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codeName="ThisWorkbook" defaultThemeVersion="166925"/>
  <mc:AlternateContent xmlns:mc="http://schemas.openxmlformats.org/markup-compatibility/2006">
    <mc:Choice Requires="x15">
      <x15ac:absPath xmlns:x15ac="http://schemas.microsoft.com/office/spreadsheetml/2010/11/ac" url="https://365inegi-my.sharepoint.com/personal/alberto_andrade_inegi_org_mx/Documents/2023/Operativo Municipal/Instrumentos finales/"/>
    </mc:Choice>
  </mc:AlternateContent>
  <xr:revisionPtr revIDLastSave="641" documentId="13_ncr:1_{EF6E40E5-0B60-4F6A-8E37-71A585850669}" xr6:coauthVersionLast="47" xr6:coauthVersionMax="47" xr10:uidLastSave="{0517AEBA-6EF9-43A9-ABE8-F064D6E40230}"/>
  <bookViews>
    <workbookView xWindow="-120" yWindow="-120" windowWidth="29040" windowHeight="15840" activeTab="1" xr2:uid="{95A93802-B1CD-414B-9AB3-95C28A248734}"/>
  </bookViews>
  <sheets>
    <sheet name="Índice" sheetId="1" r:id="rId1"/>
    <sheet name="Presentación" sheetId="14" r:id="rId2"/>
    <sheet name="Informantes" sheetId="15" r:id="rId3"/>
    <sheet name="Participantes" sheetId="26" r:id="rId4"/>
    <sheet name="CNGMD_2023_M2_Secc5" sheetId="9" r:id="rId5"/>
    <sheet name="Adición" sheetId="20" r:id="rId6"/>
    <sheet name="Complemento 1" sheetId="24" r:id="rId7"/>
    <sheet name="Complemento 2" sheetId="25" r:id="rId8"/>
    <sheet name="Complemento 3" sheetId="17" r:id="rId9"/>
    <sheet name="Complemento 4" sheetId="22" r:id="rId10"/>
    <sheet name="Glosario" sheetId="10" r:id="rId11"/>
  </sheets>
  <definedNames>
    <definedName name="_xlnm._FilterDatabase" localSheetId="5" hidden="1">Adición!$A$26:$AO$105</definedName>
    <definedName name="_xlnm._FilterDatabase" localSheetId="4" hidden="1">CNGMD_2023_M2_Secc5!$A$29:$EQ$2428</definedName>
    <definedName name="_xlnm.Print_Area" localSheetId="5">Adición!$A$1:$AD$105</definedName>
    <definedName name="_xlnm.Print_Area" localSheetId="4">CNGMD_2023_M2_Secc5!$A$1:$AD$2428</definedName>
    <definedName name="_xlnm.Print_Area" localSheetId="6">'Complemento 1'!$A$1:$AD$91</definedName>
    <definedName name="_xlnm.Print_Area" localSheetId="7">'Complemento 2'!$A$1:$AD$132</definedName>
    <definedName name="_xlnm.Print_Area" localSheetId="8">'Complemento 3'!$A$1:$DI$85</definedName>
    <definedName name="_xlnm.Print_Area" localSheetId="9">'Complemento 4'!$A$1:$AD$241</definedName>
    <definedName name="_xlnm.Print_Area" localSheetId="10">Glosario!$A$1:$AE$101</definedName>
    <definedName name="_xlnm.Print_Area" localSheetId="0">Índice!$A$1:$AE$35</definedName>
    <definedName name="_xlnm.Print_Area" localSheetId="2">Informantes!$A$1:$AE$59</definedName>
    <definedName name="_xlnm.Print_Area" localSheetId="3">Participantes!$A$1:$AN$71</definedName>
    <definedName name="_xlnm.Print_Area" localSheetId="1">Presentación!$A$1:$AE$575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N2271" i="9" l="1"/>
  <c r="AO2271" i="9"/>
  <c r="AP2271" i="9" s="1"/>
  <c r="AQ2271" i="9"/>
  <c r="AR2271" i="9" s="1"/>
  <c r="AN2272" i="9"/>
  <c r="AO2272" i="9"/>
  <c r="AP2272" i="9"/>
  <c r="AQ2272" i="9"/>
  <c r="AR2272" i="9" s="1"/>
  <c r="AN2273" i="9"/>
  <c r="AO2273" i="9"/>
  <c r="AP2273" i="9" s="1"/>
  <c r="AQ2273" i="9"/>
  <c r="AR2273" i="9" s="1"/>
  <c r="AN2274" i="9"/>
  <c r="AO2274" i="9"/>
  <c r="AP2274" i="9" s="1"/>
  <c r="AQ2274" i="9"/>
  <c r="AR2274" i="9"/>
  <c r="AN2275" i="9"/>
  <c r="AO2275" i="9"/>
  <c r="AP2275" i="9" s="1"/>
  <c r="AQ2275" i="9"/>
  <c r="AR2275" i="9" s="1"/>
  <c r="AN2276" i="9"/>
  <c r="AO2276" i="9"/>
  <c r="AP2276" i="9"/>
  <c r="AQ2276" i="9"/>
  <c r="AR2276" i="9"/>
  <c r="AN2277" i="9"/>
  <c r="AO2277" i="9"/>
  <c r="AP2277" i="9" s="1"/>
  <c r="AQ2277" i="9"/>
  <c r="AR2277" i="9"/>
  <c r="AN2278" i="9"/>
  <c r="AO2278" i="9"/>
  <c r="AP2278" i="9" s="1"/>
  <c r="AQ2278" i="9"/>
  <c r="AR2278" i="9"/>
  <c r="AN2279" i="9"/>
  <c r="AO2279" i="9"/>
  <c r="AP2279" i="9" s="1"/>
  <c r="AQ2279" i="9"/>
  <c r="AR2279" i="9" s="1"/>
  <c r="AN2280" i="9"/>
  <c r="AO2280" i="9"/>
  <c r="AP2280" i="9"/>
  <c r="AQ2280" i="9"/>
  <c r="AR2280" i="9" s="1"/>
  <c r="AN2281" i="9"/>
  <c r="AO2281" i="9"/>
  <c r="AP2281" i="9" s="1"/>
  <c r="AQ2281" i="9"/>
  <c r="AR2281" i="9" s="1"/>
  <c r="AN2282" i="9"/>
  <c r="AO2282" i="9"/>
  <c r="AP2282" i="9" s="1"/>
  <c r="AQ2282" i="9"/>
  <c r="AR2282" i="9"/>
  <c r="AN2283" i="9"/>
  <c r="AO2283" i="9"/>
  <c r="AP2283" i="9" s="1"/>
  <c r="AQ2283" i="9"/>
  <c r="AR2283" i="9" s="1"/>
  <c r="AN2284" i="9"/>
  <c r="AN2290" i="9" s="1"/>
  <c r="AO2284" i="9"/>
  <c r="AP2284" i="9" s="1"/>
  <c r="AQ2284" i="9"/>
  <c r="AR2284" i="9" s="1"/>
  <c r="AR2290" i="9" s="1"/>
  <c r="AN2285" i="9"/>
  <c r="AO2285" i="9"/>
  <c r="AP2285" i="9" s="1"/>
  <c r="AQ2285" i="9"/>
  <c r="AR2285" i="9" s="1"/>
  <c r="AN2286" i="9"/>
  <c r="AO2286" i="9"/>
  <c r="AP2286" i="9" s="1"/>
  <c r="AQ2286" i="9"/>
  <c r="AR2286" i="9"/>
  <c r="AN2287" i="9"/>
  <c r="AO2287" i="9"/>
  <c r="AP2287" i="9" s="1"/>
  <c r="AQ2287" i="9"/>
  <c r="AR2287" i="9" s="1"/>
  <c r="AN2288" i="9"/>
  <c r="AO2288" i="9"/>
  <c r="AP2288" i="9"/>
  <c r="AQ2288" i="9"/>
  <c r="AR2288" i="9" s="1"/>
  <c r="AN2289" i="9"/>
  <c r="AO2289" i="9"/>
  <c r="AP2289" i="9" s="1"/>
  <c r="AQ2289" i="9"/>
  <c r="AR2289" i="9" s="1"/>
  <c r="AQ2270" i="9"/>
  <c r="AR2270" i="9" s="1"/>
  <c r="AO2270" i="9"/>
  <c r="AP2270" i="9" s="1"/>
  <c r="AN2270" i="9"/>
  <c r="AO495" i="9"/>
  <c r="AP495" i="9"/>
  <c r="AQ495" i="9" s="1"/>
  <c r="AR495" i="9"/>
  <c r="AS495" i="9" s="1"/>
  <c r="AO397" i="9"/>
  <c r="AP397" i="9"/>
  <c r="AQ397" i="9" s="1"/>
  <c r="AR397" i="9"/>
  <c r="AS397" i="9" s="1"/>
  <c r="AO398" i="9"/>
  <c r="AP398" i="9"/>
  <c r="AQ398" i="9"/>
  <c r="AR398" i="9"/>
  <c r="AS398" i="9" s="1"/>
  <c r="AO399" i="9"/>
  <c r="AP399" i="9"/>
  <c r="AQ399" i="9" s="1"/>
  <c r="AR399" i="9"/>
  <c r="AS399" i="9" s="1"/>
  <c r="AO400" i="9"/>
  <c r="AP400" i="9"/>
  <c r="AQ400" i="9" s="1"/>
  <c r="AR400" i="9"/>
  <c r="AS400" i="9"/>
  <c r="AO401" i="9"/>
  <c r="AP401" i="9"/>
  <c r="AQ401" i="9" s="1"/>
  <c r="AR401" i="9"/>
  <c r="AS401" i="9" s="1"/>
  <c r="AO402" i="9"/>
  <c r="AP402" i="9"/>
  <c r="AQ402" i="9" s="1"/>
  <c r="AR402" i="9"/>
  <c r="AS402" i="9"/>
  <c r="AO403" i="9"/>
  <c r="AP403" i="9"/>
  <c r="AQ403" i="9" s="1"/>
  <c r="AR403" i="9"/>
  <c r="AS403" i="9" s="1"/>
  <c r="AO404" i="9"/>
  <c r="AP404" i="9"/>
  <c r="AQ404" i="9"/>
  <c r="AR404" i="9"/>
  <c r="AS404" i="9"/>
  <c r="AO405" i="9"/>
  <c r="AP405" i="9"/>
  <c r="AQ405" i="9" s="1"/>
  <c r="AR405" i="9"/>
  <c r="AS405" i="9" s="1"/>
  <c r="AO406" i="9"/>
  <c r="AP406" i="9"/>
  <c r="AQ406" i="9"/>
  <c r="AR406" i="9"/>
  <c r="AS406" i="9"/>
  <c r="AO407" i="9"/>
  <c r="AP407" i="9"/>
  <c r="AQ407" i="9" s="1"/>
  <c r="AR407" i="9"/>
  <c r="AS407" i="9" s="1"/>
  <c r="AO408" i="9"/>
  <c r="AP408" i="9"/>
  <c r="AQ408" i="9" s="1"/>
  <c r="AR408" i="9"/>
  <c r="AS408" i="9"/>
  <c r="AO409" i="9"/>
  <c r="AP409" i="9"/>
  <c r="AQ409" i="9" s="1"/>
  <c r="AR409" i="9"/>
  <c r="AS409" i="9" s="1"/>
  <c r="AO410" i="9"/>
  <c r="AP410" i="9"/>
  <c r="AQ410" i="9"/>
  <c r="AR410" i="9"/>
  <c r="AS410" i="9"/>
  <c r="AO411" i="9"/>
  <c r="AP411" i="9"/>
  <c r="AQ411" i="9" s="1"/>
  <c r="AR411" i="9"/>
  <c r="AS411" i="9" s="1"/>
  <c r="AO412" i="9"/>
  <c r="AP412" i="9"/>
  <c r="AQ412" i="9"/>
  <c r="AR412" i="9"/>
  <c r="AS412" i="9"/>
  <c r="AO413" i="9"/>
  <c r="AP413" i="9"/>
  <c r="AQ413" i="9" s="1"/>
  <c r="AR413" i="9"/>
  <c r="AS413" i="9" s="1"/>
  <c r="AO414" i="9"/>
  <c r="AP414" i="9"/>
  <c r="AQ414" i="9"/>
  <c r="AR414" i="9"/>
  <c r="AS414" i="9"/>
  <c r="AO415" i="9"/>
  <c r="AP415" i="9"/>
  <c r="AQ415" i="9" s="1"/>
  <c r="AR415" i="9"/>
  <c r="AS415" i="9" s="1"/>
  <c r="AO416" i="9"/>
  <c r="AP416" i="9"/>
  <c r="AQ416" i="9"/>
  <c r="AR416" i="9"/>
  <c r="AS416" i="9"/>
  <c r="AO417" i="9"/>
  <c r="AP417" i="9"/>
  <c r="AQ417" i="9" s="1"/>
  <c r="AR417" i="9"/>
  <c r="AS417" i="9" s="1"/>
  <c r="AO418" i="9"/>
  <c r="AP418" i="9"/>
  <c r="AQ418" i="9"/>
  <c r="AR418" i="9"/>
  <c r="AS418" i="9"/>
  <c r="AO419" i="9"/>
  <c r="AP419" i="9"/>
  <c r="AQ419" i="9" s="1"/>
  <c r="AR419" i="9"/>
  <c r="AS419" i="9" s="1"/>
  <c r="AO420" i="9"/>
  <c r="AP420" i="9"/>
  <c r="AQ420" i="9"/>
  <c r="AR420" i="9"/>
  <c r="AS420" i="9"/>
  <c r="AO421" i="9"/>
  <c r="AP421" i="9"/>
  <c r="AQ421" i="9" s="1"/>
  <c r="AR421" i="9"/>
  <c r="AS421" i="9" s="1"/>
  <c r="AO422" i="9"/>
  <c r="AP422" i="9"/>
  <c r="AQ422" i="9"/>
  <c r="AR422" i="9"/>
  <c r="AS422" i="9"/>
  <c r="AO423" i="9"/>
  <c r="AP423" i="9"/>
  <c r="AQ423" i="9" s="1"/>
  <c r="AR423" i="9"/>
  <c r="AS423" i="9" s="1"/>
  <c r="AO424" i="9"/>
  <c r="AP424" i="9"/>
  <c r="AQ424" i="9"/>
  <c r="AR424" i="9"/>
  <c r="AS424" i="9"/>
  <c r="AO425" i="9"/>
  <c r="AP425" i="9"/>
  <c r="AQ425" i="9" s="1"/>
  <c r="AR425" i="9"/>
  <c r="AS425" i="9" s="1"/>
  <c r="AO426" i="9"/>
  <c r="AP426" i="9"/>
  <c r="AQ426" i="9"/>
  <c r="AR426" i="9"/>
  <c r="AS426" i="9"/>
  <c r="AO427" i="9"/>
  <c r="AP427" i="9"/>
  <c r="AQ427" i="9" s="1"/>
  <c r="AR427" i="9"/>
  <c r="AS427" i="9" s="1"/>
  <c r="AO428" i="9"/>
  <c r="AP428" i="9"/>
  <c r="AQ428" i="9"/>
  <c r="AR428" i="9"/>
  <c r="AS428" i="9"/>
  <c r="AO429" i="9"/>
  <c r="AP429" i="9"/>
  <c r="AQ429" i="9" s="1"/>
  <c r="AR429" i="9"/>
  <c r="AS429" i="9" s="1"/>
  <c r="AO430" i="9"/>
  <c r="AP430" i="9"/>
  <c r="AQ430" i="9"/>
  <c r="AR430" i="9"/>
  <c r="AS430" i="9"/>
  <c r="AO431" i="9"/>
  <c r="AP431" i="9"/>
  <c r="AQ431" i="9" s="1"/>
  <c r="AR431" i="9"/>
  <c r="AS431" i="9" s="1"/>
  <c r="AO432" i="9"/>
  <c r="AP432" i="9"/>
  <c r="AQ432" i="9"/>
  <c r="AR432" i="9"/>
  <c r="AS432" i="9"/>
  <c r="AO433" i="9"/>
  <c r="AP433" i="9"/>
  <c r="AQ433" i="9" s="1"/>
  <c r="AR433" i="9"/>
  <c r="AS433" i="9" s="1"/>
  <c r="AO434" i="9"/>
  <c r="AP434" i="9"/>
  <c r="AQ434" i="9"/>
  <c r="AR434" i="9"/>
  <c r="AS434" i="9"/>
  <c r="AO435" i="9"/>
  <c r="AP435" i="9"/>
  <c r="AQ435" i="9" s="1"/>
  <c r="AR435" i="9"/>
  <c r="AS435" i="9" s="1"/>
  <c r="AO436" i="9"/>
  <c r="AP436" i="9"/>
  <c r="AQ436" i="9"/>
  <c r="AR436" i="9"/>
  <c r="AS436" i="9"/>
  <c r="AO437" i="9"/>
  <c r="AP437" i="9"/>
  <c r="AQ437" i="9" s="1"/>
  <c r="AR437" i="9"/>
  <c r="AS437" i="9" s="1"/>
  <c r="AO438" i="9"/>
  <c r="AP438" i="9"/>
  <c r="AQ438" i="9"/>
  <c r="AR438" i="9"/>
  <c r="AS438" i="9"/>
  <c r="AO439" i="9"/>
  <c r="AP439" i="9"/>
  <c r="AQ439" i="9" s="1"/>
  <c r="AR439" i="9"/>
  <c r="AS439" i="9" s="1"/>
  <c r="AO440" i="9"/>
  <c r="AP440" i="9"/>
  <c r="AQ440" i="9"/>
  <c r="AR440" i="9"/>
  <c r="AS440" i="9"/>
  <c r="AO441" i="9"/>
  <c r="AP441" i="9"/>
  <c r="AQ441" i="9" s="1"/>
  <c r="AR441" i="9"/>
  <c r="AS441" i="9" s="1"/>
  <c r="AO442" i="9"/>
  <c r="AP442" i="9"/>
  <c r="AQ442" i="9"/>
  <c r="AR442" i="9"/>
  <c r="AS442" i="9"/>
  <c r="AO443" i="9"/>
  <c r="AP443" i="9"/>
  <c r="AQ443" i="9" s="1"/>
  <c r="AR443" i="9"/>
  <c r="AS443" i="9" s="1"/>
  <c r="AO444" i="9"/>
  <c r="AP444" i="9"/>
  <c r="AQ444" i="9"/>
  <c r="AR444" i="9"/>
  <c r="AS444" i="9"/>
  <c r="AO445" i="9"/>
  <c r="AP445" i="9"/>
  <c r="AQ445" i="9" s="1"/>
  <c r="AR445" i="9"/>
  <c r="AS445" i="9" s="1"/>
  <c r="AO446" i="9"/>
  <c r="AP446" i="9"/>
  <c r="AQ446" i="9"/>
  <c r="AR446" i="9"/>
  <c r="AS446" i="9"/>
  <c r="AO447" i="9"/>
  <c r="AP447" i="9"/>
  <c r="AQ447" i="9" s="1"/>
  <c r="AR447" i="9"/>
  <c r="AS447" i="9" s="1"/>
  <c r="AO448" i="9"/>
  <c r="AP448" i="9"/>
  <c r="AQ448" i="9"/>
  <c r="AR448" i="9"/>
  <c r="AS448" i="9"/>
  <c r="AO449" i="9"/>
  <c r="AP449" i="9"/>
  <c r="AQ449" i="9" s="1"/>
  <c r="AR449" i="9"/>
  <c r="AS449" i="9" s="1"/>
  <c r="AO450" i="9"/>
  <c r="AP450" i="9"/>
  <c r="AQ450" i="9"/>
  <c r="AR450" i="9"/>
  <c r="AS450" i="9"/>
  <c r="AO451" i="9"/>
  <c r="AP451" i="9"/>
  <c r="AQ451" i="9" s="1"/>
  <c r="AR451" i="9"/>
  <c r="AS451" i="9" s="1"/>
  <c r="AO452" i="9"/>
  <c r="AP452" i="9"/>
  <c r="AQ452" i="9"/>
  <c r="AR452" i="9"/>
  <c r="AS452" i="9"/>
  <c r="AO453" i="9"/>
  <c r="AP453" i="9"/>
  <c r="AQ453" i="9" s="1"/>
  <c r="AR453" i="9"/>
  <c r="AS453" i="9" s="1"/>
  <c r="AO454" i="9"/>
  <c r="AP454" i="9"/>
  <c r="AQ454" i="9"/>
  <c r="AR454" i="9"/>
  <c r="AS454" i="9"/>
  <c r="AO455" i="9"/>
  <c r="AP455" i="9"/>
  <c r="AQ455" i="9" s="1"/>
  <c r="AR455" i="9"/>
  <c r="AS455" i="9" s="1"/>
  <c r="AO456" i="9"/>
  <c r="AP456" i="9"/>
  <c r="AQ456" i="9"/>
  <c r="AR456" i="9"/>
  <c r="AS456" i="9"/>
  <c r="AO457" i="9"/>
  <c r="AP457" i="9"/>
  <c r="AQ457" i="9" s="1"/>
  <c r="AR457" i="9"/>
  <c r="AS457" i="9" s="1"/>
  <c r="AO458" i="9"/>
  <c r="AP458" i="9"/>
  <c r="AQ458" i="9" s="1"/>
  <c r="AR458" i="9"/>
  <c r="AS458" i="9"/>
  <c r="AO459" i="9"/>
  <c r="AP459" i="9"/>
  <c r="AQ459" i="9" s="1"/>
  <c r="AR459" i="9"/>
  <c r="AS459" i="9" s="1"/>
  <c r="AO460" i="9"/>
  <c r="AP460" i="9"/>
  <c r="AQ460" i="9"/>
  <c r="AR460" i="9"/>
  <c r="AS460" i="9"/>
  <c r="AO461" i="9"/>
  <c r="AP461" i="9"/>
  <c r="AQ461" i="9" s="1"/>
  <c r="AR461" i="9"/>
  <c r="AS461" i="9" s="1"/>
  <c r="AO462" i="9"/>
  <c r="AP462" i="9"/>
  <c r="AQ462" i="9"/>
  <c r="AR462" i="9"/>
  <c r="AS462" i="9"/>
  <c r="AO463" i="9"/>
  <c r="AP463" i="9"/>
  <c r="AQ463" i="9" s="1"/>
  <c r="AR463" i="9"/>
  <c r="AS463" i="9" s="1"/>
  <c r="AO464" i="9"/>
  <c r="AP464" i="9"/>
  <c r="AQ464" i="9"/>
  <c r="AR464" i="9"/>
  <c r="AS464" i="9"/>
  <c r="AO465" i="9"/>
  <c r="AP465" i="9"/>
  <c r="AQ465" i="9" s="1"/>
  <c r="AR465" i="9"/>
  <c r="AS465" i="9" s="1"/>
  <c r="AO466" i="9"/>
  <c r="AP466" i="9"/>
  <c r="AQ466" i="9" s="1"/>
  <c r="AR466" i="9"/>
  <c r="AS466" i="9"/>
  <c r="AO467" i="9"/>
  <c r="AP467" i="9"/>
  <c r="AQ467" i="9" s="1"/>
  <c r="AR467" i="9"/>
  <c r="AS467" i="9" s="1"/>
  <c r="AO468" i="9"/>
  <c r="AP468" i="9"/>
  <c r="AQ468" i="9"/>
  <c r="AR468" i="9"/>
  <c r="AS468" i="9"/>
  <c r="AO469" i="9"/>
  <c r="AP469" i="9"/>
  <c r="AQ469" i="9" s="1"/>
  <c r="AR469" i="9"/>
  <c r="AS469" i="9" s="1"/>
  <c r="AO470" i="9"/>
  <c r="AP470" i="9"/>
  <c r="AQ470" i="9"/>
  <c r="AR470" i="9"/>
  <c r="AS470" i="9"/>
  <c r="AO471" i="9"/>
  <c r="AP471" i="9"/>
  <c r="AQ471" i="9" s="1"/>
  <c r="AR471" i="9"/>
  <c r="AS471" i="9" s="1"/>
  <c r="AO472" i="9"/>
  <c r="AP472" i="9"/>
  <c r="AQ472" i="9"/>
  <c r="AR472" i="9"/>
  <c r="AS472" i="9"/>
  <c r="AO473" i="9"/>
  <c r="AP473" i="9"/>
  <c r="AQ473" i="9" s="1"/>
  <c r="AR473" i="9"/>
  <c r="AS473" i="9" s="1"/>
  <c r="AO474" i="9"/>
  <c r="AP474" i="9"/>
  <c r="AQ474" i="9" s="1"/>
  <c r="AR474" i="9"/>
  <c r="AS474" i="9"/>
  <c r="AO475" i="9"/>
  <c r="AP475" i="9"/>
  <c r="AQ475" i="9" s="1"/>
  <c r="AR475" i="9"/>
  <c r="AS475" i="9" s="1"/>
  <c r="AO476" i="9"/>
  <c r="AP476" i="9"/>
  <c r="AQ476" i="9"/>
  <c r="AR476" i="9"/>
  <c r="AS476" i="9"/>
  <c r="AO477" i="9"/>
  <c r="AP477" i="9"/>
  <c r="AQ477" i="9" s="1"/>
  <c r="AR477" i="9"/>
  <c r="AS477" i="9" s="1"/>
  <c r="AO478" i="9"/>
  <c r="AP478" i="9"/>
  <c r="AQ478" i="9"/>
  <c r="AR478" i="9"/>
  <c r="AS478" i="9"/>
  <c r="AO479" i="9"/>
  <c r="AP479" i="9"/>
  <c r="AQ479" i="9" s="1"/>
  <c r="AR479" i="9"/>
  <c r="AS479" i="9" s="1"/>
  <c r="AO480" i="9"/>
  <c r="AP480" i="9"/>
  <c r="AQ480" i="9"/>
  <c r="AR480" i="9"/>
  <c r="AS480" i="9"/>
  <c r="AO481" i="9"/>
  <c r="AP481" i="9"/>
  <c r="AQ481" i="9" s="1"/>
  <c r="AR481" i="9"/>
  <c r="AS481" i="9" s="1"/>
  <c r="AO482" i="9"/>
  <c r="AP482" i="9"/>
  <c r="AQ482" i="9" s="1"/>
  <c r="AR482" i="9"/>
  <c r="AS482" i="9"/>
  <c r="AO483" i="9"/>
  <c r="AP483" i="9"/>
  <c r="AQ483" i="9" s="1"/>
  <c r="AR483" i="9"/>
  <c r="AS483" i="9" s="1"/>
  <c r="AO484" i="9"/>
  <c r="AP484" i="9"/>
  <c r="AQ484" i="9"/>
  <c r="AR484" i="9"/>
  <c r="AS484" i="9"/>
  <c r="AO485" i="9"/>
  <c r="AP485" i="9"/>
  <c r="AQ485" i="9" s="1"/>
  <c r="AR485" i="9"/>
  <c r="AS485" i="9"/>
  <c r="AO486" i="9"/>
  <c r="AP486" i="9"/>
  <c r="AQ486" i="9"/>
  <c r="AR486" i="9"/>
  <c r="AS486" i="9"/>
  <c r="AO487" i="9"/>
  <c r="AP487" i="9"/>
  <c r="AQ487" i="9" s="1"/>
  <c r="AR487" i="9"/>
  <c r="AS487" i="9" s="1"/>
  <c r="AO488" i="9"/>
  <c r="AP488" i="9"/>
  <c r="AQ488" i="9"/>
  <c r="AR488" i="9"/>
  <c r="AS488" i="9"/>
  <c r="AO489" i="9"/>
  <c r="AP489" i="9"/>
  <c r="AQ489" i="9" s="1"/>
  <c r="AR489" i="9"/>
  <c r="AS489" i="9" s="1"/>
  <c r="AO490" i="9"/>
  <c r="AP490" i="9"/>
  <c r="AQ490" i="9" s="1"/>
  <c r="AR490" i="9"/>
  <c r="AS490" i="9"/>
  <c r="AO491" i="9"/>
  <c r="AP491" i="9"/>
  <c r="AQ491" i="9" s="1"/>
  <c r="AR491" i="9"/>
  <c r="AS491" i="9" s="1"/>
  <c r="AO492" i="9"/>
  <c r="AP492" i="9"/>
  <c r="AQ492" i="9"/>
  <c r="AR492" i="9"/>
  <c r="AS492" i="9"/>
  <c r="AO493" i="9"/>
  <c r="AP493" i="9"/>
  <c r="AQ493" i="9" s="1"/>
  <c r="AR493" i="9"/>
  <c r="AS493" i="9" s="1"/>
  <c r="AO494" i="9"/>
  <c r="AP494" i="9"/>
  <c r="AQ494" i="9" s="1"/>
  <c r="AR494" i="9"/>
  <c r="AS494" i="9" s="1"/>
  <c r="AR396" i="9"/>
  <c r="AS396" i="9" s="1"/>
  <c r="AP396" i="9"/>
  <c r="AQ396" i="9" s="1"/>
  <c r="AO396" i="9"/>
  <c r="CD131" i="9"/>
  <c r="CE131" i="9"/>
  <c r="CF131" i="9" s="1"/>
  <c r="CG131" i="9"/>
  <c r="CH131" i="9" s="1"/>
  <c r="CD132" i="9"/>
  <c r="CE132" i="9"/>
  <c r="CF132" i="9" s="1"/>
  <c r="CG132" i="9"/>
  <c r="CH132" i="9" s="1"/>
  <c r="CD133" i="9"/>
  <c r="CE133" i="9"/>
  <c r="CF133" i="9" s="1"/>
  <c r="CG133" i="9"/>
  <c r="CH133" i="9" s="1"/>
  <c r="CD134" i="9"/>
  <c r="CE134" i="9"/>
  <c r="CF134" i="9" s="1"/>
  <c r="CG134" i="9"/>
  <c r="CH134" i="9" s="1"/>
  <c r="CD135" i="9"/>
  <c r="CE135" i="9"/>
  <c r="CF135" i="9" s="1"/>
  <c r="CG135" i="9"/>
  <c r="CH135" i="9"/>
  <c r="CD136" i="9"/>
  <c r="CE136" i="9"/>
  <c r="CF136" i="9" s="1"/>
  <c r="CG136" i="9"/>
  <c r="CH136" i="9" s="1"/>
  <c r="CD137" i="9"/>
  <c r="CE137" i="9"/>
  <c r="CF137" i="9" s="1"/>
  <c r="CG137" i="9"/>
  <c r="CH137" i="9" s="1"/>
  <c r="CD138" i="9"/>
  <c r="CE138" i="9"/>
  <c r="CF138" i="9" s="1"/>
  <c r="CG138" i="9"/>
  <c r="CH138" i="9" s="1"/>
  <c r="CD139" i="9"/>
  <c r="CE139" i="9"/>
  <c r="CF139" i="9" s="1"/>
  <c r="CG139" i="9"/>
  <c r="CH139" i="9" s="1"/>
  <c r="CD140" i="9"/>
  <c r="CE140" i="9"/>
  <c r="CF140" i="9" s="1"/>
  <c r="CG140" i="9"/>
  <c r="CH140" i="9" s="1"/>
  <c r="CD141" i="9"/>
  <c r="CE141" i="9"/>
  <c r="CF141" i="9" s="1"/>
  <c r="CG141" i="9"/>
  <c r="CH141" i="9"/>
  <c r="CD142" i="9"/>
  <c r="CE142" i="9"/>
  <c r="CF142" i="9" s="1"/>
  <c r="CG142" i="9"/>
  <c r="CH142" i="9"/>
  <c r="CD143" i="9"/>
  <c r="CE143" i="9"/>
  <c r="CF143" i="9"/>
  <c r="CG143" i="9"/>
  <c r="CH143" i="9"/>
  <c r="CD144" i="9"/>
  <c r="CE144" i="9"/>
  <c r="CF144" i="9"/>
  <c r="CG144" i="9"/>
  <c r="CH144" i="9"/>
  <c r="CD145" i="9"/>
  <c r="CE145" i="9"/>
  <c r="CF145" i="9"/>
  <c r="CG145" i="9"/>
  <c r="CH145" i="9" s="1"/>
  <c r="CD146" i="9"/>
  <c r="CE146" i="9"/>
  <c r="CF146" i="9" s="1"/>
  <c r="CG146" i="9"/>
  <c r="CH146" i="9" s="1"/>
  <c r="CD147" i="9"/>
  <c r="CE147" i="9"/>
  <c r="CF147" i="9" s="1"/>
  <c r="CG147" i="9"/>
  <c r="CH147" i="9" s="1"/>
  <c r="CD148" i="9"/>
  <c r="CE148" i="9"/>
  <c r="CF148" i="9" s="1"/>
  <c r="CG148" i="9"/>
  <c r="CH148" i="9" s="1"/>
  <c r="CD149" i="9"/>
  <c r="CE149" i="9"/>
  <c r="CF149" i="9" s="1"/>
  <c r="CG149" i="9"/>
  <c r="CH149" i="9"/>
  <c r="CD150" i="9"/>
  <c r="CE150" i="9"/>
  <c r="CF150" i="9" s="1"/>
  <c r="CG150" i="9"/>
  <c r="CH150" i="9"/>
  <c r="CD151" i="9"/>
  <c r="CE151" i="9"/>
  <c r="CF151" i="9"/>
  <c r="CG151" i="9"/>
  <c r="CH151" i="9"/>
  <c r="CD152" i="9"/>
  <c r="CE152" i="9"/>
  <c r="CF152" i="9"/>
  <c r="CG152" i="9"/>
  <c r="CH152" i="9" s="1"/>
  <c r="CD153" i="9"/>
  <c r="CE153" i="9"/>
  <c r="CF153" i="9"/>
  <c r="CG153" i="9"/>
  <c r="CH153" i="9" s="1"/>
  <c r="CD154" i="9"/>
  <c r="CE154" i="9"/>
  <c r="CF154" i="9" s="1"/>
  <c r="CG154" i="9"/>
  <c r="CH154" i="9" s="1"/>
  <c r="CD155" i="9"/>
  <c r="CE155" i="9"/>
  <c r="CF155" i="9" s="1"/>
  <c r="CG155" i="9"/>
  <c r="CH155" i="9" s="1"/>
  <c r="CD156" i="9"/>
  <c r="CE156" i="9"/>
  <c r="CF156" i="9" s="1"/>
  <c r="CG156" i="9"/>
  <c r="CH156" i="9" s="1"/>
  <c r="CD157" i="9"/>
  <c r="CE157" i="9"/>
  <c r="CF157" i="9" s="1"/>
  <c r="CG157" i="9"/>
  <c r="CH157" i="9"/>
  <c r="CD158" i="9"/>
  <c r="CE158" i="9"/>
  <c r="CF158" i="9" s="1"/>
  <c r="CG158" i="9"/>
  <c r="CH158" i="9"/>
  <c r="CD159" i="9"/>
  <c r="CE159" i="9"/>
  <c r="CF159" i="9"/>
  <c r="CG159" i="9"/>
  <c r="CH159" i="9"/>
  <c r="CD160" i="9"/>
  <c r="CE160" i="9"/>
  <c r="CF160" i="9"/>
  <c r="CG160" i="9"/>
  <c r="CH160" i="9" s="1"/>
  <c r="CD161" i="9"/>
  <c r="CE161" i="9"/>
  <c r="CF161" i="9"/>
  <c r="CG161" i="9"/>
  <c r="CH161" i="9" s="1"/>
  <c r="CD162" i="9"/>
  <c r="CE162" i="9"/>
  <c r="CF162" i="9" s="1"/>
  <c r="CG162" i="9"/>
  <c r="CH162" i="9" s="1"/>
  <c r="CD163" i="9"/>
  <c r="CE163" i="9"/>
  <c r="CF163" i="9" s="1"/>
  <c r="CG163" i="9"/>
  <c r="CH163" i="9" s="1"/>
  <c r="CD164" i="9"/>
  <c r="CE164" i="9"/>
  <c r="CF164" i="9" s="1"/>
  <c r="CG164" i="9"/>
  <c r="CH164" i="9" s="1"/>
  <c r="CD165" i="9"/>
  <c r="CE165" i="9"/>
  <c r="CF165" i="9" s="1"/>
  <c r="CG165" i="9"/>
  <c r="CH165" i="9"/>
  <c r="CD166" i="9"/>
  <c r="CE166" i="9"/>
  <c r="CF166" i="9" s="1"/>
  <c r="CG166" i="9"/>
  <c r="CH166" i="9"/>
  <c r="CD167" i="9"/>
  <c r="CE167" i="9"/>
  <c r="CF167" i="9"/>
  <c r="CG167" i="9"/>
  <c r="CH167" i="9"/>
  <c r="CD168" i="9"/>
  <c r="CE168" i="9"/>
  <c r="CF168" i="9"/>
  <c r="CG168" i="9"/>
  <c r="CH168" i="9" s="1"/>
  <c r="CD169" i="9"/>
  <c r="CE169" i="9"/>
  <c r="CF169" i="9"/>
  <c r="CG169" i="9"/>
  <c r="CH169" i="9" s="1"/>
  <c r="CD170" i="9"/>
  <c r="CE170" i="9"/>
  <c r="CF170" i="9" s="1"/>
  <c r="CG170" i="9"/>
  <c r="CH170" i="9" s="1"/>
  <c r="CD171" i="9"/>
  <c r="CE171" i="9"/>
  <c r="CF171" i="9" s="1"/>
  <c r="CG171" i="9"/>
  <c r="CH171" i="9" s="1"/>
  <c r="CD172" i="9"/>
  <c r="CE172" i="9"/>
  <c r="CF172" i="9" s="1"/>
  <c r="CG172" i="9"/>
  <c r="CH172" i="9" s="1"/>
  <c r="CD173" i="9"/>
  <c r="CE173" i="9"/>
  <c r="CF173" i="9" s="1"/>
  <c r="CG173" i="9"/>
  <c r="CH173" i="9"/>
  <c r="CD174" i="9"/>
  <c r="CE174" i="9"/>
  <c r="CF174" i="9" s="1"/>
  <c r="CG174" i="9"/>
  <c r="CH174" i="9"/>
  <c r="CD175" i="9"/>
  <c r="CE175" i="9"/>
  <c r="CF175" i="9"/>
  <c r="CG175" i="9"/>
  <c r="CH175" i="9"/>
  <c r="CD176" i="9"/>
  <c r="CE176" i="9"/>
  <c r="CF176" i="9"/>
  <c r="CG176" i="9"/>
  <c r="CH176" i="9" s="1"/>
  <c r="CD177" i="9"/>
  <c r="CE177" i="9"/>
  <c r="CF177" i="9"/>
  <c r="CG177" i="9"/>
  <c r="CH177" i="9" s="1"/>
  <c r="CD178" i="9"/>
  <c r="CE178" i="9"/>
  <c r="CF178" i="9" s="1"/>
  <c r="CG178" i="9"/>
  <c r="CH178" i="9" s="1"/>
  <c r="CD179" i="9"/>
  <c r="CE179" i="9"/>
  <c r="CF179" i="9" s="1"/>
  <c r="CG179" i="9"/>
  <c r="CH179" i="9" s="1"/>
  <c r="CG130" i="9"/>
  <c r="CH130" i="9" s="1"/>
  <c r="CE130" i="9"/>
  <c r="CF130" i="9" s="1"/>
  <c r="CD130" i="9"/>
  <c r="AQ71" i="9"/>
  <c r="BF73" i="9"/>
  <c r="BG73" i="9" s="1"/>
  <c r="BD73" i="9"/>
  <c r="BE73" i="9" s="1"/>
  <c r="BC73" i="9"/>
  <c r="AZ73" i="9"/>
  <c r="BA73" i="9" s="1"/>
  <c r="AX73" i="9"/>
  <c r="AY73" i="9" s="1"/>
  <c r="AW73" i="9"/>
  <c r="AT73" i="9"/>
  <c r="AU73" i="9" s="1"/>
  <c r="AR73" i="9"/>
  <c r="AS73" i="9" s="1"/>
  <c r="AQ73" i="9"/>
  <c r="BF72" i="9"/>
  <c r="BG72" i="9" s="1"/>
  <c r="BD72" i="9"/>
  <c r="BE72" i="9" s="1"/>
  <c r="BC72" i="9"/>
  <c r="AZ72" i="9"/>
  <c r="BA72" i="9" s="1"/>
  <c r="AX72" i="9"/>
  <c r="AY72" i="9" s="1"/>
  <c r="AW72" i="9"/>
  <c r="AT72" i="9"/>
  <c r="AU72" i="9" s="1"/>
  <c r="AR72" i="9"/>
  <c r="AS72" i="9" s="1"/>
  <c r="AQ72" i="9"/>
  <c r="BF71" i="9"/>
  <c r="BG71" i="9" s="1"/>
  <c r="BD71" i="9"/>
  <c r="BE71" i="9" s="1"/>
  <c r="BC71" i="9"/>
  <c r="AZ71" i="9"/>
  <c r="BA71" i="9" s="1"/>
  <c r="AX71" i="9"/>
  <c r="AY71" i="9" s="1"/>
  <c r="AW71" i="9"/>
  <c r="AT71" i="9"/>
  <c r="AU71" i="9" s="1"/>
  <c r="AR71" i="9"/>
  <c r="AS71" i="9" s="1"/>
  <c r="AQ74" i="9"/>
  <c r="AG23" i="22"/>
  <c r="B1212" i="9"/>
  <c r="CL1104" i="9"/>
  <c r="CM1104" i="9"/>
  <c r="CN1104" i="9"/>
  <c r="CO1104" i="9"/>
  <c r="CQ1104" i="9"/>
  <c r="CR1104" i="9"/>
  <c r="CS1104" i="9"/>
  <c r="CT1104" i="9"/>
  <c r="CU1104" i="9"/>
  <c r="CV1104" i="9"/>
  <c r="CW1104" i="9"/>
  <c r="CX1104" i="9"/>
  <c r="CY1104" i="9"/>
  <c r="CZ1104" i="9"/>
  <c r="DA1104" i="9"/>
  <c r="DB1104" i="9"/>
  <c r="DC1104" i="9"/>
  <c r="DD1104" i="9"/>
  <c r="DE1104" i="9"/>
  <c r="DF1104" i="9"/>
  <c r="DG1104" i="9"/>
  <c r="DH1104" i="9"/>
  <c r="DI1104" i="9"/>
  <c r="DJ1104" i="9"/>
  <c r="DK1104" i="9"/>
  <c r="CL1105" i="9"/>
  <c r="CM1105" i="9"/>
  <c r="CN1105" i="9"/>
  <c r="CO1105" i="9"/>
  <c r="CQ1105" i="9"/>
  <c r="CR1105" i="9"/>
  <c r="CS1105" i="9"/>
  <c r="CT1105" i="9"/>
  <c r="CU1105" i="9"/>
  <c r="CV1105" i="9"/>
  <c r="CW1105" i="9"/>
  <c r="CX1105" i="9"/>
  <c r="CY1105" i="9"/>
  <c r="CZ1105" i="9"/>
  <c r="DA1105" i="9"/>
  <c r="DB1105" i="9"/>
  <c r="DC1105" i="9"/>
  <c r="DD1105" i="9"/>
  <c r="DE1105" i="9"/>
  <c r="DF1105" i="9"/>
  <c r="DG1105" i="9"/>
  <c r="DH1105" i="9"/>
  <c r="DI1105" i="9"/>
  <c r="DJ1105" i="9"/>
  <c r="DK1105" i="9"/>
  <c r="CL1106" i="9"/>
  <c r="CM1106" i="9"/>
  <c r="CN1106" i="9"/>
  <c r="CO1106" i="9"/>
  <c r="CQ1106" i="9"/>
  <c r="CR1106" i="9"/>
  <c r="CS1106" i="9"/>
  <c r="CT1106" i="9"/>
  <c r="CU1106" i="9"/>
  <c r="CV1106" i="9"/>
  <c r="CW1106" i="9"/>
  <c r="CX1106" i="9"/>
  <c r="CY1106" i="9"/>
  <c r="CZ1106" i="9"/>
  <c r="DA1106" i="9"/>
  <c r="DB1106" i="9"/>
  <c r="DC1106" i="9"/>
  <c r="DD1106" i="9"/>
  <c r="DE1106" i="9"/>
  <c r="DF1106" i="9"/>
  <c r="DG1106" i="9"/>
  <c r="DH1106" i="9"/>
  <c r="DI1106" i="9"/>
  <c r="DJ1106" i="9"/>
  <c r="DK1106" i="9"/>
  <c r="CL1107" i="9"/>
  <c r="CM1107" i="9"/>
  <c r="CN1107" i="9"/>
  <c r="CO1107" i="9"/>
  <c r="CQ1107" i="9"/>
  <c r="CR1107" i="9"/>
  <c r="CS1107" i="9"/>
  <c r="CT1107" i="9"/>
  <c r="CU1107" i="9"/>
  <c r="CV1107" i="9"/>
  <c r="CW1107" i="9"/>
  <c r="CX1107" i="9"/>
  <c r="CY1107" i="9"/>
  <c r="CZ1107" i="9"/>
  <c r="DA1107" i="9"/>
  <c r="DB1107" i="9"/>
  <c r="DC1107" i="9"/>
  <c r="DD1107" i="9"/>
  <c r="DE1107" i="9"/>
  <c r="DF1107" i="9"/>
  <c r="DG1107" i="9"/>
  <c r="DH1107" i="9"/>
  <c r="DI1107" i="9"/>
  <c r="DJ1107" i="9"/>
  <c r="DK1107" i="9"/>
  <c r="CL1108" i="9"/>
  <c r="CM1108" i="9"/>
  <c r="CN1108" i="9"/>
  <c r="CO1108" i="9"/>
  <c r="CQ1108" i="9"/>
  <c r="CR1108" i="9"/>
  <c r="CS1108" i="9"/>
  <c r="CT1108" i="9"/>
  <c r="CU1108" i="9"/>
  <c r="CV1108" i="9"/>
  <c r="CW1108" i="9"/>
  <c r="CX1108" i="9"/>
  <c r="CY1108" i="9"/>
  <c r="CZ1108" i="9"/>
  <c r="DA1108" i="9"/>
  <c r="DB1108" i="9"/>
  <c r="DC1108" i="9"/>
  <c r="DD1108" i="9"/>
  <c r="DE1108" i="9"/>
  <c r="DF1108" i="9"/>
  <c r="DG1108" i="9"/>
  <c r="DH1108" i="9"/>
  <c r="DI1108" i="9"/>
  <c r="DJ1108" i="9"/>
  <c r="DK1108" i="9"/>
  <c r="CL1109" i="9"/>
  <c r="CM1109" i="9"/>
  <c r="CN1109" i="9"/>
  <c r="CO1109" i="9"/>
  <c r="CQ1109" i="9"/>
  <c r="CR1109" i="9"/>
  <c r="CS1109" i="9"/>
  <c r="CT1109" i="9"/>
  <c r="CU1109" i="9"/>
  <c r="CV1109" i="9"/>
  <c r="CW1109" i="9"/>
  <c r="CX1109" i="9"/>
  <c r="CY1109" i="9"/>
  <c r="CZ1109" i="9"/>
  <c r="DA1109" i="9"/>
  <c r="DB1109" i="9"/>
  <c r="DC1109" i="9"/>
  <c r="DD1109" i="9"/>
  <c r="DE1109" i="9"/>
  <c r="DF1109" i="9"/>
  <c r="DG1109" i="9"/>
  <c r="DH1109" i="9"/>
  <c r="DI1109" i="9"/>
  <c r="DJ1109" i="9"/>
  <c r="DK1109" i="9"/>
  <c r="CL1110" i="9"/>
  <c r="CM1110" i="9"/>
  <c r="CN1110" i="9"/>
  <c r="CO1110" i="9"/>
  <c r="CQ1110" i="9"/>
  <c r="CR1110" i="9"/>
  <c r="CS1110" i="9"/>
  <c r="CT1110" i="9"/>
  <c r="CU1110" i="9"/>
  <c r="CV1110" i="9"/>
  <c r="CW1110" i="9"/>
  <c r="CX1110" i="9"/>
  <c r="CY1110" i="9"/>
  <c r="CZ1110" i="9"/>
  <c r="DA1110" i="9"/>
  <c r="DB1110" i="9"/>
  <c r="DC1110" i="9"/>
  <c r="DD1110" i="9"/>
  <c r="DE1110" i="9"/>
  <c r="DF1110" i="9"/>
  <c r="DG1110" i="9"/>
  <c r="DH1110" i="9"/>
  <c r="DI1110" i="9"/>
  <c r="DJ1110" i="9"/>
  <c r="DK1110" i="9"/>
  <c r="CL1111" i="9"/>
  <c r="CM1111" i="9"/>
  <c r="CN1111" i="9"/>
  <c r="CO1111" i="9"/>
  <c r="CQ1111" i="9"/>
  <c r="CR1111" i="9"/>
  <c r="CS1111" i="9"/>
  <c r="CT1111" i="9"/>
  <c r="CU1111" i="9"/>
  <c r="CV1111" i="9"/>
  <c r="CW1111" i="9"/>
  <c r="CX1111" i="9"/>
  <c r="CY1111" i="9"/>
  <c r="CZ1111" i="9"/>
  <c r="DA1111" i="9"/>
  <c r="DB1111" i="9"/>
  <c r="DC1111" i="9"/>
  <c r="DD1111" i="9"/>
  <c r="DE1111" i="9"/>
  <c r="DF1111" i="9"/>
  <c r="DG1111" i="9"/>
  <c r="DH1111" i="9"/>
  <c r="DI1111" i="9"/>
  <c r="DJ1111" i="9"/>
  <c r="DK1111" i="9"/>
  <c r="CL1112" i="9"/>
  <c r="CM1112" i="9"/>
  <c r="CN1112" i="9"/>
  <c r="CO1112" i="9"/>
  <c r="CQ1112" i="9"/>
  <c r="CR1112" i="9"/>
  <c r="CS1112" i="9"/>
  <c r="CT1112" i="9"/>
  <c r="CU1112" i="9"/>
  <c r="CV1112" i="9"/>
  <c r="CW1112" i="9"/>
  <c r="CX1112" i="9"/>
  <c r="CY1112" i="9"/>
  <c r="CZ1112" i="9"/>
  <c r="DA1112" i="9"/>
  <c r="DB1112" i="9"/>
  <c r="DC1112" i="9"/>
  <c r="DD1112" i="9"/>
  <c r="DE1112" i="9"/>
  <c r="DF1112" i="9"/>
  <c r="DG1112" i="9"/>
  <c r="DH1112" i="9"/>
  <c r="DI1112" i="9"/>
  <c r="DJ1112" i="9"/>
  <c r="DK1112" i="9"/>
  <c r="CL1113" i="9"/>
  <c r="CM1113" i="9"/>
  <c r="CN1113" i="9"/>
  <c r="CO1113" i="9"/>
  <c r="CQ1113" i="9"/>
  <c r="CR1113" i="9"/>
  <c r="CS1113" i="9"/>
  <c r="CT1113" i="9"/>
  <c r="CU1113" i="9"/>
  <c r="CV1113" i="9"/>
  <c r="CW1113" i="9"/>
  <c r="CX1113" i="9"/>
  <c r="CY1113" i="9"/>
  <c r="CZ1113" i="9"/>
  <c r="DA1113" i="9"/>
  <c r="DB1113" i="9"/>
  <c r="DC1113" i="9"/>
  <c r="DD1113" i="9"/>
  <c r="DE1113" i="9"/>
  <c r="DF1113" i="9"/>
  <c r="DG1113" i="9"/>
  <c r="DH1113" i="9"/>
  <c r="DI1113" i="9"/>
  <c r="DJ1113" i="9"/>
  <c r="DK1113" i="9"/>
  <c r="CL1114" i="9"/>
  <c r="CM1114" i="9"/>
  <c r="CN1114" i="9"/>
  <c r="CO1114" i="9"/>
  <c r="CQ1114" i="9"/>
  <c r="CR1114" i="9"/>
  <c r="CS1114" i="9"/>
  <c r="CT1114" i="9"/>
  <c r="CU1114" i="9"/>
  <c r="CV1114" i="9"/>
  <c r="CW1114" i="9"/>
  <c r="CX1114" i="9"/>
  <c r="CY1114" i="9"/>
  <c r="CZ1114" i="9"/>
  <c r="DA1114" i="9"/>
  <c r="DB1114" i="9"/>
  <c r="DC1114" i="9"/>
  <c r="DD1114" i="9"/>
  <c r="DE1114" i="9"/>
  <c r="DF1114" i="9"/>
  <c r="DG1114" i="9"/>
  <c r="DH1114" i="9"/>
  <c r="DI1114" i="9"/>
  <c r="DJ1114" i="9"/>
  <c r="DK1114" i="9"/>
  <c r="CL1115" i="9"/>
  <c r="CM1115" i="9"/>
  <c r="CN1115" i="9"/>
  <c r="CO1115" i="9"/>
  <c r="CQ1115" i="9"/>
  <c r="CR1115" i="9"/>
  <c r="CS1115" i="9"/>
  <c r="CT1115" i="9"/>
  <c r="CU1115" i="9"/>
  <c r="CV1115" i="9"/>
  <c r="CW1115" i="9"/>
  <c r="CX1115" i="9"/>
  <c r="CY1115" i="9"/>
  <c r="CZ1115" i="9"/>
  <c r="DA1115" i="9"/>
  <c r="DB1115" i="9"/>
  <c r="DC1115" i="9"/>
  <c r="DD1115" i="9"/>
  <c r="DE1115" i="9"/>
  <c r="DF1115" i="9"/>
  <c r="DG1115" i="9"/>
  <c r="DH1115" i="9"/>
  <c r="DI1115" i="9"/>
  <c r="DJ1115" i="9"/>
  <c r="DK1115" i="9"/>
  <c r="CL1116" i="9"/>
  <c r="CM1116" i="9"/>
  <c r="CN1116" i="9"/>
  <c r="CO1116" i="9"/>
  <c r="CQ1116" i="9"/>
  <c r="CR1116" i="9"/>
  <c r="CS1116" i="9"/>
  <c r="CT1116" i="9"/>
  <c r="CU1116" i="9"/>
  <c r="CV1116" i="9"/>
  <c r="CW1116" i="9"/>
  <c r="CX1116" i="9"/>
  <c r="CY1116" i="9"/>
  <c r="CZ1116" i="9"/>
  <c r="DA1116" i="9"/>
  <c r="DB1116" i="9"/>
  <c r="DC1116" i="9"/>
  <c r="DD1116" i="9"/>
  <c r="DE1116" i="9"/>
  <c r="DF1116" i="9"/>
  <c r="DG1116" i="9"/>
  <c r="DH1116" i="9"/>
  <c r="DI1116" i="9"/>
  <c r="DJ1116" i="9"/>
  <c r="DK1116" i="9"/>
  <c r="CL1117" i="9"/>
  <c r="CM1117" i="9"/>
  <c r="CN1117" i="9"/>
  <c r="CO1117" i="9"/>
  <c r="CQ1117" i="9"/>
  <c r="CR1117" i="9"/>
  <c r="CS1117" i="9"/>
  <c r="CT1117" i="9"/>
  <c r="CU1117" i="9"/>
  <c r="CV1117" i="9"/>
  <c r="CW1117" i="9"/>
  <c r="CX1117" i="9"/>
  <c r="CY1117" i="9"/>
  <c r="CZ1117" i="9"/>
  <c r="DA1117" i="9"/>
  <c r="DB1117" i="9"/>
  <c r="DC1117" i="9"/>
  <c r="DD1117" i="9"/>
  <c r="DE1117" i="9"/>
  <c r="DF1117" i="9"/>
  <c r="DG1117" i="9"/>
  <c r="DH1117" i="9"/>
  <c r="DI1117" i="9"/>
  <c r="DJ1117" i="9"/>
  <c r="DK1117" i="9"/>
  <c r="CL1118" i="9"/>
  <c r="CM1118" i="9"/>
  <c r="CN1118" i="9"/>
  <c r="CO1118" i="9"/>
  <c r="CQ1118" i="9"/>
  <c r="CR1118" i="9"/>
  <c r="CS1118" i="9"/>
  <c r="CT1118" i="9"/>
  <c r="CU1118" i="9"/>
  <c r="CV1118" i="9"/>
  <c r="CW1118" i="9"/>
  <c r="CX1118" i="9"/>
  <c r="CY1118" i="9"/>
  <c r="CZ1118" i="9"/>
  <c r="DA1118" i="9"/>
  <c r="DB1118" i="9"/>
  <c r="DC1118" i="9"/>
  <c r="DD1118" i="9"/>
  <c r="DE1118" i="9"/>
  <c r="DF1118" i="9"/>
  <c r="DG1118" i="9"/>
  <c r="DH1118" i="9"/>
  <c r="DI1118" i="9"/>
  <c r="DJ1118" i="9"/>
  <c r="DK1118" i="9"/>
  <c r="CL1119" i="9"/>
  <c r="CM1119" i="9"/>
  <c r="CN1119" i="9"/>
  <c r="CO1119" i="9"/>
  <c r="CQ1119" i="9"/>
  <c r="CR1119" i="9"/>
  <c r="CS1119" i="9"/>
  <c r="CT1119" i="9"/>
  <c r="CU1119" i="9"/>
  <c r="CV1119" i="9"/>
  <c r="CW1119" i="9"/>
  <c r="CX1119" i="9"/>
  <c r="CY1119" i="9"/>
  <c r="CZ1119" i="9"/>
  <c r="DA1119" i="9"/>
  <c r="DB1119" i="9"/>
  <c r="DC1119" i="9"/>
  <c r="DD1119" i="9"/>
  <c r="DE1119" i="9"/>
  <c r="DF1119" i="9"/>
  <c r="DG1119" i="9"/>
  <c r="DH1119" i="9"/>
  <c r="DI1119" i="9"/>
  <c r="DJ1119" i="9"/>
  <c r="DK1119" i="9"/>
  <c r="CL1120" i="9"/>
  <c r="CM1120" i="9"/>
  <c r="CN1120" i="9"/>
  <c r="CO1120" i="9"/>
  <c r="CQ1120" i="9"/>
  <c r="CR1120" i="9"/>
  <c r="CS1120" i="9"/>
  <c r="CT1120" i="9"/>
  <c r="CU1120" i="9"/>
  <c r="CV1120" i="9"/>
  <c r="CW1120" i="9"/>
  <c r="CX1120" i="9"/>
  <c r="CY1120" i="9"/>
  <c r="CZ1120" i="9"/>
  <c r="DA1120" i="9"/>
  <c r="DB1120" i="9"/>
  <c r="DC1120" i="9"/>
  <c r="DD1120" i="9"/>
  <c r="DE1120" i="9"/>
  <c r="DF1120" i="9"/>
  <c r="DG1120" i="9"/>
  <c r="DH1120" i="9"/>
  <c r="DI1120" i="9"/>
  <c r="DJ1120" i="9"/>
  <c r="DK1120" i="9"/>
  <c r="CL1121" i="9"/>
  <c r="CM1121" i="9"/>
  <c r="CN1121" i="9"/>
  <c r="CO1121" i="9"/>
  <c r="CQ1121" i="9"/>
  <c r="CR1121" i="9"/>
  <c r="CS1121" i="9"/>
  <c r="CT1121" i="9"/>
  <c r="CU1121" i="9"/>
  <c r="CV1121" i="9"/>
  <c r="CW1121" i="9"/>
  <c r="CX1121" i="9"/>
  <c r="CY1121" i="9"/>
  <c r="CZ1121" i="9"/>
  <c r="DA1121" i="9"/>
  <c r="DB1121" i="9"/>
  <c r="DC1121" i="9"/>
  <c r="DD1121" i="9"/>
  <c r="DE1121" i="9"/>
  <c r="DF1121" i="9"/>
  <c r="DG1121" i="9"/>
  <c r="DH1121" i="9"/>
  <c r="DI1121" i="9"/>
  <c r="DJ1121" i="9"/>
  <c r="DK1121" i="9"/>
  <c r="CL1122" i="9"/>
  <c r="CM1122" i="9"/>
  <c r="CN1122" i="9"/>
  <c r="CO1122" i="9"/>
  <c r="CQ1122" i="9"/>
  <c r="CR1122" i="9"/>
  <c r="CS1122" i="9"/>
  <c r="CT1122" i="9"/>
  <c r="CU1122" i="9"/>
  <c r="CV1122" i="9"/>
  <c r="CW1122" i="9"/>
  <c r="CX1122" i="9"/>
  <c r="CY1122" i="9"/>
  <c r="CZ1122" i="9"/>
  <c r="DA1122" i="9"/>
  <c r="DB1122" i="9"/>
  <c r="DC1122" i="9"/>
  <c r="DD1122" i="9"/>
  <c r="DE1122" i="9"/>
  <c r="DF1122" i="9"/>
  <c r="DG1122" i="9"/>
  <c r="DH1122" i="9"/>
  <c r="DI1122" i="9"/>
  <c r="DJ1122" i="9"/>
  <c r="DK1122" i="9"/>
  <c r="CL1123" i="9"/>
  <c r="CM1123" i="9"/>
  <c r="CN1123" i="9"/>
  <c r="CO1123" i="9"/>
  <c r="CQ1123" i="9"/>
  <c r="CR1123" i="9"/>
  <c r="CS1123" i="9"/>
  <c r="CT1123" i="9"/>
  <c r="CU1123" i="9"/>
  <c r="CV1123" i="9"/>
  <c r="CW1123" i="9"/>
  <c r="CX1123" i="9"/>
  <c r="CY1123" i="9"/>
  <c r="CZ1123" i="9"/>
  <c r="DA1123" i="9"/>
  <c r="DB1123" i="9"/>
  <c r="DC1123" i="9"/>
  <c r="DD1123" i="9"/>
  <c r="DE1123" i="9"/>
  <c r="DF1123" i="9"/>
  <c r="DG1123" i="9"/>
  <c r="DH1123" i="9"/>
  <c r="DI1123" i="9"/>
  <c r="DJ1123" i="9"/>
  <c r="DK1123" i="9"/>
  <c r="CL1124" i="9"/>
  <c r="CM1124" i="9"/>
  <c r="CN1124" i="9"/>
  <c r="CO1124" i="9"/>
  <c r="CQ1124" i="9"/>
  <c r="CR1124" i="9"/>
  <c r="CS1124" i="9"/>
  <c r="CT1124" i="9"/>
  <c r="CU1124" i="9"/>
  <c r="CV1124" i="9"/>
  <c r="CW1124" i="9"/>
  <c r="CX1124" i="9"/>
  <c r="CY1124" i="9"/>
  <c r="CZ1124" i="9"/>
  <c r="DA1124" i="9"/>
  <c r="DB1124" i="9"/>
  <c r="DC1124" i="9"/>
  <c r="DD1124" i="9"/>
  <c r="DE1124" i="9"/>
  <c r="DF1124" i="9"/>
  <c r="DG1124" i="9"/>
  <c r="DH1124" i="9"/>
  <c r="DI1124" i="9"/>
  <c r="DJ1124" i="9"/>
  <c r="DK1124" i="9"/>
  <c r="CL1125" i="9"/>
  <c r="CM1125" i="9"/>
  <c r="CN1125" i="9"/>
  <c r="CO1125" i="9"/>
  <c r="CQ1125" i="9"/>
  <c r="CR1125" i="9"/>
  <c r="CS1125" i="9"/>
  <c r="CT1125" i="9"/>
  <c r="CU1125" i="9"/>
  <c r="CV1125" i="9"/>
  <c r="CW1125" i="9"/>
  <c r="CX1125" i="9"/>
  <c r="CY1125" i="9"/>
  <c r="CZ1125" i="9"/>
  <c r="DA1125" i="9"/>
  <c r="DB1125" i="9"/>
  <c r="DC1125" i="9"/>
  <c r="DD1125" i="9"/>
  <c r="DE1125" i="9"/>
  <c r="DF1125" i="9"/>
  <c r="DG1125" i="9"/>
  <c r="DH1125" i="9"/>
  <c r="DI1125" i="9"/>
  <c r="DJ1125" i="9"/>
  <c r="DK1125" i="9"/>
  <c r="CL1126" i="9"/>
  <c r="CM1126" i="9"/>
  <c r="CN1126" i="9"/>
  <c r="CO1126" i="9"/>
  <c r="CQ1126" i="9"/>
  <c r="CR1126" i="9"/>
  <c r="CS1126" i="9"/>
  <c r="CT1126" i="9"/>
  <c r="CU1126" i="9"/>
  <c r="CV1126" i="9"/>
  <c r="CW1126" i="9"/>
  <c r="CX1126" i="9"/>
  <c r="CY1126" i="9"/>
  <c r="CZ1126" i="9"/>
  <c r="DA1126" i="9"/>
  <c r="DB1126" i="9"/>
  <c r="DC1126" i="9"/>
  <c r="DD1126" i="9"/>
  <c r="DE1126" i="9"/>
  <c r="DF1126" i="9"/>
  <c r="DG1126" i="9"/>
  <c r="DH1126" i="9"/>
  <c r="DI1126" i="9"/>
  <c r="DJ1126" i="9"/>
  <c r="DK1126" i="9"/>
  <c r="CL1127" i="9"/>
  <c r="CM1127" i="9"/>
  <c r="CN1127" i="9"/>
  <c r="CO1127" i="9"/>
  <c r="CQ1127" i="9"/>
  <c r="CR1127" i="9"/>
  <c r="CS1127" i="9"/>
  <c r="CT1127" i="9"/>
  <c r="CU1127" i="9"/>
  <c r="CV1127" i="9"/>
  <c r="CW1127" i="9"/>
  <c r="CX1127" i="9"/>
  <c r="CY1127" i="9"/>
  <c r="CZ1127" i="9"/>
  <c r="DA1127" i="9"/>
  <c r="DB1127" i="9"/>
  <c r="DC1127" i="9"/>
  <c r="DD1127" i="9"/>
  <c r="DE1127" i="9"/>
  <c r="DF1127" i="9"/>
  <c r="DG1127" i="9"/>
  <c r="DH1127" i="9"/>
  <c r="DI1127" i="9"/>
  <c r="DJ1127" i="9"/>
  <c r="DK1127" i="9"/>
  <c r="CL1128" i="9"/>
  <c r="CM1128" i="9"/>
  <c r="CN1128" i="9"/>
  <c r="CO1128" i="9"/>
  <c r="CQ1128" i="9"/>
  <c r="CR1128" i="9"/>
  <c r="CS1128" i="9"/>
  <c r="CT1128" i="9"/>
  <c r="CU1128" i="9"/>
  <c r="CV1128" i="9"/>
  <c r="CW1128" i="9"/>
  <c r="CX1128" i="9"/>
  <c r="CY1128" i="9"/>
  <c r="CZ1128" i="9"/>
  <c r="DA1128" i="9"/>
  <c r="DB1128" i="9"/>
  <c r="DC1128" i="9"/>
  <c r="DD1128" i="9"/>
  <c r="DE1128" i="9"/>
  <c r="DF1128" i="9"/>
  <c r="DG1128" i="9"/>
  <c r="DH1128" i="9"/>
  <c r="DI1128" i="9"/>
  <c r="DJ1128" i="9"/>
  <c r="DK1128" i="9"/>
  <c r="CL1129" i="9"/>
  <c r="CM1129" i="9"/>
  <c r="CN1129" i="9"/>
  <c r="CO1129" i="9"/>
  <c r="CQ1129" i="9"/>
  <c r="CR1129" i="9"/>
  <c r="CS1129" i="9"/>
  <c r="CT1129" i="9"/>
  <c r="CU1129" i="9"/>
  <c r="CV1129" i="9"/>
  <c r="CW1129" i="9"/>
  <c r="CX1129" i="9"/>
  <c r="CY1129" i="9"/>
  <c r="CZ1129" i="9"/>
  <c r="DA1129" i="9"/>
  <c r="DB1129" i="9"/>
  <c r="DC1129" i="9"/>
  <c r="DD1129" i="9"/>
  <c r="DE1129" i="9"/>
  <c r="DF1129" i="9"/>
  <c r="DG1129" i="9"/>
  <c r="DH1129" i="9"/>
  <c r="DI1129" i="9"/>
  <c r="DJ1129" i="9"/>
  <c r="DK1129" i="9"/>
  <c r="CL1130" i="9"/>
  <c r="CM1130" i="9"/>
  <c r="CN1130" i="9"/>
  <c r="CO1130" i="9"/>
  <c r="CQ1130" i="9"/>
  <c r="CR1130" i="9"/>
  <c r="CS1130" i="9"/>
  <c r="CT1130" i="9"/>
  <c r="CU1130" i="9"/>
  <c r="CV1130" i="9"/>
  <c r="CW1130" i="9"/>
  <c r="CX1130" i="9"/>
  <c r="CY1130" i="9"/>
  <c r="CZ1130" i="9"/>
  <c r="DA1130" i="9"/>
  <c r="DB1130" i="9"/>
  <c r="DC1130" i="9"/>
  <c r="DD1130" i="9"/>
  <c r="DE1130" i="9"/>
  <c r="DF1130" i="9"/>
  <c r="DG1130" i="9"/>
  <c r="DH1130" i="9"/>
  <c r="DI1130" i="9"/>
  <c r="DJ1130" i="9"/>
  <c r="DK1130" i="9"/>
  <c r="CL1131" i="9"/>
  <c r="CM1131" i="9"/>
  <c r="CN1131" i="9"/>
  <c r="CO1131" i="9"/>
  <c r="CQ1131" i="9"/>
  <c r="CR1131" i="9"/>
  <c r="CS1131" i="9"/>
  <c r="CT1131" i="9"/>
  <c r="CU1131" i="9"/>
  <c r="CV1131" i="9"/>
  <c r="CW1131" i="9"/>
  <c r="CX1131" i="9"/>
  <c r="CY1131" i="9"/>
  <c r="CZ1131" i="9"/>
  <c r="DA1131" i="9"/>
  <c r="DB1131" i="9"/>
  <c r="DC1131" i="9"/>
  <c r="DD1131" i="9"/>
  <c r="DE1131" i="9"/>
  <c r="DF1131" i="9"/>
  <c r="DG1131" i="9"/>
  <c r="DH1131" i="9"/>
  <c r="DI1131" i="9"/>
  <c r="DJ1131" i="9"/>
  <c r="DK1131" i="9"/>
  <c r="CL1132" i="9"/>
  <c r="CM1132" i="9"/>
  <c r="CN1132" i="9"/>
  <c r="CO1132" i="9"/>
  <c r="CQ1132" i="9"/>
  <c r="CR1132" i="9"/>
  <c r="CS1132" i="9"/>
  <c r="CT1132" i="9"/>
  <c r="CU1132" i="9"/>
  <c r="CV1132" i="9"/>
  <c r="CW1132" i="9"/>
  <c r="CX1132" i="9"/>
  <c r="CY1132" i="9"/>
  <c r="CZ1132" i="9"/>
  <c r="DA1132" i="9"/>
  <c r="DB1132" i="9"/>
  <c r="DC1132" i="9"/>
  <c r="DD1132" i="9"/>
  <c r="DE1132" i="9"/>
  <c r="DF1132" i="9"/>
  <c r="DG1132" i="9"/>
  <c r="DH1132" i="9"/>
  <c r="DI1132" i="9"/>
  <c r="DJ1132" i="9"/>
  <c r="DK1132" i="9"/>
  <c r="CL1133" i="9"/>
  <c r="CM1133" i="9"/>
  <c r="CN1133" i="9"/>
  <c r="CO1133" i="9"/>
  <c r="CQ1133" i="9"/>
  <c r="CR1133" i="9"/>
  <c r="CS1133" i="9"/>
  <c r="CT1133" i="9"/>
  <c r="CU1133" i="9"/>
  <c r="CV1133" i="9"/>
  <c r="CW1133" i="9"/>
  <c r="CX1133" i="9"/>
  <c r="CY1133" i="9"/>
  <c r="CZ1133" i="9"/>
  <c r="DA1133" i="9"/>
  <c r="DB1133" i="9"/>
  <c r="DC1133" i="9"/>
  <c r="DD1133" i="9"/>
  <c r="DE1133" i="9"/>
  <c r="DF1133" i="9"/>
  <c r="DG1133" i="9"/>
  <c r="DH1133" i="9"/>
  <c r="DI1133" i="9"/>
  <c r="DJ1133" i="9"/>
  <c r="DK1133" i="9"/>
  <c r="CL1134" i="9"/>
  <c r="CM1134" i="9"/>
  <c r="CN1134" i="9"/>
  <c r="CO1134" i="9"/>
  <c r="CQ1134" i="9"/>
  <c r="CR1134" i="9"/>
  <c r="CS1134" i="9"/>
  <c r="CT1134" i="9"/>
  <c r="CU1134" i="9"/>
  <c r="CV1134" i="9"/>
  <c r="CW1134" i="9"/>
  <c r="CX1134" i="9"/>
  <c r="CY1134" i="9"/>
  <c r="CZ1134" i="9"/>
  <c r="DA1134" i="9"/>
  <c r="DB1134" i="9"/>
  <c r="DC1134" i="9"/>
  <c r="DD1134" i="9"/>
  <c r="DE1134" i="9"/>
  <c r="DF1134" i="9"/>
  <c r="DG1134" i="9"/>
  <c r="DH1134" i="9"/>
  <c r="DI1134" i="9"/>
  <c r="DJ1134" i="9"/>
  <c r="DK1134" i="9"/>
  <c r="CL1135" i="9"/>
  <c r="CM1135" i="9"/>
  <c r="CN1135" i="9"/>
  <c r="CO1135" i="9"/>
  <c r="CQ1135" i="9"/>
  <c r="CR1135" i="9"/>
  <c r="CS1135" i="9"/>
  <c r="CT1135" i="9"/>
  <c r="CU1135" i="9"/>
  <c r="CV1135" i="9"/>
  <c r="CW1135" i="9"/>
  <c r="CX1135" i="9"/>
  <c r="CY1135" i="9"/>
  <c r="CZ1135" i="9"/>
  <c r="DA1135" i="9"/>
  <c r="DB1135" i="9"/>
  <c r="DC1135" i="9"/>
  <c r="DD1135" i="9"/>
  <c r="DE1135" i="9"/>
  <c r="DF1135" i="9"/>
  <c r="DG1135" i="9"/>
  <c r="DH1135" i="9"/>
  <c r="DI1135" i="9"/>
  <c r="DJ1135" i="9"/>
  <c r="DK1135" i="9"/>
  <c r="CL1136" i="9"/>
  <c r="CM1136" i="9"/>
  <c r="CN1136" i="9"/>
  <c r="CO1136" i="9"/>
  <c r="CQ1136" i="9"/>
  <c r="CR1136" i="9"/>
  <c r="CS1136" i="9"/>
  <c r="CT1136" i="9"/>
  <c r="CU1136" i="9"/>
  <c r="CV1136" i="9"/>
  <c r="CW1136" i="9"/>
  <c r="CX1136" i="9"/>
  <c r="CY1136" i="9"/>
  <c r="CZ1136" i="9"/>
  <c r="DA1136" i="9"/>
  <c r="DB1136" i="9"/>
  <c r="DC1136" i="9"/>
  <c r="DD1136" i="9"/>
  <c r="DE1136" i="9"/>
  <c r="DF1136" i="9"/>
  <c r="DG1136" i="9"/>
  <c r="DH1136" i="9"/>
  <c r="DI1136" i="9"/>
  <c r="DJ1136" i="9"/>
  <c r="DK1136" i="9"/>
  <c r="CL1137" i="9"/>
  <c r="CM1137" i="9"/>
  <c r="CN1137" i="9"/>
  <c r="CO1137" i="9"/>
  <c r="CQ1137" i="9"/>
  <c r="CR1137" i="9"/>
  <c r="CS1137" i="9"/>
  <c r="CT1137" i="9"/>
  <c r="CU1137" i="9"/>
  <c r="CV1137" i="9"/>
  <c r="CW1137" i="9"/>
  <c r="CX1137" i="9"/>
  <c r="CY1137" i="9"/>
  <c r="CZ1137" i="9"/>
  <c r="DA1137" i="9"/>
  <c r="DB1137" i="9"/>
  <c r="DC1137" i="9"/>
  <c r="DD1137" i="9"/>
  <c r="DE1137" i="9"/>
  <c r="DF1137" i="9"/>
  <c r="DG1137" i="9"/>
  <c r="DH1137" i="9"/>
  <c r="DI1137" i="9"/>
  <c r="DJ1137" i="9"/>
  <c r="DK1137" i="9"/>
  <c r="CL1138" i="9"/>
  <c r="CM1138" i="9"/>
  <c r="CN1138" i="9"/>
  <c r="CO1138" i="9"/>
  <c r="CQ1138" i="9"/>
  <c r="CR1138" i="9"/>
  <c r="CS1138" i="9"/>
  <c r="CT1138" i="9"/>
  <c r="CU1138" i="9"/>
  <c r="CV1138" i="9"/>
  <c r="CW1138" i="9"/>
  <c r="CX1138" i="9"/>
  <c r="CY1138" i="9"/>
  <c r="CZ1138" i="9"/>
  <c r="DA1138" i="9"/>
  <c r="DB1138" i="9"/>
  <c r="DC1138" i="9"/>
  <c r="DD1138" i="9"/>
  <c r="DE1138" i="9"/>
  <c r="DF1138" i="9"/>
  <c r="DG1138" i="9"/>
  <c r="DH1138" i="9"/>
  <c r="DI1138" i="9"/>
  <c r="DJ1138" i="9"/>
  <c r="DK1138" i="9"/>
  <c r="CL1139" i="9"/>
  <c r="CM1139" i="9"/>
  <c r="CN1139" i="9"/>
  <c r="CO1139" i="9"/>
  <c r="CQ1139" i="9"/>
  <c r="CR1139" i="9"/>
  <c r="CS1139" i="9"/>
  <c r="CT1139" i="9"/>
  <c r="CU1139" i="9"/>
  <c r="CV1139" i="9"/>
  <c r="CW1139" i="9"/>
  <c r="CX1139" i="9"/>
  <c r="CY1139" i="9"/>
  <c r="CZ1139" i="9"/>
  <c r="DA1139" i="9"/>
  <c r="DB1139" i="9"/>
  <c r="DC1139" i="9"/>
  <c r="DD1139" i="9"/>
  <c r="DE1139" i="9"/>
  <c r="DF1139" i="9"/>
  <c r="DG1139" i="9"/>
  <c r="DH1139" i="9"/>
  <c r="DI1139" i="9"/>
  <c r="DJ1139" i="9"/>
  <c r="DK1139" i="9"/>
  <c r="CL1140" i="9"/>
  <c r="CM1140" i="9"/>
  <c r="CN1140" i="9"/>
  <c r="CO1140" i="9"/>
  <c r="CQ1140" i="9"/>
  <c r="CR1140" i="9"/>
  <c r="CS1140" i="9"/>
  <c r="CT1140" i="9"/>
  <c r="CU1140" i="9"/>
  <c r="CV1140" i="9"/>
  <c r="CW1140" i="9"/>
  <c r="CX1140" i="9"/>
  <c r="CY1140" i="9"/>
  <c r="CZ1140" i="9"/>
  <c r="DA1140" i="9"/>
  <c r="DB1140" i="9"/>
  <c r="DC1140" i="9"/>
  <c r="DD1140" i="9"/>
  <c r="DE1140" i="9"/>
  <c r="DF1140" i="9"/>
  <c r="DG1140" i="9"/>
  <c r="DH1140" i="9"/>
  <c r="DI1140" i="9"/>
  <c r="DJ1140" i="9"/>
  <c r="DK1140" i="9"/>
  <c r="CL1141" i="9"/>
  <c r="CM1141" i="9"/>
  <c r="CN1141" i="9"/>
  <c r="CO1141" i="9"/>
  <c r="CQ1141" i="9"/>
  <c r="CR1141" i="9"/>
  <c r="CS1141" i="9"/>
  <c r="CT1141" i="9"/>
  <c r="CU1141" i="9"/>
  <c r="CV1141" i="9"/>
  <c r="CW1141" i="9"/>
  <c r="CX1141" i="9"/>
  <c r="CY1141" i="9"/>
  <c r="CZ1141" i="9"/>
  <c r="DA1141" i="9"/>
  <c r="DB1141" i="9"/>
  <c r="DC1141" i="9"/>
  <c r="DD1141" i="9"/>
  <c r="DE1141" i="9"/>
  <c r="DF1141" i="9"/>
  <c r="DG1141" i="9"/>
  <c r="DH1141" i="9"/>
  <c r="DI1141" i="9"/>
  <c r="DJ1141" i="9"/>
  <c r="DK1141" i="9"/>
  <c r="CL1142" i="9"/>
  <c r="CM1142" i="9"/>
  <c r="CN1142" i="9"/>
  <c r="CO1142" i="9"/>
  <c r="CQ1142" i="9"/>
  <c r="CR1142" i="9"/>
  <c r="CS1142" i="9"/>
  <c r="CT1142" i="9"/>
  <c r="CU1142" i="9"/>
  <c r="CV1142" i="9"/>
  <c r="CW1142" i="9"/>
  <c r="CX1142" i="9"/>
  <c r="CY1142" i="9"/>
  <c r="CZ1142" i="9"/>
  <c r="DA1142" i="9"/>
  <c r="DB1142" i="9"/>
  <c r="DC1142" i="9"/>
  <c r="DD1142" i="9"/>
  <c r="DE1142" i="9"/>
  <c r="DF1142" i="9"/>
  <c r="DG1142" i="9"/>
  <c r="DH1142" i="9"/>
  <c r="DI1142" i="9"/>
  <c r="DJ1142" i="9"/>
  <c r="DK1142" i="9"/>
  <c r="CL1143" i="9"/>
  <c r="CM1143" i="9"/>
  <c r="CN1143" i="9"/>
  <c r="CO1143" i="9"/>
  <c r="CQ1143" i="9"/>
  <c r="CR1143" i="9"/>
  <c r="CS1143" i="9"/>
  <c r="CT1143" i="9"/>
  <c r="CU1143" i="9"/>
  <c r="CV1143" i="9"/>
  <c r="CW1143" i="9"/>
  <c r="CX1143" i="9"/>
  <c r="CY1143" i="9"/>
  <c r="CZ1143" i="9"/>
  <c r="DA1143" i="9"/>
  <c r="DB1143" i="9"/>
  <c r="DC1143" i="9"/>
  <c r="DD1143" i="9"/>
  <c r="DE1143" i="9"/>
  <c r="DF1143" i="9"/>
  <c r="DG1143" i="9"/>
  <c r="DH1143" i="9"/>
  <c r="DI1143" i="9"/>
  <c r="DJ1143" i="9"/>
  <c r="DK1143" i="9"/>
  <c r="CL1144" i="9"/>
  <c r="CM1144" i="9"/>
  <c r="CN1144" i="9"/>
  <c r="CO1144" i="9"/>
  <c r="CQ1144" i="9"/>
  <c r="CR1144" i="9"/>
  <c r="CS1144" i="9"/>
  <c r="CT1144" i="9"/>
  <c r="CU1144" i="9"/>
  <c r="CV1144" i="9"/>
  <c r="CW1144" i="9"/>
  <c r="CX1144" i="9"/>
  <c r="CY1144" i="9"/>
  <c r="CZ1144" i="9"/>
  <c r="DA1144" i="9"/>
  <c r="DB1144" i="9"/>
  <c r="DC1144" i="9"/>
  <c r="DD1144" i="9"/>
  <c r="DE1144" i="9"/>
  <c r="DF1144" i="9"/>
  <c r="DG1144" i="9"/>
  <c r="DH1144" i="9"/>
  <c r="DI1144" i="9"/>
  <c r="DJ1144" i="9"/>
  <c r="DK1144" i="9"/>
  <c r="CL1145" i="9"/>
  <c r="CM1145" i="9"/>
  <c r="CN1145" i="9"/>
  <c r="CO1145" i="9"/>
  <c r="CQ1145" i="9"/>
  <c r="CR1145" i="9"/>
  <c r="CS1145" i="9"/>
  <c r="CT1145" i="9"/>
  <c r="CU1145" i="9"/>
  <c r="CV1145" i="9"/>
  <c r="CW1145" i="9"/>
  <c r="CX1145" i="9"/>
  <c r="CY1145" i="9"/>
  <c r="CZ1145" i="9"/>
  <c r="DA1145" i="9"/>
  <c r="DB1145" i="9"/>
  <c r="DC1145" i="9"/>
  <c r="DD1145" i="9"/>
  <c r="DE1145" i="9"/>
  <c r="DF1145" i="9"/>
  <c r="DG1145" i="9"/>
  <c r="DH1145" i="9"/>
  <c r="DI1145" i="9"/>
  <c r="DJ1145" i="9"/>
  <c r="DK1145" i="9"/>
  <c r="CL1146" i="9"/>
  <c r="CM1146" i="9"/>
  <c r="CN1146" i="9"/>
  <c r="CO1146" i="9"/>
  <c r="CQ1146" i="9"/>
  <c r="CR1146" i="9"/>
  <c r="CS1146" i="9"/>
  <c r="CT1146" i="9"/>
  <c r="CU1146" i="9"/>
  <c r="CV1146" i="9"/>
  <c r="CW1146" i="9"/>
  <c r="CX1146" i="9"/>
  <c r="CY1146" i="9"/>
  <c r="CZ1146" i="9"/>
  <c r="DA1146" i="9"/>
  <c r="DB1146" i="9"/>
  <c r="DC1146" i="9"/>
  <c r="DD1146" i="9"/>
  <c r="DE1146" i="9"/>
  <c r="DF1146" i="9"/>
  <c r="DG1146" i="9"/>
  <c r="DH1146" i="9"/>
  <c r="DI1146" i="9"/>
  <c r="DJ1146" i="9"/>
  <c r="DK1146" i="9"/>
  <c r="CL1147" i="9"/>
  <c r="CM1147" i="9"/>
  <c r="CN1147" i="9"/>
  <c r="CO1147" i="9"/>
  <c r="CQ1147" i="9"/>
  <c r="CR1147" i="9"/>
  <c r="CS1147" i="9"/>
  <c r="CT1147" i="9"/>
  <c r="CU1147" i="9"/>
  <c r="CV1147" i="9"/>
  <c r="CW1147" i="9"/>
  <c r="CX1147" i="9"/>
  <c r="CY1147" i="9"/>
  <c r="CZ1147" i="9"/>
  <c r="DA1147" i="9"/>
  <c r="DB1147" i="9"/>
  <c r="DC1147" i="9"/>
  <c r="DD1147" i="9"/>
  <c r="DE1147" i="9"/>
  <c r="DF1147" i="9"/>
  <c r="DG1147" i="9"/>
  <c r="DH1147" i="9"/>
  <c r="DI1147" i="9"/>
  <c r="DJ1147" i="9"/>
  <c r="DK1147" i="9"/>
  <c r="CL1148" i="9"/>
  <c r="CM1148" i="9"/>
  <c r="CN1148" i="9"/>
  <c r="CO1148" i="9"/>
  <c r="CQ1148" i="9"/>
  <c r="CR1148" i="9"/>
  <c r="CS1148" i="9"/>
  <c r="CT1148" i="9"/>
  <c r="CU1148" i="9"/>
  <c r="CV1148" i="9"/>
  <c r="CW1148" i="9"/>
  <c r="CX1148" i="9"/>
  <c r="CY1148" i="9"/>
  <c r="CZ1148" i="9"/>
  <c r="DA1148" i="9"/>
  <c r="DB1148" i="9"/>
  <c r="DC1148" i="9"/>
  <c r="DD1148" i="9"/>
  <c r="DE1148" i="9"/>
  <c r="DF1148" i="9"/>
  <c r="DG1148" i="9"/>
  <c r="DH1148" i="9"/>
  <c r="DI1148" i="9"/>
  <c r="DJ1148" i="9"/>
  <c r="DK1148" i="9"/>
  <c r="CL1149" i="9"/>
  <c r="CM1149" i="9"/>
  <c r="CN1149" i="9"/>
  <c r="CO1149" i="9"/>
  <c r="CQ1149" i="9"/>
  <c r="CR1149" i="9"/>
  <c r="CS1149" i="9"/>
  <c r="CT1149" i="9"/>
  <c r="CU1149" i="9"/>
  <c r="CV1149" i="9"/>
  <c r="CW1149" i="9"/>
  <c r="CX1149" i="9"/>
  <c r="CY1149" i="9"/>
  <c r="CZ1149" i="9"/>
  <c r="DA1149" i="9"/>
  <c r="DB1149" i="9"/>
  <c r="DC1149" i="9"/>
  <c r="DD1149" i="9"/>
  <c r="DE1149" i="9"/>
  <c r="DF1149" i="9"/>
  <c r="DG1149" i="9"/>
  <c r="DH1149" i="9"/>
  <c r="DI1149" i="9"/>
  <c r="DJ1149" i="9"/>
  <c r="DK1149" i="9"/>
  <c r="CL1150" i="9"/>
  <c r="CM1150" i="9"/>
  <c r="CN1150" i="9"/>
  <c r="CO1150" i="9"/>
  <c r="CQ1150" i="9"/>
  <c r="CR1150" i="9"/>
  <c r="CS1150" i="9"/>
  <c r="CT1150" i="9"/>
  <c r="CU1150" i="9"/>
  <c r="CV1150" i="9"/>
  <c r="CW1150" i="9"/>
  <c r="CX1150" i="9"/>
  <c r="CY1150" i="9"/>
  <c r="CZ1150" i="9"/>
  <c r="DA1150" i="9"/>
  <c r="DB1150" i="9"/>
  <c r="DC1150" i="9"/>
  <c r="DD1150" i="9"/>
  <c r="DE1150" i="9"/>
  <c r="DF1150" i="9"/>
  <c r="DG1150" i="9"/>
  <c r="DH1150" i="9"/>
  <c r="DI1150" i="9"/>
  <c r="DJ1150" i="9"/>
  <c r="DK1150" i="9"/>
  <c r="CL1151" i="9"/>
  <c r="CM1151" i="9"/>
  <c r="CN1151" i="9"/>
  <c r="CO1151" i="9"/>
  <c r="CQ1151" i="9"/>
  <c r="CR1151" i="9"/>
  <c r="CS1151" i="9"/>
  <c r="CT1151" i="9"/>
  <c r="CU1151" i="9"/>
  <c r="CV1151" i="9"/>
  <c r="CW1151" i="9"/>
  <c r="CX1151" i="9"/>
  <c r="CY1151" i="9"/>
  <c r="CZ1151" i="9"/>
  <c r="DA1151" i="9"/>
  <c r="DB1151" i="9"/>
  <c r="DC1151" i="9"/>
  <c r="DD1151" i="9"/>
  <c r="DE1151" i="9"/>
  <c r="DF1151" i="9"/>
  <c r="DG1151" i="9"/>
  <c r="DH1151" i="9"/>
  <c r="DI1151" i="9"/>
  <c r="DJ1151" i="9"/>
  <c r="DK1151" i="9"/>
  <c r="CL1152" i="9"/>
  <c r="CM1152" i="9"/>
  <c r="CN1152" i="9"/>
  <c r="CO1152" i="9"/>
  <c r="CQ1152" i="9"/>
  <c r="CR1152" i="9"/>
  <c r="CS1152" i="9"/>
  <c r="CT1152" i="9"/>
  <c r="CU1152" i="9"/>
  <c r="CV1152" i="9"/>
  <c r="CW1152" i="9"/>
  <c r="CX1152" i="9"/>
  <c r="CY1152" i="9"/>
  <c r="CZ1152" i="9"/>
  <c r="DA1152" i="9"/>
  <c r="DB1152" i="9"/>
  <c r="DC1152" i="9"/>
  <c r="DD1152" i="9"/>
  <c r="DE1152" i="9"/>
  <c r="DF1152" i="9"/>
  <c r="DG1152" i="9"/>
  <c r="DH1152" i="9"/>
  <c r="DI1152" i="9"/>
  <c r="DJ1152" i="9"/>
  <c r="DK1152" i="9"/>
  <c r="CL1153" i="9"/>
  <c r="CM1153" i="9"/>
  <c r="CN1153" i="9"/>
  <c r="CO1153" i="9"/>
  <c r="CQ1153" i="9"/>
  <c r="CR1153" i="9"/>
  <c r="CS1153" i="9"/>
  <c r="CT1153" i="9"/>
  <c r="CU1153" i="9"/>
  <c r="CV1153" i="9"/>
  <c r="CW1153" i="9"/>
  <c r="CX1153" i="9"/>
  <c r="CY1153" i="9"/>
  <c r="CZ1153" i="9"/>
  <c r="DA1153" i="9"/>
  <c r="DB1153" i="9"/>
  <c r="DC1153" i="9"/>
  <c r="DD1153" i="9"/>
  <c r="DE1153" i="9"/>
  <c r="DF1153" i="9"/>
  <c r="DG1153" i="9"/>
  <c r="DH1153" i="9"/>
  <c r="DI1153" i="9"/>
  <c r="DJ1153" i="9"/>
  <c r="DK1153" i="9"/>
  <c r="CL1154" i="9"/>
  <c r="CM1154" i="9"/>
  <c r="CN1154" i="9"/>
  <c r="CO1154" i="9"/>
  <c r="CQ1154" i="9"/>
  <c r="CR1154" i="9"/>
  <c r="CS1154" i="9"/>
  <c r="CT1154" i="9"/>
  <c r="CU1154" i="9"/>
  <c r="CV1154" i="9"/>
  <c r="CW1154" i="9"/>
  <c r="CX1154" i="9"/>
  <c r="CY1154" i="9"/>
  <c r="CZ1154" i="9"/>
  <c r="DA1154" i="9"/>
  <c r="DB1154" i="9"/>
  <c r="DC1154" i="9"/>
  <c r="DD1154" i="9"/>
  <c r="DE1154" i="9"/>
  <c r="DF1154" i="9"/>
  <c r="DG1154" i="9"/>
  <c r="DH1154" i="9"/>
  <c r="DI1154" i="9"/>
  <c r="DJ1154" i="9"/>
  <c r="DK1154" i="9"/>
  <c r="CL1155" i="9"/>
  <c r="CM1155" i="9"/>
  <c r="CN1155" i="9"/>
  <c r="CO1155" i="9"/>
  <c r="CQ1155" i="9"/>
  <c r="CR1155" i="9"/>
  <c r="CS1155" i="9"/>
  <c r="CT1155" i="9"/>
  <c r="CU1155" i="9"/>
  <c r="CV1155" i="9"/>
  <c r="CW1155" i="9"/>
  <c r="CX1155" i="9"/>
  <c r="CY1155" i="9"/>
  <c r="CZ1155" i="9"/>
  <c r="DA1155" i="9"/>
  <c r="DB1155" i="9"/>
  <c r="DC1155" i="9"/>
  <c r="DD1155" i="9"/>
  <c r="DE1155" i="9"/>
  <c r="DF1155" i="9"/>
  <c r="DG1155" i="9"/>
  <c r="DH1155" i="9"/>
  <c r="DI1155" i="9"/>
  <c r="DJ1155" i="9"/>
  <c r="DK1155" i="9"/>
  <c r="CL1156" i="9"/>
  <c r="CM1156" i="9"/>
  <c r="CN1156" i="9"/>
  <c r="CO1156" i="9"/>
  <c r="CQ1156" i="9"/>
  <c r="CR1156" i="9"/>
  <c r="CS1156" i="9"/>
  <c r="CT1156" i="9"/>
  <c r="CU1156" i="9"/>
  <c r="CV1156" i="9"/>
  <c r="CW1156" i="9"/>
  <c r="CX1156" i="9"/>
  <c r="CY1156" i="9"/>
  <c r="CZ1156" i="9"/>
  <c r="DA1156" i="9"/>
  <c r="DB1156" i="9"/>
  <c r="DC1156" i="9"/>
  <c r="DD1156" i="9"/>
  <c r="DE1156" i="9"/>
  <c r="DF1156" i="9"/>
  <c r="DG1156" i="9"/>
  <c r="DH1156" i="9"/>
  <c r="DI1156" i="9"/>
  <c r="DJ1156" i="9"/>
  <c r="DK1156" i="9"/>
  <c r="CL1157" i="9"/>
  <c r="CM1157" i="9"/>
  <c r="CN1157" i="9"/>
  <c r="CO1157" i="9"/>
  <c r="CQ1157" i="9"/>
  <c r="CR1157" i="9"/>
  <c r="CS1157" i="9"/>
  <c r="CT1157" i="9"/>
  <c r="CU1157" i="9"/>
  <c r="CV1157" i="9"/>
  <c r="CW1157" i="9"/>
  <c r="CX1157" i="9"/>
  <c r="CY1157" i="9"/>
  <c r="CZ1157" i="9"/>
  <c r="DA1157" i="9"/>
  <c r="DB1157" i="9"/>
  <c r="DC1157" i="9"/>
  <c r="DD1157" i="9"/>
  <c r="DE1157" i="9"/>
  <c r="DF1157" i="9"/>
  <c r="DG1157" i="9"/>
  <c r="DH1157" i="9"/>
  <c r="DI1157" i="9"/>
  <c r="DJ1157" i="9"/>
  <c r="DK1157" i="9"/>
  <c r="CL1158" i="9"/>
  <c r="CM1158" i="9"/>
  <c r="CN1158" i="9"/>
  <c r="CO1158" i="9"/>
  <c r="CQ1158" i="9"/>
  <c r="CR1158" i="9"/>
  <c r="CS1158" i="9"/>
  <c r="CT1158" i="9"/>
  <c r="CU1158" i="9"/>
  <c r="CV1158" i="9"/>
  <c r="CW1158" i="9"/>
  <c r="CX1158" i="9"/>
  <c r="CY1158" i="9"/>
  <c r="CZ1158" i="9"/>
  <c r="DA1158" i="9"/>
  <c r="DB1158" i="9"/>
  <c r="DC1158" i="9"/>
  <c r="DD1158" i="9"/>
  <c r="DE1158" i="9"/>
  <c r="DF1158" i="9"/>
  <c r="DG1158" i="9"/>
  <c r="DH1158" i="9"/>
  <c r="DI1158" i="9"/>
  <c r="DJ1158" i="9"/>
  <c r="DK1158" i="9"/>
  <c r="CL1159" i="9"/>
  <c r="CM1159" i="9"/>
  <c r="CN1159" i="9"/>
  <c r="CO1159" i="9"/>
  <c r="CQ1159" i="9"/>
  <c r="CR1159" i="9"/>
  <c r="CS1159" i="9"/>
  <c r="CT1159" i="9"/>
  <c r="CU1159" i="9"/>
  <c r="CV1159" i="9"/>
  <c r="CW1159" i="9"/>
  <c r="CX1159" i="9"/>
  <c r="CY1159" i="9"/>
  <c r="CZ1159" i="9"/>
  <c r="DA1159" i="9"/>
  <c r="DB1159" i="9"/>
  <c r="DC1159" i="9"/>
  <c r="DD1159" i="9"/>
  <c r="DE1159" i="9"/>
  <c r="DF1159" i="9"/>
  <c r="DG1159" i="9"/>
  <c r="DH1159" i="9"/>
  <c r="DI1159" i="9"/>
  <c r="DJ1159" i="9"/>
  <c r="DK1159" i="9"/>
  <c r="CL1160" i="9"/>
  <c r="CM1160" i="9"/>
  <c r="CN1160" i="9"/>
  <c r="CO1160" i="9"/>
  <c r="CQ1160" i="9"/>
  <c r="CR1160" i="9"/>
  <c r="CS1160" i="9"/>
  <c r="CT1160" i="9"/>
  <c r="CU1160" i="9"/>
  <c r="CV1160" i="9"/>
  <c r="CW1160" i="9"/>
  <c r="CX1160" i="9"/>
  <c r="CY1160" i="9"/>
  <c r="CZ1160" i="9"/>
  <c r="DA1160" i="9"/>
  <c r="DB1160" i="9"/>
  <c r="DC1160" i="9"/>
  <c r="DD1160" i="9"/>
  <c r="DE1160" i="9"/>
  <c r="DF1160" i="9"/>
  <c r="DG1160" i="9"/>
  <c r="DH1160" i="9"/>
  <c r="DI1160" i="9"/>
  <c r="DJ1160" i="9"/>
  <c r="DK1160" i="9"/>
  <c r="CL1161" i="9"/>
  <c r="CM1161" i="9"/>
  <c r="CN1161" i="9"/>
  <c r="CO1161" i="9"/>
  <c r="CQ1161" i="9"/>
  <c r="CR1161" i="9"/>
  <c r="CS1161" i="9"/>
  <c r="CT1161" i="9"/>
  <c r="CU1161" i="9"/>
  <c r="CV1161" i="9"/>
  <c r="CW1161" i="9"/>
  <c r="CX1161" i="9"/>
  <c r="CY1161" i="9"/>
  <c r="CZ1161" i="9"/>
  <c r="DA1161" i="9"/>
  <c r="DB1161" i="9"/>
  <c r="DC1161" i="9"/>
  <c r="DD1161" i="9"/>
  <c r="DE1161" i="9"/>
  <c r="DF1161" i="9"/>
  <c r="DG1161" i="9"/>
  <c r="DH1161" i="9"/>
  <c r="DI1161" i="9"/>
  <c r="DJ1161" i="9"/>
  <c r="DK1161" i="9"/>
  <c r="CL1162" i="9"/>
  <c r="CM1162" i="9"/>
  <c r="CN1162" i="9"/>
  <c r="CO1162" i="9"/>
  <c r="CQ1162" i="9"/>
  <c r="CR1162" i="9"/>
  <c r="CS1162" i="9"/>
  <c r="CT1162" i="9"/>
  <c r="CU1162" i="9"/>
  <c r="CV1162" i="9"/>
  <c r="CW1162" i="9"/>
  <c r="CX1162" i="9"/>
  <c r="CY1162" i="9"/>
  <c r="CZ1162" i="9"/>
  <c r="DA1162" i="9"/>
  <c r="DB1162" i="9"/>
  <c r="DC1162" i="9"/>
  <c r="DD1162" i="9"/>
  <c r="DE1162" i="9"/>
  <c r="DF1162" i="9"/>
  <c r="DG1162" i="9"/>
  <c r="DH1162" i="9"/>
  <c r="DI1162" i="9"/>
  <c r="DJ1162" i="9"/>
  <c r="DK1162" i="9"/>
  <c r="CL1163" i="9"/>
  <c r="CM1163" i="9"/>
  <c r="CN1163" i="9"/>
  <c r="CO1163" i="9"/>
  <c r="CQ1163" i="9"/>
  <c r="CR1163" i="9"/>
  <c r="CS1163" i="9"/>
  <c r="CT1163" i="9"/>
  <c r="CU1163" i="9"/>
  <c r="CV1163" i="9"/>
  <c r="CW1163" i="9"/>
  <c r="CX1163" i="9"/>
  <c r="CY1163" i="9"/>
  <c r="CZ1163" i="9"/>
  <c r="DA1163" i="9"/>
  <c r="DB1163" i="9"/>
  <c r="DC1163" i="9"/>
  <c r="DD1163" i="9"/>
  <c r="DE1163" i="9"/>
  <c r="DF1163" i="9"/>
  <c r="DG1163" i="9"/>
  <c r="DH1163" i="9"/>
  <c r="DI1163" i="9"/>
  <c r="DJ1163" i="9"/>
  <c r="DK1163" i="9"/>
  <c r="CL1164" i="9"/>
  <c r="CM1164" i="9"/>
  <c r="CN1164" i="9"/>
  <c r="CO1164" i="9"/>
  <c r="CQ1164" i="9"/>
  <c r="CR1164" i="9"/>
  <c r="CS1164" i="9"/>
  <c r="CT1164" i="9"/>
  <c r="CU1164" i="9"/>
  <c r="CV1164" i="9"/>
  <c r="CW1164" i="9"/>
  <c r="CX1164" i="9"/>
  <c r="CY1164" i="9"/>
  <c r="CZ1164" i="9"/>
  <c r="DA1164" i="9"/>
  <c r="DB1164" i="9"/>
  <c r="DC1164" i="9"/>
  <c r="DD1164" i="9"/>
  <c r="DE1164" i="9"/>
  <c r="DF1164" i="9"/>
  <c r="DG1164" i="9"/>
  <c r="DH1164" i="9"/>
  <c r="DI1164" i="9"/>
  <c r="DJ1164" i="9"/>
  <c r="DK1164" i="9"/>
  <c r="CL1165" i="9"/>
  <c r="CM1165" i="9"/>
  <c r="CN1165" i="9"/>
  <c r="CO1165" i="9"/>
  <c r="CQ1165" i="9"/>
  <c r="CR1165" i="9"/>
  <c r="CS1165" i="9"/>
  <c r="CT1165" i="9"/>
  <c r="CU1165" i="9"/>
  <c r="CV1165" i="9"/>
  <c r="CW1165" i="9"/>
  <c r="CX1165" i="9"/>
  <c r="CY1165" i="9"/>
  <c r="CZ1165" i="9"/>
  <c r="DA1165" i="9"/>
  <c r="DB1165" i="9"/>
  <c r="DC1165" i="9"/>
  <c r="DD1165" i="9"/>
  <c r="DE1165" i="9"/>
  <c r="DF1165" i="9"/>
  <c r="DG1165" i="9"/>
  <c r="DH1165" i="9"/>
  <c r="DI1165" i="9"/>
  <c r="DJ1165" i="9"/>
  <c r="DK1165" i="9"/>
  <c r="CL1166" i="9"/>
  <c r="CM1166" i="9"/>
  <c r="CN1166" i="9"/>
  <c r="CO1166" i="9"/>
  <c r="CQ1166" i="9"/>
  <c r="CR1166" i="9"/>
  <c r="CS1166" i="9"/>
  <c r="CT1166" i="9"/>
  <c r="CU1166" i="9"/>
  <c r="CV1166" i="9"/>
  <c r="CW1166" i="9"/>
  <c r="CX1166" i="9"/>
  <c r="CY1166" i="9"/>
  <c r="CZ1166" i="9"/>
  <c r="DA1166" i="9"/>
  <c r="DB1166" i="9"/>
  <c r="DC1166" i="9"/>
  <c r="DD1166" i="9"/>
  <c r="DE1166" i="9"/>
  <c r="DF1166" i="9"/>
  <c r="DG1166" i="9"/>
  <c r="DH1166" i="9"/>
  <c r="DI1166" i="9"/>
  <c r="DJ1166" i="9"/>
  <c r="DK1166" i="9"/>
  <c r="CL1167" i="9"/>
  <c r="CM1167" i="9"/>
  <c r="CN1167" i="9"/>
  <c r="CO1167" i="9"/>
  <c r="CQ1167" i="9"/>
  <c r="CR1167" i="9"/>
  <c r="CS1167" i="9"/>
  <c r="CT1167" i="9"/>
  <c r="CU1167" i="9"/>
  <c r="CV1167" i="9"/>
  <c r="CW1167" i="9"/>
  <c r="CX1167" i="9"/>
  <c r="CY1167" i="9"/>
  <c r="CZ1167" i="9"/>
  <c r="DA1167" i="9"/>
  <c r="DB1167" i="9"/>
  <c r="DC1167" i="9"/>
  <c r="DD1167" i="9"/>
  <c r="DE1167" i="9"/>
  <c r="DF1167" i="9"/>
  <c r="DG1167" i="9"/>
  <c r="DH1167" i="9"/>
  <c r="DI1167" i="9"/>
  <c r="DJ1167" i="9"/>
  <c r="DK1167" i="9"/>
  <c r="CL1168" i="9"/>
  <c r="CM1168" i="9"/>
  <c r="CN1168" i="9"/>
  <c r="CO1168" i="9"/>
  <c r="CQ1168" i="9"/>
  <c r="CR1168" i="9"/>
  <c r="CS1168" i="9"/>
  <c r="CT1168" i="9"/>
  <c r="CU1168" i="9"/>
  <c r="CV1168" i="9"/>
  <c r="CW1168" i="9"/>
  <c r="CX1168" i="9"/>
  <c r="CY1168" i="9"/>
  <c r="CZ1168" i="9"/>
  <c r="DA1168" i="9"/>
  <c r="DB1168" i="9"/>
  <c r="DC1168" i="9"/>
  <c r="DD1168" i="9"/>
  <c r="DE1168" i="9"/>
  <c r="DF1168" i="9"/>
  <c r="DG1168" i="9"/>
  <c r="DH1168" i="9"/>
  <c r="DI1168" i="9"/>
  <c r="DJ1168" i="9"/>
  <c r="DK1168" i="9"/>
  <c r="CL1169" i="9"/>
  <c r="CM1169" i="9"/>
  <c r="CN1169" i="9"/>
  <c r="CO1169" i="9"/>
  <c r="CQ1169" i="9"/>
  <c r="CR1169" i="9"/>
  <c r="CS1169" i="9"/>
  <c r="CT1169" i="9"/>
  <c r="CU1169" i="9"/>
  <c r="CV1169" i="9"/>
  <c r="CW1169" i="9"/>
  <c r="CX1169" i="9"/>
  <c r="CY1169" i="9"/>
  <c r="CZ1169" i="9"/>
  <c r="DA1169" i="9"/>
  <c r="DB1169" i="9"/>
  <c r="DC1169" i="9"/>
  <c r="DD1169" i="9"/>
  <c r="DE1169" i="9"/>
  <c r="DF1169" i="9"/>
  <c r="DG1169" i="9"/>
  <c r="DH1169" i="9"/>
  <c r="DI1169" i="9"/>
  <c r="DJ1169" i="9"/>
  <c r="DK1169" i="9"/>
  <c r="CL1170" i="9"/>
  <c r="CM1170" i="9"/>
  <c r="CN1170" i="9"/>
  <c r="CO1170" i="9"/>
  <c r="CQ1170" i="9"/>
  <c r="CR1170" i="9"/>
  <c r="CS1170" i="9"/>
  <c r="CT1170" i="9"/>
  <c r="CU1170" i="9"/>
  <c r="CV1170" i="9"/>
  <c r="CW1170" i="9"/>
  <c r="CX1170" i="9"/>
  <c r="CY1170" i="9"/>
  <c r="CZ1170" i="9"/>
  <c r="DA1170" i="9"/>
  <c r="DB1170" i="9"/>
  <c r="DC1170" i="9"/>
  <c r="DD1170" i="9"/>
  <c r="DE1170" i="9"/>
  <c r="DF1170" i="9"/>
  <c r="DG1170" i="9"/>
  <c r="DH1170" i="9"/>
  <c r="DI1170" i="9"/>
  <c r="DJ1170" i="9"/>
  <c r="DK1170" i="9"/>
  <c r="CL1171" i="9"/>
  <c r="CM1171" i="9"/>
  <c r="CN1171" i="9"/>
  <c r="CO1171" i="9"/>
  <c r="CQ1171" i="9"/>
  <c r="CR1171" i="9"/>
  <c r="CS1171" i="9"/>
  <c r="CT1171" i="9"/>
  <c r="CU1171" i="9"/>
  <c r="CV1171" i="9"/>
  <c r="CW1171" i="9"/>
  <c r="CX1171" i="9"/>
  <c r="CY1171" i="9"/>
  <c r="CZ1171" i="9"/>
  <c r="DA1171" i="9"/>
  <c r="DB1171" i="9"/>
  <c r="DC1171" i="9"/>
  <c r="DD1171" i="9"/>
  <c r="DE1171" i="9"/>
  <c r="DF1171" i="9"/>
  <c r="DG1171" i="9"/>
  <c r="DH1171" i="9"/>
  <c r="DI1171" i="9"/>
  <c r="DJ1171" i="9"/>
  <c r="DK1171" i="9"/>
  <c r="CL1172" i="9"/>
  <c r="CM1172" i="9"/>
  <c r="CN1172" i="9"/>
  <c r="CO1172" i="9"/>
  <c r="CQ1172" i="9"/>
  <c r="CR1172" i="9"/>
  <c r="CS1172" i="9"/>
  <c r="CT1172" i="9"/>
  <c r="CU1172" i="9"/>
  <c r="CV1172" i="9"/>
  <c r="CW1172" i="9"/>
  <c r="CX1172" i="9"/>
  <c r="CY1172" i="9"/>
  <c r="CZ1172" i="9"/>
  <c r="DA1172" i="9"/>
  <c r="DB1172" i="9"/>
  <c r="DC1172" i="9"/>
  <c r="DD1172" i="9"/>
  <c r="DE1172" i="9"/>
  <c r="DF1172" i="9"/>
  <c r="DG1172" i="9"/>
  <c r="DH1172" i="9"/>
  <c r="DI1172" i="9"/>
  <c r="DJ1172" i="9"/>
  <c r="DK1172" i="9"/>
  <c r="CL1173" i="9"/>
  <c r="CM1173" i="9"/>
  <c r="CN1173" i="9"/>
  <c r="CO1173" i="9"/>
  <c r="CQ1173" i="9"/>
  <c r="CR1173" i="9"/>
  <c r="CS1173" i="9"/>
  <c r="CT1173" i="9"/>
  <c r="CU1173" i="9"/>
  <c r="CV1173" i="9"/>
  <c r="CW1173" i="9"/>
  <c r="CX1173" i="9"/>
  <c r="CY1173" i="9"/>
  <c r="CZ1173" i="9"/>
  <c r="DA1173" i="9"/>
  <c r="DB1173" i="9"/>
  <c r="DC1173" i="9"/>
  <c r="DD1173" i="9"/>
  <c r="DE1173" i="9"/>
  <c r="DF1173" i="9"/>
  <c r="DG1173" i="9"/>
  <c r="DH1173" i="9"/>
  <c r="DI1173" i="9"/>
  <c r="DJ1173" i="9"/>
  <c r="DK1173" i="9"/>
  <c r="CL1174" i="9"/>
  <c r="CM1174" i="9"/>
  <c r="CN1174" i="9"/>
  <c r="CO1174" i="9"/>
  <c r="CQ1174" i="9"/>
  <c r="CR1174" i="9"/>
  <c r="CS1174" i="9"/>
  <c r="CT1174" i="9"/>
  <c r="CU1174" i="9"/>
  <c r="CV1174" i="9"/>
  <c r="CW1174" i="9"/>
  <c r="CX1174" i="9"/>
  <c r="CY1174" i="9"/>
  <c r="CZ1174" i="9"/>
  <c r="DA1174" i="9"/>
  <c r="DB1174" i="9"/>
  <c r="DC1174" i="9"/>
  <c r="DD1174" i="9"/>
  <c r="DE1174" i="9"/>
  <c r="DF1174" i="9"/>
  <c r="DG1174" i="9"/>
  <c r="DH1174" i="9"/>
  <c r="DI1174" i="9"/>
  <c r="DJ1174" i="9"/>
  <c r="DK1174" i="9"/>
  <c r="CL1175" i="9"/>
  <c r="CM1175" i="9"/>
  <c r="CN1175" i="9"/>
  <c r="CO1175" i="9"/>
  <c r="CQ1175" i="9"/>
  <c r="CR1175" i="9"/>
  <c r="CS1175" i="9"/>
  <c r="CT1175" i="9"/>
  <c r="CU1175" i="9"/>
  <c r="CV1175" i="9"/>
  <c r="CW1175" i="9"/>
  <c r="CX1175" i="9"/>
  <c r="CY1175" i="9"/>
  <c r="CZ1175" i="9"/>
  <c r="DA1175" i="9"/>
  <c r="DB1175" i="9"/>
  <c r="DC1175" i="9"/>
  <c r="DD1175" i="9"/>
  <c r="DE1175" i="9"/>
  <c r="DF1175" i="9"/>
  <c r="DG1175" i="9"/>
  <c r="DH1175" i="9"/>
  <c r="DI1175" i="9"/>
  <c r="DJ1175" i="9"/>
  <c r="DK1175" i="9"/>
  <c r="CL1176" i="9"/>
  <c r="CM1176" i="9"/>
  <c r="CN1176" i="9"/>
  <c r="CO1176" i="9"/>
  <c r="CQ1176" i="9"/>
  <c r="CR1176" i="9"/>
  <c r="CS1176" i="9"/>
  <c r="CT1176" i="9"/>
  <c r="CU1176" i="9"/>
  <c r="CV1176" i="9"/>
  <c r="CW1176" i="9"/>
  <c r="CX1176" i="9"/>
  <c r="CY1176" i="9"/>
  <c r="CZ1176" i="9"/>
  <c r="DA1176" i="9"/>
  <c r="DB1176" i="9"/>
  <c r="DC1176" i="9"/>
  <c r="DD1176" i="9"/>
  <c r="DE1176" i="9"/>
  <c r="DF1176" i="9"/>
  <c r="DG1176" i="9"/>
  <c r="DH1176" i="9"/>
  <c r="DI1176" i="9"/>
  <c r="DJ1176" i="9"/>
  <c r="DK1176" i="9"/>
  <c r="CL1177" i="9"/>
  <c r="CM1177" i="9"/>
  <c r="CN1177" i="9"/>
  <c r="CO1177" i="9"/>
  <c r="CQ1177" i="9"/>
  <c r="CR1177" i="9"/>
  <c r="CS1177" i="9"/>
  <c r="CT1177" i="9"/>
  <c r="CU1177" i="9"/>
  <c r="CV1177" i="9"/>
  <c r="CW1177" i="9"/>
  <c r="CX1177" i="9"/>
  <c r="CY1177" i="9"/>
  <c r="CZ1177" i="9"/>
  <c r="DA1177" i="9"/>
  <c r="DB1177" i="9"/>
  <c r="DC1177" i="9"/>
  <c r="DD1177" i="9"/>
  <c r="DE1177" i="9"/>
  <c r="DF1177" i="9"/>
  <c r="DG1177" i="9"/>
  <c r="DH1177" i="9"/>
  <c r="DI1177" i="9"/>
  <c r="DJ1177" i="9"/>
  <c r="DK1177" i="9"/>
  <c r="CL1178" i="9"/>
  <c r="CM1178" i="9"/>
  <c r="CN1178" i="9"/>
  <c r="CO1178" i="9"/>
  <c r="CQ1178" i="9"/>
  <c r="CR1178" i="9"/>
  <c r="CS1178" i="9"/>
  <c r="CT1178" i="9"/>
  <c r="CU1178" i="9"/>
  <c r="CV1178" i="9"/>
  <c r="CW1178" i="9"/>
  <c r="CX1178" i="9"/>
  <c r="CY1178" i="9"/>
  <c r="CZ1178" i="9"/>
  <c r="DA1178" i="9"/>
  <c r="DB1178" i="9"/>
  <c r="DC1178" i="9"/>
  <c r="DD1178" i="9"/>
  <c r="DE1178" i="9"/>
  <c r="DF1178" i="9"/>
  <c r="DG1178" i="9"/>
  <c r="DH1178" i="9"/>
  <c r="DI1178" i="9"/>
  <c r="DJ1178" i="9"/>
  <c r="DK1178" i="9"/>
  <c r="CL1179" i="9"/>
  <c r="CM1179" i="9"/>
  <c r="CN1179" i="9"/>
  <c r="CO1179" i="9"/>
  <c r="CQ1179" i="9"/>
  <c r="CR1179" i="9"/>
  <c r="CS1179" i="9"/>
  <c r="CT1179" i="9"/>
  <c r="CU1179" i="9"/>
  <c r="CV1179" i="9"/>
  <c r="CW1179" i="9"/>
  <c r="CX1179" i="9"/>
  <c r="CY1179" i="9"/>
  <c r="CZ1179" i="9"/>
  <c r="DA1179" i="9"/>
  <c r="DB1179" i="9"/>
  <c r="DC1179" i="9"/>
  <c r="DD1179" i="9"/>
  <c r="DE1179" i="9"/>
  <c r="DF1179" i="9"/>
  <c r="DG1179" i="9"/>
  <c r="DH1179" i="9"/>
  <c r="DI1179" i="9"/>
  <c r="DJ1179" i="9"/>
  <c r="DK1179" i="9"/>
  <c r="CL1180" i="9"/>
  <c r="CM1180" i="9"/>
  <c r="CN1180" i="9"/>
  <c r="CO1180" i="9"/>
  <c r="CQ1180" i="9"/>
  <c r="CR1180" i="9"/>
  <c r="CS1180" i="9"/>
  <c r="CT1180" i="9"/>
  <c r="CU1180" i="9"/>
  <c r="CV1180" i="9"/>
  <c r="CW1180" i="9"/>
  <c r="CX1180" i="9"/>
  <c r="CY1180" i="9"/>
  <c r="CZ1180" i="9"/>
  <c r="DA1180" i="9"/>
  <c r="DB1180" i="9"/>
  <c r="DC1180" i="9"/>
  <c r="DD1180" i="9"/>
  <c r="DE1180" i="9"/>
  <c r="DF1180" i="9"/>
  <c r="DG1180" i="9"/>
  <c r="DH1180" i="9"/>
  <c r="DI1180" i="9"/>
  <c r="DJ1180" i="9"/>
  <c r="DK1180" i="9"/>
  <c r="CL1181" i="9"/>
  <c r="CM1181" i="9"/>
  <c r="CN1181" i="9"/>
  <c r="CO1181" i="9"/>
  <c r="CQ1181" i="9"/>
  <c r="CR1181" i="9"/>
  <c r="CS1181" i="9"/>
  <c r="CT1181" i="9"/>
  <c r="CU1181" i="9"/>
  <c r="CV1181" i="9"/>
  <c r="CW1181" i="9"/>
  <c r="CX1181" i="9"/>
  <c r="CY1181" i="9"/>
  <c r="CZ1181" i="9"/>
  <c r="DA1181" i="9"/>
  <c r="DB1181" i="9"/>
  <c r="DC1181" i="9"/>
  <c r="DD1181" i="9"/>
  <c r="DE1181" i="9"/>
  <c r="DF1181" i="9"/>
  <c r="DG1181" i="9"/>
  <c r="DH1181" i="9"/>
  <c r="DI1181" i="9"/>
  <c r="DJ1181" i="9"/>
  <c r="DK1181" i="9"/>
  <c r="CL1182" i="9"/>
  <c r="CM1182" i="9"/>
  <c r="CN1182" i="9"/>
  <c r="CO1182" i="9"/>
  <c r="CQ1182" i="9"/>
  <c r="CR1182" i="9"/>
  <c r="CS1182" i="9"/>
  <c r="CT1182" i="9"/>
  <c r="CU1182" i="9"/>
  <c r="CV1182" i="9"/>
  <c r="CW1182" i="9"/>
  <c r="CX1182" i="9"/>
  <c r="CY1182" i="9"/>
  <c r="CZ1182" i="9"/>
  <c r="DA1182" i="9"/>
  <c r="DB1182" i="9"/>
  <c r="DC1182" i="9"/>
  <c r="DD1182" i="9"/>
  <c r="DE1182" i="9"/>
  <c r="DF1182" i="9"/>
  <c r="DG1182" i="9"/>
  <c r="DH1182" i="9"/>
  <c r="DI1182" i="9"/>
  <c r="DJ1182" i="9"/>
  <c r="DK1182" i="9"/>
  <c r="CL1183" i="9"/>
  <c r="CM1183" i="9"/>
  <c r="CN1183" i="9"/>
  <c r="CO1183" i="9"/>
  <c r="CQ1183" i="9"/>
  <c r="CR1183" i="9"/>
  <c r="CS1183" i="9"/>
  <c r="CT1183" i="9"/>
  <c r="CU1183" i="9"/>
  <c r="CV1183" i="9"/>
  <c r="CW1183" i="9"/>
  <c r="CX1183" i="9"/>
  <c r="CY1183" i="9"/>
  <c r="CZ1183" i="9"/>
  <c r="DA1183" i="9"/>
  <c r="DB1183" i="9"/>
  <c r="DC1183" i="9"/>
  <c r="DD1183" i="9"/>
  <c r="DE1183" i="9"/>
  <c r="DF1183" i="9"/>
  <c r="DG1183" i="9"/>
  <c r="DH1183" i="9"/>
  <c r="DI1183" i="9"/>
  <c r="DJ1183" i="9"/>
  <c r="DK1183" i="9"/>
  <c r="CL1184" i="9"/>
  <c r="CM1184" i="9"/>
  <c r="CN1184" i="9"/>
  <c r="CO1184" i="9"/>
  <c r="CQ1184" i="9"/>
  <c r="CR1184" i="9"/>
  <c r="CS1184" i="9"/>
  <c r="CT1184" i="9"/>
  <c r="CU1184" i="9"/>
  <c r="CV1184" i="9"/>
  <c r="CW1184" i="9"/>
  <c r="CX1184" i="9"/>
  <c r="CY1184" i="9"/>
  <c r="CZ1184" i="9"/>
  <c r="DA1184" i="9"/>
  <c r="DB1184" i="9"/>
  <c r="DC1184" i="9"/>
  <c r="DD1184" i="9"/>
  <c r="DE1184" i="9"/>
  <c r="DF1184" i="9"/>
  <c r="DG1184" i="9"/>
  <c r="DH1184" i="9"/>
  <c r="DI1184" i="9"/>
  <c r="DJ1184" i="9"/>
  <c r="DK1184" i="9"/>
  <c r="CL1185" i="9"/>
  <c r="CM1185" i="9"/>
  <c r="CN1185" i="9"/>
  <c r="CO1185" i="9"/>
  <c r="CQ1185" i="9"/>
  <c r="CR1185" i="9"/>
  <c r="CS1185" i="9"/>
  <c r="CT1185" i="9"/>
  <c r="CU1185" i="9"/>
  <c r="CV1185" i="9"/>
  <c r="CW1185" i="9"/>
  <c r="CX1185" i="9"/>
  <c r="CY1185" i="9"/>
  <c r="CZ1185" i="9"/>
  <c r="DA1185" i="9"/>
  <c r="DB1185" i="9"/>
  <c r="DC1185" i="9"/>
  <c r="DD1185" i="9"/>
  <c r="DE1185" i="9"/>
  <c r="DF1185" i="9"/>
  <c r="DG1185" i="9"/>
  <c r="DH1185" i="9"/>
  <c r="DI1185" i="9"/>
  <c r="DJ1185" i="9"/>
  <c r="DK1185" i="9"/>
  <c r="CL1186" i="9"/>
  <c r="CM1186" i="9"/>
  <c r="CN1186" i="9"/>
  <c r="CO1186" i="9"/>
  <c r="CQ1186" i="9"/>
  <c r="CR1186" i="9"/>
  <c r="CS1186" i="9"/>
  <c r="CT1186" i="9"/>
  <c r="CU1186" i="9"/>
  <c r="CV1186" i="9"/>
  <c r="CW1186" i="9"/>
  <c r="CX1186" i="9"/>
  <c r="CY1186" i="9"/>
  <c r="CZ1186" i="9"/>
  <c r="DA1186" i="9"/>
  <c r="DB1186" i="9"/>
  <c r="DC1186" i="9"/>
  <c r="DD1186" i="9"/>
  <c r="DE1186" i="9"/>
  <c r="DF1186" i="9"/>
  <c r="DG1186" i="9"/>
  <c r="DH1186" i="9"/>
  <c r="DI1186" i="9"/>
  <c r="DJ1186" i="9"/>
  <c r="DK1186" i="9"/>
  <c r="CL1187" i="9"/>
  <c r="CM1187" i="9"/>
  <c r="CN1187" i="9"/>
  <c r="CO1187" i="9"/>
  <c r="CQ1187" i="9"/>
  <c r="CR1187" i="9"/>
  <c r="CS1187" i="9"/>
  <c r="CT1187" i="9"/>
  <c r="CU1187" i="9"/>
  <c r="CV1187" i="9"/>
  <c r="CW1187" i="9"/>
  <c r="CX1187" i="9"/>
  <c r="CY1187" i="9"/>
  <c r="CZ1187" i="9"/>
  <c r="DA1187" i="9"/>
  <c r="DB1187" i="9"/>
  <c r="DC1187" i="9"/>
  <c r="DD1187" i="9"/>
  <c r="DE1187" i="9"/>
  <c r="DF1187" i="9"/>
  <c r="DG1187" i="9"/>
  <c r="DH1187" i="9"/>
  <c r="DI1187" i="9"/>
  <c r="DJ1187" i="9"/>
  <c r="DK1187" i="9"/>
  <c r="CL1188" i="9"/>
  <c r="CM1188" i="9"/>
  <c r="CN1188" i="9"/>
  <c r="CO1188" i="9"/>
  <c r="CQ1188" i="9"/>
  <c r="CR1188" i="9"/>
  <c r="CS1188" i="9"/>
  <c r="CT1188" i="9"/>
  <c r="CU1188" i="9"/>
  <c r="CV1188" i="9"/>
  <c r="CW1188" i="9"/>
  <c r="CX1188" i="9"/>
  <c r="CY1188" i="9"/>
  <c r="CZ1188" i="9"/>
  <c r="DA1188" i="9"/>
  <c r="DB1188" i="9"/>
  <c r="DC1188" i="9"/>
  <c r="DD1188" i="9"/>
  <c r="DE1188" i="9"/>
  <c r="DF1188" i="9"/>
  <c r="DG1188" i="9"/>
  <c r="DH1188" i="9"/>
  <c r="DI1188" i="9"/>
  <c r="DJ1188" i="9"/>
  <c r="DK1188" i="9"/>
  <c r="CL1189" i="9"/>
  <c r="CM1189" i="9"/>
  <c r="CN1189" i="9"/>
  <c r="CO1189" i="9"/>
  <c r="CQ1189" i="9"/>
  <c r="CR1189" i="9"/>
  <c r="CS1189" i="9"/>
  <c r="CT1189" i="9"/>
  <c r="CU1189" i="9"/>
  <c r="CV1189" i="9"/>
  <c r="CW1189" i="9"/>
  <c r="CX1189" i="9"/>
  <c r="CY1189" i="9"/>
  <c r="CZ1189" i="9"/>
  <c r="DA1189" i="9"/>
  <c r="DB1189" i="9"/>
  <c r="DC1189" i="9"/>
  <c r="DD1189" i="9"/>
  <c r="DE1189" i="9"/>
  <c r="DF1189" i="9"/>
  <c r="DG1189" i="9"/>
  <c r="DH1189" i="9"/>
  <c r="DI1189" i="9"/>
  <c r="DJ1189" i="9"/>
  <c r="DK1189" i="9"/>
  <c r="CL1190" i="9"/>
  <c r="CM1190" i="9"/>
  <c r="CN1190" i="9"/>
  <c r="CO1190" i="9"/>
  <c r="CQ1190" i="9"/>
  <c r="CR1190" i="9"/>
  <c r="CS1190" i="9"/>
  <c r="CT1190" i="9"/>
  <c r="CU1190" i="9"/>
  <c r="CV1190" i="9"/>
  <c r="CW1190" i="9"/>
  <c r="CX1190" i="9"/>
  <c r="CY1190" i="9"/>
  <c r="CZ1190" i="9"/>
  <c r="DA1190" i="9"/>
  <c r="DB1190" i="9"/>
  <c r="DC1190" i="9"/>
  <c r="DD1190" i="9"/>
  <c r="DE1190" i="9"/>
  <c r="DF1190" i="9"/>
  <c r="DG1190" i="9"/>
  <c r="DH1190" i="9"/>
  <c r="DI1190" i="9"/>
  <c r="DJ1190" i="9"/>
  <c r="DK1190" i="9"/>
  <c r="CL1191" i="9"/>
  <c r="CM1191" i="9"/>
  <c r="CN1191" i="9"/>
  <c r="CO1191" i="9"/>
  <c r="CQ1191" i="9"/>
  <c r="CR1191" i="9"/>
  <c r="CS1191" i="9"/>
  <c r="CT1191" i="9"/>
  <c r="CU1191" i="9"/>
  <c r="CV1191" i="9"/>
  <c r="CW1191" i="9"/>
  <c r="CX1191" i="9"/>
  <c r="CY1191" i="9"/>
  <c r="CZ1191" i="9"/>
  <c r="DA1191" i="9"/>
  <c r="DB1191" i="9"/>
  <c r="DC1191" i="9"/>
  <c r="DD1191" i="9"/>
  <c r="DE1191" i="9"/>
  <c r="DF1191" i="9"/>
  <c r="DG1191" i="9"/>
  <c r="DH1191" i="9"/>
  <c r="DI1191" i="9"/>
  <c r="DJ1191" i="9"/>
  <c r="DK1191" i="9"/>
  <c r="CL1192" i="9"/>
  <c r="CM1192" i="9"/>
  <c r="CN1192" i="9"/>
  <c r="CO1192" i="9"/>
  <c r="CQ1192" i="9"/>
  <c r="CR1192" i="9"/>
  <c r="CS1192" i="9"/>
  <c r="CT1192" i="9"/>
  <c r="CU1192" i="9"/>
  <c r="CV1192" i="9"/>
  <c r="CW1192" i="9"/>
  <c r="CX1192" i="9"/>
  <c r="CY1192" i="9"/>
  <c r="CZ1192" i="9"/>
  <c r="DA1192" i="9"/>
  <c r="DB1192" i="9"/>
  <c r="DC1192" i="9"/>
  <c r="DD1192" i="9"/>
  <c r="DE1192" i="9"/>
  <c r="DF1192" i="9"/>
  <c r="DG1192" i="9"/>
  <c r="DH1192" i="9"/>
  <c r="DI1192" i="9"/>
  <c r="DJ1192" i="9"/>
  <c r="DK1192" i="9"/>
  <c r="CL1193" i="9"/>
  <c r="CM1193" i="9"/>
  <c r="CN1193" i="9"/>
  <c r="CO1193" i="9"/>
  <c r="CQ1193" i="9"/>
  <c r="CR1193" i="9"/>
  <c r="CS1193" i="9"/>
  <c r="CT1193" i="9"/>
  <c r="CU1193" i="9"/>
  <c r="CV1193" i="9"/>
  <c r="CW1193" i="9"/>
  <c r="CX1193" i="9"/>
  <c r="CY1193" i="9"/>
  <c r="CZ1193" i="9"/>
  <c r="DA1193" i="9"/>
  <c r="DB1193" i="9"/>
  <c r="DC1193" i="9"/>
  <c r="DD1193" i="9"/>
  <c r="DE1193" i="9"/>
  <c r="DF1193" i="9"/>
  <c r="DG1193" i="9"/>
  <c r="DH1193" i="9"/>
  <c r="DI1193" i="9"/>
  <c r="DJ1193" i="9"/>
  <c r="DK1193" i="9"/>
  <c r="CL1194" i="9"/>
  <c r="CM1194" i="9"/>
  <c r="CN1194" i="9"/>
  <c r="CO1194" i="9"/>
  <c r="CQ1194" i="9"/>
  <c r="CR1194" i="9"/>
  <c r="CS1194" i="9"/>
  <c r="CT1194" i="9"/>
  <c r="CU1194" i="9"/>
  <c r="CV1194" i="9"/>
  <c r="CW1194" i="9"/>
  <c r="CX1194" i="9"/>
  <c r="CY1194" i="9"/>
  <c r="CZ1194" i="9"/>
  <c r="DA1194" i="9"/>
  <c r="DB1194" i="9"/>
  <c r="DC1194" i="9"/>
  <c r="DD1194" i="9"/>
  <c r="DE1194" i="9"/>
  <c r="DF1194" i="9"/>
  <c r="DG1194" i="9"/>
  <c r="DH1194" i="9"/>
  <c r="DI1194" i="9"/>
  <c r="DJ1194" i="9"/>
  <c r="DK1194" i="9"/>
  <c r="CL1195" i="9"/>
  <c r="CM1195" i="9"/>
  <c r="CN1195" i="9"/>
  <c r="CO1195" i="9"/>
  <c r="CQ1195" i="9"/>
  <c r="CR1195" i="9"/>
  <c r="CS1195" i="9"/>
  <c r="CT1195" i="9"/>
  <c r="CU1195" i="9"/>
  <c r="CV1195" i="9"/>
  <c r="CW1195" i="9"/>
  <c r="CX1195" i="9"/>
  <c r="CY1195" i="9"/>
  <c r="CZ1195" i="9"/>
  <c r="DA1195" i="9"/>
  <c r="DB1195" i="9"/>
  <c r="DC1195" i="9"/>
  <c r="DD1195" i="9"/>
  <c r="DE1195" i="9"/>
  <c r="DF1195" i="9"/>
  <c r="DG1195" i="9"/>
  <c r="DH1195" i="9"/>
  <c r="DI1195" i="9"/>
  <c r="DJ1195" i="9"/>
  <c r="DK1195" i="9"/>
  <c r="CL1196" i="9"/>
  <c r="CM1196" i="9"/>
  <c r="CN1196" i="9"/>
  <c r="CO1196" i="9"/>
  <c r="CQ1196" i="9"/>
  <c r="CR1196" i="9"/>
  <c r="CS1196" i="9"/>
  <c r="CT1196" i="9"/>
  <c r="CU1196" i="9"/>
  <c r="CV1196" i="9"/>
  <c r="CW1196" i="9"/>
  <c r="CX1196" i="9"/>
  <c r="CY1196" i="9"/>
  <c r="CZ1196" i="9"/>
  <c r="DA1196" i="9"/>
  <c r="DB1196" i="9"/>
  <c r="DC1196" i="9"/>
  <c r="DD1196" i="9"/>
  <c r="DE1196" i="9"/>
  <c r="DF1196" i="9"/>
  <c r="DG1196" i="9"/>
  <c r="DH1196" i="9"/>
  <c r="DI1196" i="9"/>
  <c r="DJ1196" i="9"/>
  <c r="DK1196" i="9"/>
  <c r="CL1197" i="9"/>
  <c r="CM1197" i="9"/>
  <c r="CN1197" i="9"/>
  <c r="CO1197" i="9"/>
  <c r="CQ1197" i="9"/>
  <c r="CR1197" i="9"/>
  <c r="CS1197" i="9"/>
  <c r="CT1197" i="9"/>
  <c r="CU1197" i="9"/>
  <c r="CV1197" i="9"/>
  <c r="CW1197" i="9"/>
  <c r="CX1197" i="9"/>
  <c r="CY1197" i="9"/>
  <c r="CZ1197" i="9"/>
  <c r="DA1197" i="9"/>
  <c r="DB1197" i="9"/>
  <c r="DC1197" i="9"/>
  <c r="DD1197" i="9"/>
  <c r="DE1197" i="9"/>
  <c r="DF1197" i="9"/>
  <c r="DG1197" i="9"/>
  <c r="DH1197" i="9"/>
  <c r="DI1197" i="9"/>
  <c r="DJ1197" i="9"/>
  <c r="DK1197" i="9"/>
  <c r="CL1198" i="9"/>
  <c r="CM1198" i="9"/>
  <c r="CN1198" i="9"/>
  <c r="CO1198" i="9"/>
  <c r="CQ1198" i="9"/>
  <c r="CR1198" i="9"/>
  <c r="CS1198" i="9"/>
  <c r="CT1198" i="9"/>
  <c r="CU1198" i="9"/>
  <c r="CV1198" i="9"/>
  <c r="CW1198" i="9"/>
  <c r="CX1198" i="9"/>
  <c r="CY1198" i="9"/>
  <c r="CZ1198" i="9"/>
  <c r="DA1198" i="9"/>
  <c r="DB1198" i="9"/>
  <c r="DC1198" i="9"/>
  <c r="DD1198" i="9"/>
  <c r="DE1198" i="9"/>
  <c r="DF1198" i="9"/>
  <c r="DG1198" i="9"/>
  <c r="DH1198" i="9"/>
  <c r="DI1198" i="9"/>
  <c r="DJ1198" i="9"/>
  <c r="DK1198" i="9"/>
  <c r="CL1199" i="9"/>
  <c r="CM1199" i="9"/>
  <c r="CN1199" i="9"/>
  <c r="CO1199" i="9"/>
  <c r="CQ1199" i="9"/>
  <c r="CR1199" i="9"/>
  <c r="CS1199" i="9"/>
  <c r="CT1199" i="9"/>
  <c r="CU1199" i="9"/>
  <c r="CV1199" i="9"/>
  <c r="CW1199" i="9"/>
  <c r="CX1199" i="9"/>
  <c r="CY1199" i="9"/>
  <c r="CZ1199" i="9"/>
  <c r="DA1199" i="9"/>
  <c r="DB1199" i="9"/>
  <c r="DC1199" i="9"/>
  <c r="DD1199" i="9"/>
  <c r="DE1199" i="9"/>
  <c r="DF1199" i="9"/>
  <c r="DG1199" i="9"/>
  <c r="DH1199" i="9"/>
  <c r="DI1199" i="9"/>
  <c r="DJ1199" i="9"/>
  <c r="DK1199" i="9"/>
  <c r="CL1200" i="9"/>
  <c r="CM1200" i="9"/>
  <c r="CN1200" i="9"/>
  <c r="CO1200" i="9"/>
  <c r="CQ1200" i="9"/>
  <c r="CR1200" i="9"/>
  <c r="CS1200" i="9"/>
  <c r="CT1200" i="9"/>
  <c r="CU1200" i="9"/>
  <c r="CV1200" i="9"/>
  <c r="CW1200" i="9"/>
  <c r="CX1200" i="9"/>
  <c r="CY1200" i="9"/>
  <c r="CZ1200" i="9"/>
  <c r="DA1200" i="9"/>
  <c r="DB1200" i="9"/>
  <c r="DC1200" i="9"/>
  <c r="DD1200" i="9"/>
  <c r="DE1200" i="9"/>
  <c r="DF1200" i="9"/>
  <c r="DG1200" i="9"/>
  <c r="DH1200" i="9"/>
  <c r="DI1200" i="9"/>
  <c r="DJ1200" i="9"/>
  <c r="DK1200" i="9"/>
  <c r="CL1201" i="9"/>
  <c r="CM1201" i="9"/>
  <c r="CN1201" i="9"/>
  <c r="CO1201" i="9"/>
  <c r="CQ1201" i="9"/>
  <c r="CR1201" i="9"/>
  <c r="CS1201" i="9"/>
  <c r="CT1201" i="9"/>
  <c r="CU1201" i="9"/>
  <c r="CV1201" i="9"/>
  <c r="CW1201" i="9"/>
  <c r="CX1201" i="9"/>
  <c r="CY1201" i="9"/>
  <c r="CZ1201" i="9"/>
  <c r="DA1201" i="9"/>
  <c r="DB1201" i="9"/>
  <c r="DC1201" i="9"/>
  <c r="DD1201" i="9"/>
  <c r="DE1201" i="9"/>
  <c r="DF1201" i="9"/>
  <c r="DG1201" i="9"/>
  <c r="DH1201" i="9"/>
  <c r="DI1201" i="9"/>
  <c r="DJ1201" i="9"/>
  <c r="DK1201" i="9"/>
  <c r="CL1202" i="9"/>
  <c r="CM1202" i="9"/>
  <c r="CN1202" i="9"/>
  <c r="CO1202" i="9"/>
  <c r="CQ1202" i="9"/>
  <c r="CR1202" i="9"/>
  <c r="CS1202" i="9"/>
  <c r="CT1202" i="9"/>
  <c r="CU1202" i="9"/>
  <c r="CV1202" i="9"/>
  <c r="CW1202" i="9"/>
  <c r="CX1202" i="9"/>
  <c r="CY1202" i="9"/>
  <c r="CZ1202" i="9"/>
  <c r="DA1202" i="9"/>
  <c r="DB1202" i="9"/>
  <c r="DC1202" i="9"/>
  <c r="DD1202" i="9"/>
  <c r="DE1202" i="9"/>
  <c r="DF1202" i="9"/>
  <c r="DG1202" i="9"/>
  <c r="DH1202" i="9"/>
  <c r="DI1202" i="9"/>
  <c r="DJ1202" i="9"/>
  <c r="DK1202" i="9"/>
  <c r="DK1103" i="9"/>
  <c r="DH1103" i="9"/>
  <c r="DE1103" i="9"/>
  <c r="DB1103" i="9"/>
  <c r="CY1103" i="9"/>
  <c r="CV1103" i="9"/>
  <c r="CS1103" i="9"/>
  <c r="DJ1103" i="9"/>
  <c r="DG1103" i="9"/>
  <c r="DD1103" i="9"/>
  <c r="DA1103" i="9"/>
  <c r="CX1103" i="9"/>
  <c r="CU1103" i="9"/>
  <c r="CR1103" i="9"/>
  <c r="DI1103" i="9"/>
  <c r="DF1103" i="9"/>
  <c r="DC1103" i="9"/>
  <c r="CZ1103" i="9"/>
  <c r="CW1103" i="9"/>
  <c r="CT1103" i="9"/>
  <c r="CQ1103" i="9"/>
  <c r="CO1103" i="9"/>
  <c r="CN1103" i="9"/>
  <c r="CM1103" i="9"/>
  <c r="CL1103" i="9"/>
  <c r="BC74" i="9" l="1"/>
  <c r="BE74" i="9"/>
  <c r="CD180" i="9"/>
  <c r="CF180" i="9"/>
  <c r="CH180" i="9"/>
  <c r="AP2290" i="9"/>
  <c r="AS2290" i="9" s="1"/>
  <c r="B2313" i="9" s="1"/>
  <c r="AS496" i="9"/>
  <c r="AQ496" i="9"/>
  <c r="AO496" i="9"/>
  <c r="AT496" i="9" s="1"/>
  <c r="B502" i="9" s="1"/>
  <c r="BG74" i="9"/>
  <c r="AW74" i="9"/>
  <c r="AS74" i="9"/>
  <c r="AY74" i="9"/>
  <c r="BA74" i="9"/>
  <c r="AU74" i="9"/>
  <c r="CO1203" i="9"/>
  <c r="B1210" i="9" s="1"/>
  <c r="CQ1203" i="9"/>
  <c r="B1209" i="9" s="1"/>
  <c r="BC1776" i="9"/>
  <c r="AN1776" i="9"/>
  <c r="CI180" i="9" l="1"/>
  <c r="BG75" i="9"/>
  <c r="B80" i="9" s="1"/>
  <c r="AS339" i="9"/>
  <c r="AS340" i="9"/>
  <c r="AS341" i="9"/>
  <c r="AS342" i="9"/>
  <c r="AS343" i="9"/>
  <c r="AS344" i="9"/>
  <c r="AS338" i="9"/>
  <c r="BS130" i="9" l="1"/>
  <c r="BB130" i="9"/>
  <c r="AR36" i="24"/>
  <c r="O1747" i="9"/>
  <c r="O1746" i="9"/>
  <c r="O1745" i="9"/>
  <c r="O1744" i="9"/>
  <c r="O1743" i="9"/>
  <c r="O1742" i="9"/>
  <c r="O1741" i="9"/>
  <c r="O1740" i="9"/>
  <c r="O1739" i="9"/>
  <c r="O1738" i="9"/>
  <c r="O1737" i="9"/>
  <c r="O1736" i="9"/>
  <c r="O1735" i="9"/>
  <c r="O1734" i="9"/>
  <c r="O1733" i="9"/>
  <c r="O1732" i="9"/>
  <c r="O1731" i="9"/>
  <c r="O1719" i="9"/>
  <c r="O1718" i="9"/>
  <c r="O1717" i="9"/>
  <c r="O1716" i="9"/>
  <c r="O1715" i="9"/>
  <c r="AR1747" i="9"/>
  <c r="AR1746" i="9"/>
  <c r="AR1745" i="9"/>
  <c r="AR1744" i="9"/>
  <c r="AR1743" i="9"/>
  <c r="AR1742" i="9"/>
  <c r="AR1741" i="9"/>
  <c r="AR1740" i="9"/>
  <c r="AR1739" i="9"/>
  <c r="AR1738" i="9"/>
  <c r="AR1737" i="9"/>
  <c r="AR1736" i="9"/>
  <c r="AR1735" i="9"/>
  <c r="AR1734" i="9"/>
  <c r="AR1733" i="9"/>
  <c r="AR1732" i="9"/>
  <c r="AR1731" i="9"/>
  <c r="AV1719" i="9"/>
  <c r="AV1718" i="9"/>
  <c r="AV1717" i="9"/>
  <c r="AV1716" i="9"/>
  <c r="BC39" i="24" l="1"/>
  <c r="BC41" i="24"/>
  <c r="BC40" i="24"/>
  <c r="BC38" i="24"/>
  <c r="BC37" i="24"/>
  <c r="BC44" i="24"/>
  <c r="BC36" i="24"/>
  <c r="BC45" i="24" s="1"/>
  <c r="B92" i="24" s="1"/>
  <c r="BC43" i="24"/>
  <c r="BC42" i="24"/>
  <c r="BA44" i="24"/>
  <c r="BA43" i="24"/>
  <c r="BA42" i="24"/>
  <c r="BA41" i="24"/>
  <c r="BA40" i="24"/>
  <c r="BA39" i="24"/>
  <c r="BA38" i="24"/>
  <c r="BA37" i="24"/>
  <c r="BA36" i="24"/>
  <c r="AR1715" i="9"/>
  <c r="BZ1382" i="9"/>
  <c r="BZ1268" i="9"/>
  <c r="BZ1269" i="9"/>
  <c r="BZ1270" i="9"/>
  <c r="BZ1271" i="9"/>
  <c r="BZ1272" i="9"/>
  <c r="BZ1273" i="9"/>
  <c r="BZ1274" i="9"/>
  <c r="BZ1275" i="9"/>
  <c r="BZ1276" i="9"/>
  <c r="BZ1277" i="9"/>
  <c r="BZ1278" i="9"/>
  <c r="BZ1279" i="9"/>
  <c r="BZ1280" i="9"/>
  <c r="BZ1281" i="9"/>
  <c r="BZ1282" i="9"/>
  <c r="BZ1283" i="9"/>
  <c r="BZ1284" i="9"/>
  <c r="BZ1285" i="9"/>
  <c r="BZ1286" i="9"/>
  <c r="BZ1287" i="9"/>
  <c r="BZ1288" i="9"/>
  <c r="BZ1289" i="9"/>
  <c r="BZ1290" i="9"/>
  <c r="BZ1291" i="9"/>
  <c r="BZ1292" i="9"/>
  <c r="BZ1293" i="9"/>
  <c r="BZ1294" i="9"/>
  <c r="BZ1295" i="9"/>
  <c r="BZ1296" i="9"/>
  <c r="BZ1297" i="9"/>
  <c r="BZ1298" i="9"/>
  <c r="BZ1299" i="9"/>
  <c r="BZ1300" i="9"/>
  <c r="BZ1301" i="9"/>
  <c r="BZ1302" i="9"/>
  <c r="BZ1303" i="9"/>
  <c r="BZ1304" i="9"/>
  <c r="BZ1305" i="9"/>
  <c r="BZ1306" i="9"/>
  <c r="BZ1307" i="9"/>
  <c r="BZ1308" i="9"/>
  <c r="BZ1309" i="9"/>
  <c r="BZ1310" i="9"/>
  <c r="BZ1311" i="9"/>
  <c r="BZ1312" i="9"/>
  <c r="BZ1313" i="9"/>
  <c r="BZ1314" i="9"/>
  <c r="BZ1315" i="9"/>
  <c r="BZ1316" i="9"/>
  <c r="BZ1317" i="9"/>
  <c r="BZ1318" i="9"/>
  <c r="BZ1319" i="9"/>
  <c r="BZ1320" i="9"/>
  <c r="BZ1321" i="9"/>
  <c r="BZ1322" i="9"/>
  <c r="BZ1323" i="9"/>
  <c r="BZ1324" i="9"/>
  <c r="BZ1325" i="9"/>
  <c r="BZ1326" i="9"/>
  <c r="BZ1327" i="9"/>
  <c r="BZ1328" i="9"/>
  <c r="BZ1329" i="9"/>
  <c r="BZ1330" i="9"/>
  <c r="BZ1331" i="9"/>
  <c r="BZ1332" i="9"/>
  <c r="BZ1333" i="9"/>
  <c r="BZ1334" i="9"/>
  <c r="BZ1335" i="9"/>
  <c r="BZ1336" i="9"/>
  <c r="BZ1337" i="9"/>
  <c r="BZ1338" i="9"/>
  <c r="BZ1339" i="9"/>
  <c r="BZ1340" i="9"/>
  <c r="BZ1341" i="9"/>
  <c r="BZ1342" i="9"/>
  <c r="BZ1343" i="9"/>
  <c r="BZ1344" i="9"/>
  <c r="BZ1345" i="9"/>
  <c r="BZ1346" i="9"/>
  <c r="BZ1347" i="9"/>
  <c r="BZ1348" i="9"/>
  <c r="BZ1349" i="9"/>
  <c r="BZ1350" i="9"/>
  <c r="BZ1351" i="9"/>
  <c r="BZ1352" i="9"/>
  <c r="BZ1353" i="9"/>
  <c r="BZ1354" i="9"/>
  <c r="BZ1355" i="9"/>
  <c r="BZ1356" i="9"/>
  <c r="BZ1357" i="9"/>
  <c r="BZ1358" i="9"/>
  <c r="BZ1359" i="9"/>
  <c r="BZ1360" i="9"/>
  <c r="BZ1361" i="9"/>
  <c r="BZ1362" i="9"/>
  <c r="BZ1363" i="9"/>
  <c r="BZ1364" i="9"/>
  <c r="BZ1365" i="9"/>
  <c r="BZ1366" i="9"/>
  <c r="B83" i="20"/>
  <c r="AB19" i="14"/>
  <c r="AA19" i="14"/>
  <c r="N11" i="14"/>
  <c r="N17" i="14" s="1"/>
  <c r="BB36" i="24" l="1" a="1"/>
  <c r="D44" i="24" s="1"/>
  <c r="AQ44" i="24" s="1"/>
  <c r="X17" i="14"/>
  <c r="Y17" i="14"/>
  <c r="M17" i="14"/>
  <c r="DK74" i="17"/>
  <c r="DK73" i="17"/>
  <c r="DK72" i="17"/>
  <c r="DK71" i="17"/>
  <c r="DK70" i="17"/>
  <c r="DK69" i="17"/>
  <c r="DK68" i="17"/>
  <c r="DK67" i="17"/>
  <c r="DK66" i="17"/>
  <c r="DK65" i="17"/>
  <c r="DK64" i="17"/>
  <c r="DK63" i="17"/>
  <c r="DK62" i="17"/>
  <c r="DK61" i="17"/>
  <c r="DK60" i="17"/>
  <c r="DK59" i="17"/>
  <c r="DK58" i="17"/>
  <c r="DK57" i="17"/>
  <c r="DK56" i="17"/>
  <c r="DK55" i="17"/>
  <c r="DK54" i="17"/>
  <c r="DK53" i="17"/>
  <c r="DK52" i="17"/>
  <c r="DK51" i="17"/>
  <c r="DK50" i="17"/>
  <c r="DK49" i="17"/>
  <c r="DK48" i="17"/>
  <c r="DK47" i="17"/>
  <c r="DK46" i="17"/>
  <c r="DK45" i="17"/>
  <c r="DK44" i="17"/>
  <c r="DK43" i="17"/>
  <c r="DK42" i="17"/>
  <c r="DK41" i="17"/>
  <c r="DK40" i="17"/>
  <c r="DK39" i="17"/>
  <c r="DK38" i="17"/>
  <c r="DK37" i="17"/>
  <c r="DK36" i="17"/>
  <c r="DK35" i="17"/>
  <c r="DK34" i="17"/>
  <c r="DK33" i="17"/>
  <c r="DK32" i="17"/>
  <c r="DK31" i="17"/>
  <c r="DK30" i="17"/>
  <c r="DK29" i="17"/>
  <c r="DK28" i="17"/>
  <c r="DK27" i="17"/>
  <c r="DK26" i="17"/>
  <c r="DK25" i="17"/>
  <c r="AM2416" i="9"/>
  <c r="AG2289" i="9"/>
  <c r="AG2288" i="9"/>
  <c r="AG2287" i="9"/>
  <c r="AG2286" i="9"/>
  <c r="AG2285" i="9"/>
  <c r="AG2284" i="9"/>
  <c r="AG2283" i="9"/>
  <c r="AG2282" i="9"/>
  <c r="AG2281" i="9"/>
  <c r="AG2280" i="9"/>
  <c r="AG2279" i="9"/>
  <c r="AG2278" i="9"/>
  <c r="AG2277" i="9"/>
  <c r="AG2276" i="9"/>
  <c r="AG2275" i="9"/>
  <c r="AG2274" i="9"/>
  <c r="AG2273" i="9"/>
  <c r="AG2272" i="9"/>
  <c r="AG2271" i="9"/>
  <c r="AG2270" i="9"/>
  <c r="D42" i="24" l="1"/>
  <c r="AQ42" i="24" s="1"/>
  <c r="D43" i="24"/>
  <c r="AQ43" i="24" s="1"/>
  <c r="BB36" i="24"/>
  <c r="D36" i="24" s="1"/>
  <c r="AQ36" i="24" s="1"/>
  <c r="D41" i="24"/>
  <c r="AQ41" i="24" s="1"/>
  <c r="D40" i="24"/>
  <c r="AQ40" i="24" s="1"/>
  <c r="D38" i="24"/>
  <c r="AQ38" i="24" s="1"/>
  <c r="D39" i="24"/>
  <c r="AQ39" i="24" s="1"/>
  <c r="D37" i="24"/>
  <c r="AQ37" i="24" s="1"/>
  <c r="DK75" i="17"/>
  <c r="CE1875" i="9"/>
  <c r="CE1874" i="9"/>
  <c r="CE1873" i="9"/>
  <c r="CE1872" i="9"/>
  <c r="CE1871" i="9"/>
  <c r="CE1870" i="9"/>
  <c r="CE1869" i="9"/>
  <c r="CE1868" i="9"/>
  <c r="CE1867" i="9"/>
  <c r="CE1866" i="9"/>
  <c r="CE1865" i="9"/>
  <c r="CE1864" i="9"/>
  <c r="CE1863" i="9"/>
  <c r="CE1862" i="9"/>
  <c r="CE1861" i="9"/>
  <c r="CE1860" i="9"/>
  <c r="CE1859" i="9"/>
  <c r="CE1858" i="9"/>
  <c r="CE1857" i="9"/>
  <c r="CE1856" i="9"/>
  <c r="CE1855" i="9"/>
  <c r="CE1854" i="9"/>
  <c r="CE1853" i="9"/>
  <c r="CE1852" i="9"/>
  <c r="CE1851" i="9"/>
  <c r="CE1850" i="9"/>
  <c r="CE1849" i="9"/>
  <c r="CE1848" i="9"/>
  <c r="CE1847" i="9"/>
  <c r="CE1846" i="9"/>
  <c r="CE1845" i="9"/>
  <c r="CE1844" i="9"/>
  <c r="CE1843" i="9"/>
  <c r="CE1842" i="9"/>
  <c r="CE1841" i="9"/>
  <c r="CE1840" i="9"/>
  <c r="CE1839" i="9"/>
  <c r="CE1838" i="9"/>
  <c r="CE1837" i="9"/>
  <c r="CE1836" i="9"/>
  <c r="CE1835" i="9"/>
  <c r="CE1834" i="9"/>
  <c r="CE1833" i="9"/>
  <c r="CE1832" i="9"/>
  <c r="CE1831" i="9"/>
  <c r="CE1830" i="9"/>
  <c r="CE1829" i="9"/>
  <c r="CE1828" i="9"/>
  <c r="CE1827" i="9"/>
  <c r="CE1826" i="9"/>
  <c r="CE1825" i="9"/>
  <c r="CE1824" i="9"/>
  <c r="CE1823" i="9"/>
  <c r="CE1822" i="9"/>
  <c r="CE1821" i="9"/>
  <c r="CE1820" i="9"/>
  <c r="CE1819" i="9"/>
  <c r="CE1818" i="9"/>
  <c r="CE1817" i="9"/>
  <c r="CE1816" i="9"/>
  <c r="CE1815" i="9"/>
  <c r="CE1814" i="9"/>
  <c r="CE1813" i="9"/>
  <c r="CE1812" i="9"/>
  <c r="CE1811" i="9"/>
  <c r="CE1810" i="9"/>
  <c r="CE1809" i="9"/>
  <c r="CE1808" i="9"/>
  <c r="CE1807" i="9"/>
  <c r="CE1806" i="9"/>
  <c r="CE1805" i="9"/>
  <c r="CE1804" i="9"/>
  <c r="CE1803" i="9"/>
  <c r="CE1802" i="9"/>
  <c r="CE1801" i="9"/>
  <c r="CE1800" i="9"/>
  <c r="CE1799" i="9"/>
  <c r="CE1798" i="9"/>
  <c r="CE1797" i="9"/>
  <c r="CE1796" i="9"/>
  <c r="CE1795" i="9"/>
  <c r="CE1794" i="9"/>
  <c r="CE1793" i="9"/>
  <c r="CE1792" i="9"/>
  <c r="CE1791" i="9"/>
  <c r="CE1790" i="9"/>
  <c r="CE1789" i="9"/>
  <c r="CE1788" i="9"/>
  <c r="CE1787" i="9"/>
  <c r="CE1786" i="9"/>
  <c r="CE1785" i="9"/>
  <c r="CE1784" i="9"/>
  <c r="CE1783" i="9"/>
  <c r="CE1782" i="9"/>
  <c r="CE1781" i="9"/>
  <c r="CE1780" i="9"/>
  <c r="CE1779" i="9"/>
  <c r="CE1778" i="9"/>
  <c r="CE1777" i="9"/>
  <c r="CE1776" i="9"/>
  <c r="CD1875" i="9"/>
  <c r="CD1874" i="9"/>
  <c r="CD1873" i="9"/>
  <c r="CD1872" i="9"/>
  <c r="CD1871" i="9"/>
  <c r="CD1870" i="9"/>
  <c r="CD1869" i="9"/>
  <c r="CD1868" i="9"/>
  <c r="CD1867" i="9"/>
  <c r="CD1866" i="9"/>
  <c r="CD1865" i="9"/>
  <c r="CD1864" i="9"/>
  <c r="CD1863" i="9"/>
  <c r="CD1862" i="9"/>
  <c r="CD1861" i="9"/>
  <c r="CD1860" i="9"/>
  <c r="CD1859" i="9"/>
  <c r="CD1858" i="9"/>
  <c r="CD1857" i="9"/>
  <c r="CD1856" i="9"/>
  <c r="CD1855" i="9"/>
  <c r="CD1854" i="9"/>
  <c r="CD1853" i="9"/>
  <c r="CD1852" i="9"/>
  <c r="CD1851" i="9"/>
  <c r="CD1850" i="9"/>
  <c r="CD1849" i="9"/>
  <c r="CD1848" i="9"/>
  <c r="CD1847" i="9"/>
  <c r="CD1846" i="9"/>
  <c r="CD1845" i="9"/>
  <c r="CD1844" i="9"/>
  <c r="CD1843" i="9"/>
  <c r="CD1842" i="9"/>
  <c r="CD1841" i="9"/>
  <c r="CD1840" i="9"/>
  <c r="CD1839" i="9"/>
  <c r="CD1838" i="9"/>
  <c r="CD1837" i="9"/>
  <c r="CD1836" i="9"/>
  <c r="CD1835" i="9"/>
  <c r="CD1834" i="9"/>
  <c r="CD1833" i="9"/>
  <c r="CD1832" i="9"/>
  <c r="CD1831" i="9"/>
  <c r="CD1830" i="9"/>
  <c r="CD1829" i="9"/>
  <c r="CD1828" i="9"/>
  <c r="CD1827" i="9"/>
  <c r="CD1826" i="9"/>
  <c r="CD1825" i="9"/>
  <c r="CD1824" i="9"/>
  <c r="CD1823" i="9"/>
  <c r="CD1822" i="9"/>
  <c r="CD1821" i="9"/>
  <c r="CD1820" i="9"/>
  <c r="CD1819" i="9"/>
  <c r="CD1818" i="9"/>
  <c r="CD1817" i="9"/>
  <c r="CD1816" i="9"/>
  <c r="CD1815" i="9"/>
  <c r="CD1814" i="9"/>
  <c r="CD1813" i="9"/>
  <c r="CD1812" i="9"/>
  <c r="CD1811" i="9"/>
  <c r="CD1810" i="9"/>
  <c r="CD1809" i="9"/>
  <c r="CD1808" i="9"/>
  <c r="CD1807" i="9"/>
  <c r="CD1806" i="9"/>
  <c r="CD1805" i="9"/>
  <c r="CD1804" i="9"/>
  <c r="CD1803" i="9"/>
  <c r="CD1802" i="9"/>
  <c r="CD1801" i="9"/>
  <c r="CD1800" i="9"/>
  <c r="CD1799" i="9"/>
  <c r="CD1798" i="9"/>
  <c r="CD1797" i="9"/>
  <c r="CD1796" i="9"/>
  <c r="CD1795" i="9"/>
  <c r="CD1794" i="9"/>
  <c r="CD1793" i="9"/>
  <c r="CD1792" i="9"/>
  <c r="CD1791" i="9"/>
  <c r="CD1790" i="9"/>
  <c r="CD1789" i="9"/>
  <c r="CD1788" i="9"/>
  <c r="CD1787" i="9"/>
  <c r="CD1786" i="9"/>
  <c r="CD1785" i="9"/>
  <c r="CD1784" i="9"/>
  <c r="CD1783" i="9"/>
  <c r="CD1782" i="9"/>
  <c r="CD1781" i="9"/>
  <c r="CD1780" i="9"/>
  <c r="CD1779" i="9"/>
  <c r="CD1778" i="9"/>
  <c r="CD1777" i="9"/>
  <c r="CD1776" i="9"/>
  <c r="CC1875" i="9"/>
  <c r="CC1874" i="9"/>
  <c r="CC1873" i="9"/>
  <c r="CC1872" i="9"/>
  <c r="CC1871" i="9"/>
  <c r="CC1870" i="9"/>
  <c r="CC1869" i="9"/>
  <c r="CC1868" i="9"/>
  <c r="CC1867" i="9"/>
  <c r="CC1866" i="9"/>
  <c r="CC1865" i="9"/>
  <c r="CC1864" i="9"/>
  <c r="CC1863" i="9"/>
  <c r="CC1862" i="9"/>
  <c r="CC1861" i="9"/>
  <c r="CC1860" i="9"/>
  <c r="CC1859" i="9"/>
  <c r="CC1858" i="9"/>
  <c r="CC1857" i="9"/>
  <c r="CC1856" i="9"/>
  <c r="CC1855" i="9"/>
  <c r="CC1854" i="9"/>
  <c r="CC1853" i="9"/>
  <c r="CC1852" i="9"/>
  <c r="CC1851" i="9"/>
  <c r="CC1850" i="9"/>
  <c r="CC1849" i="9"/>
  <c r="CC1848" i="9"/>
  <c r="CC1847" i="9"/>
  <c r="CC1846" i="9"/>
  <c r="CC1845" i="9"/>
  <c r="CC1844" i="9"/>
  <c r="CC1843" i="9"/>
  <c r="CC1842" i="9"/>
  <c r="CC1841" i="9"/>
  <c r="CC1840" i="9"/>
  <c r="CC1839" i="9"/>
  <c r="CC1838" i="9"/>
  <c r="CC1837" i="9"/>
  <c r="CC1836" i="9"/>
  <c r="CC1835" i="9"/>
  <c r="CC1834" i="9"/>
  <c r="CC1833" i="9"/>
  <c r="CC1832" i="9"/>
  <c r="CC1831" i="9"/>
  <c r="CC1830" i="9"/>
  <c r="CC1829" i="9"/>
  <c r="CC1828" i="9"/>
  <c r="CC1827" i="9"/>
  <c r="CC1826" i="9"/>
  <c r="CC1825" i="9"/>
  <c r="CC1824" i="9"/>
  <c r="CC1823" i="9"/>
  <c r="CC1822" i="9"/>
  <c r="CC1821" i="9"/>
  <c r="CC1820" i="9"/>
  <c r="CC1819" i="9"/>
  <c r="CC1818" i="9"/>
  <c r="CC1817" i="9"/>
  <c r="CC1816" i="9"/>
  <c r="CC1815" i="9"/>
  <c r="CC1814" i="9"/>
  <c r="CC1813" i="9"/>
  <c r="CC1812" i="9"/>
  <c r="CC1811" i="9"/>
  <c r="CC1810" i="9"/>
  <c r="CC1809" i="9"/>
  <c r="CC1808" i="9"/>
  <c r="CC1807" i="9"/>
  <c r="CC1806" i="9"/>
  <c r="CC1805" i="9"/>
  <c r="CC1804" i="9"/>
  <c r="CC1803" i="9"/>
  <c r="CC1802" i="9"/>
  <c r="CC1801" i="9"/>
  <c r="CC1800" i="9"/>
  <c r="CC1799" i="9"/>
  <c r="CC1798" i="9"/>
  <c r="CC1797" i="9"/>
  <c r="CC1796" i="9"/>
  <c r="CC1795" i="9"/>
  <c r="CC1794" i="9"/>
  <c r="CC1793" i="9"/>
  <c r="CC1792" i="9"/>
  <c r="CC1791" i="9"/>
  <c r="CC1790" i="9"/>
  <c r="CC1789" i="9"/>
  <c r="CC1788" i="9"/>
  <c r="CC1787" i="9"/>
  <c r="CC1786" i="9"/>
  <c r="CC1785" i="9"/>
  <c r="CC1784" i="9"/>
  <c r="CC1783" i="9"/>
  <c r="CC1782" i="9"/>
  <c r="CC1781" i="9"/>
  <c r="CC1780" i="9"/>
  <c r="CC1779" i="9"/>
  <c r="CC1778" i="9"/>
  <c r="CC1777" i="9"/>
  <c r="CC1776" i="9"/>
  <c r="AV1731" i="9"/>
  <c r="BZ1267" i="9" l="1"/>
  <c r="AG1246" i="9"/>
  <c r="B1251" i="9" s="1"/>
  <c r="CJ1202" i="9"/>
  <c r="CJ1201" i="9"/>
  <c r="CJ1200" i="9"/>
  <c r="CJ1199" i="9"/>
  <c r="CJ1198" i="9"/>
  <c r="CJ1197" i="9"/>
  <c r="CJ1196" i="9"/>
  <c r="CJ1195" i="9"/>
  <c r="CJ1194" i="9"/>
  <c r="CJ1193" i="9"/>
  <c r="CJ1192" i="9"/>
  <c r="CJ1191" i="9"/>
  <c r="CJ1190" i="9"/>
  <c r="CJ1189" i="9"/>
  <c r="CJ1188" i="9"/>
  <c r="CJ1187" i="9"/>
  <c r="CJ1186" i="9"/>
  <c r="CJ1185" i="9"/>
  <c r="CJ1184" i="9"/>
  <c r="CJ1183" i="9"/>
  <c r="CJ1182" i="9"/>
  <c r="CJ1181" i="9"/>
  <c r="CJ1180" i="9"/>
  <c r="CJ1179" i="9"/>
  <c r="CJ1178" i="9"/>
  <c r="CJ1177" i="9"/>
  <c r="CJ1176" i="9"/>
  <c r="CJ1175" i="9"/>
  <c r="CJ1174" i="9"/>
  <c r="CJ1173" i="9"/>
  <c r="CJ1172" i="9"/>
  <c r="CJ1171" i="9"/>
  <c r="CJ1170" i="9"/>
  <c r="CJ1169" i="9"/>
  <c r="CJ1168" i="9"/>
  <c r="CJ1167" i="9"/>
  <c r="CJ1166" i="9"/>
  <c r="CJ1165" i="9"/>
  <c r="CJ1164" i="9"/>
  <c r="CJ1163" i="9"/>
  <c r="CJ1162" i="9"/>
  <c r="CJ1161" i="9"/>
  <c r="CJ1160" i="9"/>
  <c r="CJ1159" i="9"/>
  <c r="CJ1158" i="9"/>
  <c r="CJ1157" i="9"/>
  <c r="CJ1156" i="9"/>
  <c r="CJ1155" i="9"/>
  <c r="CJ1154" i="9"/>
  <c r="CJ1153" i="9"/>
  <c r="CJ1152" i="9"/>
  <c r="CJ1151" i="9"/>
  <c r="CJ1150" i="9"/>
  <c r="CJ1149" i="9"/>
  <c r="CJ1148" i="9"/>
  <c r="CJ1147" i="9"/>
  <c r="CJ1146" i="9"/>
  <c r="CJ1145" i="9"/>
  <c r="CJ1144" i="9"/>
  <c r="CJ1143" i="9"/>
  <c r="CJ1142" i="9"/>
  <c r="CJ1141" i="9"/>
  <c r="CJ1140" i="9"/>
  <c r="CJ1139" i="9"/>
  <c r="CJ1138" i="9"/>
  <c r="CJ1137" i="9"/>
  <c r="CJ1136" i="9"/>
  <c r="CJ1135" i="9"/>
  <c r="CJ1134" i="9"/>
  <c r="CJ1133" i="9"/>
  <c r="CJ1132" i="9"/>
  <c r="CJ1131" i="9"/>
  <c r="CJ1130" i="9"/>
  <c r="CJ1129" i="9"/>
  <c r="CJ1128" i="9"/>
  <c r="CJ1127" i="9"/>
  <c r="CJ1126" i="9"/>
  <c r="CJ1125" i="9"/>
  <c r="CJ1124" i="9"/>
  <c r="CJ1123" i="9"/>
  <c r="CJ1122" i="9"/>
  <c r="CJ1121" i="9"/>
  <c r="CJ1120" i="9"/>
  <c r="CJ1119" i="9"/>
  <c r="CJ1118" i="9"/>
  <c r="CJ1117" i="9"/>
  <c r="CJ1116" i="9"/>
  <c r="CJ1115" i="9"/>
  <c r="CJ1114" i="9"/>
  <c r="CJ1113" i="9"/>
  <c r="CJ1112" i="9"/>
  <c r="CJ1111" i="9"/>
  <c r="CJ1110" i="9"/>
  <c r="CJ1109" i="9"/>
  <c r="CJ1108" i="9"/>
  <c r="CJ1107" i="9"/>
  <c r="CJ1106" i="9"/>
  <c r="CJ1105" i="9"/>
  <c r="CJ1104" i="9"/>
  <c r="CJ1103" i="9"/>
  <c r="CJ1203" i="9" l="1"/>
  <c r="B1213" i="9" s="1"/>
  <c r="AO26" i="22" l="1"/>
  <c r="AN32" i="22"/>
  <c r="AO32" i="22" s="1"/>
  <c r="AN31" i="22"/>
  <c r="AO31" i="22" s="1"/>
  <c r="AN30" i="22"/>
  <c r="AO30" i="22" s="1"/>
  <c r="AN29" i="22"/>
  <c r="AO29" i="22" s="1"/>
  <c r="AN28" i="22"/>
  <c r="AO28" i="22" s="1"/>
  <c r="AN27" i="22"/>
  <c r="AO27" i="22" s="1"/>
  <c r="AN26" i="22"/>
  <c r="AM32" i="22"/>
  <c r="AM31" i="22"/>
  <c r="AL32" i="22"/>
  <c r="AL31" i="22"/>
  <c r="AL30" i="22"/>
  <c r="AM30" i="22" s="1"/>
  <c r="AL29" i="22"/>
  <c r="AM29" i="22" s="1"/>
  <c r="AL28" i="22"/>
  <c r="AM28" i="22" s="1"/>
  <c r="AL27" i="22"/>
  <c r="AM27" i="22" s="1"/>
  <c r="AL26" i="22"/>
  <c r="AM26" i="22" s="1"/>
  <c r="AO282" i="9" l="1"/>
  <c r="AP286" i="9"/>
  <c r="AP285" i="9"/>
  <c r="AP284" i="9"/>
  <c r="AP283" i="9"/>
  <c r="AO284" i="9"/>
  <c r="AO283" i="9"/>
  <c r="B130" i="25" l="1"/>
  <c r="B129" i="25"/>
  <c r="AK37" i="25" l="1"/>
  <c r="AK38" i="25"/>
  <c r="AK39" i="25"/>
  <c r="AK40" i="25"/>
  <c r="AK41" i="25"/>
  <c r="AK42" i="25"/>
  <c r="AK43" i="25"/>
  <c r="AK44" i="25"/>
  <c r="AK45" i="25"/>
  <c r="AK46" i="25"/>
  <c r="AK47" i="25"/>
  <c r="AK48" i="25"/>
  <c r="AK49" i="25"/>
  <c r="AK50" i="25"/>
  <c r="AK51" i="25"/>
  <c r="AK52" i="25"/>
  <c r="AK53" i="25"/>
  <c r="AK54" i="25"/>
  <c r="AK55" i="25"/>
  <c r="AK56" i="25"/>
  <c r="AK57" i="25"/>
  <c r="AK58" i="25"/>
  <c r="AK59" i="25"/>
  <c r="AK60" i="25"/>
  <c r="AK61" i="25"/>
  <c r="AK62" i="25"/>
  <c r="AK63" i="25"/>
  <c r="AK64" i="25"/>
  <c r="AK65" i="25"/>
  <c r="AK66" i="25"/>
  <c r="AK67" i="25"/>
  <c r="AK68" i="25"/>
  <c r="AK69" i="25"/>
  <c r="AK70" i="25"/>
  <c r="AK71" i="25"/>
  <c r="AK72" i="25"/>
  <c r="AK73" i="25"/>
  <c r="AK74" i="25"/>
  <c r="AK75" i="25"/>
  <c r="AK76" i="25"/>
  <c r="AK77" i="25"/>
  <c r="AK78" i="25"/>
  <c r="AK79" i="25"/>
  <c r="AK80" i="25"/>
  <c r="AK81" i="25"/>
  <c r="AK82" i="25"/>
  <c r="AK83" i="25"/>
  <c r="AK84" i="25"/>
  <c r="AK85" i="25"/>
  <c r="AK36" i="25"/>
  <c r="AK37" i="24" l="1"/>
  <c r="AK38" i="24"/>
  <c r="AK39" i="24"/>
  <c r="AK40" i="24"/>
  <c r="AK41" i="24"/>
  <c r="AK42" i="24"/>
  <c r="AK43" i="24"/>
  <c r="AK44" i="24"/>
  <c r="AK36" i="24"/>
  <c r="BI32" i="26" l="1"/>
  <c r="BI66" i="26"/>
  <c r="BI65" i="26"/>
  <c r="BI64" i="26"/>
  <c r="BI63" i="26"/>
  <c r="BI62" i="26"/>
  <c r="BI61" i="26"/>
  <c r="BI60" i="26"/>
  <c r="BI59" i="26"/>
  <c r="BI58" i="26"/>
  <c r="BI57" i="26"/>
  <c r="BI56" i="26"/>
  <c r="BI55" i="26"/>
  <c r="BI54" i="26"/>
  <c r="BI53" i="26"/>
  <c r="BI52" i="26"/>
  <c r="BI51" i="26"/>
  <c r="BI50" i="26"/>
  <c r="BI49" i="26"/>
  <c r="BI48" i="26"/>
  <c r="BI47" i="26"/>
  <c r="BI46" i="26"/>
  <c r="BI45" i="26"/>
  <c r="BI44" i="26"/>
  <c r="BI43" i="26"/>
  <c r="BI42" i="26"/>
  <c r="BI41" i="26"/>
  <c r="BI40" i="26"/>
  <c r="BI39" i="26"/>
  <c r="BI38" i="26"/>
  <c r="BI37" i="26"/>
  <c r="BI36" i="26"/>
  <c r="BI35" i="26"/>
  <c r="BI34" i="26"/>
  <c r="BI33" i="26"/>
  <c r="AV1737" i="9"/>
  <c r="AV1736" i="9"/>
  <c r="AV1735" i="9"/>
  <c r="AV1734" i="9"/>
  <c r="AV1733" i="9"/>
  <c r="AV1732" i="9"/>
  <c r="AU1737" i="9"/>
  <c r="AU1736" i="9"/>
  <c r="AU1735" i="9"/>
  <c r="AU1734" i="9"/>
  <c r="AU1733" i="9"/>
  <c r="AU1732" i="9"/>
  <c r="AU1731" i="9"/>
  <c r="AZ1721" i="9"/>
  <c r="AZ1720" i="9"/>
  <c r="AZ1719" i="9"/>
  <c r="AZ1718" i="9"/>
  <c r="AZ1717" i="9"/>
  <c r="AZ1716" i="9"/>
  <c r="AY1721" i="9"/>
  <c r="AY1720" i="9"/>
  <c r="AY1719" i="9"/>
  <c r="AY1718" i="9"/>
  <c r="AY1717" i="9"/>
  <c r="AY1716" i="9"/>
  <c r="AS1721" i="9"/>
  <c r="AS1720" i="9"/>
  <c r="AS1719" i="9"/>
  <c r="AS1718" i="9"/>
  <c r="AS1717" i="9"/>
  <c r="AS1716" i="9"/>
  <c r="AR1721" i="9"/>
  <c r="AR1720" i="9"/>
  <c r="AR1719" i="9"/>
  <c r="AR1718" i="9"/>
  <c r="AR1717" i="9"/>
  <c r="AR1716" i="9"/>
  <c r="AZ1715" i="9"/>
  <c r="AY1715" i="9"/>
  <c r="AS1715" i="9"/>
  <c r="AM126" i="9"/>
  <c r="B2425" i="9"/>
  <c r="AQ2400" i="9"/>
  <c r="AP2400" i="9"/>
  <c r="AW2400" i="9"/>
  <c r="CI1776" i="9"/>
  <c r="AJ218" i="9"/>
  <c r="B226" i="9" s="1"/>
  <c r="AM42" i="9"/>
  <c r="AL42" i="9"/>
  <c r="Q10" i="26"/>
  <c r="B10" i="26"/>
  <c r="CI1481" i="9"/>
  <c r="CI1474" i="9"/>
  <c r="CI1473" i="9"/>
  <c r="CI1466" i="9"/>
  <c r="CI1465" i="9"/>
  <c r="CI1458" i="9"/>
  <c r="CI1457" i="9"/>
  <c r="CI1450" i="9"/>
  <c r="CI1449" i="9"/>
  <c r="CI1442" i="9"/>
  <c r="CI1441" i="9"/>
  <c r="CI1434" i="9"/>
  <c r="CI1433" i="9"/>
  <c r="CI1426" i="9"/>
  <c r="CI1425" i="9"/>
  <c r="CI1418" i="9"/>
  <c r="CI1417" i="9"/>
  <c r="CI1410" i="9"/>
  <c r="CI1409" i="9"/>
  <c r="CI1402" i="9"/>
  <c r="CI1401" i="9"/>
  <c r="CI1394" i="9"/>
  <c r="CI1393" i="9"/>
  <c r="CH1481" i="9"/>
  <c r="CH1480" i="9"/>
  <c r="CH1473" i="9"/>
  <c r="CH1472" i="9"/>
  <c r="CH1465" i="9"/>
  <c r="CH1464" i="9"/>
  <c r="CH1457" i="9"/>
  <c r="CH1456" i="9"/>
  <c r="CH1449" i="9"/>
  <c r="CH1448" i="9"/>
  <c r="CH1441" i="9"/>
  <c r="CH1440" i="9"/>
  <c r="CH1433" i="9"/>
  <c r="CH1432" i="9"/>
  <c r="CH1425" i="9"/>
  <c r="CH1424" i="9"/>
  <c r="CH1417" i="9"/>
  <c r="CH1416" i="9"/>
  <c r="CH1409" i="9"/>
  <c r="CH1408" i="9"/>
  <c r="CH1401" i="9"/>
  <c r="CH1400" i="9"/>
  <c r="CH1393" i="9"/>
  <c r="CH1392" i="9"/>
  <c r="CG1481" i="9"/>
  <c r="CF1481" i="9"/>
  <c r="CJ1481" i="9" s="1"/>
  <c r="CE1481" i="9"/>
  <c r="CD1481" i="9"/>
  <c r="CC1481" i="9"/>
  <c r="CG1480" i="9"/>
  <c r="CF1480" i="9"/>
  <c r="CJ1480" i="9" s="1"/>
  <c r="CE1480" i="9"/>
  <c r="CD1480" i="9"/>
  <c r="CI1480" i="9" s="1"/>
  <c r="CC1480" i="9"/>
  <c r="CG1479" i="9"/>
  <c r="CF1479" i="9"/>
  <c r="CJ1479" i="9" s="1"/>
  <c r="CE1479" i="9"/>
  <c r="CD1479" i="9"/>
  <c r="CI1479" i="9" s="1"/>
  <c r="CC1479" i="9"/>
  <c r="CJ1478" i="9"/>
  <c r="CG1478" i="9"/>
  <c r="CF1478" i="9"/>
  <c r="CE1478" i="9"/>
  <c r="CD1478" i="9"/>
  <c r="CI1478" i="9" s="1"/>
  <c r="CC1478" i="9"/>
  <c r="CG1477" i="9"/>
  <c r="CF1477" i="9"/>
  <c r="CJ1477" i="9" s="1"/>
  <c r="CE1477" i="9"/>
  <c r="CD1477" i="9"/>
  <c r="CI1477" i="9" s="1"/>
  <c r="CC1477" i="9"/>
  <c r="CG1476" i="9"/>
  <c r="CF1476" i="9"/>
  <c r="CJ1476" i="9" s="1"/>
  <c r="CE1476" i="9"/>
  <c r="CD1476" i="9"/>
  <c r="CI1476" i="9" s="1"/>
  <c r="CC1476" i="9"/>
  <c r="CG1475" i="9"/>
  <c r="CF1475" i="9"/>
  <c r="CJ1475" i="9" s="1"/>
  <c r="CE1475" i="9"/>
  <c r="CD1475" i="9"/>
  <c r="CI1475" i="9" s="1"/>
  <c r="CC1475" i="9"/>
  <c r="CJ1474" i="9"/>
  <c r="CG1474" i="9"/>
  <c r="CF1474" i="9"/>
  <c r="CE1474" i="9"/>
  <c r="CD1474" i="9"/>
  <c r="CC1474" i="9"/>
  <c r="CG1473" i="9"/>
  <c r="CF1473" i="9"/>
  <c r="CJ1473" i="9" s="1"/>
  <c r="CE1473" i="9"/>
  <c r="CD1473" i="9"/>
  <c r="CC1473" i="9"/>
  <c r="CG1472" i="9"/>
  <c r="CF1472" i="9"/>
  <c r="CJ1472" i="9" s="1"/>
  <c r="CE1472" i="9"/>
  <c r="CD1472" i="9"/>
  <c r="CI1472" i="9" s="1"/>
  <c r="CC1472" i="9"/>
  <c r="CG1471" i="9"/>
  <c r="CF1471" i="9"/>
  <c r="CJ1471" i="9" s="1"/>
  <c r="CE1471" i="9"/>
  <c r="CD1471" i="9"/>
  <c r="CI1471" i="9" s="1"/>
  <c r="CC1471" i="9"/>
  <c r="CJ1470" i="9"/>
  <c r="CG1470" i="9"/>
  <c r="CF1470" i="9"/>
  <c r="CE1470" i="9"/>
  <c r="CD1470" i="9"/>
  <c r="CI1470" i="9" s="1"/>
  <c r="CC1470" i="9"/>
  <c r="CG1469" i="9"/>
  <c r="CF1469" i="9"/>
  <c r="CJ1469" i="9" s="1"/>
  <c r="CE1469" i="9"/>
  <c r="CD1469" i="9"/>
  <c r="CI1469" i="9" s="1"/>
  <c r="CC1469" i="9"/>
  <c r="CG1468" i="9"/>
  <c r="CF1468" i="9"/>
  <c r="CJ1468" i="9" s="1"/>
  <c r="CE1468" i="9"/>
  <c r="CD1468" i="9"/>
  <c r="CI1468" i="9" s="1"/>
  <c r="CC1468" i="9"/>
  <c r="CG1467" i="9"/>
  <c r="CF1467" i="9"/>
  <c r="CJ1467" i="9" s="1"/>
  <c r="CE1467" i="9"/>
  <c r="CD1467" i="9"/>
  <c r="CI1467" i="9" s="1"/>
  <c r="CC1467" i="9"/>
  <c r="CJ1466" i="9"/>
  <c r="CG1466" i="9"/>
  <c r="CF1466" i="9"/>
  <c r="CE1466" i="9"/>
  <c r="CD1466" i="9"/>
  <c r="CC1466" i="9"/>
  <c r="CG1465" i="9"/>
  <c r="CF1465" i="9"/>
  <c r="CJ1465" i="9" s="1"/>
  <c r="CE1465" i="9"/>
  <c r="CD1465" i="9"/>
  <c r="CC1465" i="9"/>
  <c r="CG1464" i="9"/>
  <c r="CF1464" i="9"/>
  <c r="CJ1464" i="9" s="1"/>
  <c r="CE1464" i="9"/>
  <c r="CD1464" i="9"/>
  <c r="CI1464" i="9" s="1"/>
  <c r="CC1464" i="9"/>
  <c r="CG1463" i="9"/>
  <c r="CF1463" i="9"/>
  <c r="CJ1463" i="9" s="1"/>
  <c r="CE1463" i="9"/>
  <c r="CD1463" i="9"/>
  <c r="CI1463" i="9" s="1"/>
  <c r="CC1463" i="9"/>
  <c r="CJ1462" i="9"/>
  <c r="CG1462" i="9"/>
  <c r="CF1462" i="9"/>
  <c r="CE1462" i="9"/>
  <c r="CD1462" i="9"/>
  <c r="CI1462" i="9" s="1"/>
  <c r="CC1462" i="9"/>
  <c r="CG1461" i="9"/>
  <c r="CF1461" i="9"/>
  <c r="CJ1461" i="9" s="1"/>
  <c r="CE1461" i="9"/>
  <c r="CD1461" i="9"/>
  <c r="CI1461" i="9" s="1"/>
  <c r="CC1461" i="9"/>
  <c r="CG1460" i="9"/>
  <c r="CF1460" i="9"/>
  <c r="CJ1460" i="9" s="1"/>
  <c r="CE1460" i="9"/>
  <c r="CD1460" i="9"/>
  <c r="CI1460" i="9" s="1"/>
  <c r="CC1460" i="9"/>
  <c r="CG1459" i="9"/>
  <c r="CF1459" i="9"/>
  <c r="CJ1459" i="9" s="1"/>
  <c r="CE1459" i="9"/>
  <c r="CD1459" i="9"/>
  <c r="CI1459" i="9" s="1"/>
  <c r="CC1459" i="9"/>
  <c r="CJ1458" i="9"/>
  <c r="CG1458" i="9"/>
  <c r="CF1458" i="9"/>
  <c r="CE1458" i="9"/>
  <c r="CD1458" i="9"/>
  <c r="CC1458" i="9"/>
  <c r="CG1457" i="9"/>
  <c r="CF1457" i="9"/>
  <c r="CJ1457" i="9" s="1"/>
  <c r="CE1457" i="9"/>
  <c r="CD1457" i="9"/>
  <c r="CC1457" i="9"/>
  <c r="CJ1456" i="9"/>
  <c r="CG1456" i="9"/>
  <c r="CF1456" i="9"/>
  <c r="CE1456" i="9"/>
  <c r="CD1456" i="9"/>
  <c r="CI1456" i="9" s="1"/>
  <c r="CC1456" i="9"/>
  <c r="CG1455" i="9"/>
  <c r="CF1455" i="9"/>
  <c r="CJ1455" i="9" s="1"/>
  <c r="CE1455" i="9"/>
  <c r="CD1455" i="9"/>
  <c r="CI1455" i="9" s="1"/>
  <c r="CC1455" i="9"/>
  <c r="CJ1454" i="9"/>
  <c r="CG1454" i="9"/>
  <c r="CF1454" i="9"/>
  <c r="CE1454" i="9"/>
  <c r="CD1454" i="9"/>
  <c r="CI1454" i="9" s="1"/>
  <c r="CC1454" i="9"/>
  <c r="CG1453" i="9"/>
  <c r="CF1453" i="9"/>
  <c r="CJ1453" i="9" s="1"/>
  <c r="CE1453" i="9"/>
  <c r="CD1453" i="9"/>
  <c r="CI1453" i="9" s="1"/>
  <c r="CC1453" i="9"/>
  <c r="CJ1452" i="9"/>
  <c r="CG1452" i="9"/>
  <c r="CF1452" i="9"/>
  <c r="CE1452" i="9"/>
  <c r="CD1452" i="9"/>
  <c r="CI1452" i="9" s="1"/>
  <c r="CC1452" i="9"/>
  <c r="CG1451" i="9"/>
  <c r="CF1451" i="9"/>
  <c r="CJ1451" i="9" s="1"/>
  <c r="CE1451" i="9"/>
  <c r="CD1451" i="9"/>
  <c r="CI1451" i="9" s="1"/>
  <c r="CC1451" i="9"/>
  <c r="CJ1450" i="9"/>
  <c r="CG1450" i="9"/>
  <c r="CF1450" i="9"/>
  <c r="CE1450" i="9"/>
  <c r="CD1450" i="9"/>
  <c r="CC1450" i="9"/>
  <c r="CG1449" i="9"/>
  <c r="CF1449" i="9"/>
  <c r="CJ1449" i="9" s="1"/>
  <c r="CE1449" i="9"/>
  <c r="CD1449" i="9"/>
  <c r="CC1449" i="9"/>
  <c r="CJ1448" i="9"/>
  <c r="CG1448" i="9"/>
  <c r="CF1448" i="9"/>
  <c r="CE1448" i="9"/>
  <c r="CD1448" i="9"/>
  <c r="CI1448" i="9" s="1"/>
  <c r="CC1448" i="9"/>
  <c r="CG1447" i="9"/>
  <c r="CF1447" i="9"/>
  <c r="CJ1447" i="9" s="1"/>
  <c r="CE1447" i="9"/>
  <c r="CD1447" i="9"/>
  <c r="CI1447" i="9" s="1"/>
  <c r="CC1447" i="9"/>
  <c r="CJ1446" i="9"/>
  <c r="CG1446" i="9"/>
  <c r="CF1446" i="9"/>
  <c r="CE1446" i="9"/>
  <c r="CD1446" i="9"/>
  <c r="CI1446" i="9" s="1"/>
  <c r="CC1446" i="9"/>
  <c r="CG1445" i="9"/>
  <c r="CF1445" i="9"/>
  <c r="CJ1445" i="9" s="1"/>
  <c r="CE1445" i="9"/>
  <c r="CD1445" i="9"/>
  <c r="CI1445" i="9" s="1"/>
  <c r="CC1445" i="9"/>
  <c r="CJ1444" i="9"/>
  <c r="CG1444" i="9"/>
  <c r="CF1444" i="9"/>
  <c r="CE1444" i="9"/>
  <c r="CD1444" i="9"/>
  <c r="CI1444" i="9" s="1"/>
  <c r="CC1444" i="9"/>
  <c r="CG1443" i="9"/>
  <c r="CF1443" i="9"/>
  <c r="CJ1443" i="9" s="1"/>
  <c r="CE1443" i="9"/>
  <c r="CD1443" i="9"/>
  <c r="CI1443" i="9" s="1"/>
  <c r="CC1443" i="9"/>
  <c r="CJ1442" i="9"/>
  <c r="CG1442" i="9"/>
  <c r="CF1442" i="9"/>
  <c r="CE1442" i="9"/>
  <c r="CD1442" i="9"/>
  <c r="CC1442" i="9"/>
  <c r="CG1441" i="9"/>
  <c r="CF1441" i="9"/>
  <c r="CJ1441" i="9" s="1"/>
  <c r="CE1441" i="9"/>
  <c r="CD1441" i="9"/>
  <c r="CC1441" i="9"/>
  <c r="CJ1440" i="9"/>
  <c r="CG1440" i="9"/>
  <c r="CF1440" i="9"/>
  <c r="CE1440" i="9"/>
  <c r="CD1440" i="9"/>
  <c r="CI1440" i="9" s="1"/>
  <c r="CC1440" i="9"/>
  <c r="CG1439" i="9"/>
  <c r="CF1439" i="9"/>
  <c r="CJ1439" i="9" s="1"/>
  <c r="CE1439" i="9"/>
  <c r="CD1439" i="9"/>
  <c r="CI1439" i="9" s="1"/>
  <c r="CC1439" i="9"/>
  <c r="CJ1438" i="9"/>
  <c r="CG1438" i="9"/>
  <c r="CF1438" i="9"/>
  <c r="CE1438" i="9"/>
  <c r="CD1438" i="9"/>
  <c r="CI1438" i="9" s="1"/>
  <c r="CC1438" i="9"/>
  <c r="CG1437" i="9"/>
  <c r="CF1437" i="9"/>
  <c r="CJ1437" i="9" s="1"/>
  <c r="CE1437" i="9"/>
  <c r="CD1437" i="9"/>
  <c r="CI1437" i="9" s="1"/>
  <c r="CC1437" i="9"/>
  <c r="CJ1436" i="9"/>
  <c r="CG1436" i="9"/>
  <c r="CF1436" i="9"/>
  <c r="CE1436" i="9"/>
  <c r="CD1436" i="9"/>
  <c r="CI1436" i="9" s="1"/>
  <c r="CC1436" i="9"/>
  <c r="CG1435" i="9"/>
  <c r="CF1435" i="9"/>
  <c r="CJ1435" i="9" s="1"/>
  <c r="CE1435" i="9"/>
  <c r="CD1435" i="9"/>
  <c r="CI1435" i="9" s="1"/>
  <c r="CC1435" i="9"/>
  <c r="CJ1434" i="9"/>
  <c r="CG1434" i="9"/>
  <c r="CF1434" i="9"/>
  <c r="CE1434" i="9"/>
  <c r="CD1434" i="9"/>
  <c r="CC1434" i="9"/>
  <c r="CG1433" i="9"/>
  <c r="CF1433" i="9"/>
  <c r="CJ1433" i="9" s="1"/>
  <c r="CE1433" i="9"/>
  <c r="CD1433" i="9"/>
  <c r="CC1433" i="9"/>
  <c r="CJ1432" i="9"/>
  <c r="CG1432" i="9"/>
  <c r="CF1432" i="9"/>
  <c r="CE1432" i="9"/>
  <c r="CD1432" i="9"/>
  <c r="CI1432" i="9" s="1"/>
  <c r="CC1432" i="9"/>
  <c r="CG1431" i="9"/>
  <c r="CF1431" i="9"/>
  <c r="CJ1431" i="9" s="1"/>
  <c r="CE1431" i="9"/>
  <c r="CD1431" i="9"/>
  <c r="CI1431" i="9" s="1"/>
  <c r="CC1431" i="9"/>
  <c r="CJ1430" i="9"/>
  <c r="CG1430" i="9"/>
  <c r="CF1430" i="9"/>
  <c r="CE1430" i="9"/>
  <c r="CD1430" i="9"/>
  <c r="CI1430" i="9" s="1"/>
  <c r="CC1430" i="9"/>
  <c r="CG1429" i="9"/>
  <c r="CF1429" i="9"/>
  <c r="CJ1429" i="9" s="1"/>
  <c r="CE1429" i="9"/>
  <c r="CD1429" i="9"/>
  <c r="CI1429" i="9" s="1"/>
  <c r="CC1429" i="9"/>
  <c r="CJ1428" i="9"/>
  <c r="CG1428" i="9"/>
  <c r="CF1428" i="9"/>
  <c r="CE1428" i="9"/>
  <c r="CD1428" i="9"/>
  <c r="CI1428" i="9" s="1"/>
  <c r="CC1428" i="9"/>
  <c r="CG1427" i="9"/>
  <c r="CF1427" i="9"/>
  <c r="CJ1427" i="9" s="1"/>
  <c r="CE1427" i="9"/>
  <c r="CD1427" i="9"/>
  <c r="CI1427" i="9" s="1"/>
  <c r="CC1427" i="9"/>
  <c r="CJ1426" i="9"/>
  <c r="CG1426" i="9"/>
  <c r="CF1426" i="9"/>
  <c r="CE1426" i="9"/>
  <c r="CD1426" i="9"/>
  <c r="CC1426" i="9"/>
  <c r="CG1425" i="9"/>
  <c r="CF1425" i="9"/>
  <c r="CJ1425" i="9" s="1"/>
  <c r="CE1425" i="9"/>
  <c r="CD1425" i="9"/>
  <c r="CC1425" i="9"/>
  <c r="CJ1424" i="9"/>
  <c r="CG1424" i="9"/>
  <c r="CF1424" i="9"/>
  <c r="CE1424" i="9"/>
  <c r="CD1424" i="9"/>
  <c r="CI1424" i="9" s="1"/>
  <c r="CC1424" i="9"/>
  <c r="CG1423" i="9"/>
  <c r="CF1423" i="9"/>
  <c r="CJ1423" i="9" s="1"/>
  <c r="CE1423" i="9"/>
  <c r="CD1423" i="9"/>
  <c r="CI1423" i="9" s="1"/>
  <c r="CC1423" i="9"/>
  <c r="CJ1422" i="9"/>
  <c r="CG1422" i="9"/>
  <c r="CF1422" i="9"/>
  <c r="CE1422" i="9"/>
  <c r="CD1422" i="9"/>
  <c r="CI1422" i="9" s="1"/>
  <c r="CC1422" i="9"/>
  <c r="CG1421" i="9"/>
  <c r="CF1421" i="9"/>
  <c r="CJ1421" i="9" s="1"/>
  <c r="CE1421" i="9"/>
  <c r="CD1421" i="9"/>
  <c r="CI1421" i="9" s="1"/>
  <c r="CC1421" i="9"/>
  <c r="CJ1420" i="9"/>
  <c r="CG1420" i="9"/>
  <c r="CF1420" i="9"/>
  <c r="CE1420" i="9"/>
  <c r="CD1420" i="9"/>
  <c r="CI1420" i="9" s="1"/>
  <c r="CC1420" i="9"/>
  <c r="CG1419" i="9"/>
  <c r="CF1419" i="9"/>
  <c r="CJ1419" i="9" s="1"/>
  <c r="CE1419" i="9"/>
  <c r="CD1419" i="9"/>
  <c r="CI1419" i="9" s="1"/>
  <c r="CC1419" i="9"/>
  <c r="CJ1418" i="9"/>
  <c r="CG1418" i="9"/>
  <c r="CF1418" i="9"/>
  <c r="CE1418" i="9"/>
  <c r="CD1418" i="9"/>
  <c r="CC1418" i="9"/>
  <c r="CG1417" i="9"/>
  <c r="CF1417" i="9"/>
  <c r="CJ1417" i="9" s="1"/>
  <c r="CE1417" i="9"/>
  <c r="CD1417" i="9"/>
  <c r="CC1417" i="9"/>
  <c r="CJ1416" i="9"/>
  <c r="CG1416" i="9"/>
  <c r="CF1416" i="9"/>
  <c r="CE1416" i="9"/>
  <c r="CD1416" i="9"/>
  <c r="CI1416" i="9" s="1"/>
  <c r="CC1416" i="9"/>
  <c r="CG1415" i="9"/>
  <c r="CF1415" i="9"/>
  <c r="CJ1415" i="9" s="1"/>
  <c r="CE1415" i="9"/>
  <c r="CD1415" i="9"/>
  <c r="CI1415" i="9" s="1"/>
  <c r="CC1415" i="9"/>
  <c r="CJ1414" i="9"/>
  <c r="CG1414" i="9"/>
  <c r="CF1414" i="9"/>
  <c r="CE1414" i="9"/>
  <c r="CD1414" i="9"/>
  <c r="CI1414" i="9" s="1"/>
  <c r="CC1414" i="9"/>
  <c r="CG1413" i="9"/>
  <c r="CF1413" i="9"/>
  <c r="CJ1413" i="9" s="1"/>
  <c r="CE1413" i="9"/>
  <c r="CD1413" i="9"/>
  <c r="CI1413" i="9" s="1"/>
  <c r="CC1413" i="9"/>
  <c r="CJ1412" i="9"/>
  <c r="CG1412" i="9"/>
  <c r="CF1412" i="9"/>
  <c r="CE1412" i="9"/>
  <c r="CD1412" i="9"/>
  <c r="CI1412" i="9" s="1"/>
  <c r="CC1412" i="9"/>
  <c r="CG1411" i="9"/>
  <c r="CF1411" i="9"/>
  <c r="CJ1411" i="9" s="1"/>
  <c r="CE1411" i="9"/>
  <c r="CD1411" i="9"/>
  <c r="CI1411" i="9" s="1"/>
  <c r="CC1411" i="9"/>
  <c r="CJ1410" i="9"/>
  <c r="CG1410" i="9"/>
  <c r="CF1410" i="9"/>
  <c r="CE1410" i="9"/>
  <c r="CD1410" i="9"/>
  <c r="CC1410" i="9"/>
  <c r="CG1409" i="9"/>
  <c r="CF1409" i="9"/>
  <c r="CJ1409" i="9" s="1"/>
  <c r="CE1409" i="9"/>
  <c r="CD1409" i="9"/>
  <c r="CC1409" i="9"/>
  <c r="CJ1408" i="9"/>
  <c r="CG1408" i="9"/>
  <c r="CF1408" i="9"/>
  <c r="CE1408" i="9"/>
  <c r="CD1408" i="9"/>
  <c r="CI1408" i="9" s="1"/>
  <c r="CC1408" i="9"/>
  <c r="CG1407" i="9"/>
  <c r="CF1407" i="9"/>
  <c r="CJ1407" i="9" s="1"/>
  <c r="CE1407" i="9"/>
  <c r="CD1407" i="9"/>
  <c r="CI1407" i="9" s="1"/>
  <c r="CC1407" i="9"/>
  <c r="CJ1406" i="9"/>
  <c r="CG1406" i="9"/>
  <c r="CF1406" i="9"/>
  <c r="CE1406" i="9"/>
  <c r="CD1406" i="9"/>
  <c r="CI1406" i="9" s="1"/>
  <c r="CC1406" i="9"/>
  <c r="CG1405" i="9"/>
  <c r="CF1405" i="9"/>
  <c r="CJ1405" i="9" s="1"/>
  <c r="CE1405" i="9"/>
  <c r="CD1405" i="9"/>
  <c r="CI1405" i="9" s="1"/>
  <c r="CC1405" i="9"/>
  <c r="CJ1404" i="9"/>
  <c r="CG1404" i="9"/>
  <c r="CF1404" i="9"/>
  <c r="CE1404" i="9"/>
  <c r="CD1404" i="9"/>
  <c r="CI1404" i="9" s="1"/>
  <c r="CC1404" i="9"/>
  <c r="CG1403" i="9"/>
  <c r="CF1403" i="9"/>
  <c r="CJ1403" i="9" s="1"/>
  <c r="CE1403" i="9"/>
  <c r="CD1403" i="9"/>
  <c r="CI1403" i="9" s="1"/>
  <c r="CC1403" i="9"/>
  <c r="CJ1402" i="9"/>
  <c r="CG1402" i="9"/>
  <c r="CF1402" i="9"/>
  <c r="CE1402" i="9"/>
  <c r="CD1402" i="9"/>
  <c r="CC1402" i="9"/>
  <c r="CG1401" i="9"/>
  <c r="CF1401" i="9"/>
  <c r="CJ1401" i="9" s="1"/>
  <c r="CE1401" i="9"/>
  <c r="CD1401" i="9"/>
  <c r="CC1401" i="9"/>
  <c r="CJ1400" i="9"/>
  <c r="CG1400" i="9"/>
  <c r="CF1400" i="9"/>
  <c r="CE1400" i="9"/>
  <c r="CD1400" i="9"/>
  <c r="CI1400" i="9" s="1"/>
  <c r="CC1400" i="9"/>
  <c r="CG1399" i="9"/>
  <c r="CF1399" i="9"/>
  <c r="CJ1399" i="9" s="1"/>
  <c r="CE1399" i="9"/>
  <c r="CD1399" i="9"/>
  <c r="CI1399" i="9" s="1"/>
  <c r="CC1399" i="9"/>
  <c r="CJ1398" i="9"/>
  <c r="CG1398" i="9"/>
  <c r="CF1398" i="9"/>
  <c r="CE1398" i="9"/>
  <c r="CD1398" i="9"/>
  <c r="CI1398" i="9" s="1"/>
  <c r="CC1398" i="9"/>
  <c r="CG1397" i="9"/>
  <c r="CF1397" i="9"/>
  <c r="CJ1397" i="9" s="1"/>
  <c r="CE1397" i="9"/>
  <c r="CD1397" i="9"/>
  <c r="CI1397" i="9" s="1"/>
  <c r="CC1397" i="9"/>
  <c r="CJ1396" i="9"/>
  <c r="CG1396" i="9"/>
  <c r="CF1396" i="9"/>
  <c r="CE1396" i="9"/>
  <c r="CD1396" i="9"/>
  <c r="CI1396" i="9" s="1"/>
  <c r="CC1396" i="9"/>
  <c r="CG1395" i="9"/>
  <c r="CF1395" i="9"/>
  <c r="CJ1395" i="9" s="1"/>
  <c r="CE1395" i="9"/>
  <c r="CD1395" i="9"/>
  <c r="CI1395" i="9" s="1"/>
  <c r="CC1395" i="9"/>
  <c r="CJ1394" i="9"/>
  <c r="CG1394" i="9"/>
  <c r="CF1394" i="9"/>
  <c r="CE1394" i="9"/>
  <c r="CD1394" i="9"/>
  <c r="CC1394" i="9"/>
  <c r="CG1393" i="9"/>
  <c r="CF1393" i="9"/>
  <c r="CJ1393" i="9" s="1"/>
  <c r="CE1393" i="9"/>
  <c r="CD1393" i="9"/>
  <c r="CC1393" i="9"/>
  <c r="CJ1392" i="9"/>
  <c r="CG1392" i="9"/>
  <c r="CF1392" i="9"/>
  <c r="CE1392" i="9"/>
  <c r="CD1392" i="9"/>
  <c r="CI1392" i="9" s="1"/>
  <c r="CC1392" i="9"/>
  <c r="CG1391" i="9"/>
  <c r="CF1391" i="9"/>
  <c r="CJ1391" i="9" s="1"/>
  <c r="CE1391" i="9"/>
  <c r="CD1391" i="9"/>
  <c r="CI1391" i="9" s="1"/>
  <c r="CC1391" i="9"/>
  <c r="CJ1390" i="9"/>
  <c r="CG1390" i="9"/>
  <c r="CF1390" i="9"/>
  <c r="CE1390" i="9"/>
  <c r="CD1390" i="9"/>
  <c r="CI1390" i="9" s="1"/>
  <c r="CC1390" i="9"/>
  <c r="CG1389" i="9"/>
  <c r="CF1389" i="9"/>
  <c r="CJ1389" i="9" s="1"/>
  <c r="CE1389" i="9"/>
  <c r="CD1389" i="9"/>
  <c r="CI1389" i="9" s="1"/>
  <c r="CC1389" i="9"/>
  <c r="CG1388" i="9"/>
  <c r="CF1388" i="9"/>
  <c r="CJ1388" i="9" s="1"/>
  <c r="CE1388" i="9"/>
  <c r="CD1388" i="9"/>
  <c r="CI1388" i="9" s="1"/>
  <c r="CC1388" i="9"/>
  <c r="CJ1387" i="9"/>
  <c r="CG1387" i="9"/>
  <c r="CF1387" i="9"/>
  <c r="CE1387" i="9"/>
  <c r="CD1387" i="9"/>
  <c r="CI1387" i="9" s="1"/>
  <c r="CC1387" i="9"/>
  <c r="CG1386" i="9"/>
  <c r="CF1386" i="9"/>
  <c r="CJ1386" i="9" s="1"/>
  <c r="CE1386" i="9"/>
  <c r="CD1386" i="9"/>
  <c r="CI1386" i="9" s="1"/>
  <c r="CC1386" i="9"/>
  <c r="CG1385" i="9"/>
  <c r="CF1385" i="9"/>
  <c r="CJ1385" i="9" s="1"/>
  <c r="CD1385" i="9"/>
  <c r="CI1385" i="9" s="1"/>
  <c r="CG1384" i="9"/>
  <c r="CF1384" i="9"/>
  <c r="CJ1384" i="9" s="1"/>
  <c r="CE1384" i="9"/>
  <c r="CD1384" i="9"/>
  <c r="CI1384" i="9" s="1"/>
  <c r="CC1384" i="9"/>
  <c r="CG1383" i="9"/>
  <c r="CF1383" i="9"/>
  <c r="CJ1383" i="9" s="1"/>
  <c r="CE1383" i="9"/>
  <c r="CD1383" i="9"/>
  <c r="CI1383" i="9" s="1"/>
  <c r="CC1383" i="9"/>
  <c r="CF1382" i="9"/>
  <c r="CJ1382" i="9" s="1"/>
  <c r="CD1382" i="9"/>
  <c r="CI1382" i="9" s="1"/>
  <c r="BZ1481" i="9"/>
  <c r="BZ1480" i="9"/>
  <c r="BZ1479" i="9"/>
  <c r="CH1479" i="9" s="1"/>
  <c r="BZ1478" i="9"/>
  <c r="CH1478" i="9" s="1"/>
  <c r="BZ1477" i="9"/>
  <c r="CH1477" i="9" s="1"/>
  <c r="BZ1476" i="9"/>
  <c r="CH1476" i="9" s="1"/>
  <c r="BZ1475" i="9"/>
  <c r="CH1475" i="9" s="1"/>
  <c r="BZ1474" i="9"/>
  <c r="CH1474" i="9" s="1"/>
  <c r="BZ1473" i="9"/>
  <c r="BZ1472" i="9"/>
  <c r="BZ1471" i="9"/>
  <c r="CH1471" i="9" s="1"/>
  <c r="BZ1470" i="9"/>
  <c r="CH1470" i="9" s="1"/>
  <c r="BZ1469" i="9"/>
  <c r="CH1469" i="9" s="1"/>
  <c r="BZ1468" i="9"/>
  <c r="CH1468" i="9" s="1"/>
  <c r="BZ1467" i="9"/>
  <c r="CH1467" i="9" s="1"/>
  <c r="BZ1466" i="9"/>
  <c r="CH1466" i="9" s="1"/>
  <c r="BZ1465" i="9"/>
  <c r="BZ1464" i="9"/>
  <c r="BZ1463" i="9"/>
  <c r="CH1463" i="9" s="1"/>
  <c r="BZ1462" i="9"/>
  <c r="CH1462" i="9" s="1"/>
  <c r="BZ1461" i="9"/>
  <c r="CH1461" i="9" s="1"/>
  <c r="BZ1460" i="9"/>
  <c r="CH1460" i="9" s="1"/>
  <c r="BZ1459" i="9"/>
  <c r="CH1459" i="9" s="1"/>
  <c r="BZ1458" i="9"/>
  <c r="CH1458" i="9" s="1"/>
  <c r="BZ1457" i="9"/>
  <c r="BZ1456" i="9"/>
  <c r="BZ1455" i="9"/>
  <c r="CH1455" i="9" s="1"/>
  <c r="BZ1454" i="9"/>
  <c r="CH1454" i="9" s="1"/>
  <c r="BZ1453" i="9"/>
  <c r="CH1453" i="9" s="1"/>
  <c r="BZ1452" i="9"/>
  <c r="CH1452" i="9" s="1"/>
  <c r="BZ1451" i="9"/>
  <c r="CH1451" i="9" s="1"/>
  <c r="BZ1450" i="9"/>
  <c r="CH1450" i="9" s="1"/>
  <c r="BZ1449" i="9"/>
  <c r="BZ1448" i="9"/>
  <c r="BZ1447" i="9"/>
  <c r="CH1447" i="9" s="1"/>
  <c r="BZ1446" i="9"/>
  <c r="CH1446" i="9" s="1"/>
  <c r="BZ1445" i="9"/>
  <c r="CH1445" i="9" s="1"/>
  <c r="BZ1444" i="9"/>
  <c r="CH1444" i="9" s="1"/>
  <c r="BZ1443" i="9"/>
  <c r="CH1443" i="9" s="1"/>
  <c r="BZ1442" i="9"/>
  <c r="CH1442" i="9" s="1"/>
  <c r="BZ1441" i="9"/>
  <c r="BZ1440" i="9"/>
  <c r="BZ1439" i="9"/>
  <c r="CH1439" i="9" s="1"/>
  <c r="BZ1438" i="9"/>
  <c r="CH1438" i="9" s="1"/>
  <c r="BZ1437" i="9"/>
  <c r="CH1437" i="9" s="1"/>
  <c r="BZ1436" i="9"/>
  <c r="CH1436" i="9" s="1"/>
  <c r="BZ1435" i="9"/>
  <c r="CH1435" i="9" s="1"/>
  <c r="BZ1434" i="9"/>
  <c r="CH1434" i="9" s="1"/>
  <c r="BZ1433" i="9"/>
  <c r="BZ1432" i="9"/>
  <c r="BZ1431" i="9"/>
  <c r="CH1431" i="9" s="1"/>
  <c r="BZ1430" i="9"/>
  <c r="CH1430" i="9" s="1"/>
  <c r="BZ1429" i="9"/>
  <c r="CH1429" i="9" s="1"/>
  <c r="BZ1428" i="9"/>
  <c r="CH1428" i="9" s="1"/>
  <c r="BZ1427" i="9"/>
  <c r="CH1427" i="9" s="1"/>
  <c r="BZ1426" i="9"/>
  <c r="CH1426" i="9" s="1"/>
  <c r="BZ1425" i="9"/>
  <c r="BZ1424" i="9"/>
  <c r="BZ1423" i="9"/>
  <c r="CH1423" i="9" s="1"/>
  <c r="BZ1422" i="9"/>
  <c r="CH1422" i="9" s="1"/>
  <c r="BZ1421" i="9"/>
  <c r="CH1421" i="9" s="1"/>
  <c r="BZ1420" i="9"/>
  <c r="CH1420" i="9" s="1"/>
  <c r="BZ1419" i="9"/>
  <c r="CH1419" i="9" s="1"/>
  <c r="BZ1418" i="9"/>
  <c r="CH1418" i="9" s="1"/>
  <c r="BZ1417" i="9"/>
  <c r="BZ1416" i="9"/>
  <c r="BZ1415" i="9"/>
  <c r="CH1415" i="9" s="1"/>
  <c r="BZ1414" i="9"/>
  <c r="CH1414" i="9" s="1"/>
  <c r="BZ1413" i="9"/>
  <c r="CH1413" i="9" s="1"/>
  <c r="BZ1412" i="9"/>
  <c r="CH1412" i="9" s="1"/>
  <c r="BZ1411" i="9"/>
  <c r="CH1411" i="9" s="1"/>
  <c r="BZ1410" i="9"/>
  <c r="CH1410" i="9" s="1"/>
  <c r="BZ1409" i="9"/>
  <c r="BZ1408" i="9"/>
  <c r="BZ1407" i="9"/>
  <c r="CH1407" i="9" s="1"/>
  <c r="BZ1406" i="9"/>
  <c r="CH1406" i="9" s="1"/>
  <c r="BZ1405" i="9"/>
  <c r="CH1405" i="9" s="1"/>
  <c r="BZ1404" i="9"/>
  <c r="CH1404" i="9" s="1"/>
  <c r="BZ1403" i="9"/>
  <c r="CH1403" i="9" s="1"/>
  <c r="BZ1402" i="9"/>
  <c r="CH1402" i="9" s="1"/>
  <c r="BZ1401" i="9"/>
  <c r="BZ1400" i="9"/>
  <c r="BZ1399" i="9"/>
  <c r="CH1399" i="9" s="1"/>
  <c r="BZ1398" i="9"/>
  <c r="CH1398" i="9" s="1"/>
  <c r="BZ1397" i="9"/>
  <c r="CH1397" i="9" s="1"/>
  <c r="BZ1396" i="9"/>
  <c r="CH1396" i="9" s="1"/>
  <c r="BZ1395" i="9"/>
  <c r="CH1395" i="9" s="1"/>
  <c r="BZ1394" i="9"/>
  <c r="CH1394" i="9" s="1"/>
  <c r="BZ1393" i="9"/>
  <c r="BZ1392" i="9"/>
  <c r="BZ1391" i="9"/>
  <c r="CH1391" i="9" s="1"/>
  <c r="BZ1390" i="9"/>
  <c r="CH1390" i="9" s="1"/>
  <c r="BZ1389" i="9"/>
  <c r="CH1389" i="9" s="1"/>
  <c r="BZ1388" i="9"/>
  <c r="CH1388" i="9" s="1"/>
  <c r="BZ1387" i="9"/>
  <c r="CH1387" i="9" s="1"/>
  <c r="BZ1386" i="9"/>
  <c r="CH1386" i="9" s="1"/>
  <c r="BZ1385" i="9"/>
  <c r="CH1385" i="9" s="1"/>
  <c r="BZ1384" i="9"/>
  <c r="CH1384" i="9" s="1"/>
  <c r="BZ1383" i="9"/>
  <c r="CH1383" i="9" s="1"/>
  <c r="CH1382" i="9"/>
  <c r="CG1382" i="9"/>
  <c r="CE1382" i="9"/>
  <c r="CC1382" i="9"/>
  <c r="CE1385" i="9" l="1"/>
  <c r="CC1385" i="9"/>
  <c r="CC1482" i="9" s="1"/>
  <c r="CG1482" i="9"/>
  <c r="BI67" i="26"/>
  <c r="B68" i="26" s="1"/>
  <c r="CE1482" i="9"/>
  <c r="CJ1482" i="9"/>
  <c r="CI1482" i="9"/>
  <c r="CH1482" i="9"/>
  <c r="CJ1365" i="9"/>
  <c r="CJ1357" i="9"/>
  <c r="CJ1349" i="9"/>
  <c r="CJ1341" i="9"/>
  <c r="CJ1333" i="9"/>
  <c r="CJ1325" i="9"/>
  <c r="CJ1317" i="9"/>
  <c r="CJ1309" i="9"/>
  <c r="CJ1301" i="9"/>
  <c r="CJ1293" i="9"/>
  <c r="CJ1285" i="9"/>
  <c r="CJ1277" i="9"/>
  <c r="CI1363" i="9"/>
  <c r="CI1355" i="9"/>
  <c r="CI1347" i="9"/>
  <c r="CI1339" i="9"/>
  <c r="CI1331" i="9"/>
  <c r="CI1323" i="9"/>
  <c r="CI1315" i="9"/>
  <c r="CI1307" i="9"/>
  <c r="CI1299" i="9"/>
  <c r="CI1291" i="9"/>
  <c r="CI1283" i="9"/>
  <c r="CI1275" i="9"/>
  <c r="CF1267" i="9"/>
  <c r="CG1366" i="9"/>
  <c r="CF1366" i="9"/>
  <c r="CJ1366" i="9" s="1"/>
  <c r="CE1366" i="9"/>
  <c r="CD1366" i="9"/>
  <c r="CI1366" i="9" s="1"/>
  <c r="CC1366" i="9"/>
  <c r="CG1365" i="9"/>
  <c r="CF1365" i="9"/>
  <c r="CE1365" i="9"/>
  <c r="CD1365" i="9"/>
  <c r="CI1365" i="9" s="1"/>
  <c r="CC1365" i="9"/>
  <c r="CG1364" i="9"/>
  <c r="CF1364" i="9"/>
  <c r="CJ1364" i="9" s="1"/>
  <c r="CE1364" i="9"/>
  <c r="CD1364" i="9"/>
  <c r="CI1364" i="9" s="1"/>
  <c r="CC1364" i="9"/>
  <c r="CG1363" i="9"/>
  <c r="CF1363" i="9"/>
  <c r="CJ1363" i="9" s="1"/>
  <c r="CE1363" i="9"/>
  <c r="CD1363" i="9"/>
  <c r="CC1363" i="9"/>
  <c r="CG1362" i="9"/>
  <c r="CF1362" i="9"/>
  <c r="CJ1362" i="9" s="1"/>
  <c r="CE1362" i="9"/>
  <c r="CD1362" i="9"/>
  <c r="CI1362" i="9" s="1"/>
  <c r="CC1362" i="9"/>
  <c r="CG1361" i="9"/>
  <c r="CF1361" i="9"/>
  <c r="CJ1361" i="9" s="1"/>
  <c r="CE1361" i="9"/>
  <c r="CD1361" i="9"/>
  <c r="CI1361" i="9" s="1"/>
  <c r="CC1361" i="9"/>
  <c r="CG1360" i="9"/>
  <c r="CF1360" i="9"/>
  <c r="CJ1360" i="9" s="1"/>
  <c r="CE1360" i="9"/>
  <c r="CD1360" i="9"/>
  <c r="CI1360" i="9" s="1"/>
  <c r="CC1360" i="9"/>
  <c r="CG1359" i="9"/>
  <c r="CF1359" i="9"/>
  <c r="CJ1359" i="9" s="1"/>
  <c r="CE1359" i="9"/>
  <c r="CD1359" i="9"/>
  <c r="CI1359" i="9" s="1"/>
  <c r="CC1359" i="9"/>
  <c r="CG1358" i="9"/>
  <c r="CF1358" i="9"/>
  <c r="CJ1358" i="9" s="1"/>
  <c r="CE1358" i="9"/>
  <c r="CD1358" i="9"/>
  <c r="CI1358" i="9" s="1"/>
  <c r="CC1358" i="9"/>
  <c r="CG1357" i="9"/>
  <c r="CF1357" i="9"/>
  <c r="CE1357" i="9"/>
  <c r="CD1357" i="9"/>
  <c r="CI1357" i="9" s="1"/>
  <c r="CC1357" i="9"/>
  <c r="CG1356" i="9"/>
  <c r="CF1356" i="9"/>
  <c r="CJ1356" i="9" s="1"/>
  <c r="CE1356" i="9"/>
  <c r="CD1356" i="9"/>
  <c r="CI1356" i="9" s="1"/>
  <c r="CC1356" i="9"/>
  <c r="CG1355" i="9"/>
  <c r="CF1355" i="9"/>
  <c r="CJ1355" i="9" s="1"/>
  <c r="CE1355" i="9"/>
  <c r="CD1355" i="9"/>
  <c r="CC1355" i="9"/>
  <c r="CG1354" i="9"/>
  <c r="CF1354" i="9"/>
  <c r="CJ1354" i="9" s="1"/>
  <c r="CE1354" i="9"/>
  <c r="CD1354" i="9"/>
  <c r="CI1354" i="9" s="1"/>
  <c r="CC1354" i="9"/>
  <c r="CG1353" i="9"/>
  <c r="CF1353" i="9"/>
  <c r="CJ1353" i="9" s="1"/>
  <c r="CE1353" i="9"/>
  <c r="CD1353" i="9"/>
  <c r="CI1353" i="9" s="1"/>
  <c r="CC1353" i="9"/>
  <c r="CG1352" i="9"/>
  <c r="CF1352" i="9"/>
  <c r="CJ1352" i="9" s="1"/>
  <c r="CE1352" i="9"/>
  <c r="CD1352" i="9"/>
  <c r="CI1352" i="9" s="1"/>
  <c r="CC1352" i="9"/>
  <c r="CG1351" i="9"/>
  <c r="CF1351" i="9"/>
  <c r="CJ1351" i="9" s="1"/>
  <c r="CE1351" i="9"/>
  <c r="CD1351" i="9"/>
  <c r="CI1351" i="9" s="1"/>
  <c r="CC1351" i="9"/>
  <c r="CG1350" i="9"/>
  <c r="CF1350" i="9"/>
  <c r="CJ1350" i="9" s="1"/>
  <c r="CE1350" i="9"/>
  <c r="CD1350" i="9"/>
  <c r="CI1350" i="9" s="1"/>
  <c r="CC1350" i="9"/>
  <c r="CG1349" i="9"/>
  <c r="CF1349" i="9"/>
  <c r="CE1349" i="9"/>
  <c r="CD1349" i="9"/>
  <c r="CI1349" i="9" s="1"/>
  <c r="CC1349" i="9"/>
  <c r="CG1348" i="9"/>
  <c r="CF1348" i="9"/>
  <c r="CJ1348" i="9" s="1"/>
  <c r="CE1348" i="9"/>
  <c r="CD1348" i="9"/>
  <c r="CI1348" i="9" s="1"/>
  <c r="CC1348" i="9"/>
  <c r="CG1347" i="9"/>
  <c r="CF1347" i="9"/>
  <c r="CJ1347" i="9" s="1"/>
  <c r="CE1347" i="9"/>
  <c r="CD1347" i="9"/>
  <c r="CC1347" i="9"/>
  <c r="CG1346" i="9"/>
  <c r="CF1346" i="9"/>
  <c r="CJ1346" i="9" s="1"/>
  <c r="CE1346" i="9"/>
  <c r="CD1346" i="9"/>
  <c r="CI1346" i="9" s="1"/>
  <c r="CC1346" i="9"/>
  <c r="CG1345" i="9"/>
  <c r="CF1345" i="9"/>
  <c r="CJ1345" i="9" s="1"/>
  <c r="CE1345" i="9"/>
  <c r="CD1345" i="9"/>
  <c r="CI1345" i="9" s="1"/>
  <c r="CC1345" i="9"/>
  <c r="CG1344" i="9"/>
  <c r="CF1344" i="9"/>
  <c r="CJ1344" i="9" s="1"/>
  <c r="CE1344" i="9"/>
  <c r="CD1344" i="9"/>
  <c r="CI1344" i="9" s="1"/>
  <c r="CC1344" i="9"/>
  <c r="CG1343" i="9"/>
  <c r="CF1343" i="9"/>
  <c r="CJ1343" i="9" s="1"/>
  <c r="CE1343" i="9"/>
  <c r="CD1343" i="9"/>
  <c r="CI1343" i="9" s="1"/>
  <c r="CC1343" i="9"/>
  <c r="CG1342" i="9"/>
  <c r="CF1342" i="9"/>
  <c r="CJ1342" i="9" s="1"/>
  <c r="CE1342" i="9"/>
  <c r="CD1342" i="9"/>
  <c r="CI1342" i="9" s="1"/>
  <c r="CC1342" i="9"/>
  <c r="CG1341" i="9"/>
  <c r="CF1341" i="9"/>
  <c r="CE1341" i="9"/>
  <c r="CD1341" i="9"/>
  <c r="CI1341" i="9" s="1"/>
  <c r="CC1341" i="9"/>
  <c r="CG1340" i="9"/>
  <c r="CF1340" i="9"/>
  <c r="CJ1340" i="9" s="1"/>
  <c r="CE1340" i="9"/>
  <c r="CD1340" i="9"/>
  <c r="CI1340" i="9" s="1"/>
  <c r="CC1340" i="9"/>
  <c r="CG1339" i="9"/>
  <c r="CF1339" i="9"/>
  <c r="CJ1339" i="9" s="1"/>
  <c r="CE1339" i="9"/>
  <c r="CD1339" i="9"/>
  <c r="CC1339" i="9"/>
  <c r="CG1338" i="9"/>
  <c r="CF1338" i="9"/>
  <c r="CJ1338" i="9" s="1"/>
  <c r="CE1338" i="9"/>
  <c r="CD1338" i="9"/>
  <c r="CI1338" i="9" s="1"/>
  <c r="CC1338" i="9"/>
  <c r="CG1337" i="9"/>
  <c r="CF1337" i="9"/>
  <c r="CJ1337" i="9" s="1"/>
  <c r="CE1337" i="9"/>
  <c r="CD1337" i="9"/>
  <c r="CI1337" i="9" s="1"/>
  <c r="CC1337" i="9"/>
  <c r="CG1336" i="9"/>
  <c r="CF1336" i="9"/>
  <c r="CJ1336" i="9" s="1"/>
  <c r="CE1336" i="9"/>
  <c r="CD1336" i="9"/>
  <c r="CI1336" i="9" s="1"/>
  <c r="CC1336" i="9"/>
  <c r="CG1335" i="9"/>
  <c r="CF1335" i="9"/>
  <c r="CJ1335" i="9" s="1"/>
  <c r="CE1335" i="9"/>
  <c r="CD1335" i="9"/>
  <c r="CI1335" i="9" s="1"/>
  <c r="CC1335" i="9"/>
  <c r="CG1334" i="9"/>
  <c r="CF1334" i="9"/>
  <c r="CJ1334" i="9" s="1"/>
  <c r="CE1334" i="9"/>
  <c r="CD1334" i="9"/>
  <c r="CI1334" i="9" s="1"/>
  <c r="CC1334" i="9"/>
  <c r="CG1333" i="9"/>
  <c r="CF1333" i="9"/>
  <c r="CE1333" i="9"/>
  <c r="CD1333" i="9"/>
  <c r="CI1333" i="9" s="1"/>
  <c r="CC1333" i="9"/>
  <c r="CG1332" i="9"/>
  <c r="CF1332" i="9"/>
  <c r="CJ1332" i="9" s="1"/>
  <c r="CE1332" i="9"/>
  <c r="CD1332" i="9"/>
  <c r="CI1332" i="9" s="1"/>
  <c r="CC1332" i="9"/>
  <c r="CG1331" i="9"/>
  <c r="CF1331" i="9"/>
  <c r="CJ1331" i="9" s="1"/>
  <c r="CE1331" i="9"/>
  <c r="CD1331" i="9"/>
  <c r="CC1331" i="9"/>
  <c r="CG1330" i="9"/>
  <c r="CF1330" i="9"/>
  <c r="CJ1330" i="9" s="1"/>
  <c r="CE1330" i="9"/>
  <c r="CD1330" i="9"/>
  <c r="CI1330" i="9" s="1"/>
  <c r="CC1330" i="9"/>
  <c r="CG1329" i="9"/>
  <c r="CF1329" i="9"/>
  <c r="CJ1329" i="9" s="1"/>
  <c r="CE1329" i="9"/>
  <c r="CD1329" i="9"/>
  <c r="CI1329" i="9" s="1"/>
  <c r="CC1329" i="9"/>
  <c r="CG1328" i="9"/>
  <c r="CF1328" i="9"/>
  <c r="CJ1328" i="9" s="1"/>
  <c r="CE1328" i="9"/>
  <c r="CD1328" i="9"/>
  <c r="CI1328" i="9" s="1"/>
  <c r="CC1328" i="9"/>
  <c r="CG1327" i="9"/>
  <c r="CF1327" i="9"/>
  <c r="CJ1327" i="9" s="1"/>
  <c r="CE1327" i="9"/>
  <c r="CD1327" i="9"/>
  <c r="CI1327" i="9" s="1"/>
  <c r="CC1327" i="9"/>
  <c r="CG1326" i="9"/>
  <c r="CF1326" i="9"/>
  <c r="CJ1326" i="9" s="1"/>
  <c r="CE1326" i="9"/>
  <c r="CD1326" i="9"/>
  <c r="CI1326" i="9" s="1"/>
  <c r="CC1326" i="9"/>
  <c r="CG1325" i="9"/>
  <c r="CF1325" i="9"/>
  <c r="CE1325" i="9"/>
  <c r="CD1325" i="9"/>
  <c r="CI1325" i="9" s="1"/>
  <c r="CC1325" i="9"/>
  <c r="CG1324" i="9"/>
  <c r="CF1324" i="9"/>
  <c r="CJ1324" i="9" s="1"/>
  <c r="CE1324" i="9"/>
  <c r="CD1324" i="9"/>
  <c r="CI1324" i="9" s="1"/>
  <c r="CC1324" i="9"/>
  <c r="CG1323" i="9"/>
  <c r="CF1323" i="9"/>
  <c r="CJ1323" i="9" s="1"/>
  <c r="CE1323" i="9"/>
  <c r="CD1323" i="9"/>
  <c r="CC1323" i="9"/>
  <c r="CG1322" i="9"/>
  <c r="CF1322" i="9"/>
  <c r="CJ1322" i="9" s="1"/>
  <c r="CE1322" i="9"/>
  <c r="CD1322" i="9"/>
  <c r="CI1322" i="9" s="1"/>
  <c r="CC1322" i="9"/>
  <c r="CG1321" i="9"/>
  <c r="CF1321" i="9"/>
  <c r="CJ1321" i="9" s="1"/>
  <c r="CE1321" i="9"/>
  <c r="CD1321" i="9"/>
  <c r="CI1321" i="9" s="1"/>
  <c r="CC1321" i="9"/>
  <c r="CG1320" i="9"/>
  <c r="CF1320" i="9"/>
  <c r="CJ1320" i="9" s="1"/>
  <c r="CE1320" i="9"/>
  <c r="CD1320" i="9"/>
  <c r="CI1320" i="9" s="1"/>
  <c r="CC1320" i="9"/>
  <c r="CG1319" i="9"/>
  <c r="CF1319" i="9"/>
  <c r="CJ1319" i="9" s="1"/>
  <c r="CE1319" i="9"/>
  <c r="CD1319" i="9"/>
  <c r="CI1319" i="9" s="1"/>
  <c r="CC1319" i="9"/>
  <c r="CG1318" i="9"/>
  <c r="CF1318" i="9"/>
  <c r="CJ1318" i="9" s="1"/>
  <c r="CE1318" i="9"/>
  <c r="CD1318" i="9"/>
  <c r="CI1318" i="9" s="1"/>
  <c r="CC1318" i="9"/>
  <c r="CG1317" i="9"/>
  <c r="CF1317" i="9"/>
  <c r="CE1317" i="9"/>
  <c r="CD1317" i="9"/>
  <c r="CI1317" i="9" s="1"/>
  <c r="CC1317" i="9"/>
  <c r="CG1316" i="9"/>
  <c r="CF1316" i="9"/>
  <c r="CJ1316" i="9" s="1"/>
  <c r="CE1316" i="9"/>
  <c r="CD1316" i="9"/>
  <c r="CI1316" i="9" s="1"/>
  <c r="CC1316" i="9"/>
  <c r="CG1315" i="9"/>
  <c r="CF1315" i="9"/>
  <c r="CJ1315" i="9" s="1"/>
  <c r="CE1315" i="9"/>
  <c r="CD1315" i="9"/>
  <c r="CC1315" i="9"/>
  <c r="CG1314" i="9"/>
  <c r="CF1314" i="9"/>
  <c r="CJ1314" i="9" s="1"/>
  <c r="CE1314" i="9"/>
  <c r="CD1314" i="9"/>
  <c r="CI1314" i="9" s="1"/>
  <c r="CC1314" i="9"/>
  <c r="CG1313" i="9"/>
  <c r="CF1313" i="9"/>
  <c r="CJ1313" i="9" s="1"/>
  <c r="CE1313" i="9"/>
  <c r="CD1313" i="9"/>
  <c r="CI1313" i="9" s="1"/>
  <c r="CC1313" i="9"/>
  <c r="CG1312" i="9"/>
  <c r="CF1312" i="9"/>
  <c r="CJ1312" i="9" s="1"/>
  <c r="CE1312" i="9"/>
  <c r="CD1312" i="9"/>
  <c r="CI1312" i="9" s="1"/>
  <c r="CC1312" i="9"/>
  <c r="CG1311" i="9"/>
  <c r="CF1311" i="9"/>
  <c r="CJ1311" i="9" s="1"/>
  <c r="CE1311" i="9"/>
  <c r="CD1311" i="9"/>
  <c r="CI1311" i="9" s="1"/>
  <c r="CC1311" i="9"/>
  <c r="CG1310" i="9"/>
  <c r="CF1310" i="9"/>
  <c r="CJ1310" i="9" s="1"/>
  <c r="CE1310" i="9"/>
  <c r="CD1310" i="9"/>
  <c r="CI1310" i="9" s="1"/>
  <c r="CC1310" i="9"/>
  <c r="CG1309" i="9"/>
  <c r="CF1309" i="9"/>
  <c r="CE1309" i="9"/>
  <c r="CD1309" i="9"/>
  <c r="CI1309" i="9" s="1"/>
  <c r="CC1309" i="9"/>
  <c r="CG1308" i="9"/>
  <c r="CF1308" i="9"/>
  <c r="CJ1308" i="9" s="1"/>
  <c r="CE1308" i="9"/>
  <c r="CD1308" i="9"/>
  <c r="CI1308" i="9" s="1"/>
  <c r="CC1308" i="9"/>
  <c r="CG1307" i="9"/>
  <c r="CF1307" i="9"/>
  <c r="CJ1307" i="9" s="1"/>
  <c r="CE1307" i="9"/>
  <c r="CD1307" i="9"/>
  <c r="CC1307" i="9"/>
  <c r="CG1306" i="9"/>
  <c r="CF1306" i="9"/>
  <c r="CJ1306" i="9" s="1"/>
  <c r="CE1306" i="9"/>
  <c r="CD1306" i="9"/>
  <c r="CI1306" i="9" s="1"/>
  <c r="CC1306" i="9"/>
  <c r="CG1305" i="9"/>
  <c r="CF1305" i="9"/>
  <c r="CJ1305" i="9" s="1"/>
  <c r="CE1305" i="9"/>
  <c r="CD1305" i="9"/>
  <c r="CI1305" i="9" s="1"/>
  <c r="CC1305" i="9"/>
  <c r="CG1304" i="9"/>
  <c r="CF1304" i="9"/>
  <c r="CJ1304" i="9" s="1"/>
  <c r="CE1304" i="9"/>
  <c r="CD1304" i="9"/>
  <c r="CI1304" i="9" s="1"/>
  <c r="CC1304" i="9"/>
  <c r="CG1303" i="9"/>
  <c r="CF1303" i="9"/>
  <c r="CJ1303" i="9" s="1"/>
  <c r="CE1303" i="9"/>
  <c r="CD1303" i="9"/>
  <c r="CI1303" i="9" s="1"/>
  <c r="CC1303" i="9"/>
  <c r="CG1302" i="9"/>
  <c r="CF1302" i="9"/>
  <c r="CJ1302" i="9" s="1"/>
  <c r="CE1302" i="9"/>
  <c r="CD1302" i="9"/>
  <c r="CI1302" i="9" s="1"/>
  <c r="CC1302" i="9"/>
  <c r="CG1301" i="9"/>
  <c r="CF1301" i="9"/>
  <c r="CE1301" i="9"/>
  <c r="CD1301" i="9"/>
  <c r="CI1301" i="9" s="1"/>
  <c r="CC1301" i="9"/>
  <c r="CG1300" i="9"/>
  <c r="CF1300" i="9"/>
  <c r="CJ1300" i="9" s="1"/>
  <c r="CE1300" i="9"/>
  <c r="CD1300" i="9"/>
  <c r="CI1300" i="9" s="1"/>
  <c r="CC1300" i="9"/>
  <c r="CG1299" i="9"/>
  <c r="CF1299" i="9"/>
  <c r="CJ1299" i="9" s="1"/>
  <c r="CE1299" i="9"/>
  <c r="CD1299" i="9"/>
  <c r="CC1299" i="9"/>
  <c r="CG1298" i="9"/>
  <c r="CF1298" i="9"/>
  <c r="CJ1298" i="9" s="1"/>
  <c r="CE1298" i="9"/>
  <c r="CD1298" i="9"/>
  <c r="CI1298" i="9" s="1"/>
  <c r="CC1298" i="9"/>
  <c r="CG1297" i="9"/>
  <c r="CF1297" i="9"/>
  <c r="CJ1297" i="9" s="1"/>
  <c r="CE1297" i="9"/>
  <c r="CD1297" i="9"/>
  <c r="CI1297" i="9" s="1"/>
  <c r="CC1297" i="9"/>
  <c r="CG1296" i="9"/>
  <c r="CF1296" i="9"/>
  <c r="CJ1296" i="9" s="1"/>
  <c r="CE1296" i="9"/>
  <c r="CD1296" i="9"/>
  <c r="CI1296" i="9" s="1"/>
  <c r="CC1296" i="9"/>
  <c r="CG1295" i="9"/>
  <c r="CF1295" i="9"/>
  <c r="CJ1295" i="9" s="1"/>
  <c r="CE1295" i="9"/>
  <c r="CD1295" i="9"/>
  <c r="CI1295" i="9" s="1"/>
  <c r="CC1295" i="9"/>
  <c r="CG1294" i="9"/>
  <c r="CF1294" i="9"/>
  <c r="CJ1294" i="9" s="1"/>
  <c r="CE1294" i="9"/>
  <c r="CD1294" i="9"/>
  <c r="CI1294" i="9" s="1"/>
  <c r="CC1294" i="9"/>
  <c r="CG1293" i="9"/>
  <c r="CF1293" i="9"/>
  <c r="CE1293" i="9"/>
  <c r="CD1293" i="9"/>
  <c r="CI1293" i="9" s="1"/>
  <c r="CC1293" i="9"/>
  <c r="CG1292" i="9"/>
  <c r="CF1292" i="9"/>
  <c r="CJ1292" i="9" s="1"/>
  <c r="CE1292" i="9"/>
  <c r="CD1292" i="9"/>
  <c r="CI1292" i="9" s="1"/>
  <c r="CC1292" i="9"/>
  <c r="CG1291" i="9"/>
  <c r="CF1291" i="9"/>
  <c r="CJ1291" i="9" s="1"/>
  <c r="CE1291" i="9"/>
  <c r="CD1291" i="9"/>
  <c r="CC1291" i="9"/>
  <c r="CG1290" i="9"/>
  <c r="CF1290" i="9"/>
  <c r="CJ1290" i="9" s="1"/>
  <c r="CE1290" i="9"/>
  <c r="CD1290" i="9"/>
  <c r="CI1290" i="9" s="1"/>
  <c r="CC1290" i="9"/>
  <c r="CG1289" i="9"/>
  <c r="CF1289" i="9"/>
  <c r="CJ1289" i="9" s="1"/>
  <c r="CE1289" i="9"/>
  <c r="CD1289" i="9"/>
  <c r="CI1289" i="9" s="1"/>
  <c r="CC1289" i="9"/>
  <c r="CG1288" i="9"/>
  <c r="CF1288" i="9"/>
  <c r="CJ1288" i="9" s="1"/>
  <c r="CE1288" i="9"/>
  <c r="CD1288" i="9"/>
  <c r="CI1288" i="9" s="1"/>
  <c r="CC1288" i="9"/>
  <c r="CG1287" i="9"/>
  <c r="CF1287" i="9"/>
  <c r="CJ1287" i="9" s="1"/>
  <c r="CE1287" i="9"/>
  <c r="CD1287" i="9"/>
  <c r="CI1287" i="9" s="1"/>
  <c r="CC1287" i="9"/>
  <c r="CG1286" i="9"/>
  <c r="CF1286" i="9"/>
  <c r="CJ1286" i="9" s="1"/>
  <c r="CE1286" i="9"/>
  <c r="CD1286" i="9"/>
  <c r="CI1286" i="9" s="1"/>
  <c r="CC1286" i="9"/>
  <c r="CG1285" i="9"/>
  <c r="CF1285" i="9"/>
  <c r="CE1285" i="9"/>
  <c r="CD1285" i="9"/>
  <c r="CI1285" i="9" s="1"/>
  <c r="CC1285" i="9"/>
  <c r="CG1284" i="9"/>
  <c r="CF1284" i="9"/>
  <c r="CJ1284" i="9" s="1"/>
  <c r="CE1284" i="9"/>
  <c r="CD1284" i="9"/>
  <c r="CI1284" i="9" s="1"/>
  <c r="CC1284" i="9"/>
  <c r="CG1283" i="9"/>
  <c r="CF1283" i="9"/>
  <c r="CJ1283" i="9" s="1"/>
  <c r="CE1283" i="9"/>
  <c r="CD1283" i="9"/>
  <c r="CC1283" i="9"/>
  <c r="CG1282" i="9"/>
  <c r="CF1282" i="9"/>
  <c r="CJ1282" i="9" s="1"/>
  <c r="CE1282" i="9"/>
  <c r="CD1282" i="9"/>
  <c r="CI1282" i="9" s="1"/>
  <c r="CC1282" i="9"/>
  <c r="CG1281" i="9"/>
  <c r="CF1281" i="9"/>
  <c r="CJ1281" i="9" s="1"/>
  <c r="CE1281" i="9"/>
  <c r="CD1281" i="9"/>
  <c r="CI1281" i="9" s="1"/>
  <c r="CC1281" i="9"/>
  <c r="CG1280" i="9"/>
  <c r="CF1280" i="9"/>
  <c r="CJ1280" i="9" s="1"/>
  <c r="CE1280" i="9"/>
  <c r="CD1280" i="9"/>
  <c r="CI1280" i="9" s="1"/>
  <c r="CC1280" i="9"/>
  <c r="CG1279" i="9"/>
  <c r="CF1279" i="9"/>
  <c r="CJ1279" i="9" s="1"/>
  <c r="CE1279" i="9"/>
  <c r="CD1279" i="9"/>
  <c r="CI1279" i="9" s="1"/>
  <c r="CC1279" i="9"/>
  <c r="CG1278" i="9"/>
  <c r="CF1278" i="9"/>
  <c r="CJ1278" i="9" s="1"/>
  <c r="CE1278" i="9"/>
  <c r="CD1278" i="9"/>
  <c r="CI1278" i="9" s="1"/>
  <c r="CC1278" i="9"/>
  <c r="CG1277" i="9"/>
  <c r="CF1277" i="9"/>
  <c r="CE1277" i="9"/>
  <c r="CD1277" i="9"/>
  <c r="CI1277" i="9" s="1"/>
  <c r="CC1277" i="9"/>
  <c r="CG1276" i="9"/>
  <c r="CF1276" i="9"/>
  <c r="CJ1276" i="9" s="1"/>
  <c r="CE1276" i="9"/>
  <c r="CD1276" i="9"/>
  <c r="CI1276" i="9" s="1"/>
  <c r="CC1276" i="9"/>
  <c r="CG1275" i="9"/>
  <c r="CF1275" i="9"/>
  <c r="CJ1275" i="9" s="1"/>
  <c r="CE1275" i="9"/>
  <c r="CD1275" i="9"/>
  <c r="CC1275" i="9"/>
  <c r="CG1274" i="9"/>
  <c r="CF1274" i="9"/>
  <c r="CJ1274" i="9" s="1"/>
  <c r="CE1274" i="9"/>
  <c r="CD1274" i="9"/>
  <c r="CI1274" i="9" s="1"/>
  <c r="CC1274" i="9"/>
  <c r="CG1273" i="9"/>
  <c r="CF1273" i="9"/>
  <c r="CJ1273" i="9" s="1"/>
  <c r="CE1273" i="9"/>
  <c r="CD1273" i="9"/>
  <c r="CI1273" i="9" s="1"/>
  <c r="CC1273" i="9"/>
  <c r="CG1272" i="9"/>
  <c r="CF1272" i="9"/>
  <c r="CJ1272" i="9" s="1"/>
  <c r="CE1272" i="9"/>
  <c r="CD1272" i="9"/>
  <c r="CI1272" i="9" s="1"/>
  <c r="CC1272" i="9"/>
  <c r="CG1271" i="9"/>
  <c r="CF1271" i="9"/>
  <c r="CJ1271" i="9" s="1"/>
  <c r="CE1271" i="9"/>
  <c r="CD1271" i="9"/>
  <c r="CI1271" i="9" s="1"/>
  <c r="CC1271" i="9"/>
  <c r="CG1270" i="9"/>
  <c r="CF1270" i="9"/>
  <c r="CJ1270" i="9" s="1"/>
  <c r="CE1270" i="9"/>
  <c r="CD1270" i="9"/>
  <c r="CI1270" i="9" s="1"/>
  <c r="CC1270" i="9"/>
  <c r="CG1269" i="9"/>
  <c r="CF1269" i="9"/>
  <c r="CJ1269" i="9" s="1"/>
  <c r="CE1269" i="9"/>
  <c r="CD1269" i="9"/>
  <c r="CI1269" i="9" s="1"/>
  <c r="CC1269" i="9"/>
  <c r="CF1268" i="9"/>
  <c r="CJ1268" i="9" s="1"/>
  <c r="CE1268" i="9"/>
  <c r="CD1268" i="9"/>
  <c r="CI1268" i="9" s="1"/>
  <c r="CC1268" i="9"/>
  <c r="CC1267" i="9"/>
  <c r="CD1267" i="9"/>
  <c r="CI1267" i="9" s="1"/>
  <c r="CH1267" i="9"/>
  <c r="CG1268" i="9" l="1"/>
  <c r="CE1267" i="9"/>
  <c r="CG1483" i="9"/>
  <c r="CG1267" i="9"/>
  <c r="CJ1267" i="9"/>
  <c r="CJ1483" i="9"/>
  <c r="CH1268" i="9"/>
  <c r="CH1269" i="9"/>
  <c r="CJ1484" i="9" l="1"/>
  <c r="B1702" i="9" s="1"/>
  <c r="CB179" i="9" l="1"/>
  <c r="CB178" i="9"/>
  <c r="CB177" i="9"/>
  <c r="CB176" i="9"/>
  <c r="CB175" i="9"/>
  <c r="CB174" i="9"/>
  <c r="CB173" i="9"/>
  <c r="CB172" i="9"/>
  <c r="CB171" i="9"/>
  <c r="CB170" i="9"/>
  <c r="CB169" i="9"/>
  <c r="CB168" i="9"/>
  <c r="CB167" i="9"/>
  <c r="CB166" i="9"/>
  <c r="CB165" i="9"/>
  <c r="CB164" i="9"/>
  <c r="CB163" i="9"/>
  <c r="CB162" i="9"/>
  <c r="CB161" i="9"/>
  <c r="CB160" i="9"/>
  <c r="CB159" i="9"/>
  <c r="CB158" i="9"/>
  <c r="CB157" i="9"/>
  <c r="CB156" i="9"/>
  <c r="CB155" i="9"/>
  <c r="CB154" i="9"/>
  <c r="CB153" i="9"/>
  <c r="CB152" i="9"/>
  <c r="CB151" i="9"/>
  <c r="CB150" i="9"/>
  <c r="CB149" i="9"/>
  <c r="CB148" i="9"/>
  <c r="CB147" i="9"/>
  <c r="CB146" i="9"/>
  <c r="CB145" i="9"/>
  <c r="CB144" i="9"/>
  <c r="CB143" i="9"/>
  <c r="CB142" i="9"/>
  <c r="CB141" i="9"/>
  <c r="CB140" i="9"/>
  <c r="CB139" i="9"/>
  <c r="CB138" i="9"/>
  <c r="CB137" i="9"/>
  <c r="CB136" i="9"/>
  <c r="CB135" i="9"/>
  <c r="CB134" i="9"/>
  <c r="CB133" i="9"/>
  <c r="CB132" i="9"/>
  <c r="CB131" i="9"/>
  <c r="CB130" i="9"/>
  <c r="BZ179" i="9"/>
  <c r="BZ178" i="9"/>
  <c r="BZ177" i="9"/>
  <c r="BZ176" i="9"/>
  <c r="BZ175" i="9"/>
  <c r="BZ174" i="9"/>
  <c r="BZ173" i="9"/>
  <c r="BZ172" i="9"/>
  <c r="BZ171" i="9"/>
  <c r="BZ170" i="9"/>
  <c r="BZ169" i="9"/>
  <c r="BZ168" i="9"/>
  <c r="BZ167" i="9"/>
  <c r="BZ166" i="9"/>
  <c r="BZ165" i="9"/>
  <c r="BZ164" i="9"/>
  <c r="BZ163" i="9"/>
  <c r="BZ162" i="9"/>
  <c r="BZ161" i="9"/>
  <c r="BZ160" i="9"/>
  <c r="BZ159" i="9"/>
  <c r="BZ158" i="9"/>
  <c r="BZ157" i="9"/>
  <c r="BZ156" i="9"/>
  <c r="BZ155" i="9"/>
  <c r="BZ154" i="9"/>
  <c r="BZ153" i="9"/>
  <c r="BZ152" i="9"/>
  <c r="BZ151" i="9"/>
  <c r="BZ150" i="9"/>
  <c r="BZ149" i="9"/>
  <c r="BZ148" i="9"/>
  <c r="BZ147" i="9"/>
  <c r="BZ146" i="9"/>
  <c r="BZ145" i="9"/>
  <c r="BZ144" i="9"/>
  <c r="BZ143" i="9"/>
  <c r="BZ142" i="9"/>
  <c r="BZ141" i="9"/>
  <c r="BZ140" i="9"/>
  <c r="BZ139" i="9"/>
  <c r="BZ138" i="9"/>
  <c r="BZ137" i="9"/>
  <c r="BZ136" i="9"/>
  <c r="BZ135" i="9"/>
  <c r="BZ134" i="9"/>
  <c r="BZ133" i="9"/>
  <c r="BZ132" i="9"/>
  <c r="BZ131" i="9"/>
  <c r="BZ130" i="9"/>
  <c r="BY179" i="9"/>
  <c r="BY178" i="9"/>
  <c r="BY177" i="9"/>
  <c r="BY176" i="9"/>
  <c r="BY175" i="9"/>
  <c r="BY174" i="9"/>
  <c r="BY173" i="9"/>
  <c r="BY172" i="9"/>
  <c r="BY171" i="9"/>
  <c r="BY170" i="9"/>
  <c r="BY169" i="9"/>
  <c r="BY168" i="9"/>
  <c r="BY167" i="9"/>
  <c r="BY166" i="9"/>
  <c r="BY165" i="9"/>
  <c r="BY164" i="9"/>
  <c r="BY163" i="9"/>
  <c r="BY162" i="9"/>
  <c r="BY161" i="9"/>
  <c r="BY160" i="9"/>
  <c r="BY159" i="9"/>
  <c r="BY158" i="9"/>
  <c r="BY157" i="9"/>
  <c r="BY156" i="9"/>
  <c r="BY155" i="9"/>
  <c r="BY154" i="9"/>
  <c r="BY153" i="9"/>
  <c r="BY152" i="9"/>
  <c r="BY151" i="9"/>
  <c r="BY150" i="9"/>
  <c r="BY149" i="9"/>
  <c r="BY148" i="9"/>
  <c r="BY147" i="9"/>
  <c r="BY146" i="9"/>
  <c r="BY145" i="9"/>
  <c r="BY144" i="9"/>
  <c r="BY143" i="9"/>
  <c r="BY142" i="9"/>
  <c r="BY141" i="9"/>
  <c r="BY140" i="9"/>
  <c r="BY139" i="9"/>
  <c r="BY138" i="9"/>
  <c r="BY137" i="9"/>
  <c r="BY136" i="9"/>
  <c r="BY135" i="9"/>
  <c r="BY134" i="9"/>
  <c r="BY133" i="9"/>
  <c r="BY132" i="9"/>
  <c r="BY131" i="9"/>
  <c r="BY130" i="9"/>
  <c r="BS179" i="9"/>
  <c r="BS178" i="9"/>
  <c r="BS177" i="9"/>
  <c r="BS176" i="9"/>
  <c r="BS175" i="9"/>
  <c r="BS174" i="9"/>
  <c r="BS173" i="9"/>
  <c r="BS172" i="9"/>
  <c r="BS171" i="9"/>
  <c r="BS170" i="9"/>
  <c r="BS169" i="9"/>
  <c r="BS168" i="9"/>
  <c r="BS167" i="9"/>
  <c r="BS166" i="9"/>
  <c r="BS165" i="9"/>
  <c r="BS164" i="9"/>
  <c r="BS163" i="9"/>
  <c r="BS162" i="9"/>
  <c r="BS161" i="9"/>
  <c r="BS160" i="9"/>
  <c r="BS159" i="9"/>
  <c r="BS158" i="9"/>
  <c r="BS157" i="9"/>
  <c r="BS156" i="9"/>
  <c r="BS155" i="9"/>
  <c r="BS154" i="9"/>
  <c r="BS153" i="9"/>
  <c r="BS152" i="9"/>
  <c r="BS151" i="9"/>
  <c r="BS150" i="9"/>
  <c r="BS149" i="9"/>
  <c r="BS148" i="9"/>
  <c r="BS147" i="9"/>
  <c r="BS146" i="9"/>
  <c r="BS145" i="9"/>
  <c r="BS144" i="9"/>
  <c r="BS143" i="9"/>
  <c r="BS142" i="9"/>
  <c r="BS141" i="9"/>
  <c r="BS140" i="9"/>
  <c r="BS139" i="9"/>
  <c r="BS138" i="9"/>
  <c r="BS137" i="9"/>
  <c r="BS136" i="9"/>
  <c r="BS135" i="9"/>
  <c r="BS134" i="9"/>
  <c r="BS133" i="9"/>
  <c r="BS132" i="9"/>
  <c r="BS131" i="9"/>
  <c r="AQ1227" i="9"/>
  <c r="AP1227" i="9"/>
  <c r="AQ1226" i="9"/>
  <c r="AP1226" i="9"/>
  <c r="AQ1225" i="9"/>
  <c r="AP1225" i="9"/>
  <c r="AQ1224" i="9"/>
  <c r="AP1224" i="9"/>
  <c r="AQ1223" i="9"/>
  <c r="AP1223" i="9"/>
  <c r="AQ1222" i="9"/>
  <c r="AP1222" i="9"/>
  <c r="AQ1221" i="9"/>
  <c r="AP1221" i="9"/>
  <c r="M283" i="9"/>
  <c r="M284" i="9"/>
  <c r="M285" i="9"/>
  <c r="AO285" i="9" s="1"/>
  <c r="M286" i="9"/>
  <c r="AO286" i="9" s="1"/>
  <c r="M282" i="9"/>
  <c r="BZ180" i="9" l="1"/>
  <c r="CB180" i="9"/>
  <c r="P198" i="9" s="1"/>
  <c r="BY180" i="9"/>
  <c r="AM127" i="9"/>
  <c r="AG1773" i="9"/>
  <c r="AH746" i="9"/>
  <c r="AL391" i="9"/>
  <c r="AK22" i="22" s="1"/>
  <c r="AR311" i="9"/>
  <c r="AR308" i="9"/>
  <c r="AR309" i="9"/>
  <c r="AR310" i="9"/>
  <c r="AR307" i="9"/>
  <c r="AL240" i="9"/>
  <c r="AL239" i="9"/>
  <c r="AL238" i="9"/>
  <c r="AL237" i="9"/>
  <c r="AL236" i="9"/>
  <c r="AL217" i="9"/>
  <c r="AL216" i="9"/>
  <c r="AL215" i="9"/>
  <c r="AL214" i="9"/>
  <c r="AL213" i="9"/>
  <c r="AG213" i="9"/>
  <c r="B238" i="22"/>
  <c r="AR78" i="25" l="1"/>
  <c r="AR70" i="25"/>
  <c r="AR62" i="25"/>
  <c r="AR54" i="25"/>
  <c r="AR46" i="25"/>
  <c r="AR38" i="25"/>
  <c r="AR40" i="25"/>
  <c r="AR85" i="25"/>
  <c r="AR77" i="25"/>
  <c r="AR69" i="25"/>
  <c r="AR61" i="25"/>
  <c r="AR53" i="25"/>
  <c r="AR45" i="25"/>
  <c r="AR37" i="25"/>
  <c r="AR84" i="25"/>
  <c r="AR76" i="25"/>
  <c r="AR68" i="25"/>
  <c r="AR60" i="25"/>
  <c r="AR52" i="25"/>
  <c r="AR44" i="25"/>
  <c r="AR64" i="25"/>
  <c r="AR83" i="25"/>
  <c r="AR75" i="25"/>
  <c r="AR67" i="25"/>
  <c r="AR59" i="25"/>
  <c r="AR51" i="25"/>
  <c r="AR43" i="25"/>
  <c r="AR56" i="25"/>
  <c r="AR82" i="25"/>
  <c r="AR74" i="25"/>
  <c r="AR66" i="25"/>
  <c r="AR58" i="25"/>
  <c r="AR50" i="25"/>
  <c r="AR42" i="25"/>
  <c r="AR80" i="25"/>
  <c r="AR81" i="25"/>
  <c r="AR73" i="25"/>
  <c r="AR65" i="25"/>
  <c r="AR57" i="25"/>
  <c r="AR49" i="25"/>
  <c r="AR41" i="25"/>
  <c r="AR72" i="25"/>
  <c r="AR79" i="25"/>
  <c r="AR71" i="25"/>
  <c r="AR63" i="25"/>
  <c r="AR55" i="25"/>
  <c r="AR47" i="25"/>
  <c r="AR39" i="25"/>
  <c r="AR48" i="25"/>
  <c r="AR36" i="25"/>
  <c r="AO86" i="25"/>
  <c r="BD1778" i="9"/>
  <c r="BD1786" i="9"/>
  <c r="BD1794" i="9"/>
  <c r="BD1802" i="9"/>
  <c r="BD1810" i="9"/>
  <c r="BD1818" i="9"/>
  <c r="BD1826" i="9"/>
  <c r="BD1834" i="9"/>
  <c r="BD1842" i="9"/>
  <c r="BD1850" i="9"/>
  <c r="BD1858" i="9"/>
  <c r="BD1866" i="9"/>
  <c r="BD1874" i="9"/>
  <c r="AY1781" i="9"/>
  <c r="AY1789" i="9"/>
  <c r="AY1797" i="9"/>
  <c r="AY1805" i="9"/>
  <c r="AY1813" i="9"/>
  <c r="AY1821" i="9"/>
  <c r="AY1829" i="9"/>
  <c r="AY1837" i="9"/>
  <c r="AY1845" i="9"/>
  <c r="AY1853" i="9"/>
  <c r="AY1861" i="9"/>
  <c r="AY1869" i="9"/>
  <c r="AT1777" i="9"/>
  <c r="AT1785" i="9"/>
  <c r="AT1793" i="9"/>
  <c r="AT1801" i="9"/>
  <c r="AT1809" i="9"/>
  <c r="AT1817" i="9"/>
  <c r="AT1825" i="9"/>
  <c r="AT1833" i="9"/>
  <c r="AT1841" i="9"/>
  <c r="AT1849" i="9"/>
  <c r="AT1857" i="9"/>
  <c r="AT1865" i="9"/>
  <c r="AT1873" i="9"/>
  <c r="AO1781" i="9"/>
  <c r="AO1789" i="9"/>
  <c r="AO1797" i="9"/>
  <c r="AO1805" i="9"/>
  <c r="AO1813" i="9"/>
  <c r="AO1821" i="9"/>
  <c r="AO1829" i="9"/>
  <c r="AO1837" i="9"/>
  <c r="AO1845" i="9"/>
  <c r="AO1853" i="9"/>
  <c r="AO1861" i="9"/>
  <c r="AO1869" i="9"/>
  <c r="AO1777" i="9"/>
  <c r="AO1801" i="9"/>
  <c r="AO1833" i="9"/>
  <c r="AO1865" i="9"/>
  <c r="BD1817" i="9"/>
  <c r="AY1796" i="9"/>
  <c r="AY1852" i="9"/>
  <c r="AT1808" i="9"/>
  <c r="AT1848" i="9"/>
  <c r="AO1804" i="9"/>
  <c r="AO1836" i="9"/>
  <c r="BD1779" i="9"/>
  <c r="BD1787" i="9"/>
  <c r="BD1795" i="9"/>
  <c r="BD1803" i="9"/>
  <c r="BD1811" i="9"/>
  <c r="BD1819" i="9"/>
  <c r="BD1827" i="9"/>
  <c r="BD1835" i="9"/>
  <c r="BD1843" i="9"/>
  <c r="BD1851" i="9"/>
  <c r="BD1859" i="9"/>
  <c r="BD1867" i="9"/>
  <c r="BD1875" i="9"/>
  <c r="AY1782" i="9"/>
  <c r="AY1790" i="9"/>
  <c r="AY1798" i="9"/>
  <c r="AY1806" i="9"/>
  <c r="AY1814" i="9"/>
  <c r="AY1822" i="9"/>
  <c r="AY1830" i="9"/>
  <c r="AY1838" i="9"/>
  <c r="AY1846" i="9"/>
  <c r="AY1854" i="9"/>
  <c r="AY1862" i="9"/>
  <c r="AY1870" i="9"/>
  <c r="AT1778" i="9"/>
  <c r="AT1786" i="9"/>
  <c r="AT1794" i="9"/>
  <c r="AT1802" i="9"/>
  <c r="AT1810" i="9"/>
  <c r="AT1818" i="9"/>
  <c r="AT1826" i="9"/>
  <c r="AT1834" i="9"/>
  <c r="AT1842" i="9"/>
  <c r="AT1850" i="9"/>
  <c r="AT1858" i="9"/>
  <c r="AT1866" i="9"/>
  <c r="AT1874" i="9"/>
  <c r="AO1782" i="9"/>
  <c r="AO1790" i="9"/>
  <c r="AO1798" i="9"/>
  <c r="AO1806" i="9"/>
  <c r="AO1814" i="9"/>
  <c r="AO1822" i="9"/>
  <c r="AO1830" i="9"/>
  <c r="AO1838" i="9"/>
  <c r="AO1846" i="9"/>
  <c r="AO1854" i="9"/>
  <c r="AO1862" i="9"/>
  <c r="AO1870" i="9"/>
  <c r="AT1853" i="9"/>
  <c r="AO1809" i="9"/>
  <c r="AO1841" i="9"/>
  <c r="BD1793" i="9"/>
  <c r="AT1792" i="9"/>
  <c r="AO1788" i="9"/>
  <c r="AO1852" i="9"/>
  <c r="BD1780" i="9"/>
  <c r="BD1788" i="9"/>
  <c r="BD1796" i="9"/>
  <c r="BD1804" i="9"/>
  <c r="BD1812" i="9"/>
  <c r="BD1820" i="9"/>
  <c r="BD1828" i="9"/>
  <c r="BD1836" i="9"/>
  <c r="BD1844" i="9"/>
  <c r="BD1852" i="9"/>
  <c r="BD1860" i="9"/>
  <c r="BD1868" i="9"/>
  <c r="AY1783" i="9"/>
  <c r="AY1791" i="9"/>
  <c r="AY1799" i="9"/>
  <c r="AY1807" i="9"/>
  <c r="AY1815" i="9"/>
  <c r="AY1823" i="9"/>
  <c r="AY1831" i="9"/>
  <c r="AY1839" i="9"/>
  <c r="AY1847" i="9"/>
  <c r="AY1855" i="9"/>
  <c r="AY1863" i="9"/>
  <c r="AY1871" i="9"/>
  <c r="AT1779" i="9"/>
  <c r="AT1787" i="9"/>
  <c r="AT1795" i="9"/>
  <c r="AT1803" i="9"/>
  <c r="AT1811" i="9"/>
  <c r="AT1819" i="9"/>
  <c r="AT1827" i="9"/>
  <c r="AT1835" i="9"/>
  <c r="AT1843" i="9"/>
  <c r="AT1851" i="9"/>
  <c r="AT1859" i="9"/>
  <c r="AT1867" i="9"/>
  <c r="AT1875" i="9"/>
  <c r="AO1783" i="9"/>
  <c r="AO1791" i="9"/>
  <c r="AO1799" i="9"/>
  <c r="AO1807" i="9"/>
  <c r="AO1815" i="9"/>
  <c r="AO1823" i="9"/>
  <c r="AO1831" i="9"/>
  <c r="AO1839" i="9"/>
  <c r="AO1847" i="9"/>
  <c r="AO1855" i="9"/>
  <c r="AO1863" i="9"/>
  <c r="AO1871" i="9"/>
  <c r="AT1869" i="9"/>
  <c r="AO1793" i="9"/>
  <c r="AO1825" i="9"/>
  <c r="AO1849" i="9"/>
  <c r="AO1873" i="9"/>
  <c r="BD1809" i="9"/>
  <c r="BD1873" i="9"/>
  <c r="AY1812" i="9"/>
  <c r="AY1844" i="9"/>
  <c r="AT1784" i="9"/>
  <c r="AT1816" i="9"/>
  <c r="AT1840" i="9"/>
  <c r="AT1864" i="9"/>
  <c r="AO1812" i="9"/>
  <c r="AO1844" i="9"/>
  <c r="BD1781" i="9"/>
  <c r="BD1789" i="9"/>
  <c r="BD1797" i="9"/>
  <c r="BD1805" i="9"/>
  <c r="BD1813" i="9"/>
  <c r="BD1821" i="9"/>
  <c r="BD1829" i="9"/>
  <c r="BD1837" i="9"/>
  <c r="BD1845" i="9"/>
  <c r="BD1853" i="9"/>
  <c r="BD1861" i="9"/>
  <c r="BD1869" i="9"/>
  <c r="AY1784" i="9"/>
  <c r="AY1792" i="9"/>
  <c r="AY1800" i="9"/>
  <c r="AY1808" i="9"/>
  <c r="AY1816" i="9"/>
  <c r="AY1824" i="9"/>
  <c r="AY1832" i="9"/>
  <c r="AY1840" i="9"/>
  <c r="AY1848" i="9"/>
  <c r="AY1856" i="9"/>
  <c r="AY1864" i="9"/>
  <c r="AY1872" i="9"/>
  <c r="AT1780" i="9"/>
  <c r="AT1788" i="9"/>
  <c r="AT1796" i="9"/>
  <c r="AT1804" i="9"/>
  <c r="AT1812" i="9"/>
  <c r="AT1820" i="9"/>
  <c r="AT1828" i="9"/>
  <c r="AT1836" i="9"/>
  <c r="AT1844" i="9"/>
  <c r="AT1852" i="9"/>
  <c r="AT1860" i="9"/>
  <c r="AT1868" i="9"/>
  <c r="AO1784" i="9"/>
  <c r="AO1792" i="9"/>
  <c r="AO1800" i="9"/>
  <c r="AO1808" i="9"/>
  <c r="AO1816" i="9"/>
  <c r="AO1824" i="9"/>
  <c r="AO1832" i="9"/>
  <c r="AO1840" i="9"/>
  <c r="AO1848" i="9"/>
  <c r="AO1856" i="9"/>
  <c r="AO1864" i="9"/>
  <c r="AO1872" i="9"/>
  <c r="AT1861" i="9"/>
  <c r="AO1817" i="9"/>
  <c r="AO1857" i="9"/>
  <c r="BD1801" i="9"/>
  <c r="AY1868" i="9"/>
  <c r="AO1780" i="9"/>
  <c r="AO1860" i="9"/>
  <c r="BD1782" i="9"/>
  <c r="BD1790" i="9"/>
  <c r="BD1798" i="9"/>
  <c r="BD1806" i="9"/>
  <c r="BD1814" i="9"/>
  <c r="BD1822" i="9"/>
  <c r="BD1830" i="9"/>
  <c r="BD1838" i="9"/>
  <c r="BD1846" i="9"/>
  <c r="BD1854" i="9"/>
  <c r="BD1862" i="9"/>
  <c r="BD1870" i="9"/>
  <c r="AY1777" i="9"/>
  <c r="AY1785" i="9"/>
  <c r="AY1793" i="9"/>
  <c r="AY1801" i="9"/>
  <c r="AY1809" i="9"/>
  <c r="AY1817" i="9"/>
  <c r="AY1825" i="9"/>
  <c r="AY1833" i="9"/>
  <c r="AY1841" i="9"/>
  <c r="AY1849" i="9"/>
  <c r="AY1857" i="9"/>
  <c r="AY1865" i="9"/>
  <c r="AY1873" i="9"/>
  <c r="AT1781" i="9"/>
  <c r="AT1789" i="9"/>
  <c r="AT1797" i="9"/>
  <c r="AT1805" i="9"/>
  <c r="AT1813" i="9"/>
  <c r="AT1821" i="9"/>
  <c r="AT1829" i="9"/>
  <c r="AT1837" i="9"/>
  <c r="AT1845" i="9"/>
  <c r="AO1785" i="9"/>
  <c r="AY1820" i="9"/>
  <c r="BD1783" i="9"/>
  <c r="BD1791" i="9"/>
  <c r="BD1799" i="9"/>
  <c r="BD1807" i="9"/>
  <c r="BD1815" i="9"/>
  <c r="BD1823" i="9"/>
  <c r="BD1831" i="9"/>
  <c r="BD1839" i="9"/>
  <c r="BD1847" i="9"/>
  <c r="BD1855" i="9"/>
  <c r="BD1863" i="9"/>
  <c r="BD1871" i="9"/>
  <c r="AY1778" i="9"/>
  <c r="AY1786" i="9"/>
  <c r="AY1794" i="9"/>
  <c r="AY1802" i="9"/>
  <c r="AY1810" i="9"/>
  <c r="AY1818" i="9"/>
  <c r="AY1826" i="9"/>
  <c r="AY1834" i="9"/>
  <c r="AY1842" i="9"/>
  <c r="AY1850" i="9"/>
  <c r="AY1858" i="9"/>
  <c r="AY1866" i="9"/>
  <c r="AY1874" i="9"/>
  <c r="AT1782" i="9"/>
  <c r="AT1790" i="9"/>
  <c r="AT1798" i="9"/>
  <c r="AT1806" i="9"/>
  <c r="AT1814" i="9"/>
  <c r="AT1822" i="9"/>
  <c r="AT1830" i="9"/>
  <c r="AT1838" i="9"/>
  <c r="AT1846" i="9"/>
  <c r="AT1854" i="9"/>
  <c r="AT1862" i="9"/>
  <c r="AT1870" i="9"/>
  <c r="AO1778" i="9"/>
  <c r="AO1786" i="9"/>
  <c r="AO1794" i="9"/>
  <c r="AO1802" i="9"/>
  <c r="AO1810" i="9"/>
  <c r="AO1818" i="9"/>
  <c r="AO1826" i="9"/>
  <c r="AO1834" i="9"/>
  <c r="AO1842" i="9"/>
  <c r="AO1850" i="9"/>
  <c r="AO1858" i="9"/>
  <c r="AO1866" i="9"/>
  <c r="AO1874" i="9"/>
  <c r="BD1785" i="9"/>
  <c r="BD1833" i="9"/>
  <c r="BD1849" i="9"/>
  <c r="BD1865" i="9"/>
  <c r="AY1788" i="9"/>
  <c r="AY1828" i="9"/>
  <c r="AT1824" i="9"/>
  <c r="AT1872" i="9"/>
  <c r="AO1820" i="9"/>
  <c r="AO1868" i="9"/>
  <c r="BD1784" i="9"/>
  <c r="BD1792" i="9"/>
  <c r="BD1800" i="9"/>
  <c r="BD1808" i="9"/>
  <c r="BD1816" i="9"/>
  <c r="BD1824" i="9"/>
  <c r="BD1832" i="9"/>
  <c r="BD1840" i="9"/>
  <c r="BD1848" i="9"/>
  <c r="BD1856" i="9"/>
  <c r="BD1864" i="9"/>
  <c r="BD1872" i="9"/>
  <c r="AY1779" i="9"/>
  <c r="AY1787" i="9"/>
  <c r="AY1795" i="9"/>
  <c r="AY1803" i="9"/>
  <c r="AY1811" i="9"/>
  <c r="AY1819" i="9"/>
  <c r="AY1827" i="9"/>
  <c r="AY1835" i="9"/>
  <c r="AY1843" i="9"/>
  <c r="AY1851" i="9"/>
  <c r="AY1859" i="9"/>
  <c r="AY1867" i="9"/>
  <c r="AY1875" i="9"/>
  <c r="AT1783" i="9"/>
  <c r="AT1791" i="9"/>
  <c r="AT1799" i="9"/>
  <c r="AT1807" i="9"/>
  <c r="AT1815" i="9"/>
  <c r="AT1823" i="9"/>
  <c r="AT1831" i="9"/>
  <c r="AT1839" i="9"/>
  <c r="AT1847" i="9"/>
  <c r="AT1855" i="9"/>
  <c r="AT1863" i="9"/>
  <c r="AT1871" i="9"/>
  <c r="AO1779" i="9"/>
  <c r="AO1787" i="9"/>
  <c r="AO1795" i="9"/>
  <c r="AO1803" i="9"/>
  <c r="AO1811" i="9"/>
  <c r="AO1819" i="9"/>
  <c r="AO1827" i="9"/>
  <c r="AO1835" i="9"/>
  <c r="AO1843" i="9"/>
  <c r="AO1851" i="9"/>
  <c r="AO1859" i="9"/>
  <c r="AO1867" i="9"/>
  <c r="AO1875" i="9"/>
  <c r="BD1777" i="9"/>
  <c r="BD1825" i="9"/>
  <c r="BD1841" i="9"/>
  <c r="BD1857" i="9"/>
  <c r="AY1780" i="9"/>
  <c r="AY1804" i="9"/>
  <c r="AY1836" i="9"/>
  <c r="AY1860" i="9"/>
  <c r="AT1800" i="9"/>
  <c r="AT1832" i="9"/>
  <c r="AT1856" i="9"/>
  <c r="AO1796" i="9"/>
  <c r="AO1828" i="9"/>
  <c r="BD1982" i="9"/>
  <c r="BD1974" i="9"/>
  <c r="BD1966" i="9"/>
  <c r="BD1958" i="9"/>
  <c r="BD1950" i="9"/>
  <c r="BD1942" i="9"/>
  <c r="BD1934" i="9"/>
  <c r="BD1926" i="9"/>
  <c r="BD1918" i="9"/>
  <c r="BD1910" i="9"/>
  <c r="BD1902" i="9"/>
  <c r="BD1894" i="9"/>
  <c r="BD1886" i="9"/>
  <c r="AY1978" i="9"/>
  <c r="AY1970" i="9"/>
  <c r="AY1962" i="9"/>
  <c r="AY1954" i="9"/>
  <c r="AY1946" i="9"/>
  <c r="AY1938" i="9"/>
  <c r="AY1930" i="9"/>
  <c r="AY1922" i="9"/>
  <c r="AY1914" i="9"/>
  <c r="AY1906" i="9"/>
  <c r="AY1898" i="9"/>
  <c r="AY1890" i="9"/>
  <c r="AT1982" i="9"/>
  <c r="AT1974" i="9"/>
  <c r="AT1966" i="9"/>
  <c r="AT1958" i="9"/>
  <c r="AT1950" i="9"/>
  <c r="AT1942" i="9"/>
  <c r="AT1934" i="9"/>
  <c r="AT1926" i="9"/>
  <c r="AT1918" i="9"/>
  <c r="AT1910" i="9"/>
  <c r="AT1902" i="9"/>
  <c r="AT1894" i="9"/>
  <c r="AT1886" i="9"/>
  <c r="AO1978" i="9"/>
  <c r="AO1970" i="9"/>
  <c r="AO1962" i="9"/>
  <c r="AO1954" i="9"/>
  <c r="AO1946" i="9"/>
  <c r="AO1938" i="9"/>
  <c r="AO1930" i="9"/>
  <c r="AO1922" i="9"/>
  <c r="AO1914" i="9"/>
  <c r="AO1906" i="9"/>
  <c r="AO1898" i="9"/>
  <c r="AO1890" i="9"/>
  <c r="AJ1982" i="9"/>
  <c r="AJ1974" i="9"/>
  <c r="AJ1966" i="9"/>
  <c r="AJ1958" i="9"/>
  <c r="AJ1950" i="9"/>
  <c r="AJ1942" i="9"/>
  <c r="AJ1934" i="9"/>
  <c r="AJ1926" i="9"/>
  <c r="AJ1918" i="9"/>
  <c r="AJ1910" i="9"/>
  <c r="AJ1902" i="9"/>
  <c r="AJ1894" i="9"/>
  <c r="AJ1886" i="9"/>
  <c r="BX1871" i="9"/>
  <c r="BX1863" i="9"/>
  <c r="BX1855" i="9"/>
  <c r="BX1847" i="9"/>
  <c r="BX1839" i="9"/>
  <c r="BX1831" i="9"/>
  <c r="BX1823" i="9"/>
  <c r="BX1815" i="9"/>
  <c r="BX1807" i="9"/>
  <c r="BX1799" i="9"/>
  <c r="BX1791" i="9"/>
  <c r="BX1783" i="9"/>
  <c r="BS1875" i="9"/>
  <c r="BS1867" i="9"/>
  <c r="BS1859" i="9"/>
  <c r="BS1851" i="9"/>
  <c r="BS1843" i="9"/>
  <c r="BS1835" i="9"/>
  <c r="BS1827" i="9"/>
  <c r="BS1819" i="9"/>
  <c r="BS1811" i="9"/>
  <c r="BS1803" i="9"/>
  <c r="BD1981" i="9"/>
  <c r="BD1973" i="9"/>
  <c r="BD1965" i="9"/>
  <c r="BD1957" i="9"/>
  <c r="BD1949" i="9"/>
  <c r="BD1941" i="9"/>
  <c r="BD1933" i="9"/>
  <c r="BD1925" i="9"/>
  <c r="BD1917" i="9"/>
  <c r="BD1909" i="9"/>
  <c r="BD1901" i="9"/>
  <c r="BD1893" i="9"/>
  <c r="BD1885" i="9"/>
  <c r="AY1977" i="9"/>
  <c r="AY1969" i="9"/>
  <c r="AY1961" i="9"/>
  <c r="AY1953" i="9"/>
  <c r="AY1945" i="9"/>
  <c r="AY1937" i="9"/>
  <c r="AY1929" i="9"/>
  <c r="AY1921" i="9"/>
  <c r="AY1913" i="9"/>
  <c r="AY1905" i="9"/>
  <c r="AY1897" i="9"/>
  <c r="AY1889" i="9"/>
  <c r="AT1981" i="9"/>
  <c r="AT1973" i="9"/>
  <c r="AT1965" i="9"/>
  <c r="AT1957" i="9"/>
  <c r="AT1949" i="9"/>
  <c r="AT1941" i="9"/>
  <c r="AT1933" i="9"/>
  <c r="AT1925" i="9"/>
  <c r="AT1917" i="9"/>
  <c r="AT1909" i="9"/>
  <c r="AT1901" i="9"/>
  <c r="AT1893" i="9"/>
  <c r="AT1885" i="9"/>
  <c r="AO1977" i="9"/>
  <c r="AO1969" i="9"/>
  <c r="AO1961" i="9"/>
  <c r="AO1953" i="9"/>
  <c r="AO1945" i="9"/>
  <c r="AO1937" i="9"/>
  <c r="AO1929" i="9"/>
  <c r="AO1921" i="9"/>
  <c r="AO1913" i="9"/>
  <c r="AO1905" i="9"/>
  <c r="AO1897" i="9"/>
  <c r="AO1889" i="9"/>
  <c r="AJ1981" i="9"/>
  <c r="AJ1973" i="9"/>
  <c r="AJ1965" i="9"/>
  <c r="AJ1957" i="9"/>
  <c r="AJ1949" i="9"/>
  <c r="AJ1941" i="9"/>
  <c r="AJ1933" i="9"/>
  <c r="AJ1925" i="9"/>
  <c r="AJ1917" i="9"/>
  <c r="AJ1909" i="9"/>
  <c r="AJ1901" i="9"/>
  <c r="AJ1893" i="9"/>
  <c r="AJ1885" i="9"/>
  <c r="BX1870" i="9"/>
  <c r="BX1862" i="9"/>
  <c r="BX1854" i="9"/>
  <c r="BX1846" i="9"/>
  <c r="BX1838" i="9"/>
  <c r="BX1830" i="9"/>
  <c r="BX1822" i="9"/>
  <c r="BX1814" i="9"/>
  <c r="BX1806" i="9"/>
  <c r="BX1798" i="9"/>
  <c r="BX1790" i="9"/>
  <c r="BX1782" i="9"/>
  <c r="BS1874" i="9"/>
  <c r="BS1866" i="9"/>
  <c r="BS1858" i="9"/>
  <c r="BS1850" i="9"/>
  <c r="BS1842" i="9"/>
  <c r="BS1834" i="9"/>
  <c r="BS1826" i="9"/>
  <c r="BS1818" i="9"/>
  <c r="BS1810" i="9"/>
  <c r="BS1802" i="9"/>
  <c r="BD1980" i="9"/>
  <c r="BD1972" i="9"/>
  <c r="BD1964" i="9"/>
  <c r="BD1956" i="9"/>
  <c r="BD1948" i="9"/>
  <c r="BD1940" i="9"/>
  <c r="BD1932" i="9"/>
  <c r="BD1924" i="9"/>
  <c r="BD1916" i="9"/>
  <c r="BD1908" i="9"/>
  <c r="BD1900" i="9"/>
  <c r="BD1892" i="9"/>
  <c r="BD1884" i="9"/>
  <c r="AY1976" i="9"/>
  <c r="AY1968" i="9"/>
  <c r="AY1960" i="9"/>
  <c r="AY1952" i="9"/>
  <c r="AY1944" i="9"/>
  <c r="AY1936" i="9"/>
  <c r="AY1928" i="9"/>
  <c r="AY1920" i="9"/>
  <c r="AY1912" i="9"/>
  <c r="AY1904" i="9"/>
  <c r="AY1896" i="9"/>
  <c r="AY1888" i="9"/>
  <c r="AT1980" i="9"/>
  <c r="AT1972" i="9"/>
  <c r="AT1964" i="9"/>
  <c r="AT1956" i="9"/>
  <c r="AT1948" i="9"/>
  <c r="AT1940" i="9"/>
  <c r="AT1932" i="9"/>
  <c r="AT1924" i="9"/>
  <c r="AT1916" i="9"/>
  <c r="AT1908" i="9"/>
  <c r="AT1900" i="9"/>
  <c r="AT1892" i="9"/>
  <c r="AT1884" i="9"/>
  <c r="AO1976" i="9"/>
  <c r="AO1968" i="9"/>
  <c r="AO1960" i="9"/>
  <c r="AO1952" i="9"/>
  <c r="AO1944" i="9"/>
  <c r="AO1936" i="9"/>
  <c r="AO1928" i="9"/>
  <c r="AO1920" i="9"/>
  <c r="AO1912" i="9"/>
  <c r="AO1904" i="9"/>
  <c r="AO1896" i="9"/>
  <c r="AO1888" i="9"/>
  <c r="AJ1980" i="9"/>
  <c r="AJ1972" i="9"/>
  <c r="AJ1964" i="9"/>
  <c r="AJ1956" i="9"/>
  <c r="AJ1948" i="9"/>
  <c r="AJ1940" i="9"/>
  <c r="AJ1932" i="9"/>
  <c r="AJ1924" i="9"/>
  <c r="AJ1916" i="9"/>
  <c r="AJ1908" i="9"/>
  <c r="AJ1900" i="9"/>
  <c r="AJ1892" i="9"/>
  <c r="AJ1884" i="9"/>
  <c r="BX1869" i="9"/>
  <c r="BX1861" i="9"/>
  <c r="BX1853" i="9"/>
  <c r="BD1979" i="9"/>
  <c r="BD1971" i="9"/>
  <c r="BD1963" i="9"/>
  <c r="BD1955" i="9"/>
  <c r="BD1947" i="9"/>
  <c r="BD1939" i="9"/>
  <c r="BD1931" i="9"/>
  <c r="BD1923" i="9"/>
  <c r="BD1915" i="9"/>
  <c r="BD1907" i="9"/>
  <c r="BD1899" i="9"/>
  <c r="BD1891" i="9"/>
  <c r="BD1883" i="9"/>
  <c r="AY1975" i="9"/>
  <c r="AY1967" i="9"/>
  <c r="AY1959" i="9"/>
  <c r="AY1951" i="9"/>
  <c r="AY1943" i="9"/>
  <c r="AY1935" i="9"/>
  <c r="AY1927" i="9"/>
  <c r="AY1919" i="9"/>
  <c r="AY1911" i="9"/>
  <c r="AY1903" i="9"/>
  <c r="AY1895" i="9"/>
  <c r="AY1887" i="9"/>
  <c r="AT1979" i="9"/>
  <c r="AT1971" i="9"/>
  <c r="AT1963" i="9"/>
  <c r="AT1955" i="9"/>
  <c r="AT1947" i="9"/>
  <c r="AT1939" i="9"/>
  <c r="AT1931" i="9"/>
  <c r="AT1923" i="9"/>
  <c r="AT1915" i="9"/>
  <c r="AT1907" i="9"/>
  <c r="AT1899" i="9"/>
  <c r="AT1891" i="9"/>
  <c r="AT1883" i="9"/>
  <c r="AO1975" i="9"/>
  <c r="AO1967" i="9"/>
  <c r="AO1959" i="9"/>
  <c r="AO1951" i="9"/>
  <c r="AO1943" i="9"/>
  <c r="AO1935" i="9"/>
  <c r="AO1927" i="9"/>
  <c r="AO1919" i="9"/>
  <c r="AO1911" i="9"/>
  <c r="AO1903" i="9"/>
  <c r="AO1895" i="9"/>
  <c r="AO1887" i="9"/>
  <c r="AJ1979" i="9"/>
  <c r="AJ1971" i="9"/>
  <c r="AJ1963" i="9"/>
  <c r="AJ1955" i="9"/>
  <c r="AJ1947" i="9"/>
  <c r="AJ1939" i="9"/>
  <c r="AJ1931" i="9"/>
  <c r="AJ1923" i="9"/>
  <c r="AJ1915" i="9"/>
  <c r="AJ1907" i="9"/>
  <c r="AJ1899" i="9"/>
  <c r="AJ1891" i="9"/>
  <c r="AJ1883" i="9"/>
  <c r="BX1868" i="9"/>
  <c r="BX1860" i="9"/>
  <c r="BX1852" i="9"/>
  <c r="BX1844" i="9"/>
  <c r="BX1836" i="9"/>
  <c r="BX1828" i="9"/>
  <c r="BX1820" i="9"/>
  <c r="BX1812" i="9"/>
  <c r="BX1804" i="9"/>
  <c r="BX1796" i="9"/>
  <c r="BX1788" i="9"/>
  <c r="BX1780" i="9"/>
  <c r="BS1872" i="9"/>
  <c r="BS1864" i="9"/>
  <c r="BS1856" i="9"/>
  <c r="BS1848" i="9"/>
  <c r="BS1840" i="9"/>
  <c r="BS1832" i="9"/>
  <c r="BS1824" i="9"/>
  <c r="BS1816" i="9"/>
  <c r="BS1808" i="9"/>
  <c r="BS1800" i="9"/>
  <c r="BD1977" i="9"/>
  <c r="BD1969" i="9"/>
  <c r="BD1961" i="9"/>
  <c r="BD1953" i="9"/>
  <c r="BD1945" i="9"/>
  <c r="BD1937" i="9"/>
  <c r="BD1929" i="9"/>
  <c r="BD1921" i="9"/>
  <c r="BD1913" i="9"/>
  <c r="BD1905" i="9"/>
  <c r="BD1897" i="9"/>
  <c r="BD1889" i="9"/>
  <c r="AY1981" i="9"/>
  <c r="AY1973" i="9"/>
  <c r="AY1965" i="9"/>
  <c r="AY1957" i="9"/>
  <c r="AY1949" i="9"/>
  <c r="AY1941" i="9"/>
  <c r="AY1933" i="9"/>
  <c r="AY1925" i="9"/>
  <c r="AY1917" i="9"/>
  <c r="AY1909" i="9"/>
  <c r="AY1901" i="9"/>
  <c r="AY1893" i="9"/>
  <c r="AY1885" i="9"/>
  <c r="AT1977" i="9"/>
  <c r="AT1969" i="9"/>
  <c r="AT1961" i="9"/>
  <c r="AT1953" i="9"/>
  <c r="AT1945" i="9"/>
  <c r="AT1937" i="9"/>
  <c r="AT1929" i="9"/>
  <c r="AT1921" i="9"/>
  <c r="AT1913" i="9"/>
  <c r="AT1905" i="9"/>
  <c r="AT1897" i="9"/>
  <c r="AT1889" i="9"/>
  <c r="AO1981" i="9"/>
  <c r="AO1973" i="9"/>
  <c r="AO1965" i="9"/>
  <c r="AO1957" i="9"/>
  <c r="AO1949" i="9"/>
  <c r="AO1941" i="9"/>
  <c r="AO1933" i="9"/>
  <c r="AO1925" i="9"/>
  <c r="AO1917" i="9"/>
  <c r="AO1909" i="9"/>
  <c r="AO1901" i="9"/>
  <c r="AO1893" i="9"/>
  <c r="AO1885" i="9"/>
  <c r="AJ1977" i="9"/>
  <c r="AJ1969" i="9"/>
  <c r="AJ1961" i="9"/>
  <c r="AJ1953" i="9"/>
  <c r="AJ1945" i="9"/>
  <c r="AJ1937" i="9"/>
  <c r="AJ1929" i="9"/>
  <c r="AJ1921" i="9"/>
  <c r="AJ1913" i="9"/>
  <c r="AJ1905" i="9"/>
  <c r="AJ1897" i="9"/>
  <c r="AJ1889" i="9"/>
  <c r="BX1874" i="9"/>
  <c r="BX1866" i="9"/>
  <c r="BX1858" i="9"/>
  <c r="BX1850" i="9"/>
  <c r="BX1842" i="9"/>
  <c r="BX1834" i="9"/>
  <c r="BX1826" i="9"/>
  <c r="BX1818" i="9"/>
  <c r="BX1810" i="9"/>
  <c r="BX1802" i="9"/>
  <c r="BX1794" i="9"/>
  <c r="BX1786" i="9"/>
  <c r="BX1778" i="9"/>
  <c r="BS1870" i="9"/>
  <c r="BS1862" i="9"/>
  <c r="BS1854" i="9"/>
  <c r="BS1846" i="9"/>
  <c r="BS1838" i="9"/>
  <c r="BS1830" i="9"/>
  <c r="BS1822" i="9"/>
  <c r="BS1814" i="9"/>
  <c r="BS1806" i="9"/>
  <c r="BS1798" i="9"/>
  <c r="BD1975" i="9"/>
  <c r="BD1967" i="9"/>
  <c r="BD1959" i="9"/>
  <c r="BD1951" i="9"/>
  <c r="BD1943" i="9"/>
  <c r="BD1935" i="9"/>
  <c r="BD1927" i="9"/>
  <c r="BD1919" i="9"/>
  <c r="BD1911" i="9"/>
  <c r="BD1903" i="9"/>
  <c r="BD1895" i="9"/>
  <c r="BD1887" i="9"/>
  <c r="AY1979" i="9"/>
  <c r="AY1971" i="9"/>
  <c r="AY1963" i="9"/>
  <c r="AY1955" i="9"/>
  <c r="AY1947" i="9"/>
  <c r="AY1939" i="9"/>
  <c r="AY1931" i="9"/>
  <c r="AY1923" i="9"/>
  <c r="AY1915" i="9"/>
  <c r="AY1907" i="9"/>
  <c r="AY1899" i="9"/>
  <c r="AY1891" i="9"/>
  <c r="AY1883" i="9"/>
  <c r="AT1975" i="9"/>
  <c r="AT1967" i="9"/>
  <c r="AT1959" i="9"/>
  <c r="AT1951" i="9"/>
  <c r="AT1943" i="9"/>
  <c r="AT1935" i="9"/>
  <c r="AT1927" i="9"/>
  <c r="AT1919" i="9"/>
  <c r="AT1911" i="9"/>
  <c r="AT1903" i="9"/>
  <c r="AT1895" i="9"/>
  <c r="AT1887" i="9"/>
  <c r="AO1979" i="9"/>
  <c r="AO1971" i="9"/>
  <c r="AO1963" i="9"/>
  <c r="AO1955" i="9"/>
  <c r="AO1947" i="9"/>
  <c r="AO1939" i="9"/>
  <c r="AO1931" i="9"/>
  <c r="AO1923" i="9"/>
  <c r="AO1915" i="9"/>
  <c r="AO1907" i="9"/>
  <c r="AO1899" i="9"/>
  <c r="AO1891" i="9"/>
  <c r="AO1883" i="9"/>
  <c r="AJ1975" i="9"/>
  <c r="AJ1967" i="9"/>
  <c r="AJ1959" i="9"/>
  <c r="AJ1951" i="9"/>
  <c r="AJ1943" i="9"/>
  <c r="AJ1935" i="9"/>
  <c r="AJ1927" i="9"/>
  <c r="AJ1919" i="9"/>
  <c r="AJ1911" i="9"/>
  <c r="AJ1903" i="9"/>
  <c r="AJ1895" i="9"/>
  <c r="AJ1887" i="9"/>
  <c r="BX1872" i="9"/>
  <c r="BX1864" i="9"/>
  <c r="BX1856" i="9"/>
  <c r="BX1848" i="9"/>
  <c r="BX1840" i="9"/>
  <c r="BX1832" i="9"/>
  <c r="BX1824" i="9"/>
  <c r="BX1816" i="9"/>
  <c r="BX1808" i="9"/>
  <c r="BX1800" i="9"/>
  <c r="BX1792" i="9"/>
  <c r="BX1784" i="9"/>
  <c r="BX1776" i="9"/>
  <c r="BS1868" i="9"/>
  <c r="BS1860" i="9"/>
  <c r="BS1852" i="9"/>
  <c r="BS1844" i="9"/>
  <c r="BS1836" i="9"/>
  <c r="BS1828" i="9"/>
  <c r="BS1820" i="9"/>
  <c r="BS1812" i="9"/>
  <c r="BD1978" i="9"/>
  <c r="BD1946" i="9"/>
  <c r="BD1914" i="9"/>
  <c r="AY1982" i="9"/>
  <c r="AY1950" i="9"/>
  <c r="AY1918" i="9"/>
  <c r="AY1886" i="9"/>
  <c r="AT1954" i="9"/>
  <c r="AT1922" i="9"/>
  <c r="AT1890" i="9"/>
  <c r="AO1958" i="9"/>
  <c r="AO1926" i="9"/>
  <c r="AO1894" i="9"/>
  <c r="AJ1962" i="9"/>
  <c r="AJ1930" i="9"/>
  <c r="AJ1898" i="9"/>
  <c r="BX1859" i="9"/>
  <c r="BX1835" i="9"/>
  <c r="BX1813" i="9"/>
  <c r="BX1793" i="9"/>
  <c r="BS1871" i="9"/>
  <c r="BS1849" i="9"/>
  <c r="BS1829" i="9"/>
  <c r="BS1807" i="9"/>
  <c r="BS1794" i="9"/>
  <c r="BS1786" i="9"/>
  <c r="BS1778" i="9"/>
  <c r="BN1870" i="9"/>
  <c r="BN1862" i="9"/>
  <c r="BN1854" i="9"/>
  <c r="BN1846" i="9"/>
  <c r="BN1838" i="9"/>
  <c r="BN1830" i="9"/>
  <c r="BN1822" i="9"/>
  <c r="BN1814" i="9"/>
  <c r="BN1806" i="9"/>
  <c r="BN1798" i="9"/>
  <c r="BN1790" i="9"/>
  <c r="BN1782" i="9"/>
  <c r="BI1874" i="9"/>
  <c r="BI1866" i="9"/>
  <c r="BI1858" i="9"/>
  <c r="BI1850" i="9"/>
  <c r="BI1842" i="9"/>
  <c r="BI1834" i="9"/>
  <c r="BI1826" i="9"/>
  <c r="BI1818" i="9"/>
  <c r="BI1810" i="9"/>
  <c r="BI1802" i="9"/>
  <c r="BI1794" i="9"/>
  <c r="BI1786" i="9"/>
  <c r="BI1778" i="9"/>
  <c r="AJ1870" i="9"/>
  <c r="AJ1862" i="9"/>
  <c r="AJ1854" i="9"/>
  <c r="AJ1846" i="9"/>
  <c r="AJ1838" i="9"/>
  <c r="AJ1830" i="9"/>
  <c r="AJ1822" i="9"/>
  <c r="AJ1814" i="9"/>
  <c r="AJ1806" i="9"/>
  <c r="AJ1798" i="9"/>
  <c r="AJ1790" i="9"/>
  <c r="AJ1782" i="9"/>
  <c r="BD1976" i="9"/>
  <c r="BD1944" i="9"/>
  <c r="BD1912" i="9"/>
  <c r="AY1980" i="9"/>
  <c r="AY1948" i="9"/>
  <c r="AY1916" i="9"/>
  <c r="AY1884" i="9"/>
  <c r="AT1952" i="9"/>
  <c r="AT1920" i="9"/>
  <c r="AT1888" i="9"/>
  <c r="AO1956" i="9"/>
  <c r="AO1924" i="9"/>
  <c r="AO1892" i="9"/>
  <c r="AJ1960" i="9"/>
  <c r="AJ1928" i="9"/>
  <c r="AJ1896" i="9"/>
  <c r="BX1857" i="9"/>
  <c r="BX1833" i="9"/>
  <c r="BX1811" i="9"/>
  <c r="BX1789" i="9"/>
  <c r="BS1869" i="9"/>
  <c r="BS1847" i="9"/>
  <c r="BS1825" i="9"/>
  <c r="BS1805" i="9"/>
  <c r="BS1793" i="9"/>
  <c r="BS1785" i="9"/>
  <c r="BS1777" i="9"/>
  <c r="BN1869" i="9"/>
  <c r="BN1861" i="9"/>
  <c r="BN1853" i="9"/>
  <c r="BN1845" i="9"/>
  <c r="BN1837" i="9"/>
  <c r="BN1829" i="9"/>
  <c r="BN1821" i="9"/>
  <c r="BN1813" i="9"/>
  <c r="BN1805" i="9"/>
  <c r="BN1797" i="9"/>
  <c r="BN1789" i="9"/>
  <c r="BN1781" i="9"/>
  <c r="BI1873" i="9"/>
  <c r="BI1865" i="9"/>
  <c r="BI1857" i="9"/>
  <c r="BI1849" i="9"/>
  <c r="BI1841" i="9"/>
  <c r="BI1833" i="9"/>
  <c r="BI1825" i="9"/>
  <c r="BI1817" i="9"/>
  <c r="BI1809" i="9"/>
  <c r="BI1801" i="9"/>
  <c r="BI1793" i="9"/>
  <c r="BI1785" i="9"/>
  <c r="BI1777" i="9"/>
  <c r="AJ1869" i="9"/>
  <c r="AJ1861" i="9"/>
  <c r="AJ1853" i="9"/>
  <c r="AJ1845" i="9"/>
  <c r="AJ1837" i="9"/>
  <c r="AJ1829" i="9"/>
  <c r="AJ1821" i="9"/>
  <c r="AJ1813" i="9"/>
  <c r="AJ1805" i="9"/>
  <c r="AJ1797" i="9"/>
  <c r="AJ1789" i="9"/>
  <c r="AJ1781" i="9"/>
  <c r="AY1924" i="9"/>
  <c r="AO1900" i="9"/>
  <c r="AJ1904" i="9"/>
  <c r="BX1837" i="9"/>
  <c r="BX1795" i="9"/>
  <c r="BS1853" i="9"/>
  <c r="BS1809" i="9"/>
  <c r="BS1779" i="9"/>
  <c r="BN1855" i="9"/>
  <c r="BN1839" i="9"/>
  <c r="BN1823" i="9"/>
  <c r="BN1791" i="9"/>
  <c r="BI1867" i="9"/>
  <c r="BI1835" i="9"/>
  <c r="BI1811" i="9"/>
  <c r="BI1787" i="9"/>
  <c r="BD1970" i="9"/>
  <c r="BD1938" i="9"/>
  <c r="BD1906" i="9"/>
  <c r="AY1974" i="9"/>
  <c r="AY1942" i="9"/>
  <c r="AY1910" i="9"/>
  <c r="AT1978" i="9"/>
  <c r="AT1946" i="9"/>
  <c r="AT1914" i="9"/>
  <c r="AO1982" i="9"/>
  <c r="AO1950" i="9"/>
  <c r="AO1918" i="9"/>
  <c r="AO1886" i="9"/>
  <c r="AJ1954" i="9"/>
  <c r="AJ1922" i="9"/>
  <c r="AJ1890" i="9"/>
  <c r="BX1851" i="9"/>
  <c r="BX1829" i="9"/>
  <c r="BX1809" i="9"/>
  <c r="BX1787" i="9"/>
  <c r="BS1865" i="9"/>
  <c r="BS1845" i="9"/>
  <c r="BS1823" i="9"/>
  <c r="BS1804" i="9"/>
  <c r="BS1792" i="9"/>
  <c r="BS1784" i="9"/>
  <c r="BS1776" i="9"/>
  <c r="BN1868" i="9"/>
  <c r="BN1860" i="9"/>
  <c r="BN1852" i="9"/>
  <c r="BN1844" i="9"/>
  <c r="BN1836" i="9"/>
  <c r="BN1828" i="9"/>
  <c r="BN1820" i="9"/>
  <c r="BN1812" i="9"/>
  <c r="BN1804" i="9"/>
  <c r="BN1796" i="9"/>
  <c r="BN1788" i="9"/>
  <c r="BN1780" i="9"/>
  <c r="BI1872" i="9"/>
  <c r="BI1864" i="9"/>
  <c r="BI1856" i="9"/>
  <c r="BI1848" i="9"/>
  <c r="BI1840" i="9"/>
  <c r="BI1832" i="9"/>
  <c r="BI1824" i="9"/>
  <c r="BI1816" i="9"/>
  <c r="BI1808" i="9"/>
  <c r="BI1800" i="9"/>
  <c r="BI1792" i="9"/>
  <c r="BI1784" i="9"/>
  <c r="BI1776" i="9"/>
  <c r="AJ1868" i="9"/>
  <c r="AJ1860" i="9"/>
  <c r="AJ1852" i="9"/>
  <c r="AJ1844" i="9"/>
  <c r="AJ1836" i="9"/>
  <c r="AJ1828" i="9"/>
  <c r="AJ1820" i="9"/>
  <c r="AJ1812" i="9"/>
  <c r="AJ1804" i="9"/>
  <c r="AJ1796" i="9"/>
  <c r="AJ1788" i="9"/>
  <c r="AJ1780" i="9"/>
  <c r="AY1892" i="9"/>
  <c r="BS1787" i="9"/>
  <c r="BN1815" i="9"/>
  <c r="BI1851" i="9"/>
  <c r="BI1803" i="9"/>
  <c r="BD1968" i="9"/>
  <c r="BD1936" i="9"/>
  <c r="BD1904" i="9"/>
  <c r="AY1972" i="9"/>
  <c r="AY1940" i="9"/>
  <c r="AY1908" i="9"/>
  <c r="AT1976" i="9"/>
  <c r="AT1944" i="9"/>
  <c r="AT1912" i="9"/>
  <c r="AO1980" i="9"/>
  <c r="AO1948" i="9"/>
  <c r="AO1916" i="9"/>
  <c r="AO1884" i="9"/>
  <c r="AJ1952" i="9"/>
  <c r="AJ1920" i="9"/>
  <c r="AJ1888" i="9"/>
  <c r="BX1849" i="9"/>
  <c r="BX1827" i="9"/>
  <c r="BX1805" i="9"/>
  <c r="BX1785" i="9"/>
  <c r="BS1863" i="9"/>
  <c r="BS1841" i="9"/>
  <c r="BS1821" i="9"/>
  <c r="BS1801" i="9"/>
  <c r="BS1791" i="9"/>
  <c r="BS1783" i="9"/>
  <c r="BN1875" i="9"/>
  <c r="BN1867" i="9"/>
  <c r="BN1859" i="9"/>
  <c r="BN1851" i="9"/>
  <c r="BN1843" i="9"/>
  <c r="BN1835" i="9"/>
  <c r="BN1827" i="9"/>
  <c r="BN1819" i="9"/>
  <c r="BN1811" i="9"/>
  <c r="BN1803" i="9"/>
  <c r="BN1795" i="9"/>
  <c r="BN1787" i="9"/>
  <c r="BN1779" i="9"/>
  <c r="BI1871" i="9"/>
  <c r="BI1863" i="9"/>
  <c r="BI1855" i="9"/>
  <c r="BI1847" i="9"/>
  <c r="BI1839" i="9"/>
  <c r="BI1831" i="9"/>
  <c r="BI1823" i="9"/>
  <c r="BI1815" i="9"/>
  <c r="BI1807" i="9"/>
  <c r="BI1799" i="9"/>
  <c r="BI1791" i="9"/>
  <c r="BI1783" i="9"/>
  <c r="AJ1875" i="9"/>
  <c r="AJ1867" i="9"/>
  <c r="AJ1859" i="9"/>
  <c r="AJ1851" i="9"/>
  <c r="AJ1843" i="9"/>
  <c r="AJ1835" i="9"/>
  <c r="AJ1827" i="9"/>
  <c r="AJ1819" i="9"/>
  <c r="AJ1811" i="9"/>
  <c r="AJ1803" i="9"/>
  <c r="AJ1795" i="9"/>
  <c r="AJ1787" i="9"/>
  <c r="AJ1779" i="9"/>
  <c r="BD1952" i="9"/>
  <c r="AT1960" i="9"/>
  <c r="AT1928" i="9"/>
  <c r="AT1896" i="9"/>
  <c r="AO1964" i="9"/>
  <c r="AO1932" i="9"/>
  <c r="AJ1968" i="9"/>
  <c r="AJ1936" i="9"/>
  <c r="BX1865" i="9"/>
  <c r="BX1817" i="9"/>
  <c r="BS1873" i="9"/>
  <c r="BS1831" i="9"/>
  <c r="BS1795" i="9"/>
  <c r="BN1871" i="9"/>
  <c r="BN1847" i="9"/>
  <c r="BN1831" i="9"/>
  <c r="BN1799" i="9"/>
  <c r="BN1783" i="9"/>
  <c r="BI1859" i="9"/>
  <c r="BI1827" i="9"/>
  <c r="BI1795" i="9"/>
  <c r="BD1962" i="9"/>
  <c r="BD1930" i="9"/>
  <c r="BD1898" i="9"/>
  <c r="AY1966" i="9"/>
  <c r="AY1934" i="9"/>
  <c r="AY1902" i="9"/>
  <c r="AT1970" i="9"/>
  <c r="AT1938" i="9"/>
  <c r="AT1906" i="9"/>
  <c r="AO1974" i="9"/>
  <c r="AO1942" i="9"/>
  <c r="AO1910" i="9"/>
  <c r="AJ1978" i="9"/>
  <c r="AJ1946" i="9"/>
  <c r="AJ1914" i="9"/>
  <c r="BX1875" i="9"/>
  <c r="BX1845" i="9"/>
  <c r="BX1825" i="9"/>
  <c r="BX1803" i="9"/>
  <c r="BX1781" i="9"/>
  <c r="BS1861" i="9"/>
  <c r="BS1839" i="9"/>
  <c r="BS1817" i="9"/>
  <c r="BS1799" i="9"/>
  <c r="BS1790" i="9"/>
  <c r="BS1782" i="9"/>
  <c r="BN1874" i="9"/>
  <c r="BN1866" i="9"/>
  <c r="BN1858" i="9"/>
  <c r="BN1850" i="9"/>
  <c r="BN1842" i="9"/>
  <c r="BN1834" i="9"/>
  <c r="BN1826" i="9"/>
  <c r="BN1818" i="9"/>
  <c r="BN1810" i="9"/>
  <c r="BN1802" i="9"/>
  <c r="BN1794" i="9"/>
  <c r="BN1786" i="9"/>
  <c r="BN1778" i="9"/>
  <c r="BI1870" i="9"/>
  <c r="BI1862" i="9"/>
  <c r="BI1854" i="9"/>
  <c r="BI1846" i="9"/>
  <c r="BI1838" i="9"/>
  <c r="BI1830" i="9"/>
  <c r="BI1822" i="9"/>
  <c r="BI1814" i="9"/>
  <c r="BI1806" i="9"/>
  <c r="BI1798" i="9"/>
  <c r="BI1790" i="9"/>
  <c r="BI1782" i="9"/>
  <c r="AJ1874" i="9"/>
  <c r="AJ1866" i="9"/>
  <c r="AJ1858" i="9"/>
  <c r="AJ1850" i="9"/>
  <c r="AJ1842" i="9"/>
  <c r="AJ1834" i="9"/>
  <c r="AJ1826" i="9"/>
  <c r="AJ1818" i="9"/>
  <c r="AJ1810" i="9"/>
  <c r="AJ1802" i="9"/>
  <c r="AJ1794" i="9"/>
  <c r="AJ1786" i="9"/>
  <c r="AJ1778" i="9"/>
  <c r="BD1920" i="9"/>
  <c r="BN1863" i="9"/>
  <c r="BI1875" i="9"/>
  <c r="BI1819" i="9"/>
  <c r="BD1960" i="9"/>
  <c r="BD1928" i="9"/>
  <c r="BD1896" i="9"/>
  <c r="AY1964" i="9"/>
  <c r="AY1932" i="9"/>
  <c r="AY1900" i="9"/>
  <c r="AT1968" i="9"/>
  <c r="AT1936" i="9"/>
  <c r="AT1904" i="9"/>
  <c r="AO1972" i="9"/>
  <c r="AO1940" i="9"/>
  <c r="AO1908" i="9"/>
  <c r="AJ1976" i="9"/>
  <c r="AJ1944" i="9"/>
  <c r="AJ1912" i="9"/>
  <c r="BX1873" i="9"/>
  <c r="BX1843" i="9"/>
  <c r="BX1821" i="9"/>
  <c r="BX1801" i="9"/>
  <c r="BX1779" i="9"/>
  <c r="BS1857" i="9"/>
  <c r="BS1837" i="9"/>
  <c r="BS1815" i="9"/>
  <c r="BS1797" i="9"/>
  <c r="BS1789" i="9"/>
  <c r="BS1781" i="9"/>
  <c r="BN1873" i="9"/>
  <c r="BN1865" i="9"/>
  <c r="BN1857" i="9"/>
  <c r="BN1849" i="9"/>
  <c r="BN1841" i="9"/>
  <c r="BN1833" i="9"/>
  <c r="BN1825" i="9"/>
  <c r="BN1817" i="9"/>
  <c r="BN1809" i="9"/>
  <c r="BN1801" i="9"/>
  <c r="BN1793" i="9"/>
  <c r="BN1785" i="9"/>
  <c r="BN1777" i="9"/>
  <c r="BI1869" i="9"/>
  <c r="BI1861" i="9"/>
  <c r="BI1853" i="9"/>
  <c r="BI1845" i="9"/>
  <c r="BI1837" i="9"/>
  <c r="BI1829" i="9"/>
  <c r="BI1821" i="9"/>
  <c r="BI1813" i="9"/>
  <c r="BI1805" i="9"/>
  <c r="BI1797" i="9"/>
  <c r="BI1789" i="9"/>
  <c r="BI1781" i="9"/>
  <c r="AJ1873" i="9"/>
  <c r="AJ1865" i="9"/>
  <c r="AJ1857" i="9"/>
  <c r="AJ1849" i="9"/>
  <c r="AJ1841" i="9"/>
  <c r="AJ1833" i="9"/>
  <c r="AJ1825" i="9"/>
  <c r="AJ1817" i="9"/>
  <c r="AJ1809" i="9"/>
  <c r="AJ1801" i="9"/>
  <c r="AJ1793" i="9"/>
  <c r="AJ1785" i="9"/>
  <c r="AJ1777" i="9"/>
  <c r="BD1954" i="9"/>
  <c r="BD1922" i="9"/>
  <c r="BD1890" i="9"/>
  <c r="AY1958" i="9"/>
  <c r="AY1926" i="9"/>
  <c r="AY1894" i="9"/>
  <c r="AT1962" i="9"/>
  <c r="AT1930" i="9"/>
  <c r="AT1898" i="9"/>
  <c r="AO1966" i="9"/>
  <c r="AO1934" i="9"/>
  <c r="AO1902" i="9"/>
  <c r="AJ1970" i="9"/>
  <c r="AJ1938" i="9"/>
  <c r="AJ1906" i="9"/>
  <c r="BX1867" i="9"/>
  <c r="BX1841" i="9"/>
  <c r="BX1819" i="9"/>
  <c r="BX1797" i="9"/>
  <c r="BX1777" i="9"/>
  <c r="BS1855" i="9"/>
  <c r="BS1833" i="9"/>
  <c r="BS1813" i="9"/>
  <c r="BS1796" i="9"/>
  <c r="BS1788" i="9"/>
  <c r="BS1780" i="9"/>
  <c r="BN1872" i="9"/>
  <c r="BN1864" i="9"/>
  <c r="BN1856" i="9"/>
  <c r="BN1848" i="9"/>
  <c r="BN1840" i="9"/>
  <c r="BN1832" i="9"/>
  <c r="BN1824" i="9"/>
  <c r="BN1816" i="9"/>
  <c r="BN1808" i="9"/>
  <c r="BN1800" i="9"/>
  <c r="BN1792" i="9"/>
  <c r="BN1784" i="9"/>
  <c r="BN1776" i="9"/>
  <c r="BI1868" i="9"/>
  <c r="BI1860" i="9"/>
  <c r="BI1852" i="9"/>
  <c r="BI1844" i="9"/>
  <c r="BI1836" i="9"/>
  <c r="BI1828" i="9"/>
  <c r="BI1820" i="9"/>
  <c r="BI1812" i="9"/>
  <c r="BI1804" i="9"/>
  <c r="BI1796" i="9"/>
  <c r="BI1788" i="9"/>
  <c r="BI1780" i="9"/>
  <c r="AJ1872" i="9"/>
  <c r="AJ1864" i="9"/>
  <c r="AJ1856" i="9"/>
  <c r="AJ1848" i="9"/>
  <c r="AJ1840" i="9"/>
  <c r="AJ1832" i="9"/>
  <c r="AJ1824" i="9"/>
  <c r="AJ1816" i="9"/>
  <c r="AJ1808" i="9"/>
  <c r="AJ1800" i="9"/>
  <c r="AJ1792" i="9"/>
  <c r="AJ1784" i="9"/>
  <c r="BD1888" i="9"/>
  <c r="AY1956" i="9"/>
  <c r="AJ1839" i="9"/>
  <c r="BN1807" i="9"/>
  <c r="AJ1831" i="9"/>
  <c r="BI1843" i="9"/>
  <c r="AJ1823" i="9"/>
  <c r="BI1779" i="9"/>
  <c r="AJ1815" i="9"/>
  <c r="AJ1871" i="9"/>
  <c r="AJ1807" i="9"/>
  <c r="AJ1863" i="9"/>
  <c r="AJ1799" i="9"/>
  <c r="AJ1783" i="9"/>
  <c r="AJ1855" i="9"/>
  <c r="AJ1791" i="9"/>
  <c r="AJ1847" i="9"/>
  <c r="AL218" i="9"/>
  <c r="AL241" i="9"/>
  <c r="D231" i="22"/>
  <c r="D230" i="22"/>
  <c r="D229" i="22"/>
  <c r="D228" i="22"/>
  <c r="D227" i="22"/>
  <c r="D226" i="22"/>
  <c r="D225" i="22"/>
  <c r="D224" i="22"/>
  <c r="D223" i="22"/>
  <c r="D222" i="22"/>
  <c r="D221" i="22"/>
  <c r="D220" i="22"/>
  <c r="D219" i="22"/>
  <c r="D218" i="22"/>
  <c r="D217" i="22"/>
  <c r="D216" i="22"/>
  <c r="D215" i="22"/>
  <c r="D214" i="22"/>
  <c r="D213" i="22"/>
  <c r="D212" i="22"/>
  <c r="D211" i="22"/>
  <c r="D210" i="22"/>
  <c r="D209" i="22"/>
  <c r="D208" i="22"/>
  <c r="D207" i="22"/>
  <c r="D206" i="22"/>
  <c r="D205" i="22"/>
  <c r="D204" i="22"/>
  <c r="D203" i="22"/>
  <c r="D202" i="22"/>
  <c r="D201" i="22"/>
  <c r="D200" i="22"/>
  <c r="D199" i="22"/>
  <c r="D198" i="22"/>
  <c r="D197" i="22"/>
  <c r="D196" i="22"/>
  <c r="D195" i="22"/>
  <c r="D194" i="22"/>
  <c r="D193" i="22"/>
  <c r="D192" i="22"/>
  <c r="D191" i="22"/>
  <c r="D190" i="22"/>
  <c r="D189" i="22"/>
  <c r="D188" i="22"/>
  <c r="D187" i="22"/>
  <c r="D186" i="22"/>
  <c r="D185" i="22"/>
  <c r="D184" i="22"/>
  <c r="D183" i="22"/>
  <c r="D182" i="22"/>
  <c r="D181" i="22"/>
  <c r="D180" i="22"/>
  <c r="D179" i="22"/>
  <c r="D178" i="22"/>
  <c r="D177" i="22"/>
  <c r="D176" i="22"/>
  <c r="D175" i="22"/>
  <c r="D174" i="22"/>
  <c r="D173" i="22"/>
  <c r="D172" i="22"/>
  <c r="D171" i="22"/>
  <c r="D170" i="22"/>
  <c r="D169" i="22"/>
  <c r="D168" i="22"/>
  <c r="D167" i="22"/>
  <c r="D166" i="22"/>
  <c r="D165" i="22"/>
  <c r="D164" i="22"/>
  <c r="D163" i="22"/>
  <c r="D162" i="22"/>
  <c r="D161" i="22"/>
  <c r="D160" i="22"/>
  <c r="D159" i="22"/>
  <c r="D158" i="22"/>
  <c r="D157" i="22"/>
  <c r="D156" i="22"/>
  <c r="D155" i="22"/>
  <c r="D154" i="22"/>
  <c r="D153" i="22"/>
  <c r="D152" i="22"/>
  <c r="D151" i="22"/>
  <c r="D150" i="22"/>
  <c r="D149" i="22"/>
  <c r="D148" i="22"/>
  <c r="D147" i="22"/>
  <c r="D146" i="22"/>
  <c r="D145" i="22"/>
  <c r="D144" i="22"/>
  <c r="D143" i="22"/>
  <c r="D142" i="22"/>
  <c r="D141" i="22"/>
  <c r="D140" i="22"/>
  <c r="D139" i="22"/>
  <c r="D138" i="22"/>
  <c r="D137" i="22"/>
  <c r="D136" i="22"/>
  <c r="D135" i="22"/>
  <c r="D134" i="22"/>
  <c r="D133" i="22"/>
  <c r="D132" i="22"/>
  <c r="D125" i="22"/>
  <c r="D124" i="22"/>
  <c r="D123" i="22"/>
  <c r="D122" i="22"/>
  <c r="D121" i="22"/>
  <c r="D120" i="22"/>
  <c r="D119" i="22"/>
  <c r="D118" i="22"/>
  <c r="D117" i="22"/>
  <c r="D116" i="22"/>
  <c r="D115" i="22"/>
  <c r="D114" i="22"/>
  <c r="D113" i="22"/>
  <c r="D112" i="22"/>
  <c r="D111" i="22"/>
  <c r="D110" i="22"/>
  <c r="D109" i="22"/>
  <c r="D108" i="22"/>
  <c r="D107" i="22"/>
  <c r="D106" i="22"/>
  <c r="D105" i="22"/>
  <c r="D104" i="22"/>
  <c r="D103" i="22"/>
  <c r="D102" i="22"/>
  <c r="D101" i="22"/>
  <c r="D100" i="22"/>
  <c r="D99" i="22"/>
  <c r="D98" i="22"/>
  <c r="D97" i="22"/>
  <c r="D96" i="22"/>
  <c r="D95" i="22"/>
  <c r="D94" i="22"/>
  <c r="D93" i="22"/>
  <c r="D92" i="22"/>
  <c r="D91" i="22"/>
  <c r="D90" i="22"/>
  <c r="D89" i="22"/>
  <c r="D88" i="22"/>
  <c r="D87" i="22"/>
  <c r="D86" i="22"/>
  <c r="D85" i="22"/>
  <c r="D84" i="22"/>
  <c r="D83" i="22"/>
  <c r="D82" i="22"/>
  <c r="D81" i="22"/>
  <c r="D80" i="22"/>
  <c r="D79" i="22"/>
  <c r="D78" i="22"/>
  <c r="D77" i="22"/>
  <c r="D76" i="22"/>
  <c r="D75" i="22"/>
  <c r="D74" i="22"/>
  <c r="D73" i="22"/>
  <c r="D72" i="22"/>
  <c r="D71" i="22"/>
  <c r="D70" i="22"/>
  <c r="D69" i="22"/>
  <c r="D68" i="22"/>
  <c r="D67" i="22"/>
  <c r="D66" i="22"/>
  <c r="D65" i="22"/>
  <c r="D64" i="22"/>
  <c r="D63" i="22"/>
  <c r="D62" i="22"/>
  <c r="D61" i="22"/>
  <c r="D60" i="22"/>
  <c r="D59" i="22"/>
  <c r="D58" i="22"/>
  <c r="D57" i="22"/>
  <c r="D56" i="22"/>
  <c r="D55" i="22"/>
  <c r="D54" i="22"/>
  <c r="D53" i="22"/>
  <c r="D52" i="22"/>
  <c r="D51" i="22"/>
  <c r="D50" i="22"/>
  <c r="D49" i="22"/>
  <c r="D48" i="22"/>
  <c r="D47" i="22"/>
  <c r="D46" i="22"/>
  <c r="D45" i="22"/>
  <c r="D44" i="22"/>
  <c r="D43" i="22"/>
  <c r="D42" i="22"/>
  <c r="D41" i="22"/>
  <c r="D40" i="22"/>
  <c r="D39" i="22"/>
  <c r="D38" i="22"/>
  <c r="D37" i="22"/>
  <c r="D36" i="22"/>
  <c r="D35" i="22"/>
  <c r="D34" i="22"/>
  <c r="D33" i="22"/>
  <c r="D32" i="22"/>
  <c r="D31" i="22"/>
  <c r="D30" i="22"/>
  <c r="D29" i="22"/>
  <c r="D28" i="22"/>
  <c r="D27" i="22"/>
  <c r="D26" i="22"/>
  <c r="AG26" i="22" s="1"/>
  <c r="DG23" i="17"/>
  <c r="DF23" i="17"/>
  <c r="DE23" i="17"/>
  <c r="DD23" i="17"/>
  <c r="DC23" i="17"/>
  <c r="DB23" i="17"/>
  <c r="DA23" i="17"/>
  <c r="CZ23" i="17"/>
  <c r="CY23" i="17"/>
  <c r="CX23" i="17"/>
  <c r="CW23" i="17"/>
  <c r="CV23" i="17"/>
  <c r="CU23" i="17"/>
  <c r="CT23" i="17"/>
  <c r="CS23" i="17"/>
  <c r="CR23" i="17"/>
  <c r="CQ23" i="17"/>
  <c r="CP23" i="17"/>
  <c r="CO23" i="17"/>
  <c r="CN23" i="17"/>
  <c r="CM23" i="17"/>
  <c r="CL23" i="17"/>
  <c r="CK23" i="17"/>
  <c r="CJ23" i="17"/>
  <c r="CI23" i="17"/>
  <c r="CH23" i="17"/>
  <c r="CG23" i="17"/>
  <c r="CF23" i="17"/>
  <c r="CE23" i="17"/>
  <c r="CD23" i="17"/>
  <c r="CC23" i="17"/>
  <c r="CB23" i="17"/>
  <c r="CA23" i="17"/>
  <c r="BZ23" i="17"/>
  <c r="BY23" i="17"/>
  <c r="BX23" i="17"/>
  <c r="BW23" i="17"/>
  <c r="BV23" i="17"/>
  <c r="BU23" i="17"/>
  <c r="BT23" i="17"/>
  <c r="BS23" i="17"/>
  <c r="BR23" i="17"/>
  <c r="BQ23" i="17"/>
  <c r="BP23" i="17"/>
  <c r="BO23" i="17"/>
  <c r="BN23" i="17"/>
  <c r="BM23" i="17"/>
  <c r="BL23" i="17"/>
  <c r="BK23" i="17"/>
  <c r="BJ23" i="17"/>
  <c r="BI23" i="17"/>
  <c r="BH23" i="17"/>
  <c r="BG23" i="17"/>
  <c r="BF23" i="17"/>
  <c r="BE23" i="17"/>
  <c r="BD23" i="17"/>
  <c r="BC23" i="17"/>
  <c r="BB23" i="17"/>
  <c r="BA23" i="17"/>
  <c r="AZ23" i="17"/>
  <c r="AY23" i="17"/>
  <c r="AX23" i="17"/>
  <c r="AW23" i="17"/>
  <c r="AV23" i="17"/>
  <c r="AU23" i="17"/>
  <c r="AT23" i="17"/>
  <c r="AS23" i="17"/>
  <c r="AR23" i="17"/>
  <c r="AQ23" i="17"/>
  <c r="AP23" i="17"/>
  <c r="AO23" i="17"/>
  <c r="AN23" i="17"/>
  <c r="AM23" i="17"/>
  <c r="AL23" i="17"/>
  <c r="AK23" i="17"/>
  <c r="AJ23" i="17"/>
  <c r="AI23" i="17"/>
  <c r="AH23" i="17"/>
  <c r="AG23" i="17"/>
  <c r="AF23" i="17"/>
  <c r="AE23" i="17"/>
  <c r="AD23" i="17"/>
  <c r="AC23" i="17"/>
  <c r="AB23" i="17"/>
  <c r="AA23" i="17"/>
  <c r="Z23" i="17"/>
  <c r="Y23" i="17"/>
  <c r="X23" i="17"/>
  <c r="W23" i="17"/>
  <c r="V23" i="17"/>
  <c r="U23" i="17"/>
  <c r="T23" i="17"/>
  <c r="S23" i="17"/>
  <c r="R23" i="17"/>
  <c r="Q23" i="17"/>
  <c r="P23" i="17"/>
  <c r="O23" i="17"/>
  <c r="N23" i="17"/>
  <c r="M23" i="17"/>
  <c r="L23" i="17"/>
  <c r="DK12" i="17"/>
  <c r="AJ127" i="9"/>
  <c r="AO36" i="25"/>
  <c r="AP85" i="25"/>
  <c r="AP84" i="25"/>
  <c r="AP83" i="25"/>
  <c r="AP82" i="25"/>
  <c r="AP81" i="25"/>
  <c r="AP80" i="25"/>
  <c r="AP79" i="25"/>
  <c r="AP78" i="25"/>
  <c r="AP77" i="25"/>
  <c r="AP76" i="25"/>
  <c r="AP75" i="25"/>
  <c r="AP74" i="25"/>
  <c r="AP73" i="25"/>
  <c r="AP72" i="25"/>
  <c r="AP71" i="25"/>
  <c r="AP70" i="25"/>
  <c r="AP69" i="25"/>
  <c r="AP68" i="25"/>
  <c r="AP67" i="25"/>
  <c r="AP66" i="25"/>
  <c r="AP65" i="25"/>
  <c r="AP64" i="25"/>
  <c r="AP63" i="25"/>
  <c r="AP62" i="25"/>
  <c r="AP61" i="25"/>
  <c r="AP60" i="25"/>
  <c r="AP59" i="25"/>
  <c r="AP58" i="25"/>
  <c r="AP57" i="25"/>
  <c r="AP56" i="25"/>
  <c r="AP55" i="25"/>
  <c r="AP54" i="25"/>
  <c r="AP53" i="25"/>
  <c r="AP52" i="25"/>
  <c r="AP51" i="25"/>
  <c r="AP50" i="25"/>
  <c r="AP49" i="25"/>
  <c r="AP48" i="25"/>
  <c r="AP47" i="25"/>
  <c r="AP46" i="25"/>
  <c r="AP45" i="25"/>
  <c r="AP44" i="25"/>
  <c r="AP43" i="25"/>
  <c r="AP42" i="25"/>
  <c r="AP41" i="25"/>
  <c r="AP40" i="25"/>
  <c r="AP39" i="25"/>
  <c r="AP38" i="25"/>
  <c r="AP37" i="25"/>
  <c r="AP36" i="25"/>
  <c r="AP37" i="24"/>
  <c r="AP38" i="24"/>
  <c r="AP39" i="24"/>
  <c r="AP40" i="24"/>
  <c r="AP41" i="24"/>
  <c r="AP42" i="24"/>
  <c r="AP43" i="24"/>
  <c r="AP44" i="24"/>
  <c r="AP36" i="24"/>
  <c r="AR86" i="25" l="1"/>
  <c r="B133" i="25" s="1"/>
  <c r="AP86" i="25"/>
  <c r="AP87" i="25" s="1"/>
  <c r="B127" i="25" s="1"/>
  <c r="AP45" i="24"/>
  <c r="AG30" i="24"/>
  <c r="AN96" i="20"/>
  <c r="AM96" i="20"/>
  <c r="AN74" i="20"/>
  <c r="AM75" i="20"/>
  <c r="AG2419" i="9" l="1"/>
  <c r="AM2415" i="9"/>
  <c r="AL2401" i="9"/>
  <c r="AL2402" i="9"/>
  <c r="AL2403" i="9"/>
  <c r="AL2404" i="9"/>
  <c r="AL2405" i="9"/>
  <c r="AL2406" i="9"/>
  <c r="AL2407" i="9"/>
  <c r="AL2408" i="9"/>
  <c r="AL2409" i="9"/>
  <c r="AL2410" i="9"/>
  <c r="AL2411" i="9"/>
  <c r="AL2412" i="9"/>
  <c r="AL2413" i="9"/>
  <c r="AL2414" i="9"/>
  <c r="AL2415" i="9"/>
  <c r="AL2416" i="9"/>
  <c r="AL2400" i="9"/>
  <c r="AL2398" i="9"/>
  <c r="AY2416" i="9"/>
  <c r="AY2415" i="9"/>
  <c r="AY2414" i="9"/>
  <c r="AY2413" i="9"/>
  <c r="AY2412" i="9"/>
  <c r="AY2411" i="9"/>
  <c r="AY2410" i="9"/>
  <c r="AY2409" i="9"/>
  <c r="AY2408" i="9"/>
  <c r="AY2407" i="9"/>
  <c r="AY2406" i="9"/>
  <c r="AY2405" i="9"/>
  <c r="AY2404" i="9"/>
  <c r="AY2403" i="9"/>
  <c r="AY2402" i="9"/>
  <c r="AY2401" i="9"/>
  <c r="AY2400" i="9"/>
  <c r="AX2416" i="9"/>
  <c r="AX2415" i="9"/>
  <c r="AX2414" i="9"/>
  <c r="AX2413" i="9"/>
  <c r="AX2412" i="9"/>
  <c r="AX2411" i="9"/>
  <c r="AX2410" i="9"/>
  <c r="AX2409" i="9"/>
  <c r="AX2408" i="9"/>
  <c r="AX2407" i="9"/>
  <c r="AX2406" i="9"/>
  <c r="AX2405" i="9"/>
  <c r="AX2404" i="9"/>
  <c r="AX2403" i="9"/>
  <c r="AX2402" i="9"/>
  <c r="AX2401" i="9"/>
  <c r="AX2400" i="9"/>
  <c r="AW2416" i="9"/>
  <c r="AW2415" i="9"/>
  <c r="AW2414" i="9"/>
  <c r="AW2413" i="9"/>
  <c r="AW2412" i="9"/>
  <c r="AW2411" i="9"/>
  <c r="AW2410" i="9"/>
  <c r="AW2409" i="9"/>
  <c r="AW2408" i="9"/>
  <c r="AW2407" i="9"/>
  <c r="AW2406" i="9"/>
  <c r="AW2405" i="9"/>
  <c r="AW2404" i="9"/>
  <c r="AW2403" i="9"/>
  <c r="AW2402" i="9"/>
  <c r="AW2401" i="9"/>
  <c r="AS2416" i="9"/>
  <c r="AS2415" i="9"/>
  <c r="AS2414" i="9"/>
  <c r="AS2413" i="9"/>
  <c r="AS2412" i="9"/>
  <c r="AS2411" i="9"/>
  <c r="AS2410" i="9"/>
  <c r="AS2409" i="9"/>
  <c r="AS2408" i="9"/>
  <c r="AS2407" i="9"/>
  <c r="AS2406" i="9"/>
  <c r="AS2405" i="9"/>
  <c r="AS2404" i="9"/>
  <c r="AS2403" i="9"/>
  <c r="AS2402" i="9"/>
  <c r="AS2401" i="9"/>
  <c r="AS2400" i="9"/>
  <c r="AQ2416" i="9"/>
  <c r="AQ2415" i="9"/>
  <c r="AQ2414" i="9"/>
  <c r="AQ2413" i="9"/>
  <c r="AQ2412" i="9"/>
  <c r="AQ2411" i="9"/>
  <c r="AQ2410" i="9"/>
  <c r="AQ2409" i="9"/>
  <c r="AQ2408" i="9"/>
  <c r="AQ2407" i="9"/>
  <c r="AQ2406" i="9"/>
  <c r="AQ2405" i="9"/>
  <c r="AQ2404" i="9"/>
  <c r="AQ2403" i="9"/>
  <c r="AQ2402" i="9"/>
  <c r="AQ2401" i="9"/>
  <c r="AP2416" i="9"/>
  <c r="AP2415" i="9"/>
  <c r="AP2414" i="9"/>
  <c r="AP2413" i="9"/>
  <c r="AP2412" i="9"/>
  <c r="AP2411" i="9"/>
  <c r="AP2410" i="9"/>
  <c r="AP2409" i="9"/>
  <c r="AP2408" i="9"/>
  <c r="AP2407" i="9"/>
  <c r="AP2406" i="9"/>
  <c r="AP2405" i="9"/>
  <c r="AP2404" i="9"/>
  <c r="AP2403" i="9"/>
  <c r="AP2402" i="9"/>
  <c r="AP2401" i="9"/>
  <c r="BC2374" i="9"/>
  <c r="B2378" i="9" s="1"/>
  <c r="BA2374" i="9"/>
  <c r="AZ2374" i="9"/>
  <c r="AY2374" i="9"/>
  <c r="AX2374" i="9"/>
  <c r="AL2289" i="9"/>
  <c r="AL2288" i="9"/>
  <c r="AL2287" i="9"/>
  <c r="AL2286" i="9"/>
  <c r="AL2285" i="9"/>
  <c r="AL2284" i="9"/>
  <c r="AL2283" i="9"/>
  <c r="AL2282" i="9"/>
  <c r="AL2281" i="9"/>
  <c r="AL2280" i="9"/>
  <c r="AL2279" i="9"/>
  <c r="AL2278" i="9"/>
  <c r="AL2277" i="9"/>
  <c r="AL2276" i="9"/>
  <c r="AL2275" i="9"/>
  <c r="AL2274" i="9"/>
  <c r="AL2273" i="9"/>
  <c r="AL2272" i="9"/>
  <c r="AL2271" i="9"/>
  <c r="AL2270" i="9"/>
  <c r="AL2290" i="9" l="1"/>
  <c r="B2308" i="9" s="1"/>
  <c r="AT2228" i="9"/>
  <c r="AT2227" i="9"/>
  <c r="AT2226" i="9"/>
  <c r="AT2225" i="9"/>
  <c r="AT2224" i="9"/>
  <c r="AT2223" i="9"/>
  <c r="AT2222" i="9"/>
  <c r="AT2221" i="9"/>
  <c r="AT2220" i="9"/>
  <c r="AT2219" i="9"/>
  <c r="AT2218" i="9"/>
  <c r="AT2217" i="9"/>
  <c r="AT2216" i="9"/>
  <c r="AT2215" i="9"/>
  <c r="AT2214" i="9"/>
  <c r="AT2213" i="9"/>
  <c r="AT2212" i="9"/>
  <c r="AT2211" i="9"/>
  <c r="AT2210" i="9"/>
  <c r="AT2209" i="9"/>
  <c r="AT2208" i="9"/>
  <c r="AT2207" i="9"/>
  <c r="AT2206" i="9"/>
  <c r="AT2205" i="9"/>
  <c r="AT2204" i="9"/>
  <c r="AT2203" i="9"/>
  <c r="AT2202" i="9"/>
  <c r="AT2201" i="9"/>
  <c r="AT2200" i="9"/>
  <c r="AT2199" i="9"/>
  <c r="AT2198" i="9"/>
  <c r="AT2197" i="9"/>
  <c r="AT2196" i="9"/>
  <c r="AT2195" i="9"/>
  <c r="AT2194" i="9"/>
  <c r="AT2193" i="9"/>
  <c r="AT2192" i="9"/>
  <c r="AT2191" i="9"/>
  <c r="AT2190" i="9"/>
  <c r="AT2189" i="9"/>
  <c r="AT2188" i="9"/>
  <c r="AT2187" i="9"/>
  <c r="AT2186" i="9"/>
  <c r="AT2185" i="9"/>
  <c r="AT2184" i="9"/>
  <c r="AT2183" i="9"/>
  <c r="AT2182" i="9"/>
  <c r="AT2181" i="9"/>
  <c r="AT2180" i="9"/>
  <c r="AT2179" i="9"/>
  <c r="AT2178" i="9"/>
  <c r="AT2177" i="9"/>
  <c r="AT2176" i="9"/>
  <c r="AT2175" i="9"/>
  <c r="AT2174" i="9"/>
  <c r="AT2173" i="9"/>
  <c r="AT2172" i="9"/>
  <c r="AT2171" i="9"/>
  <c r="AT2170" i="9"/>
  <c r="AT2169" i="9"/>
  <c r="AT2168" i="9"/>
  <c r="AT2167" i="9"/>
  <c r="AT2166" i="9"/>
  <c r="AT2165" i="9"/>
  <c r="AT2164" i="9"/>
  <c r="AT2163" i="9"/>
  <c r="AT2162" i="9"/>
  <c r="AT2161" i="9"/>
  <c r="AT2160" i="9"/>
  <c r="AT2159" i="9"/>
  <c r="AT2158" i="9"/>
  <c r="AT2157" i="9"/>
  <c r="AT2156" i="9"/>
  <c r="AT2155" i="9"/>
  <c r="AT2154" i="9"/>
  <c r="AT2153" i="9"/>
  <c r="AT2152" i="9"/>
  <c r="AT2151" i="9"/>
  <c r="AT2150" i="9"/>
  <c r="AT2149" i="9"/>
  <c r="AT2148" i="9"/>
  <c r="AT2147" i="9"/>
  <c r="AT2146" i="9"/>
  <c r="AT2145" i="9"/>
  <c r="AT2144" i="9"/>
  <c r="AT2143" i="9"/>
  <c r="AT2142" i="9"/>
  <c r="AT2141" i="9"/>
  <c r="AT2140" i="9"/>
  <c r="AT2139" i="9"/>
  <c r="AT2138" i="9"/>
  <c r="AT2137" i="9"/>
  <c r="AT2136" i="9"/>
  <c r="AT2135" i="9"/>
  <c r="AT2134" i="9"/>
  <c r="AT2133" i="9"/>
  <c r="AT2132" i="9"/>
  <c r="AT2131" i="9"/>
  <c r="AT2130" i="9"/>
  <c r="AT2129" i="9"/>
  <c r="AS2129" i="9"/>
  <c r="AS2228" i="9"/>
  <c r="AS2227" i="9"/>
  <c r="AS2226" i="9"/>
  <c r="AS2225" i="9"/>
  <c r="AS2224" i="9"/>
  <c r="AS2223" i="9"/>
  <c r="AS2222" i="9"/>
  <c r="AS2221" i="9"/>
  <c r="AS2220" i="9"/>
  <c r="AS2219" i="9"/>
  <c r="AS2218" i="9"/>
  <c r="AS2217" i="9"/>
  <c r="AS2216" i="9"/>
  <c r="AS2215" i="9"/>
  <c r="AS2214" i="9"/>
  <c r="AS2213" i="9"/>
  <c r="AS2212" i="9"/>
  <c r="AS2211" i="9"/>
  <c r="AS2210" i="9"/>
  <c r="AS2209" i="9"/>
  <c r="AS2208" i="9"/>
  <c r="AS2207" i="9"/>
  <c r="AS2206" i="9"/>
  <c r="AS2205" i="9"/>
  <c r="AS2204" i="9"/>
  <c r="AS2203" i="9"/>
  <c r="AS2202" i="9"/>
  <c r="AS2201" i="9"/>
  <c r="AS2200" i="9"/>
  <c r="AS2199" i="9"/>
  <c r="AS2198" i="9"/>
  <c r="AS2197" i="9"/>
  <c r="AS2196" i="9"/>
  <c r="AS2195" i="9"/>
  <c r="AS2194" i="9"/>
  <c r="AS2193" i="9"/>
  <c r="AS2192" i="9"/>
  <c r="AS2191" i="9"/>
  <c r="AS2190" i="9"/>
  <c r="AS2189" i="9"/>
  <c r="AS2188" i="9"/>
  <c r="AS2187" i="9"/>
  <c r="AS2186" i="9"/>
  <c r="AS2185" i="9"/>
  <c r="AS2184" i="9"/>
  <c r="AS2183" i="9"/>
  <c r="AS2182" i="9"/>
  <c r="AS2181" i="9"/>
  <c r="AS2180" i="9"/>
  <c r="AS2179" i="9"/>
  <c r="AS2178" i="9"/>
  <c r="AS2177" i="9"/>
  <c r="AS2176" i="9"/>
  <c r="AS2175" i="9"/>
  <c r="AS2174" i="9"/>
  <c r="AS2173" i="9"/>
  <c r="AS2172" i="9"/>
  <c r="AS2171" i="9"/>
  <c r="AS2170" i="9"/>
  <c r="AS2169" i="9"/>
  <c r="AS2168" i="9"/>
  <c r="AS2167" i="9"/>
  <c r="AS2166" i="9"/>
  <c r="AS2165" i="9"/>
  <c r="AS2164" i="9"/>
  <c r="AS2163" i="9"/>
  <c r="AS2162" i="9"/>
  <c r="AS2161" i="9"/>
  <c r="AS2160" i="9"/>
  <c r="AS2159" i="9"/>
  <c r="AS2158" i="9"/>
  <c r="AS2157" i="9"/>
  <c r="AS2156" i="9"/>
  <c r="AS2155" i="9"/>
  <c r="AS2154" i="9"/>
  <c r="AS2153" i="9"/>
  <c r="AS2152" i="9"/>
  <c r="AS2151" i="9"/>
  <c r="AS2150" i="9"/>
  <c r="AS2149" i="9"/>
  <c r="AS2148" i="9"/>
  <c r="AS2147" i="9"/>
  <c r="AS2146" i="9"/>
  <c r="AS2145" i="9"/>
  <c r="AS2144" i="9"/>
  <c r="AS2143" i="9"/>
  <c r="AS2142" i="9"/>
  <c r="AS2141" i="9"/>
  <c r="AS2140" i="9"/>
  <c r="AS2139" i="9"/>
  <c r="AS2138" i="9"/>
  <c r="AS2137" i="9"/>
  <c r="AS2136" i="9"/>
  <c r="AS2135" i="9"/>
  <c r="AS2134" i="9"/>
  <c r="AS2133" i="9"/>
  <c r="AS2132" i="9"/>
  <c r="AS2131" i="9"/>
  <c r="AS2130" i="9"/>
  <c r="AR2228" i="9"/>
  <c r="AR2227" i="9"/>
  <c r="AR2226" i="9"/>
  <c r="AR2225" i="9"/>
  <c r="AR2224" i="9"/>
  <c r="AR2223" i="9"/>
  <c r="AR2222" i="9"/>
  <c r="AR2221" i="9"/>
  <c r="AR2220" i="9"/>
  <c r="AR2219" i="9"/>
  <c r="AR2218" i="9"/>
  <c r="AR2217" i="9"/>
  <c r="AR2216" i="9"/>
  <c r="AR2215" i="9"/>
  <c r="AR2214" i="9"/>
  <c r="AR2213" i="9"/>
  <c r="AR2212" i="9"/>
  <c r="AR2211" i="9"/>
  <c r="AR2210" i="9"/>
  <c r="AR2209" i="9"/>
  <c r="AR2208" i="9"/>
  <c r="AR2207" i="9"/>
  <c r="AR2206" i="9"/>
  <c r="AR2205" i="9"/>
  <c r="AR2204" i="9"/>
  <c r="AR2203" i="9"/>
  <c r="AR2202" i="9"/>
  <c r="AR2201" i="9"/>
  <c r="AR2200" i="9"/>
  <c r="AR2199" i="9"/>
  <c r="AR2198" i="9"/>
  <c r="AR2197" i="9"/>
  <c r="AR2196" i="9"/>
  <c r="AR2195" i="9"/>
  <c r="AR2194" i="9"/>
  <c r="AR2193" i="9"/>
  <c r="AR2192" i="9"/>
  <c r="AR2191" i="9"/>
  <c r="AR2190" i="9"/>
  <c r="AR2189" i="9"/>
  <c r="AR2188" i="9"/>
  <c r="AR2187" i="9"/>
  <c r="AR2186" i="9"/>
  <c r="AR2185" i="9"/>
  <c r="AR2184" i="9"/>
  <c r="AR2183" i="9"/>
  <c r="AR2182" i="9"/>
  <c r="AR2181" i="9"/>
  <c r="AR2180" i="9"/>
  <c r="AR2179" i="9"/>
  <c r="AR2178" i="9"/>
  <c r="AR2177" i="9"/>
  <c r="AR2176" i="9"/>
  <c r="AR2175" i="9"/>
  <c r="AR2174" i="9"/>
  <c r="AR2173" i="9"/>
  <c r="AR2172" i="9"/>
  <c r="AR2171" i="9"/>
  <c r="AR2170" i="9"/>
  <c r="AR2169" i="9"/>
  <c r="AR2168" i="9"/>
  <c r="AR2167" i="9"/>
  <c r="AR2166" i="9"/>
  <c r="AR2165" i="9"/>
  <c r="AR2164" i="9"/>
  <c r="AR2163" i="9"/>
  <c r="AR2162" i="9"/>
  <c r="AR2161" i="9"/>
  <c r="AR2160" i="9"/>
  <c r="AR2159" i="9"/>
  <c r="AR2158" i="9"/>
  <c r="AR2157" i="9"/>
  <c r="AR2156" i="9"/>
  <c r="AR2155" i="9"/>
  <c r="AR2154" i="9"/>
  <c r="AR2153" i="9"/>
  <c r="AR2152" i="9"/>
  <c r="AR2151" i="9"/>
  <c r="AR2150" i="9"/>
  <c r="AR2149" i="9"/>
  <c r="AR2148" i="9"/>
  <c r="AR2147" i="9"/>
  <c r="AR2146" i="9"/>
  <c r="AR2145" i="9"/>
  <c r="AR2144" i="9"/>
  <c r="AR2143" i="9"/>
  <c r="AR2142" i="9"/>
  <c r="AR2141" i="9"/>
  <c r="AR2140" i="9"/>
  <c r="AR2139" i="9"/>
  <c r="AR2138" i="9"/>
  <c r="AR2137" i="9"/>
  <c r="AR2136" i="9"/>
  <c r="AR2135" i="9"/>
  <c r="AR2134" i="9"/>
  <c r="AR2133" i="9"/>
  <c r="AR2132" i="9"/>
  <c r="AR2131" i="9"/>
  <c r="AR2130" i="9"/>
  <c r="AR2129" i="9"/>
  <c r="AG2126" i="9"/>
  <c r="CD2113" i="9"/>
  <c r="CD2112" i="9"/>
  <c r="CD2111" i="9"/>
  <c r="CD2110" i="9"/>
  <c r="CD2109" i="9"/>
  <c r="CD2108" i="9"/>
  <c r="CD2107" i="9"/>
  <c r="CD2106" i="9"/>
  <c r="CD2105" i="9"/>
  <c r="CD2104" i="9"/>
  <c r="CD2103" i="9"/>
  <c r="CD2102" i="9"/>
  <c r="CD2101" i="9"/>
  <c r="CD2100" i="9"/>
  <c r="CD2099" i="9"/>
  <c r="CD2098" i="9"/>
  <c r="CD2097" i="9"/>
  <c r="CD2096" i="9"/>
  <c r="CD2095" i="9"/>
  <c r="CD2094" i="9"/>
  <c r="CD2093" i="9"/>
  <c r="CD2092" i="9"/>
  <c r="CD2091" i="9"/>
  <c r="CD2090" i="9"/>
  <c r="CD2089" i="9"/>
  <c r="CD2088" i="9"/>
  <c r="CD2087" i="9"/>
  <c r="CD2086" i="9"/>
  <c r="CD2085" i="9"/>
  <c r="CD2084" i="9"/>
  <c r="CD2083" i="9"/>
  <c r="CD2082" i="9"/>
  <c r="CD2081" i="9"/>
  <c r="CD2080" i="9"/>
  <c r="CD2079" i="9"/>
  <c r="CD2078" i="9"/>
  <c r="CD2077" i="9"/>
  <c r="CD2076" i="9"/>
  <c r="CD2075" i="9"/>
  <c r="CD2074" i="9"/>
  <c r="CD2073" i="9"/>
  <c r="CD2072" i="9"/>
  <c r="CD2071" i="9"/>
  <c r="CD2070" i="9"/>
  <c r="CD2069" i="9"/>
  <c r="CD2068" i="9"/>
  <c r="CD2067" i="9"/>
  <c r="CD2066" i="9"/>
  <c r="CD2065" i="9"/>
  <c r="CD2064" i="9"/>
  <c r="CD2063" i="9"/>
  <c r="CD2062" i="9"/>
  <c r="CD2061" i="9"/>
  <c r="CD2060" i="9"/>
  <c r="CD2059" i="9"/>
  <c r="CD2058" i="9"/>
  <c r="CD2057" i="9"/>
  <c r="CD2056" i="9"/>
  <c r="CD2055" i="9"/>
  <c r="CD2054" i="9"/>
  <c r="CD2053" i="9"/>
  <c r="CD2052" i="9"/>
  <c r="CD2051" i="9"/>
  <c r="CD2050" i="9"/>
  <c r="CD2049" i="9"/>
  <c r="CD2048" i="9"/>
  <c r="CD2047" i="9"/>
  <c r="CD2046" i="9"/>
  <c r="CD2045" i="9"/>
  <c r="CD2044" i="9"/>
  <c r="CD2043" i="9"/>
  <c r="CD2042" i="9"/>
  <c r="CD2041" i="9"/>
  <c r="CD2040" i="9"/>
  <c r="CD2039" i="9"/>
  <c r="CD2038" i="9"/>
  <c r="CD2037" i="9"/>
  <c r="CD2036" i="9"/>
  <c r="CD2035" i="9"/>
  <c r="CD2034" i="9"/>
  <c r="CD2033" i="9"/>
  <c r="CD2032" i="9"/>
  <c r="CD2031" i="9"/>
  <c r="CD2030" i="9"/>
  <c r="CD2029" i="9"/>
  <c r="CD2028" i="9"/>
  <c r="CD2027" i="9"/>
  <c r="CD2026" i="9"/>
  <c r="CD2025" i="9"/>
  <c r="CD2024" i="9"/>
  <c r="CD2023" i="9"/>
  <c r="CD2022" i="9"/>
  <c r="CD2021" i="9"/>
  <c r="CD2020" i="9"/>
  <c r="CD2019" i="9"/>
  <c r="CD2018" i="9"/>
  <c r="CD2017" i="9"/>
  <c r="CD2016" i="9"/>
  <c r="CD2015" i="9"/>
  <c r="CD2014" i="9"/>
  <c r="CC2113" i="9"/>
  <c r="CC2112" i="9"/>
  <c r="CC2111" i="9"/>
  <c r="CC2110" i="9"/>
  <c r="CC2109" i="9"/>
  <c r="CC2108" i="9"/>
  <c r="CC2107" i="9"/>
  <c r="CC2106" i="9"/>
  <c r="CC2105" i="9"/>
  <c r="CC2104" i="9"/>
  <c r="CC2103" i="9"/>
  <c r="CC2102" i="9"/>
  <c r="CC2101" i="9"/>
  <c r="CC2100" i="9"/>
  <c r="CC2099" i="9"/>
  <c r="CC2098" i="9"/>
  <c r="CC2097" i="9"/>
  <c r="CC2096" i="9"/>
  <c r="CC2095" i="9"/>
  <c r="CC2094" i="9"/>
  <c r="CC2093" i="9"/>
  <c r="CC2092" i="9"/>
  <c r="CC2091" i="9"/>
  <c r="CC2090" i="9"/>
  <c r="CC2089" i="9"/>
  <c r="CC2088" i="9"/>
  <c r="CC2087" i="9"/>
  <c r="CC2086" i="9"/>
  <c r="CC2085" i="9"/>
  <c r="CC2084" i="9"/>
  <c r="CC2083" i="9"/>
  <c r="CC2082" i="9"/>
  <c r="CC2081" i="9"/>
  <c r="CC2080" i="9"/>
  <c r="CC2079" i="9"/>
  <c r="CC2078" i="9"/>
  <c r="CC2077" i="9"/>
  <c r="CC2076" i="9"/>
  <c r="CC2075" i="9"/>
  <c r="CC2074" i="9"/>
  <c r="CC2073" i="9"/>
  <c r="CC2072" i="9"/>
  <c r="CC2071" i="9"/>
  <c r="CC2070" i="9"/>
  <c r="CC2069" i="9"/>
  <c r="CC2068" i="9"/>
  <c r="CC2067" i="9"/>
  <c r="CC2066" i="9"/>
  <c r="CC2065" i="9"/>
  <c r="CC2064" i="9"/>
  <c r="CC2063" i="9"/>
  <c r="CC2062" i="9"/>
  <c r="CC2061" i="9"/>
  <c r="CC2060" i="9"/>
  <c r="CC2059" i="9"/>
  <c r="CC2058" i="9"/>
  <c r="CC2057" i="9"/>
  <c r="CC2056" i="9"/>
  <c r="CC2055" i="9"/>
  <c r="CC2054" i="9"/>
  <c r="CC2053" i="9"/>
  <c r="CC2052" i="9"/>
  <c r="CC2051" i="9"/>
  <c r="CC2050" i="9"/>
  <c r="CC2049" i="9"/>
  <c r="CC2048" i="9"/>
  <c r="CC2047" i="9"/>
  <c r="CC2046" i="9"/>
  <c r="CC2045" i="9"/>
  <c r="CC2044" i="9"/>
  <c r="CC2043" i="9"/>
  <c r="CC2042" i="9"/>
  <c r="CC2041" i="9"/>
  <c r="CC2040" i="9"/>
  <c r="CC2039" i="9"/>
  <c r="CC2038" i="9"/>
  <c r="CC2037" i="9"/>
  <c r="CC2036" i="9"/>
  <c r="CC2035" i="9"/>
  <c r="CC2034" i="9"/>
  <c r="CC2033" i="9"/>
  <c r="CC2032" i="9"/>
  <c r="CC2031" i="9"/>
  <c r="CC2030" i="9"/>
  <c r="CC2029" i="9"/>
  <c r="CC2028" i="9"/>
  <c r="CC2027" i="9"/>
  <c r="CC2026" i="9"/>
  <c r="CC2025" i="9"/>
  <c r="CC2024" i="9"/>
  <c r="CC2023" i="9"/>
  <c r="CC2022" i="9"/>
  <c r="CC2021" i="9"/>
  <c r="CC2020" i="9"/>
  <c r="CC2019" i="9"/>
  <c r="CC2018" i="9"/>
  <c r="CC2017" i="9"/>
  <c r="CC2016" i="9"/>
  <c r="CC2015" i="9"/>
  <c r="CC2014" i="9"/>
  <c r="CB2113" i="9"/>
  <c r="CB2112" i="9"/>
  <c r="CB2111" i="9"/>
  <c r="CB2110" i="9"/>
  <c r="CB2109" i="9"/>
  <c r="CB2108" i="9"/>
  <c r="CB2107" i="9"/>
  <c r="CB2106" i="9"/>
  <c r="CB2105" i="9"/>
  <c r="CB2104" i="9"/>
  <c r="CB2103" i="9"/>
  <c r="CB2102" i="9"/>
  <c r="CB2101" i="9"/>
  <c r="CB2100" i="9"/>
  <c r="CB2099" i="9"/>
  <c r="CB2098" i="9"/>
  <c r="CB2097" i="9"/>
  <c r="CB2096" i="9"/>
  <c r="CB2095" i="9"/>
  <c r="CB2094" i="9"/>
  <c r="CB2093" i="9"/>
  <c r="CB2092" i="9"/>
  <c r="CB2091" i="9"/>
  <c r="CB2090" i="9"/>
  <c r="CB2089" i="9"/>
  <c r="CB2088" i="9"/>
  <c r="CB2087" i="9"/>
  <c r="CB2086" i="9"/>
  <c r="CB2085" i="9"/>
  <c r="CB2084" i="9"/>
  <c r="CB2083" i="9"/>
  <c r="CB2082" i="9"/>
  <c r="CB2081" i="9"/>
  <c r="CB2080" i="9"/>
  <c r="CB2079" i="9"/>
  <c r="CB2078" i="9"/>
  <c r="CB2077" i="9"/>
  <c r="CB2076" i="9"/>
  <c r="CB2075" i="9"/>
  <c r="CB2074" i="9"/>
  <c r="CB2073" i="9"/>
  <c r="CB2072" i="9"/>
  <c r="CB2071" i="9"/>
  <c r="CB2070" i="9"/>
  <c r="CB2069" i="9"/>
  <c r="CB2068" i="9"/>
  <c r="CB2067" i="9"/>
  <c r="CB2066" i="9"/>
  <c r="CB2065" i="9"/>
  <c r="CB2064" i="9"/>
  <c r="CB2063" i="9"/>
  <c r="CB2062" i="9"/>
  <c r="CB2061" i="9"/>
  <c r="CB2060" i="9"/>
  <c r="CB2059" i="9"/>
  <c r="CB2058" i="9"/>
  <c r="CB2057" i="9"/>
  <c r="CB2056" i="9"/>
  <c r="CB2055" i="9"/>
  <c r="CB2054" i="9"/>
  <c r="CB2053" i="9"/>
  <c r="CB2052" i="9"/>
  <c r="CB2051" i="9"/>
  <c r="CB2050" i="9"/>
  <c r="CB2049" i="9"/>
  <c r="CB2048" i="9"/>
  <c r="CB2047" i="9"/>
  <c r="CB2046" i="9"/>
  <c r="CB2045" i="9"/>
  <c r="CB2044" i="9"/>
  <c r="CB2043" i="9"/>
  <c r="CB2042" i="9"/>
  <c r="CB2041" i="9"/>
  <c r="CB2040" i="9"/>
  <c r="CB2039" i="9"/>
  <c r="CB2038" i="9"/>
  <c r="CB2037" i="9"/>
  <c r="CB2036" i="9"/>
  <c r="CB2035" i="9"/>
  <c r="CB2034" i="9"/>
  <c r="CB2033" i="9"/>
  <c r="CB2032" i="9"/>
  <c r="CB2031" i="9"/>
  <c r="CB2030" i="9"/>
  <c r="CB2029" i="9"/>
  <c r="CB2028" i="9"/>
  <c r="CB2027" i="9"/>
  <c r="CB2026" i="9"/>
  <c r="CB2025" i="9"/>
  <c r="CB2024" i="9"/>
  <c r="CB2023" i="9"/>
  <c r="CB2022" i="9"/>
  <c r="CB2021" i="9"/>
  <c r="CB2020" i="9"/>
  <c r="CB2019" i="9"/>
  <c r="CB2018" i="9"/>
  <c r="CB2017" i="9"/>
  <c r="CB2016" i="9"/>
  <c r="CB2015" i="9"/>
  <c r="CB2014" i="9"/>
  <c r="CA2113" i="9"/>
  <c r="CA2112" i="9"/>
  <c r="CA2111" i="9"/>
  <c r="CA2110" i="9"/>
  <c r="CA2109" i="9"/>
  <c r="CA2108" i="9"/>
  <c r="CA2107" i="9"/>
  <c r="CA2106" i="9"/>
  <c r="CA2105" i="9"/>
  <c r="CA2104" i="9"/>
  <c r="CA2103" i="9"/>
  <c r="CA2102" i="9"/>
  <c r="CA2101" i="9"/>
  <c r="CA2100" i="9"/>
  <c r="CA2099" i="9"/>
  <c r="CA2098" i="9"/>
  <c r="CA2097" i="9"/>
  <c r="CA2096" i="9"/>
  <c r="CA2095" i="9"/>
  <c r="CA2094" i="9"/>
  <c r="CA2093" i="9"/>
  <c r="CA2092" i="9"/>
  <c r="CA2091" i="9"/>
  <c r="CA2090" i="9"/>
  <c r="CA2089" i="9"/>
  <c r="CA2088" i="9"/>
  <c r="CA2087" i="9"/>
  <c r="CA2086" i="9"/>
  <c r="CA2085" i="9"/>
  <c r="CA2084" i="9"/>
  <c r="CA2083" i="9"/>
  <c r="CA2082" i="9"/>
  <c r="CA2081" i="9"/>
  <c r="CA2080" i="9"/>
  <c r="CA2079" i="9"/>
  <c r="CA2078" i="9"/>
  <c r="CA2077" i="9"/>
  <c r="CA2076" i="9"/>
  <c r="CA2075" i="9"/>
  <c r="CA2074" i="9"/>
  <c r="CA2073" i="9"/>
  <c r="CA2072" i="9"/>
  <c r="CA2071" i="9"/>
  <c r="CA2070" i="9"/>
  <c r="CA2069" i="9"/>
  <c r="CA2068" i="9"/>
  <c r="CA2067" i="9"/>
  <c r="CA2066" i="9"/>
  <c r="CA2065" i="9"/>
  <c r="CA2064" i="9"/>
  <c r="CA2063" i="9"/>
  <c r="CA2062" i="9"/>
  <c r="CA2061" i="9"/>
  <c r="CA2060" i="9"/>
  <c r="CA2059" i="9"/>
  <c r="CA2058" i="9"/>
  <c r="CA2057" i="9"/>
  <c r="CA2056" i="9"/>
  <c r="CA2055" i="9"/>
  <c r="CA2054" i="9"/>
  <c r="CA2053" i="9"/>
  <c r="CA2052" i="9"/>
  <c r="CA2051" i="9"/>
  <c r="CA2050" i="9"/>
  <c r="CA2049" i="9"/>
  <c r="CA2048" i="9"/>
  <c r="CA2047" i="9"/>
  <c r="CA2046" i="9"/>
  <c r="CA2045" i="9"/>
  <c r="CA2044" i="9"/>
  <c r="CA2043" i="9"/>
  <c r="CA2042" i="9"/>
  <c r="CA2041" i="9"/>
  <c r="CA2040" i="9"/>
  <c r="CA2039" i="9"/>
  <c r="CA2038" i="9"/>
  <c r="CA2037" i="9"/>
  <c r="CA2036" i="9"/>
  <c r="CA2035" i="9"/>
  <c r="CA2034" i="9"/>
  <c r="CA2033" i="9"/>
  <c r="CA2032" i="9"/>
  <c r="CA2031" i="9"/>
  <c r="CA2030" i="9"/>
  <c r="CA2029" i="9"/>
  <c r="CA2028" i="9"/>
  <c r="CA2027" i="9"/>
  <c r="CA2026" i="9"/>
  <c r="CA2025" i="9"/>
  <c r="CA2024" i="9"/>
  <c r="CA2023" i="9"/>
  <c r="CA2022" i="9"/>
  <c r="CA2021" i="9"/>
  <c r="CA2020" i="9"/>
  <c r="CA2019" i="9"/>
  <c r="CA2018" i="9"/>
  <c r="CA2017" i="9"/>
  <c r="CA2016" i="9"/>
  <c r="CA2015" i="9"/>
  <c r="CA2014" i="9"/>
  <c r="BZ2113" i="9"/>
  <c r="BZ2112" i="9"/>
  <c r="BZ2111" i="9"/>
  <c r="BZ2110" i="9"/>
  <c r="BZ2109" i="9"/>
  <c r="BZ2108" i="9"/>
  <c r="BZ2107" i="9"/>
  <c r="BZ2106" i="9"/>
  <c r="BZ2105" i="9"/>
  <c r="BZ2104" i="9"/>
  <c r="BZ2103" i="9"/>
  <c r="BZ2102" i="9"/>
  <c r="BZ2101" i="9"/>
  <c r="BZ2100" i="9"/>
  <c r="BZ2099" i="9"/>
  <c r="BZ2098" i="9"/>
  <c r="BZ2097" i="9"/>
  <c r="BZ2096" i="9"/>
  <c r="BZ2095" i="9"/>
  <c r="BZ2094" i="9"/>
  <c r="BZ2093" i="9"/>
  <c r="BZ2092" i="9"/>
  <c r="BZ2091" i="9"/>
  <c r="BZ2090" i="9"/>
  <c r="BZ2089" i="9"/>
  <c r="BZ2088" i="9"/>
  <c r="BZ2087" i="9"/>
  <c r="BZ2086" i="9"/>
  <c r="BZ2085" i="9"/>
  <c r="BZ2084" i="9"/>
  <c r="BZ2083" i="9"/>
  <c r="BZ2082" i="9"/>
  <c r="BZ2081" i="9"/>
  <c r="BZ2080" i="9"/>
  <c r="BZ2079" i="9"/>
  <c r="BZ2078" i="9"/>
  <c r="BZ2077" i="9"/>
  <c r="BZ2076" i="9"/>
  <c r="BZ2075" i="9"/>
  <c r="BZ2074" i="9"/>
  <c r="BZ2073" i="9"/>
  <c r="BZ2072" i="9"/>
  <c r="BZ2071" i="9"/>
  <c r="BZ2070" i="9"/>
  <c r="BZ2069" i="9"/>
  <c r="BZ2068" i="9"/>
  <c r="BZ2067" i="9"/>
  <c r="BZ2066" i="9"/>
  <c r="BZ2065" i="9"/>
  <c r="BZ2064" i="9"/>
  <c r="BZ2063" i="9"/>
  <c r="BZ2062" i="9"/>
  <c r="BZ2061" i="9"/>
  <c r="BZ2060" i="9"/>
  <c r="BZ2059" i="9"/>
  <c r="BZ2058" i="9"/>
  <c r="BZ2057" i="9"/>
  <c r="BZ2056" i="9"/>
  <c r="BZ2055" i="9"/>
  <c r="BZ2054" i="9"/>
  <c r="BZ2053" i="9"/>
  <c r="BZ2052" i="9"/>
  <c r="BZ2051" i="9"/>
  <c r="BZ2050" i="9"/>
  <c r="BZ2049" i="9"/>
  <c r="BZ2048" i="9"/>
  <c r="BZ2047" i="9"/>
  <c r="BZ2046" i="9"/>
  <c r="BZ2045" i="9"/>
  <c r="BZ2044" i="9"/>
  <c r="BZ2043" i="9"/>
  <c r="BZ2042" i="9"/>
  <c r="BZ2041" i="9"/>
  <c r="BZ2040" i="9"/>
  <c r="BZ2039" i="9"/>
  <c r="BZ2038" i="9"/>
  <c r="BZ2037" i="9"/>
  <c r="BZ2036" i="9"/>
  <c r="BZ2035" i="9"/>
  <c r="BZ2034" i="9"/>
  <c r="BZ2033" i="9"/>
  <c r="BZ2032" i="9"/>
  <c r="BZ2031" i="9"/>
  <c r="BZ2030" i="9"/>
  <c r="BZ2029" i="9"/>
  <c r="BZ2028" i="9"/>
  <c r="BZ2027" i="9"/>
  <c r="BZ2026" i="9"/>
  <c r="BZ2025" i="9"/>
  <c r="BZ2024" i="9"/>
  <c r="BZ2023" i="9"/>
  <c r="BZ2022" i="9"/>
  <c r="BZ2021" i="9"/>
  <c r="BZ2020" i="9"/>
  <c r="BZ2019" i="9"/>
  <c r="BZ2018" i="9"/>
  <c r="BZ2017" i="9"/>
  <c r="BZ2016" i="9"/>
  <c r="BZ2015" i="9"/>
  <c r="BZ2014" i="9"/>
  <c r="BY2014" i="9"/>
  <c r="BY2113" i="9"/>
  <c r="BY2112" i="9"/>
  <c r="BY2111" i="9"/>
  <c r="BY2110" i="9"/>
  <c r="BY2109" i="9"/>
  <c r="BY2108" i="9"/>
  <c r="BY2107" i="9"/>
  <c r="BY2106" i="9"/>
  <c r="BY2105" i="9"/>
  <c r="BY2104" i="9"/>
  <c r="BY2103" i="9"/>
  <c r="BY2102" i="9"/>
  <c r="BY2101" i="9"/>
  <c r="BY2100" i="9"/>
  <c r="BY2099" i="9"/>
  <c r="BY2098" i="9"/>
  <c r="BY2097" i="9"/>
  <c r="BY2096" i="9"/>
  <c r="BY2095" i="9"/>
  <c r="BY2094" i="9"/>
  <c r="BY2093" i="9"/>
  <c r="BY2092" i="9"/>
  <c r="BY2091" i="9"/>
  <c r="BY2090" i="9"/>
  <c r="BY2089" i="9"/>
  <c r="BY2088" i="9"/>
  <c r="BY2087" i="9"/>
  <c r="BY2086" i="9"/>
  <c r="BY2085" i="9"/>
  <c r="BY2084" i="9"/>
  <c r="BY2083" i="9"/>
  <c r="BY2082" i="9"/>
  <c r="BY2081" i="9"/>
  <c r="BY2080" i="9"/>
  <c r="BY2079" i="9"/>
  <c r="BY2078" i="9"/>
  <c r="BY2077" i="9"/>
  <c r="BY2076" i="9"/>
  <c r="BY2075" i="9"/>
  <c r="BY2074" i="9"/>
  <c r="BY2073" i="9"/>
  <c r="BY2072" i="9"/>
  <c r="BY2071" i="9"/>
  <c r="BY2070" i="9"/>
  <c r="BY2069" i="9"/>
  <c r="BY2068" i="9"/>
  <c r="BY2067" i="9"/>
  <c r="BY2066" i="9"/>
  <c r="BY2065" i="9"/>
  <c r="BY2064" i="9"/>
  <c r="BY2063" i="9"/>
  <c r="BY2062" i="9"/>
  <c r="BY2061" i="9"/>
  <c r="BY2060" i="9"/>
  <c r="BY2059" i="9"/>
  <c r="BY2058" i="9"/>
  <c r="BY2057" i="9"/>
  <c r="BY2056" i="9"/>
  <c r="BY2055" i="9"/>
  <c r="BY2054" i="9"/>
  <c r="BY2053" i="9"/>
  <c r="BY2052" i="9"/>
  <c r="BY2051" i="9"/>
  <c r="BY2050" i="9"/>
  <c r="BY2049" i="9"/>
  <c r="BY2048" i="9"/>
  <c r="BY2047" i="9"/>
  <c r="BY2046" i="9"/>
  <c r="BY2045" i="9"/>
  <c r="BY2044" i="9"/>
  <c r="BY2043" i="9"/>
  <c r="BY2042" i="9"/>
  <c r="BY2041" i="9"/>
  <c r="BY2040" i="9"/>
  <c r="BY2039" i="9"/>
  <c r="BY2038" i="9"/>
  <c r="BY2037" i="9"/>
  <c r="BY2036" i="9"/>
  <c r="BY2035" i="9"/>
  <c r="BY2034" i="9"/>
  <c r="BY2033" i="9"/>
  <c r="BY2032" i="9"/>
  <c r="BY2031" i="9"/>
  <c r="BY2030" i="9"/>
  <c r="BY2029" i="9"/>
  <c r="BY2028" i="9"/>
  <c r="BY2027" i="9"/>
  <c r="BY2026" i="9"/>
  <c r="BY2025" i="9"/>
  <c r="BY2024" i="9"/>
  <c r="BY2023" i="9"/>
  <c r="BY2022" i="9"/>
  <c r="BY2021" i="9"/>
  <c r="BY2020" i="9"/>
  <c r="BY2019" i="9"/>
  <c r="BY2018" i="9"/>
  <c r="BY2017" i="9"/>
  <c r="BY2016" i="9"/>
  <c r="BY2015" i="9"/>
  <c r="BX2113" i="9"/>
  <c r="BX2112" i="9"/>
  <c r="BX2111" i="9"/>
  <c r="BX2110" i="9"/>
  <c r="BX2109" i="9"/>
  <c r="BX2108" i="9"/>
  <c r="BX2107" i="9"/>
  <c r="BX2106" i="9"/>
  <c r="BX2105" i="9"/>
  <c r="BX2104" i="9"/>
  <c r="BX2103" i="9"/>
  <c r="BX2102" i="9"/>
  <c r="BX2101" i="9"/>
  <c r="BX2100" i="9"/>
  <c r="BX2099" i="9"/>
  <c r="BX2098" i="9"/>
  <c r="BX2097" i="9"/>
  <c r="BX2096" i="9"/>
  <c r="BX2095" i="9"/>
  <c r="BX2094" i="9"/>
  <c r="BX2093" i="9"/>
  <c r="BX2092" i="9"/>
  <c r="BX2091" i="9"/>
  <c r="BX2090" i="9"/>
  <c r="BX2089" i="9"/>
  <c r="BX2088" i="9"/>
  <c r="BX2087" i="9"/>
  <c r="BX2086" i="9"/>
  <c r="BX2085" i="9"/>
  <c r="BX2084" i="9"/>
  <c r="BX2083" i="9"/>
  <c r="BX2082" i="9"/>
  <c r="BX2081" i="9"/>
  <c r="BX2080" i="9"/>
  <c r="BX2079" i="9"/>
  <c r="BX2078" i="9"/>
  <c r="BX2077" i="9"/>
  <c r="BX2076" i="9"/>
  <c r="BX2075" i="9"/>
  <c r="BX2074" i="9"/>
  <c r="BX2073" i="9"/>
  <c r="BX2072" i="9"/>
  <c r="BX2071" i="9"/>
  <c r="BX2070" i="9"/>
  <c r="BX2069" i="9"/>
  <c r="BX2068" i="9"/>
  <c r="BX2067" i="9"/>
  <c r="BX2066" i="9"/>
  <c r="BX2065" i="9"/>
  <c r="BX2064" i="9"/>
  <c r="BX2063" i="9"/>
  <c r="BX2062" i="9"/>
  <c r="BX2061" i="9"/>
  <c r="BX2060" i="9"/>
  <c r="BX2059" i="9"/>
  <c r="BX2058" i="9"/>
  <c r="BX2057" i="9"/>
  <c r="BX2056" i="9"/>
  <c r="BX2055" i="9"/>
  <c r="BX2054" i="9"/>
  <c r="BX2053" i="9"/>
  <c r="BX2052" i="9"/>
  <c r="BX2051" i="9"/>
  <c r="BX2050" i="9"/>
  <c r="BX2049" i="9"/>
  <c r="BX2048" i="9"/>
  <c r="BX2047" i="9"/>
  <c r="BX2046" i="9"/>
  <c r="BX2045" i="9"/>
  <c r="BX2044" i="9"/>
  <c r="BX2043" i="9"/>
  <c r="BX2042" i="9"/>
  <c r="BX2041" i="9"/>
  <c r="BX2040" i="9"/>
  <c r="BX2039" i="9"/>
  <c r="BX2038" i="9"/>
  <c r="BX2037" i="9"/>
  <c r="BX2036" i="9"/>
  <c r="BX2035" i="9"/>
  <c r="BX2034" i="9"/>
  <c r="BX2033" i="9"/>
  <c r="BX2032" i="9"/>
  <c r="BX2031" i="9"/>
  <c r="BX2030" i="9"/>
  <c r="BX2029" i="9"/>
  <c r="BX2028" i="9"/>
  <c r="BX2027" i="9"/>
  <c r="BX2026" i="9"/>
  <c r="BX2025" i="9"/>
  <c r="BX2024" i="9"/>
  <c r="BX2023" i="9"/>
  <c r="BX2022" i="9"/>
  <c r="BX2021" i="9"/>
  <c r="BX2020" i="9"/>
  <c r="BX2019" i="9"/>
  <c r="BX2018" i="9"/>
  <c r="BX2017" i="9"/>
  <c r="BX2016" i="9"/>
  <c r="BX2015" i="9"/>
  <c r="BX2014" i="9"/>
  <c r="BW2113" i="9"/>
  <c r="BW2112" i="9"/>
  <c r="BW2111" i="9"/>
  <c r="BW2110" i="9"/>
  <c r="BW2109" i="9"/>
  <c r="BW2108" i="9"/>
  <c r="BW2107" i="9"/>
  <c r="BW2106" i="9"/>
  <c r="BW2105" i="9"/>
  <c r="BW2104" i="9"/>
  <c r="BW2103" i="9"/>
  <c r="BW2102" i="9"/>
  <c r="BW2101" i="9"/>
  <c r="BW2100" i="9"/>
  <c r="BW2099" i="9"/>
  <c r="BW2098" i="9"/>
  <c r="BW2097" i="9"/>
  <c r="BW2096" i="9"/>
  <c r="BW2095" i="9"/>
  <c r="BW2094" i="9"/>
  <c r="BW2093" i="9"/>
  <c r="BW2092" i="9"/>
  <c r="BW2091" i="9"/>
  <c r="BW2090" i="9"/>
  <c r="BW2089" i="9"/>
  <c r="BW2088" i="9"/>
  <c r="BW2087" i="9"/>
  <c r="BW2086" i="9"/>
  <c r="BW2085" i="9"/>
  <c r="BW2084" i="9"/>
  <c r="BW2083" i="9"/>
  <c r="BW2082" i="9"/>
  <c r="BW2081" i="9"/>
  <c r="BW2080" i="9"/>
  <c r="BW2079" i="9"/>
  <c r="BW2078" i="9"/>
  <c r="BW2077" i="9"/>
  <c r="BW2076" i="9"/>
  <c r="BW2075" i="9"/>
  <c r="BW2074" i="9"/>
  <c r="BW2073" i="9"/>
  <c r="BW2072" i="9"/>
  <c r="BW2071" i="9"/>
  <c r="BW2070" i="9"/>
  <c r="BW2069" i="9"/>
  <c r="BW2068" i="9"/>
  <c r="BW2067" i="9"/>
  <c r="BW2066" i="9"/>
  <c r="BW2065" i="9"/>
  <c r="BW2064" i="9"/>
  <c r="BW2063" i="9"/>
  <c r="BW2062" i="9"/>
  <c r="BW2061" i="9"/>
  <c r="BW2060" i="9"/>
  <c r="BW2059" i="9"/>
  <c r="BW2058" i="9"/>
  <c r="BW2057" i="9"/>
  <c r="BW2056" i="9"/>
  <c r="BW2055" i="9"/>
  <c r="BW2054" i="9"/>
  <c r="BW2053" i="9"/>
  <c r="BW2052" i="9"/>
  <c r="BW2051" i="9"/>
  <c r="BW2050" i="9"/>
  <c r="BW2049" i="9"/>
  <c r="BW2048" i="9"/>
  <c r="BW2047" i="9"/>
  <c r="BW2046" i="9"/>
  <c r="BW2045" i="9"/>
  <c r="BW2044" i="9"/>
  <c r="BW2043" i="9"/>
  <c r="BW2042" i="9"/>
  <c r="BW2041" i="9"/>
  <c r="BW2040" i="9"/>
  <c r="BW2039" i="9"/>
  <c r="BW2038" i="9"/>
  <c r="BW2037" i="9"/>
  <c r="BW2036" i="9"/>
  <c r="BW2035" i="9"/>
  <c r="BW2034" i="9"/>
  <c r="BW2033" i="9"/>
  <c r="BW2032" i="9"/>
  <c r="BW2031" i="9"/>
  <c r="BW2030" i="9"/>
  <c r="BW2029" i="9"/>
  <c r="BW2028" i="9"/>
  <c r="BW2027" i="9"/>
  <c r="BW2026" i="9"/>
  <c r="BW2025" i="9"/>
  <c r="BW2024" i="9"/>
  <c r="BW2023" i="9"/>
  <c r="BW2022" i="9"/>
  <c r="BW2021" i="9"/>
  <c r="BW2020" i="9"/>
  <c r="BW2019" i="9"/>
  <c r="BW2018" i="9"/>
  <c r="BW2017" i="9"/>
  <c r="BW2016" i="9"/>
  <c r="BW2015" i="9"/>
  <c r="BW2014" i="9"/>
  <c r="BV2015" i="9"/>
  <c r="BV2016" i="9"/>
  <c r="BV2017" i="9"/>
  <c r="BV2018" i="9"/>
  <c r="BV2019" i="9"/>
  <c r="BV2020" i="9"/>
  <c r="BV2021" i="9"/>
  <c r="BV2022" i="9"/>
  <c r="BV2023" i="9"/>
  <c r="BV2024" i="9"/>
  <c r="BV2025" i="9"/>
  <c r="BV2026" i="9"/>
  <c r="BV2027" i="9"/>
  <c r="BV2028" i="9"/>
  <c r="BV2029" i="9"/>
  <c r="BV2030" i="9"/>
  <c r="BV2031" i="9"/>
  <c r="BV2032" i="9"/>
  <c r="BV2033" i="9"/>
  <c r="BV2034" i="9"/>
  <c r="BV2035" i="9"/>
  <c r="BV2036" i="9"/>
  <c r="BV2037" i="9"/>
  <c r="BV2038" i="9"/>
  <c r="BV2039" i="9"/>
  <c r="BV2040" i="9"/>
  <c r="BV2041" i="9"/>
  <c r="BV2042" i="9"/>
  <c r="BV2043" i="9"/>
  <c r="BV2044" i="9"/>
  <c r="BV2045" i="9"/>
  <c r="BV2046" i="9"/>
  <c r="BV2047" i="9"/>
  <c r="BV2048" i="9"/>
  <c r="BV2049" i="9"/>
  <c r="BV2050" i="9"/>
  <c r="BV2051" i="9"/>
  <c r="BV2052" i="9"/>
  <c r="BV2053" i="9"/>
  <c r="BV2054" i="9"/>
  <c r="BV2055" i="9"/>
  <c r="BV2056" i="9"/>
  <c r="BV2057" i="9"/>
  <c r="BV2058" i="9"/>
  <c r="BV2059" i="9"/>
  <c r="BV2060" i="9"/>
  <c r="BV2061" i="9"/>
  <c r="BV2062" i="9"/>
  <c r="BV2063" i="9"/>
  <c r="BV2064" i="9"/>
  <c r="BV2065" i="9"/>
  <c r="BV2066" i="9"/>
  <c r="BV2067" i="9"/>
  <c r="BV2068" i="9"/>
  <c r="BV2069" i="9"/>
  <c r="BV2070" i="9"/>
  <c r="BV2071" i="9"/>
  <c r="BV2072" i="9"/>
  <c r="BV2073" i="9"/>
  <c r="BV2074" i="9"/>
  <c r="BV2075" i="9"/>
  <c r="BV2076" i="9"/>
  <c r="BV2077" i="9"/>
  <c r="BV2078" i="9"/>
  <c r="BV2079" i="9"/>
  <c r="BV2080" i="9"/>
  <c r="BV2081" i="9"/>
  <c r="BV2082" i="9"/>
  <c r="BV2083" i="9"/>
  <c r="BV2084" i="9"/>
  <c r="BV2085" i="9"/>
  <c r="BV2086" i="9"/>
  <c r="BV2087" i="9"/>
  <c r="BV2088" i="9"/>
  <c r="BV2089" i="9"/>
  <c r="BV2090" i="9"/>
  <c r="BV2091" i="9"/>
  <c r="BV2092" i="9"/>
  <c r="BV2093" i="9"/>
  <c r="BV2094" i="9"/>
  <c r="BV2095" i="9"/>
  <c r="BV2096" i="9"/>
  <c r="BV2097" i="9"/>
  <c r="BV2098" i="9"/>
  <c r="BV2099" i="9"/>
  <c r="BV2100" i="9"/>
  <c r="BV2101" i="9"/>
  <c r="BV2102" i="9"/>
  <c r="BV2103" i="9"/>
  <c r="BV2104" i="9"/>
  <c r="BV2105" i="9"/>
  <c r="BV2106" i="9"/>
  <c r="BV2107" i="9"/>
  <c r="BV2108" i="9"/>
  <c r="BV2109" i="9"/>
  <c r="BV2110" i="9"/>
  <c r="BV2111" i="9"/>
  <c r="BV2112" i="9"/>
  <c r="BV2113" i="9"/>
  <c r="BV2014" i="9"/>
  <c r="AJ92" i="9"/>
  <c r="AN95" i="9"/>
  <c r="AO95" i="9"/>
  <c r="CF1777" i="9" l="1"/>
  <c r="CG1777" i="9"/>
  <c r="CH1777" i="9"/>
  <c r="CI1777" i="9"/>
  <c r="CF1778" i="9"/>
  <c r="CG1778" i="9"/>
  <c r="CH1778" i="9"/>
  <c r="CI1778" i="9"/>
  <c r="CF1779" i="9"/>
  <c r="CG1779" i="9"/>
  <c r="CH1779" i="9"/>
  <c r="CI1779" i="9"/>
  <c r="CF1780" i="9"/>
  <c r="CG1780" i="9"/>
  <c r="CH1780" i="9"/>
  <c r="CI1780" i="9"/>
  <c r="CF1781" i="9"/>
  <c r="CG1781" i="9"/>
  <c r="CH1781" i="9"/>
  <c r="CI1781" i="9"/>
  <c r="CF1782" i="9"/>
  <c r="CG1782" i="9"/>
  <c r="CH1782" i="9"/>
  <c r="CI1782" i="9"/>
  <c r="CF1783" i="9"/>
  <c r="CG1783" i="9"/>
  <c r="CH1783" i="9"/>
  <c r="CI1783" i="9"/>
  <c r="CF1784" i="9"/>
  <c r="CG1784" i="9"/>
  <c r="CH1784" i="9"/>
  <c r="CI1784" i="9"/>
  <c r="CF1785" i="9"/>
  <c r="CG1785" i="9"/>
  <c r="CH1785" i="9"/>
  <c r="CI1785" i="9"/>
  <c r="CF1786" i="9"/>
  <c r="CG1786" i="9"/>
  <c r="CH1786" i="9"/>
  <c r="CI1786" i="9"/>
  <c r="CF1787" i="9"/>
  <c r="CG1787" i="9"/>
  <c r="CH1787" i="9"/>
  <c r="CI1787" i="9"/>
  <c r="CF1788" i="9"/>
  <c r="CG1788" i="9"/>
  <c r="CH1788" i="9"/>
  <c r="CI1788" i="9"/>
  <c r="CF1789" i="9"/>
  <c r="CG1789" i="9"/>
  <c r="CH1789" i="9"/>
  <c r="CI1789" i="9"/>
  <c r="CF1790" i="9"/>
  <c r="CG1790" i="9"/>
  <c r="CH1790" i="9"/>
  <c r="CI1790" i="9"/>
  <c r="CF1791" i="9"/>
  <c r="CG1791" i="9"/>
  <c r="CH1791" i="9"/>
  <c r="CI1791" i="9"/>
  <c r="CF1792" i="9"/>
  <c r="CG1792" i="9"/>
  <c r="CH1792" i="9"/>
  <c r="CI1792" i="9"/>
  <c r="CF1793" i="9"/>
  <c r="CG1793" i="9"/>
  <c r="CH1793" i="9"/>
  <c r="CI1793" i="9"/>
  <c r="CF1794" i="9"/>
  <c r="CG1794" i="9"/>
  <c r="CH1794" i="9"/>
  <c r="CI1794" i="9"/>
  <c r="CF1795" i="9"/>
  <c r="CG1795" i="9"/>
  <c r="CH1795" i="9"/>
  <c r="CI1795" i="9"/>
  <c r="CF1796" i="9"/>
  <c r="CG1796" i="9"/>
  <c r="CH1796" i="9"/>
  <c r="CI1796" i="9"/>
  <c r="CF1797" i="9"/>
  <c r="CG1797" i="9"/>
  <c r="CH1797" i="9"/>
  <c r="CI1797" i="9"/>
  <c r="CF1798" i="9"/>
  <c r="CG1798" i="9"/>
  <c r="CH1798" i="9"/>
  <c r="CI1798" i="9"/>
  <c r="CF1799" i="9"/>
  <c r="CG1799" i="9"/>
  <c r="CH1799" i="9"/>
  <c r="CI1799" i="9"/>
  <c r="CF1800" i="9"/>
  <c r="CG1800" i="9"/>
  <c r="CH1800" i="9"/>
  <c r="CI1800" i="9"/>
  <c r="CF1801" i="9"/>
  <c r="CG1801" i="9"/>
  <c r="CH1801" i="9"/>
  <c r="CI1801" i="9"/>
  <c r="CF1802" i="9"/>
  <c r="CG1802" i="9"/>
  <c r="CH1802" i="9"/>
  <c r="CI1802" i="9"/>
  <c r="CF1803" i="9"/>
  <c r="CG1803" i="9"/>
  <c r="CH1803" i="9"/>
  <c r="CI1803" i="9"/>
  <c r="CF1804" i="9"/>
  <c r="CG1804" i="9"/>
  <c r="CH1804" i="9"/>
  <c r="CI1804" i="9"/>
  <c r="CF1805" i="9"/>
  <c r="CG1805" i="9"/>
  <c r="CH1805" i="9"/>
  <c r="CI1805" i="9"/>
  <c r="CF1806" i="9"/>
  <c r="CG1806" i="9"/>
  <c r="CH1806" i="9"/>
  <c r="CI1806" i="9"/>
  <c r="CF1807" i="9"/>
  <c r="CG1807" i="9"/>
  <c r="CH1807" i="9"/>
  <c r="CI1807" i="9"/>
  <c r="CF1808" i="9"/>
  <c r="CG1808" i="9"/>
  <c r="CH1808" i="9"/>
  <c r="CI1808" i="9"/>
  <c r="CF1809" i="9"/>
  <c r="CG1809" i="9"/>
  <c r="CH1809" i="9"/>
  <c r="CI1809" i="9"/>
  <c r="CF1810" i="9"/>
  <c r="CG1810" i="9"/>
  <c r="CH1810" i="9"/>
  <c r="CI1810" i="9"/>
  <c r="CF1811" i="9"/>
  <c r="CG1811" i="9"/>
  <c r="CH1811" i="9"/>
  <c r="CI1811" i="9"/>
  <c r="CF1812" i="9"/>
  <c r="CG1812" i="9"/>
  <c r="CH1812" i="9"/>
  <c r="CI1812" i="9"/>
  <c r="CF1813" i="9"/>
  <c r="CG1813" i="9"/>
  <c r="CH1813" i="9"/>
  <c r="CI1813" i="9"/>
  <c r="CF1814" i="9"/>
  <c r="CG1814" i="9"/>
  <c r="CH1814" i="9"/>
  <c r="CI1814" i="9"/>
  <c r="CF1815" i="9"/>
  <c r="CG1815" i="9"/>
  <c r="CH1815" i="9"/>
  <c r="CI1815" i="9"/>
  <c r="CF1816" i="9"/>
  <c r="CG1816" i="9"/>
  <c r="CH1816" i="9"/>
  <c r="CI1816" i="9"/>
  <c r="CF1817" i="9"/>
  <c r="CG1817" i="9"/>
  <c r="CH1817" i="9"/>
  <c r="CI1817" i="9"/>
  <c r="CF1818" i="9"/>
  <c r="CG1818" i="9"/>
  <c r="CH1818" i="9"/>
  <c r="CI1818" i="9"/>
  <c r="CF1819" i="9"/>
  <c r="CG1819" i="9"/>
  <c r="CH1819" i="9"/>
  <c r="CI1819" i="9"/>
  <c r="CF1820" i="9"/>
  <c r="CG1820" i="9"/>
  <c r="CH1820" i="9"/>
  <c r="CI1820" i="9"/>
  <c r="CF1821" i="9"/>
  <c r="CG1821" i="9"/>
  <c r="CH1821" i="9"/>
  <c r="CI1821" i="9"/>
  <c r="CF1822" i="9"/>
  <c r="CG1822" i="9"/>
  <c r="CH1822" i="9"/>
  <c r="CI1822" i="9"/>
  <c r="CF1823" i="9"/>
  <c r="CG1823" i="9"/>
  <c r="CH1823" i="9"/>
  <c r="CI1823" i="9"/>
  <c r="CF1824" i="9"/>
  <c r="CG1824" i="9"/>
  <c r="CH1824" i="9"/>
  <c r="CI1824" i="9"/>
  <c r="CF1825" i="9"/>
  <c r="CG1825" i="9"/>
  <c r="CH1825" i="9"/>
  <c r="CI1825" i="9"/>
  <c r="CF1826" i="9"/>
  <c r="CG1826" i="9"/>
  <c r="CH1826" i="9"/>
  <c r="CI1826" i="9"/>
  <c r="CF1827" i="9"/>
  <c r="CG1827" i="9"/>
  <c r="CH1827" i="9"/>
  <c r="CI1827" i="9"/>
  <c r="CF1828" i="9"/>
  <c r="CG1828" i="9"/>
  <c r="CH1828" i="9"/>
  <c r="CI1828" i="9"/>
  <c r="CF1829" i="9"/>
  <c r="CG1829" i="9"/>
  <c r="CH1829" i="9"/>
  <c r="CI1829" i="9"/>
  <c r="CF1830" i="9"/>
  <c r="CG1830" i="9"/>
  <c r="CH1830" i="9"/>
  <c r="CI1830" i="9"/>
  <c r="CF1831" i="9"/>
  <c r="CG1831" i="9"/>
  <c r="CH1831" i="9"/>
  <c r="CI1831" i="9"/>
  <c r="CF1832" i="9"/>
  <c r="CG1832" i="9"/>
  <c r="CH1832" i="9"/>
  <c r="CI1832" i="9"/>
  <c r="CF1833" i="9"/>
  <c r="CG1833" i="9"/>
  <c r="CH1833" i="9"/>
  <c r="CI1833" i="9"/>
  <c r="CF1834" i="9"/>
  <c r="CG1834" i="9"/>
  <c r="CH1834" i="9"/>
  <c r="CI1834" i="9"/>
  <c r="CF1835" i="9"/>
  <c r="CG1835" i="9"/>
  <c r="CH1835" i="9"/>
  <c r="CI1835" i="9"/>
  <c r="CF1836" i="9"/>
  <c r="CG1836" i="9"/>
  <c r="CH1836" i="9"/>
  <c r="CI1836" i="9"/>
  <c r="CF1837" i="9"/>
  <c r="CG1837" i="9"/>
  <c r="CH1837" i="9"/>
  <c r="CI1837" i="9"/>
  <c r="CF1838" i="9"/>
  <c r="CG1838" i="9"/>
  <c r="CH1838" i="9"/>
  <c r="CI1838" i="9"/>
  <c r="CF1839" i="9"/>
  <c r="CG1839" i="9"/>
  <c r="CH1839" i="9"/>
  <c r="CI1839" i="9"/>
  <c r="CF1840" i="9"/>
  <c r="CG1840" i="9"/>
  <c r="CH1840" i="9"/>
  <c r="CI1840" i="9"/>
  <c r="CF1841" i="9"/>
  <c r="CG1841" i="9"/>
  <c r="CH1841" i="9"/>
  <c r="CI1841" i="9"/>
  <c r="CF1842" i="9"/>
  <c r="CG1842" i="9"/>
  <c r="CH1842" i="9"/>
  <c r="CI1842" i="9"/>
  <c r="CF1843" i="9"/>
  <c r="CG1843" i="9"/>
  <c r="CH1843" i="9"/>
  <c r="CI1843" i="9"/>
  <c r="CF1844" i="9"/>
  <c r="CG1844" i="9"/>
  <c r="CH1844" i="9"/>
  <c r="CI1844" i="9"/>
  <c r="CF1845" i="9"/>
  <c r="CG1845" i="9"/>
  <c r="CH1845" i="9"/>
  <c r="CI1845" i="9"/>
  <c r="CF1846" i="9"/>
  <c r="CG1846" i="9"/>
  <c r="CH1846" i="9"/>
  <c r="CI1846" i="9"/>
  <c r="CF1847" i="9"/>
  <c r="CG1847" i="9"/>
  <c r="CH1847" i="9"/>
  <c r="CI1847" i="9"/>
  <c r="CF1848" i="9"/>
  <c r="CG1848" i="9"/>
  <c r="CH1848" i="9"/>
  <c r="CI1848" i="9"/>
  <c r="CF1849" i="9"/>
  <c r="CG1849" i="9"/>
  <c r="CH1849" i="9"/>
  <c r="CI1849" i="9"/>
  <c r="CF1850" i="9"/>
  <c r="CG1850" i="9"/>
  <c r="CH1850" i="9"/>
  <c r="CI1850" i="9"/>
  <c r="CF1851" i="9"/>
  <c r="CG1851" i="9"/>
  <c r="CH1851" i="9"/>
  <c r="CI1851" i="9"/>
  <c r="CF1852" i="9"/>
  <c r="CG1852" i="9"/>
  <c r="CH1852" i="9"/>
  <c r="CI1852" i="9"/>
  <c r="CF1853" i="9"/>
  <c r="CG1853" i="9"/>
  <c r="CH1853" i="9"/>
  <c r="CI1853" i="9"/>
  <c r="CF1854" i="9"/>
  <c r="CG1854" i="9"/>
  <c r="CH1854" i="9"/>
  <c r="CI1854" i="9"/>
  <c r="CF1855" i="9"/>
  <c r="CG1855" i="9"/>
  <c r="CH1855" i="9"/>
  <c r="CI1855" i="9"/>
  <c r="CF1856" i="9"/>
  <c r="CG1856" i="9"/>
  <c r="CH1856" i="9"/>
  <c r="CI1856" i="9"/>
  <c r="CF1857" i="9"/>
  <c r="CG1857" i="9"/>
  <c r="CH1857" i="9"/>
  <c r="CI1857" i="9"/>
  <c r="CF1858" i="9"/>
  <c r="CG1858" i="9"/>
  <c r="CH1858" i="9"/>
  <c r="CI1858" i="9"/>
  <c r="CF1859" i="9"/>
  <c r="CG1859" i="9"/>
  <c r="CH1859" i="9"/>
  <c r="CI1859" i="9"/>
  <c r="CF1860" i="9"/>
  <c r="CG1860" i="9"/>
  <c r="CH1860" i="9"/>
  <c r="CI1860" i="9"/>
  <c r="CF1861" i="9"/>
  <c r="CG1861" i="9"/>
  <c r="CH1861" i="9"/>
  <c r="CI1861" i="9"/>
  <c r="CF1862" i="9"/>
  <c r="CG1862" i="9"/>
  <c r="CH1862" i="9"/>
  <c r="CI1862" i="9"/>
  <c r="CF1863" i="9"/>
  <c r="CG1863" i="9"/>
  <c r="CH1863" i="9"/>
  <c r="CI1863" i="9"/>
  <c r="CF1864" i="9"/>
  <c r="CG1864" i="9"/>
  <c r="CH1864" i="9"/>
  <c r="CI1864" i="9"/>
  <c r="CF1865" i="9"/>
  <c r="CG1865" i="9"/>
  <c r="CH1865" i="9"/>
  <c r="CI1865" i="9"/>
  <c r="CF1866" i="9"/>
  <c r="CG1866" i="9"/>
  <c r="CH1866" i="9"/>
  <c r="CI1866" i="9"/>
  <c r="CF1867" i="9"/>
  <c r="CG1867" i="9"/>
  <c r="CH1867" i="9"/>
  <c r="CI1867" i="9"/>
  <c r="CF1868" i="9"/>
  <c r="CG1868" i="9"/>
  <c r="CH1868" i="9"/>
  <c r="CI1868" i="9"/>
  <c r="CF1869" i="9"/>
  <c r="CG1869" i="9"/>
  <c r="CH1869" i="9"/>
  <c r="CI1869" i="9"/>
  <c r="CF1870" i="9"/>
  <c r="CG1870" i="9"/>
  <c r="CH1870" i="9"/>
  <c r="CI1870" i="9"/>
  <c r="CF1871" i="9"/>
  <c r="CG1871" i="9"/>
  <c r="CH1871" i="9"/>
  <c r="CI1871" i="9"/>
  <c r="CF1872" i="9"/>
  <c r="CG1872" i="9"/>
  <c r="CH1872" i="9"/>
  <c r="CI1872" i="9"/>
  <c r="CF1873" i="9"/>
  <c r="CG1873" i="9"/>
  <c r="CH1873" i="9"/>
  <c r="CI1873" i="9"/>
  <c r="CF1874" i="9"/>
  <c r="CG1874" i="9"/>
  <c r="CH1874" i="9"/>
  <c r="CI1874" i="9"/>
  <c r="CF1875" i="9"/>
  <c r="CG1875" i="9"/>
  <c r="CH1875" i="9"/>
  <c r="CI1875" i="9"/>
  <c r="CH1776" i="9"/>
  <c r="CG1776" i="9"/>
  <c r="CF1776" i="9"/>
  <c r="BZ1875" i="9"/>
  <c r="BZ1874" i="9"/>
  <c r="BZ1873" i="9"/>
  <c r="BZ1872" i="9"/>
  <c r="BZ1871" i="9"/>
  <c r="BZ1870" i="9"/>
  <c r="BZ1869" i="9"/>
  <c r="BZ1868" i="9"/>
  <c r="BZ1867" i="9"/>
  <c r="BZ1866" i="9"/>
  <c r="BZ1865" i="9"/>
  <c r="BZ1864" i="9"/>
  <c r="BZ1863" i="9"/>
  <c r="BZ1862" i="9"/>
  <c r="BZ1861" i="9"/>
  <c r="BZ1860" i="9"/>
  <c r="BZ1859" i="9"/>
  <c r="BZ1858" i="9"/>
  <c r="BZ1857" i="9"/>
  <c r="BZ1856" i="9"/>
  <c r="BZ1855" i="9"/>
  <c r="BZ1854" i="9"/>
  <c r="BZ1853" i="9"/>
  <c r="BZ1852" i="9"/>
  <c r="BZ1851" i="9"/>
  <c r="BZ1850" i="9"/>
  <c r="BZ1849" i="9"/>
  <c r="BZ1848" i="9"/>
  <c r="BZ1847" i="9"/>
  <c r="BZ1846" i="9"/>
  <c r="BZ1845" i="9"/>
  <c r="BZ1844" i="9"/>
  <c r="BZ1843" i="9"/>
  <c r="BZ1842" i="9"/>
  <c r="BZ1841" i="9"/>
  <c r="BZ1840" i="9"/>
  <c r="BZ1839" i="9"/>
  <c r="BZ1838" i="9"/>
  <c r="BZ1837" i="9"/>
  <c r="BZ1836" i="9"/>
  <c r="BZ1835" i="9"/>
  <c r="BZ1834" i="9"/>
  <c r="BZ1833" i="9"/>
  <c r="BZ1832" i="9"/>
  <c r="BZ1831" i="9"/>
  <c r="BZ1830" i="9"/>
  <c r="BZ1829" i="9"/>
  <c r="BZ1828" i="9"/>
  <c r="BZ1827" i="9"/>
  <c r="BZ1826" i="9"/>
  <c r="BZ1825" i="9"/>
  <c r="BZ1824" i="9"/>
  <c r="BZ1823" i="9"/>
  <c r="BZ1822" i="9"/>
  <c r="BZ1821" i="9"/>
  <c r="BZ1820" i="9"/>
  <c r="BZ1819" i="9"/>
  <c r="BZ1818" i="9"/>
  <c r="BZ1817" i="9"/>
  <c r="BZ1816" i="9"/>
  <c r="BZ1815" i="9"/>
  <c r="BZ1814" i="9"/>
  <c r="BZ1813" i="9"/>
  <c r="BZ1812" i="9"/>
  <c r="BZ1811" i="9"/>
  <c r="BZ1810" i="9"/>
  <c r="BZ1809" i="9"/>
  <c r="BZ1808" i="9"/>
  <c r="BZ1807" i="9"/>
  <c r="BZ1806" i="9"/>
  <c r="BZ1805" i="9"/>
  <c r="BZ1804" i="9"/>
  <c r="BZ1803" i="9"/>
  <c r="BZ1802" i="9"/>
  <c r="BZ1801" i="9"/>
  <c r="BZ1800" i="9"/>
  <c r="BZ1799" i="9"/>
  <c r="BZ1798" i="9"/>
  <c r="BZ1797" i="9"/>
  <c r="BZ1796" i="9"/>
  <c r="BZ1795" i="9"/>
  <c r="BZ1794" i="9"/>
  <c r="BZ1793" i="9"/>
  <c r="BZ1792" i="9"/>
  <c r="BZ1791" i="9"/>
  <c r="BZ1790" i="9"/>
  <c r="BZ1789" i="9"/>
  <c r="BZ1788" i="9"/>
  <c r="BZ1787" i="9"/>
  <c r="BZ1786" i="9"/>
  <c r="BZ1785" i="9"/>
  <c r="BZ1784" i="9"/>
  <c r="BZ1783" i="9"/>
  <c r="BZ1782" i="9"/>
  <c r="BZ1781" i="9"/>
  <c r="BZ1780" i="9"/>
  <c r="BZ1779" i="9"/>
  <c r="BZ1778" i="9"/>
  <c r="BZ1777" i="9"/>
  <c r="BZ1776" i="9"/>
  <c r="BZ1876" i="9" l="1"/>
  <c r="AK1246" i="9"/>
  <c r="AH747" i="9" l="1"/>
  <c r="AH748" i="9"/>
  <c r="AH749" i="9"/>
  <c r="AP339" i="9" l="1"/>
  <c r="AP338" i="9"/>
  <c r="B2326" i="9"/>
  <c r="B2253" i="9"/>
  <c r="BW179" i="9"/>
  <c r="BW178" i="9"/>
  <c r="BW177" i="9"/>
  <c r="BW176" i="9"/>
  <c r="BW175" i="9"/>
  <c r="BW174" i="9"/>
  <c r="BW173" i="9"/>
  <c r="BW172" i="9"/>
  <c r="BW171" i="9"/>
  <c r="BW170" i="9"/>
  <c r="BW169" i="9"/>
  <c r="BW168" i="9"/>
  <c r="BW167" i="9"/>
  <c r="BW166" i="9"/>
  <c r="BW165" i="9"/>
  <c r="BW164" i="9"/>
  <c r="BW163" i="9"/>
  <c r="BW162" i="9"/>
  <c r="BW161" i="9"/>
  <c r="BW160" i="9"/>
  <c r="BW159" i="9"/>
  <c r="BW158" i="9"/>
  <c r="BW157" i="9"/>
  <c r="BW156" i="9"/>
  <c r="BW155" i="9"/>
  <c r="BW154" i="9"/>
  <c r="BW153" i="9"/>
  <c r="BW152" i="9"/>
  <c r="BW151" i="9"/>
  <c r="BW150" i="9"/>
  <c r="BW149" i="9"/>
  <c r="BW148" i="9"/>
  <c r="BW147" i="9"/>
  <c r="BW146" i="9"/>
  <c r="BW145" i="9"/>
  <c r="BW144" i="9"/>
  <c r="BW143" i="9"/>
  <c r="BW142" i="9"/>
  <c r="BW141" i="9"/>
  <c r="BW140" i="9"/>
  <c r="BW139" i="9"/>
  <c r="BW138" i="9"/>
  <c r="BW137" i="9"/>
  <c r="BW136" i="9"/>
  <c r="BW135" i="9"/>
  <c r="BW134" i="9"/>
  <c r="BW133" i="9"/>
  <c r="BW132" i="9"/>
  <c r="BW131" i="9"/>
  <c r="BW130" i="9"/>
  <c r="BW180" i="9" l="1"/>
  <c r="AG43" i="9" l="1"/>
  <c r="AG44" i="9"/>
  <c r="AG45" i="9"/>
  <c r="AG46" i="9"/>
  <c r="AG42" i="9"/>
  <c r="AH43" i="9"/>
  <c r="AH44" i="9"/>
  <c r="AH45" i="9"/>
  <c r="AH46" i="9"/>
  <c r="AH42" i="9"/>
  <c r="AM43" i="9" l="1"/>
  <c r="B55" i="9" s="1"/>
  <c r="AG125" i="22" l="1"/>
  <c r="AG124" i="22"/>
  <c r="AG123" i="22"/>
  <c r="AG122" i="22"/>
  <c r="AG121" i="22"/>
  <c r="AG120" i="22"/>
  <c r="AG119" i="22"/>
  <c r="AG118" i="22"/>
  <c r="AG117" i="22"/>
  <c r="AG116" i="22"/>
  <c r="AG115" i="22"/>
  <c r="AG114" i="22"/>
  <c r="AG113" i="22"/>
  <c r="AG112" i="22"/>
  <c r="AG111" i="22"/>
  <c r="AG110" i="22"/>
  <c r="AG109" i="22"/>
  <c r="AG108" i="22"/>
  <c r="AG107" i="22"/>
  <c r="AG106" i="22"/>
  <c r="AG105" i="22"/>
  <c r="AG104" i="22"/>
  <c r="AG103" i="22"/>
  <c r="AG102" i="22"/>
  <c r="AG101" i="22"/>
  <c r="AG100" i="22"/>
  <c r="AG99" i="22"/>
  <c r="AG98" i="22"/>
  <c r="AG97" i="22"/>
  <c r="AG96" i="22"/>
  <c r="AG95" i="22"/>
  <c r="AG94" i="22"/>
  <c r="AG93" i="22"/>
  <c r="AG92" i="22"/>
  <c r="AG91" i="22"/>
  <c r="AG90" i="22"/>
  <c r="AG89" i="22"/>
  <c r="AG88" i="22"/>
  <c r="AG87" i="22"/>
  <c r="AG86" i="22"/>
  <c r="AG85" i="22"/>
  <c r="AG84" i="22"/>
  <c r="AG83" i="22"/>
  <c r="AG82" i="22"/>
  <c r="AG81" i="22"/>
  <c r="AG80" i="22"/>
  <c r="AG79" i="22"/>
  <c r="AG78" i="22"/>
  <c r="AG77" i="22"/>
  <c r="AG76" i="22"/>
  <c r="AG75" i="22"/>
  <c r="AG74" i="22"/>
  <c r="AG73" i="22"/>
  <c r="AG72" i="22"/>
  <c r="AG71" i="22"/>
  <c r="AG70" i="22"/>
  <c r="AG69" i="22"/>
  <c r="AG68" i="22"/>
  <c r="AG67" i="22"/>
  <c r="AG66" i="22"/>
  <c r="AG65" i="22"/>
  <c r="AG64" i="22"/>
  <c r="AG63" i="22"/>
  <c r="AG62" i="22"/>
  <c r="AG61" i="22"/>
  <c r="AG60" i="22"/>
  <c r="AG59" i="22"/>
  <c r="AG58" i="22"/>
  <c r="AG57" i="22"/>
  <c r="AG56" i="22"/>
  <c r="AG55" i="22"/>
  <c r="AG54" i="22"/>
  <c r="AG53" i="22"/>
  <c r="AG52" i="22"/>
  <c r="AG51" i="22"/>
  <c r="AG50" i="22"/>
  <c r="AG49" i="22"/>
  <c r="AG48" i="22"/>
  <c r="AG47" i="22"/>
  <c r="AG46" i="22"/>
  <c r="AG45" i="22"/>
  <c r="AG44" i="22"/>
  <c r="AG43" i="22"/>
  <c r="AG42" i="22"/>
  <c r="AG41" i="22"/>
  <c r="AG40" i="22"/>
  <c r="AG39" i="22"/>
  <c r="AG38" i="22"/>
  <c r="AG37" i="22"/>
  <c r="AG36" i="22"/>
  <c r="AG35" i="22"/>
  <c r="AG34" i="22"/>
  <c r="AG33" i="22"/>
  <c r="AG32" i="22"/>
  <c r="AG31" i="22"/>
  <c r="AG30" i="22"/>
  <c r="AG29" i="22"/>
  <c r="AG28" i="22"/>
  <c r="AG27" i="22"/>
  <c r="AQ125" i="22"/>
  <c r="AQ124" i="22"/>
  <c r="AQ123" i="22"/>
  <c r="AQ122" i="22"/>
  <c r="AQ121" i="22"/>
  <c r="AQ120" i="22"/>
  <c r="AQ119" i="22"/>
  <c r="AQ118" i="22"/>
  <c r="AQ117" i="22"/>
  <c r="AQ116" i="22"/>
  <c r="AQ115" i="22"/>
  <c r="AQ114" i="22"/>
  <c r="AQ113" i="22"/>
  <c r="AQ112" i="22"/>
  <c r="AQ111" i="22"/>
  <c r="AQ110" i="22"/>
  <c r="AQ109" i="22"/>
  <c r="AQ108" i="22"/>
  <c r="AQ107" i="22"/>
  <c r="AQ106" i="22"/>
  <c r="AQ105" i="22"/>
  <c r="AQ104" i="22"/>
  <c r="AQ103" i="22"/>
  <c r="AQ102" i="22"/>
  <c r="AQ101" i="22"/>
  <c r="AQ100" i="22"/>
  <c r="AQ99" i="22"/>
  <c r="AQ98" i="22"/>
  <c r="AQ97" i="22"/>
  <c r="AQ96" i="22"/>
  <c r="AQ95" i="22"/>
  <c r="AQ94" i="22"/>
  <c r="AQ93" i="22"/>
  <c r="AQ92" i="22"/>
  <c r="AQ91" i="22"/>
  <c r="AQ90" i="22"/>
  <c r="AQ89" i="22"/>
  <c r="AQ88" i="22"/>
  <c r="AQ87" i="22"/>
  <c r="AQ86" i="22"/>
  <c r="AQ85" i="22"/>
  <c r="AQ84" i="22"/>
  <c r="AQ83" i="22"/>
  <c r="AQ82" i="22"/>
  <c r="AQ81" i="22"/>
  <c r="AQ80" i="22"/>
  <c r="AQ79" i="22"/>
  <c r="AQ78" i="22"/>
  <c r="AQ77" i="22"/>
  <c r="AQ76" i="22"/>
  <c r="AQ75" i="22"/>
  <c r="AQ74" i="22"/>
  <c r="AQ73" i="22"/>
  <c r="AQ72" i="22"/>
  <c r="AQ71" i="22"/>
  <c r="AQ70" i="22"/>
  <c r="AQ69" i="22"/>
  <c r="AQ68" i="22"/>
  <c r="AQ67" i="22"/>
  <c r="AQ66" i="22"/>
  <c r="AQ65" i="22"/>
  <c r="AQ64" i="22"/>
  <c r="AQ63" i="22"/>
  <c r="AQ62" i="22"/>
  <c r="AQ61" i="22"/>
  <c r="AQ60" i="22"/>
  <c r="AQ59" i="22"/>
  <c r="AQ58" i="22"/>
  <c r="AQ57" i="22"/>
  <c r="AQ56" i="22"/>
  <c r="AQ55" i="22"/>
  <c r="AQ54" i="22"/>
  <c r="AQ53" i="22"/>
  <c r="AQ52" i="22"/>
  <c r="AQ51" i="22"/>
  <c r="AQ50" i="22"/>
  <c r="AQ49" i="22"/>
  <c r="AQ48" i="22"/>
  <c r="AQ47" i="22"/>
  <c r="AQ46" i="22"/>
  <c r="AQ45" i="22"/>
  <c r="AQ44" i="22"/>
  <c r="AQ43" i="22"/>
  <c r="AQ42" i="22"/>
  <c r="AQ41" i="22"/>
  <c r="AQ40" i="22"/>
  <c r="AQ39" i="22"/>
  <c r="AQ38" i="22"/>
  <c r="AQ37" i="22"/>
  <c r="AQ36" i="22"/>
  <c r="AQ35" i="22"/>
  <c r="AQ34" i="22"/>
  <c r="AQ33" i="22"/>
  <c r="AQ32" i="22"/>
  <c r="AQ31" i="22"/>
  <c r="AQ30" i="22"/>
  <c r="AQ29" i="22"/>
  <c r="AQ28" i="22"/>
  <c r="AQ27" i="22"/>
  <c r="AQ26" i="22"/>
  <c r="AG24" i="22"/>
  <c r="AK26" i="22"/>
  <c r="AJ27" i="22"/>
  <c r="AK27" i="22"/>
  <c r="AJ28" i="22"/>
  <c r="AK28" i="22"/>
  <c r="AJ29" i="22"/>
  <c r="AK29" i="22"/>
  <c r="AJ30" i="22"/>
  <c r="AK30" i="22"/>
  <c r="AJ31" i="22"/>
  <c r="AK31" i="22"/>
  <c r="AJ32" i="22"/>
  <c r="AK32" i="22"/>
  <c r="AJ26" i="22"/>
  <c r="AI32" i="22"/>
  <c r="AI31" i="22"/>
  <c r="AI30" i="22"/>
  <c r="AI29" i="22"/>
  <c r="AI28" i="22"/>
  <c r="AI27" i="22"/>
  <c r="AI26" i="22"/>
  <c r="DL74" i="17"/>
  <c r="DL75" i="17" s="1"/>
  <c r="B81" i="17" s="1"/>
  <c r="DL73" i="17"/>
  <c r="AN85" i="25"/>
  <c r="AN86" i="25" s="1"/>
  <c r="B131" i="25" s="1"/>
  <c r="AN84" i="25"/>
  <c r="AO37" i="25"/>
  <c r="AO38" i="25"/>
  <c r="AO39" i="25"/>
  <c r="AO40" i="25"/>
  <c r="AO41" i="25"/>
  <c r="AO42" i="25"/>
  <c r="AO43" i="25"/>
  <c r="AO44" i="25"/>
  <c r="AO45" i="25"/>
  <c r="AO46" i="25"/>
  <c r="AO47" i="25"/>
  <c r="AO48" i="25"/>
  <c r="AO49" i="25"/>
  <c r="AO50" i="25"/>
  <c r="AO51" i="25"/>
  <c r="AO52" i="25"/>
  <c r="AO53" i="25"/>
  <c r="AO54" i="25"/>
  <c r="AO55" i="25"/>
  <c r="AO56" i="25"/>
  <c r="AO57" i="25"/>
  <c r="AO58" i="25"/>
  <c r="AO59" i="25"/>
  <c r="AO60" i="25"/>
  <c r="AO61" i="25"/>
  <c r="AO62" i="25"/>
  <c r="AO63" i="25"/>
  <c r="AO64" i="25"/>
  <c r="AO65" i="25"/>
  <c r="AO66" i="25"/>
  <c r="AO67" i="25"/>
  <c r="AO68" i="25"/>
  <c r="AO69" i="25"/>
  <c r="AO70" i="25"/>
  <c r="AO71" i="25"/>
  <c r="AO72" i="25"/>
  <c r="AO73" i="25"/>
  <c r="AO74" i="25"/>
  <c r="AO75" i="25"/>
  <c r="AO76" i="25"/>
  <c r="AO77" i="25"/>
  <c r="AO78" i="25"/>
  <c r="AO79" i="25"/>
  <c r="AO80" i="25"/>
  <c r="AO81" i="25"/>
  <c r="AO82" i="25"/>
  <c r="AO83" i="25"/>
  <c r="AO84" i="25"/>
  <c r="AO85" i="25"/>
  <c r="AG33" i="25"/>
  <c r="AN44" i="24"/>
  <c r="AL96" i="20"/>
  <c r="B101" i="20" s="1"/>
  <c r="AL74" i="20"/>
  <c r="B81" i="20" s="1"/>
  <c r="AG55" i="20"/>
  <c r="B60" i="20" s="1"/>
  <c r="AG36" i="20"/>
  <c r="AG35" i="20"/>
  <c r="AM85" i="25"/>
  <c r="AM84" i="25"/>
  <c r="AM83" i="25"/>
  <c r="AM82" i="25"/>
  <c r="AM81" i="25"/>
  <c r="AM80" i="25"/>
  <c r="AM79" i="25"/>
  <c r="AM78" i="25"/>
  <c r="AM77" i="25"/>
  <c r="AM76" i="25"/>
  <c r="AM75" i="25"/>
  <c r="AM74" i="25"/>
  <c r="AM73" i="25"/>
  <c r="AM72" i="25"/>
  <c r="AM71" i="25"/>
  <c r="AM70" i="25"/>
  <c r="AM69" i="25"/>
  <c r="AM68" i="25"/>
  <c r="AM67" i="25"/>
  <c r="AM66" i="25"/>
  <c r="AM65" i="25"/>
  <c r="AM64" i="25"/>
  <c r="AM63" i="25"/>
  <c r="AM62" i="25"/>
  <c r="AM61" i="25"/>
  <c r="AM60" i="25"/>
  <c r="AM59" i="25"/>
  <c r="AM58" i="25"/>
  <c r="AM57" i="25"/>
  <c r="AM56" i="25"/>
  <c r="AM55" i="25"/>
  <c r="AM54" i="25"/>
  <c r="AM53" i="25"/>
  <c r="AM52" i="25"/>
  <c r="AM51" i="25"/>
  <c r="AM50" i="25"/>
  <c r="AM49" i="25"/>
  <c r="AM48" i="25"/>
  <c r="AM47" i="25"/>
  <c r="AM46" i="25"/>
  <c r="AM45" i="25"/>
  <c r="AM44" i="25"/>
  <c r="AM43" i="25"/>
  <c r="AM42" i="25"/>
  <c r="AM41" i="25"/>
  <c r="AM40" i="25"/>
  <c r="AM39" i="25"/>
  <c r="AM38" i="25"/>
  <c r="AM37" i="25"/>
  <c r="AM36" i="25"/>
  <c r="AM44" i="24"/>
  <c r="AM43" i="24"/>
  <c r="AM42" i="24"/>
  <c r="AM41" i="24"/>
  <c r="AM40" i="24"/>
  <c r="AM39" i="24"/>
  <c r="AM38" i="24"/>
  <c r="AM37" i="24"/>
  <c r="AM36" i="24"/>
  <c r="AQ126" i="22" l="1"/>
  <c r="AG126" i="22"/>
  <c r="B239" i="22" s="1"/>
  <c r="AG37" i="20"/>
  <c r="B44" i="20" s="1"/>
  <c r="AG127" i="9" l="1"/>
  <c r="AQ2228" i="9"/>
  <c r="AQ2227" i="9"/>
  <c r="AQ2226" i="9"/>
  <c r="AQ2225" i="9"/>
  <c r="AQ2224" i="9"/>
  <c r="AQ2223" i="9"/>
  <c r="AQ2222" i="9"/>
  <c r="AQ2221" i="9"/>
  <c r="AQ2220" i="9"/>
  <c r="AQ2219" i="9"/>
  <c r="AQ2218" i="9"/>
  <c r="AQ2217" i="9"/>
  <c r="AQ2216" i="9"/>
  <c r="AQ2215" i="9"/>
  <c r="AQ2214" i="9"/>
  <c r="AQ2213" i="9"/>
  <c r="AQ2212" i="9"/>
  <c r="AQ2211" i="9"/>
  <c r="AQ2210" i="9"/>
  <c r="AQ2209" i="9"/>
  <c r="AQ2208" i="9"/>
  <c r="AQ2207" i="9"/>
  <c r="AQ2206" i="9"/>
  <c r="AQ2205" i="9"/>
  <c r="AQ2204" i="9"/>
  <c r="AQ2203" i="9"/>
  <c r="AQ2202" i="9"/>
  <c r="AQ2201" i="9"/>
  <c r="AQ2200" i="9"/>
  <c r="AQ2199" i="9"/>
  <c r="AQ2198" i="9"/>
  <c r="AQ2197" i="9"/>
  <c r="AQ2196" i="9"/>
  <c r="AQ2195" i="9"/>
  <c r="AQ2194" i="9"/>
  <c r="AQ2193" i="9"/>
  <c r="AQ2192" i="9"/>
  <c r="AQ2191" i="9"/>
  <c r="AQ2190" i="9"/>
  <c r="AQ2189" i="9"/>
  <c r="AQ2188" i="9"/>
  <c r="AQ2187" i="9"/>
  <c r="AQ2186" i="9"/>
  <c r="AQ2185" i="9"/>
  <c r="AQ2184" i="9"/>
  <c r="AQ2183" i="9"/>
  <c r="AQ2182" i="9"/>
  <c r="AQ2181" i="9"/>
  <c r="AQ2180" i="9"/>
  <c r="AQ2179" i="9"/>
  <c r="AQ2178" i="9"/>
  <c r="AQ2177" i="9"/>
  <c r="AQ2176" i="9"/>
  <c r="AQ2175" i="9"/>
  <c r="AQ2174" i="9"/>
  <c r="AQ2173" i="9"/>
  <c r="AQ2172" i="9"/>
  <c r="AQ2171" i="9"/>
  <c r="AQ2170" i="9"/>
  <c r="AQ2169" i="9"/>
  <c r="AQ2168" i="9"/>
  <c r="AQ2167" i="9"/>
  <c r="AQ2166" i="9"/>
  <c r="AQ2165" i="9"/>
  <c r="AQ2164" i="9"/>
  <c r="AQ2163" i="9"/>
  <c r="AQ2162" i="9"/>
  <c r="AQ2161" i="9"/>
  <c r="AQ2160" i="9"/>
  <c r="AQ2159" i="9"/>
  <c r="AQ2158" i="9"/>
  <c r="AQ2157" i="9"/>
  <c r="AQ2156" i="9"/>
  <c r="AQ2155" i="9"/>
  <c r="AQ2154" i="9"/>
  <c r="AQ2153" i="9"/>
  <c r="AQ2152" i="9"/>
  <c r="AQ2151" i="9"/>
  <c r="AQ2150" i="9"/>
  <c r="AQ2149" i="9"/>
  <c r="AQ2148" i="9"/>
  <c r="AQ2147" i="9"/>
  <c r="AQ2146" i="9"/>
  <c r="AQ2145" i="9"/>
  <c r="AQ2144" i="9"/>
  <c r="AQ2143" i="9"/>
  <c r="AQ2142" i="9"/>
  <c r="AQ2141" i="9"/>
  <c r="AQ2140" i="9"/>
  <c r="AQ2139" i="9"/>
  <c r="AQ2138" i="9"/>
  <c r="AQ2137" i="9"/>
  <c r="AQ2136" i="9"/>
  <c r="AQ2135" i="9"/>
  <c r="AQ2134" i="9"/>
  <c r="AQ2133" i="9"/>
  <c r="AQ2132" i="9"/>
  <c r="AQ2131" i="9"/>
  <c r="AQ2130" i="9"/>
  <c r="AQ2129" i="9"/>
  <c r="BU2113" i="9"/>
  <c r="BU2112" i="9"/>
  <c r="BU2111" i="9"/>
  <c r="BU2110" i="9"/>
  <c r="BU2109" i="9"/>
  <c r="BU2108" i="9"/>
  <c r="BU2107" i="9"/>
  <c r="BU2106" i="9"/>
  <c r="BU2105" i="9"/>
  <c r="BU2104" i="9"/>
  <c r="BU2103" i="9"/>
  <c r="BU2102" i="9"/>
  <c r="BU2101" i="9"/>
  <c r="BU2100" i="9"/>
  <c r="BU2099" i="9"/>
  <c r="BU2098" i="9"/>
  <c r="BU2097" i="9"/>
  <c r="BU2096" i="9"/>
  <c r="BU2095" i="9"/>
  <c r="BU2094" i="9"/>
  <c r="BU2093" i="9"/>
  <c r="BU2092" i="9"/>
  <c r="BU2091" i="9"/>
  <c r="BU2090" i="9"/>
  <c r="BU2089" i="9"/>
  <c r="BU2088" i="9"/>
  <c r="BU2087" i="9"/>
  <c r="BU2086" i="9"/>
  <c r="BU2085" i="9"/>
  <c r="BU2084" i="9"/>
  <c r="BU2083" i="9"/>
  <c r="BU2082" i="9"/>
  <c r="BU2081" i="9"/>
  <c r="BU2080" i="9"/>
  <c r="BU2079" i="9"/>
  <c r="BU2078" i="9"/>
  <c r="BU2077" i="9"/>
  <c r="BU2076" i="9"/>
  <c r="BU2075" i="9"/>
  <c r="BU2074" i="9"/>
  <c r="BU2073" i="9"/>
  <c r="BU2072" i="9"/>
  <c r="BU2071" i="9"/>
  <c r="BU2070" i="9"/>
  <c r="BU2069" i="9"/>
  <c r="BU2068" i="9"/>
  <c r="BU2067" i="9"/>
  <c r="BU2066" i="9"/>
  <c r="BU2065" i="9"/>
  <c r="BU2064" i="9"/>
  <c r="BU2063" i="9"/>
  <c r="BU2062" i="9"/>
  <c r="BU2061" i="9"/>
  <c r="BU2060" i="9"/>
  <c r="BU2059" i="9"/>
  <c r="BU2058" i="9"/>
  <c r="BU2057" i="9"/>
  <c r="BU2056" i="9"/>
  <c r="BU2055" i="9"/>
  <c r="BU2054" i="9"/>
  <c r="BU2053" i="9"/>
  <c r="BU2052" i="9"/>
  <c r="BU2051" i="9"/>
  <c r="BU2050" i="9"/>
  <c r="BU2049" i="9"/>
  <c r="BU2048" i="9"/>
  <c r="BU2047" i="9"/>
  <c r="BU2046" i="9"/>
  <c r="BU2045" i="9"/>
  <c r="BU2044" i="9"/>
  <c r="BU2043" i="9"/>
  <c r="BU2042" i="9"/>
  <c r="BU2041" i="9"/>
  <c r="BU2040" i="9"/>
  <c r="BU2039" i="9"/>
  <c r="BU2038" i="9"/>
  <c r="BU2037" i="9"/>
  <c r="BU2036" i="9"/>
  <c r="BU2035" i="9"/>
  <c r="BU2034" i="9"/>
  <c r="BU2033" i="9"/>
  <c r="BU2032" i="9"/>
  <c r="BU2031" i="9"/>
  <c r="BU2030" i="9"/>
  <c r="BU2029" i="9"/>
  <c r="BU2028" i="9"/>
  <c r="BU2027" i="9"/>
  <c r="BU2026" i="9"/>
  <c r="BU2025" i="9"/>
  <c r="BU2024" i="9"/>
  <c r="BU2023" i="9"/>
  <c r="BU2022" i="9"/>
  <c r="BU2021" i="9"/>
  <c r="BU2020" i="9"/>
  <c r="BU2019" i="9"/>
  <c r="BU2018" i="9"/>
  <c r="BU2017" i="9"/>
  <c r="BU2016" i="9"/>
  <c r="BU2015" i="9"/>
  <c r="BU2014" i="9"/>
  <c r="AL1747" i="9"/>
  <c r="AL1746" i="9"/>
  <c r="AL1745" i="9"/>
  <c r="AL1744" i="9"/>
  <c r="AL1743" i="9"/>
  <c r="AL1742" i="9"/>
  <c r="AL1741" i="9"/>
  <c r="AL1740" i="9"/>
  <c r="AL1739" i="9"/>
  <c r="AL1738" i="9"/>
  <c r="AL1737" i="9"/>
  <c r="AL1736" i="9"/>
  <c r="AL1735" i="9"/>
  <c r="AL1734" i="9"/>
  <c r="AL1733" i="9"/>
  <c r="AL1732" i="9"/>
  <c r="AL1731" i="9"/>
  <c r="AL1716" i="9"/>
  <c r="AL1717" i="9"/>
  <c r="AL1718" i="9"/>
  <c r="AL1719" i="9"/>
  <c r="AL1715" i="9"/>
  <c r="AL1713" i="9"/>
  <c r="D1382" i="9"/>
  <c r="D1383" i="9"/>
  <c r="D1384" i="9"/>
  <c r="D1385" i="9"/>
  <c r="BP1083" i="9"/>
  <c r="BP1082" i="9"/>
  <c r="BP1081" i="9"/>
  <c r="BP1080" i="9"/>
  <c r="BP1079" i="9"/>
  <c r="BP1078" i="9"/>
  <c r="BP1077" i="9"/>
  <c r="BP1076" i="9"/>
  <c r="BP1075" i="9"/>
  <c r="BP1074" i="9"/>
  <c r="BP1073" i="9"/>
  <c r="BP1072" i="9"/>
  <c r="BP1071" i="9"/>
  <c r="BP1070" i="9"/>
  <c r="BP1069" i="9"/>
  <c r="BP1068" i="9"/>
  <c r="BP1067" i="9"/>
  <c r="BP1066" i="9"/>
  <c r="BP1065" i="9"/>
  <c r="BP1064" i="9"/>
  <c r="BP1063" i="9"/>
  <c r="BP1062" i="9"/>
  <c r="BP1061" i="9"/>
  <c r="BP1060" i="9"/>
  <c r="BP1059" i="9"/>
  <c r="BP1058" i="9"/>
  <c r="BP1057" i="9"/>
  <c r="BP1056" i="9"/>
  <c r="BP1055" i="9"/>
  <c r="BP1054" i="9"/>
  <c r="BP1053" i="9"/>
  <c r="BP1052" i="9"/>
  <c r="BP1051" i="9"/>
  <c r="BP1050" i="9"/>
  <c r="BP1049" i="9"/>
  <c r="BP1048" i="9"/>
  <c r="BP1047" i="9"/>
  <c r="BP1046" i="9"/>
  <c r="BP1045" i="9"/>
  <c r="BP1044" i="9"/>
  <c r="BP1043" i="9"/>
  <c r="BP1042" i="9"/>
  <c r="BP1041" i="9"/>
  <c r="BP1040" i="9"/>
  <c r="BP1039" i="9"/>
  <c r="BP1038" i="9"/>
  <c r="BP1037" i="9"/>
  <c r="BP1036" i="9"/>
  <c r="BP1035" i="9"/>
  <c r="BP1034" i="9"/>
  <c r="BP1033" i="9"/>
  <c r="BP1032" i="9"/>
  <c r="BP1031" i="9"/>
  <c r="BP1030" i="9"/>
  <c r="BP1029" i="9"/>
  <c r="BP1028" i="9"/>
  <c r="BP1027" i="9"/>
  <c r="BP1026" i="9"/>
  <c r="BP1025" i="9"/>
  <c r="BP1024" i="9"/>
  <c r="BP1023" i="9"/>
  <c r="BP1022" i="9"/>
  <c r="BP1021" i="9"/>
  <c r="BP1020" i="9"/>
  <c r="BP1019" i="9"/>
  <c r="BP1018" i="9"/>
  <c r="BP1017" i="9"/>
  <c r="BP1016" i="9"/>
  <c r="BP1015" i="9"/>
  <c r="BP1014" i="9"/>
  <c r="BP1013" i="9"/>
  <c r="BP1012" i="9"/>
  <c r="BP1011" i="9"/>
  <c r="BP1010" i="9"/>
  <c r="BP1009" i="9"/>
  <c r="BP1008" i="9"/>
  <c r="BP1007" i="9"/>
  <c r="BP1006" i="9"/>
  <c r="BP1005" i="9"/>
  <c r="BP1004" i="9"/>
  <c r="BP1003" i="9"/>
  <c r="BP1002" i="9"/>
  <c r="BP1001" i="9"/>
  <c r="BP1000" i="9"/>
  <c r="BP999" i="9"/>
  <c r="BP998" i="9"/>
  <c r="BP997" i="9"/>
  <c r="BP996" i="9"/>
  <c r="BP995" i="9"/>
  <c r="BP994" i="9"/>
  <c r="BP993" i="9"/>
  <c r="BP992" i="9"/>
  <c r="BP991" i="9"/>
  <c r="BP990" i="9"/>
  <c r="BP989" i="9"/>
  <c r="BP988" i="9"/>
  <c r="BP987" i="9"/>
  <c r="BP986" i="9"/>
  <c r="BP985" i="9"/>
  <c r="BP984" i="9"/>
  <c r="AL963" i="9"/>
  <c r="AL962" i="9"/>
  <c r="AL961" i="9"/>
  <c r="AL960" i="9"/>
  <c r="AL959" i="9"/>
  <c r="AL958" i="9"/>
  <c r="AL957" i="9"/>
  <c r="AL956" i="9"/>
  <c r="AL955" i="9"/>
  <c r="AL954" i="9"/>
  <c r="AL953" i="9"/>
  <c r="AL952" i="9"/>
  <c r="AL951" i="9"/>
  <c r="AL950" i="9"/>
  <c r="AL949" i="9"/>
  <c r="AL948" i="9"/>
  <c r="AL947" i="9"/>
  <c r="AL946" i="9"/>
  <c r="AL945" i="9"/>
  <c r="AL944" i="9"/>
  <c r="AL943" i="9"/>
  <c r="AL942" i="9"/>
  <c r="AL941" i="9"/>
  <c r="AL940" i="9"/>
  <c r="AL939" i="9"/>
  <c r="AL938" i="9"/>
  <c r="AL937" i="9"/>
  <c r="AL936" i="9"/>
  <c r="AL935" i="9"/>
  <c r="AL934" i="9"/>
  <c r="AL933" i="9"/>
  <c r="AL932" i="9"/>
  <c r="AL931" i="9"/>
  <c r="AL930" i="9"/>
  <c r="AL929" i="9"/>
  <c r="AL928" i="9"/>
  <c r="AL927" i="9"/>
  <c r="AL926" i="9"/>
  <c r="AL925" i="9"/>
  <c r="AL924" i="9"/>
  <c r="AL923" i="9"/>
  <c r="AL922" i="9"/>
  <c r="AL921" i="9"/>
  <c r="AL920" i="9"/>
  <c r="AL919" i="9"/>
  <c r="AL918" i="9"/>
  <c r="AL917" i="9"/>
  <c r="AL916" i="9"/>
  <c r="AL915" i="9"/>
  <c r="AL914" i="9"/>
  <c r="AL913" i="9"/>
  <c r="AL912" i="9"/>
  <c r="AL911" i="9"/>
  <c r="AL910" i="9"/>
  <c r="AL909" i="9"/>
  <c r="AL908" i="9"/>
  <c r="AL907" i="9"/>
  <c r="AL906" i="9"/>
  <c r="AL905" i="9"/>
  <c r="AL904" i="9"/>
  <c r="AL903" i="9"/>
  <c r="AL902" i="9"/>
  <c r="AL901" i="9"/>
  <c r="AL900" i="9"/>
  <c r="AL899" i="9"/>
  <c r="AL898" i="9"/>
  <c r="AL897" i="9"/>
  <c r="AL896" i="9"/>
  <c r="AL895" i="9"/>
  <c r="AL894" i="9"/>
  <c r="AL893" i="9"/>
  <c r="AL892" i="9"/>
  <c r="AL891" i="9"/>
  <c r="AL890" i="9"/>
  <c r="AL889" i="9"/>
  <c r="AL888" i="9"/>
  <c r="AL887" i="9"/>
  <c r="AL886" i="9"/>
  <c r="AL885" i="9"/>
  <c r="AL884" i="9"/>
  <c r="AL883" i="9"/>
  <c r="AL882" i="9"/>
  <c r="AL881" i="9"/>
  <c r="AL880" i="9"/>
  <c r="AL879" i="9"/>
  <c r="AL878" i="9"/>
  <c r="AL877" i="9"/>
  <c r="AL876" i="9"/>
  <c r="AL875" i="9"/>
  <c r="AL874" i="9"/>
  <c r="AL873" i="9"/>
  <c r="AL872" i="9"/>
  <c r="AL871" i="9"/>
  <c r="AL870" i="9"/>
  <c r="AL869" i="9"/>
  <c r="AL868" i="9"/>
  <c r="AL867" i="9"/>
  <c r="AL866" i="9"/>
  <c r="AL865" i="9"/>
  <c r="AL864" i="9"/>
  <c r="AG845" i="9"/>
  <c r="AG844" i="9"/>
  <c r="AG843" i="9"/>
  <c r="AG842" i="9"/>
  <c r="AG841" i="9"/>
  <c r="AG840" i="9"/>
  <c r="AG839" i="9"/>
  <c r="AG838" i="9"/>
  <c r="AG837" i="9"/>
  <c r="AG836" i="9"/>
  <c r="AG835" i="9"/>
  <c r="AG834" i="9"/>
  <c r="AG833" i="9"/>
  <c r="AG832" i="9"/>
  <c r="AG831" i="9"/>
  <c r="AG830" i="9"/>
  <c r="AG829" i="9"/>
  <c r="AG828" i="9"/>
  <c r="AG827" i="9"/>
  <c r="AG826" i="9"/>
  <c r="AG825" i="9"/>
  <c r="AG824" i="9"/>
  <c r="AG823" i="9"/>
  <c r="AG822" i="9"/>
  <c r="AG821" i="9"/>
  <c r="AG820" i="9"/>
  <c r="AG819" i="9"/>
  <c r="AG818" i="9"/>
  <c r="AG817" i="9"/>
  <c r="AG816" i="9"/>
  <c r="AG815" i="9"/>
  <c r="AG814" i="9"/>
  <c r="AG813" i="9"/>
  <c r="AG812" i="9"/>
  <c r="AG811" i="9"/>
  <c r="AG810" i="9"/>
  <c r="AG809" i="9"/>
  <c r="AG808" i="9"/>
  <c r="AG807" i="9"/>
  <c r="AG806" i="9"/>
  <c r="AG805" i="9"/>
  <c r="AG804" i="9"/>
  <c r="AG803" i="9"/>
  <c r="AG802" i="9"/>
  <c r="AG801" i="9"/>
  <c r="AG800" i="9"/>
  <c r="AG799" i="9"/>
  <c r="AG798" i="9"/>
  <c r="AG797" i="9"/>
  <c r="AG796" i="9"/>
  <c r="AG795" i="9"/>
  <c r="AG794" i="9"/>
  <c r="AG793" i="9"/>
  <c r="AG792" i="9"/>
  <c r="AG791" i="9"/>
  <c r="AG790" i="9"/>
  <c r="AG789" i="9"/>
  <c r="AG788" i="9"/>
  <c r="AG787" i="9"/>
  <c r="AG786" i="9"/>
  <c r="AG785" i="9"/>
  <c r="AG784" i="9"/>
  <c r="AG783" i="9"/>
  <c r="AG782" i="9"/>
  <c r="AG781" i="9"/>
  <c r="AG780" i="9"/>
  <c r="AG779" i="9"/>
  <c r="AG778" i="9"/>
  <c r="AG777" i="9"/>
  <c r="AG776" i="9"/>
  <c r="AG775" i="9"/>
  <c r="AG774" i="9"/>
  <c r="AG773" i="9"/>
  <c r="AG772" i="9"/>
  <c r="AG771" i="9"/>
  <c r="AG770" i="9"/>
  <c r="AG769" i="9"/>
  <c r="AG768" i="9"/>
  <c r="AG767" i="9"/>
  <c r="AG766" i="9"/>
  <c r="AG765" i="9"/>
  <c r="AG764" i="9"/>
  <c r="AG763" i="9"/>
  <c r="AG762" i="9"/>
  <c r="AG761" i="9"/>
  <c r="AG760" i="9"/>
  <c r="AG759" i="9"/>
  <c r="AG758" i="9"/>
  <c r="AG757" i="9"/>
  <c r="AG756" i="9"/>
  <c r="AG755" i="9"/>
  <c r="AG754" i="9"/>
  <c r="AG753" i="9"/>
  <c r="AG752" i="9"/>
  <c r="AG751" i="9"/>
  <c r="AG750" i="9"/>
  <c r="AG749" i="9"/>
  <c r="AG748" i="9"/>
  <c r="AG747" i="9"/>
  <c r="AG746" i="9"/>
  <c r="AL730" i="9"/>
  <c r="AL729" i="9"/>
  <c r="AL728" i="9"/>
  <c r="AL727" i="9"/>
  <c r="AL726" i="9"/>
  <c r="AL725" i="9"/>
  <c r="AL724" i="9"/>
  <c r="AL723" i="9"/>
  <c r="AL722" i="9"/>
  <c r="AL721" i="9"/>
  <c r="AL720" i="9"/>
  <c r="AL719" i="9"/>
  <c r="AL718" i="9"/>
  <c r="AL717" i="9"/>
  <c r="AL716" i="9"/>
  <c r="AL715" i="9"/>
  <c r="AL714" i="9"/>
  <c r="AL713" i="9"/>
  <c r="AL712" i="9"/>
  <c r="AL711" i="9"/>
  <c r="AL710" i="9"/>
  <c r="AL709" i="9"/>
  <c r="AL708" i="9"/>
  <c r="AL707" i="9"/>
  <c r="AL706" i="9"/>
  <c r="AL705" i="9"/>
  <c r="AL704" i="9"/>
  <c r="AL703" i="9"/>
  <c r="AL702" i="9"/>
  <c r="AL701" i="9"/>
  <c r="AL700" i="9"/>
  <c r="AL699" i="9"/>
  <c r="AL698" i="9"/>
  <c r="AL697" i="9"/>
  <c r="AL696" i="9"/>
  <c r="AL695" i="9"/>
  <c r="AL694" i="9"/>
  <c r="AL693" i="9"/>
  <c r="AL692" i="9"/>
  <c r="AL691" i="9"/>
  <c r="AL690" i="9"/>
  <c r="AL689" i="9"/>
  <c r="AL688" i="9"/>
  <c r="AL687" i="9"/>
  <c r="AL686" i="9"/>
  <c r="AL685" i="9"/>
  <c r="AL684" i="9"/>
  <c r="AL683" i="9"/>
  <c r="AL682" i="9"/>
  <c r="AL681" i="9"/>
  <c r="AL680" i="9"/>
  <c r="AL679" i="9"/>
  <c r="AL678" i="9"/>
  <c r="AL677" i="9"/>
  <c r="AL676" i="9"/>
  <c r="AL675" i="9"/>
  <c r="AL674" i="9"/>
  <c r="AL673" i="9"/>
  <c r="AL672" i="9"/>
  <c r="AL671" i="9"/>
  <c r="AL670" i="9"/>
  <c r="AL669" i="9"/>
  <c r="AL668" i="9"/>
  <c r="AL667" i="9"/>
  <c r="AL666" i="9"/>
  <c r="AL665" i="9"/>
  <c r="AL664" i="9"/>
  <c r="AL663" i="9"/>
  <c r="AL662" i="9"/>
  <c r="AL661" i="9"/>
  <c r="AL660" i="9"/>
  <c r="AL659" i="9"/>
  <c r="AL658" i="9"/>
  <c r="AL657" i="9"/>
  <c r="AL656" i="9"/>
  <c r="AL655" i="9"/>
  <c r="AL654" i="9"/>
  <c r="AL653" i="9"/>
  <c r="AL652" i="9"/>
  <c r="AL651" i="9"/>
  <c r="AL650" i="9"/>
  <c r="AL649" i="9"/>
  <c r="AL648" i="9"/>
  <c r="AL647" i="9"/>
  <c r="AL646" i="9"/>
  <c r="AL645" i="9"/>
  <c r="AL644" i="9"/>
  <c r="AL643" i="9"/>
  <c r="AL642" i="9"/>
  <c r="AL641" i="9"/>
  <c r="AL640" i="9"/>
  <c r="AL639" i="9"/>
  <c r="AL638" i="9"/>
  <c r="AL637" i="9"/>
  <c r="AL636" i="9"/>
  <c r="AL635" i="9"/>
  <c r="AL634" i="9"/>
  <c r="AL633" i="9"/>
  <c r="AL632" i="9"/>
  <c r="AL631" i="9"/>
  <c r="AL515" i="9"/>
  <c r="AL516" i="9"/>
  <c r="AL517" i="9"/>
  <c r="AL518" i="9"/>
  <c r="AL519" i="9"/>
  <c r="AL520" i="9"/>
  <c r="AL521" i="9"/>
  <c r="AL522" i="9"/>
  <c r="AL523" i="9"/>
  <c r="AL524" i="9"/>
  <c r="AL525" i="9"/>
  <c r="AL526" i="9"/>
  <c r="AL527" i="9"/>
  <c r="AL528" i="9"/>
  <c r="AL529" i="9"/>
  <c r="AL530" i="9"/>
  <c r="AL531" i="9"/>
  <c r="AL532" i="9"/>
  <c r="AL533" i="9"/>
  <c r="AL534" i="9"/>
  <c r="AL535" i="9"/>
  <c r="AL536" i="9"/>
  <c r="AL537" i="9"/>
  <c r="AL538" i="9"/>
  <c r="AL539" i="9"/>
  <c r="AL540" i="9"/>
  <c r="AL541" i="9"/>
  <c r="AL542" i="9"/>
  <c r="AL543" i="9"/>
  <c r="AL544" i="9"/>
  <c r="AL545" i="9"/>
  <c r="AL546" i="9"/>
  <c r="AL547" i="9"/>
  <c r="AL548" i="9"/>
  <c r="AL549" i="9"/>
  <c r="AL550" i="9"/>
  <c r="AL551" i="9"/>
  <c r="AL552" i="9"/>
  <c r="AL553" i="9"/>
  <c r="AL554" i="9"/>
  <c r="AL555" i="9"/>
  <c r="AL556" i="9"/>
  <c r="AL557" i="9"/>
  <c r="AL558" i="9"/>
  <c r="AL559" i="9"/>
  <c r="AL560" i="9"/>
  <c r="AL561" i="9"/>
  <c r="AL562" i="9"/>
  <c r="AL563" i="9"/>
  <c r="AL564" i="9"/>
  <c r="AL565" i="9"/>
  <c r="AL566" i="9"/>
  <c r="AL567" i="9"/>
  <c r="AL568" i="9"/>
  <c r="AL569" i="9"/>
  <c r="AL570" i="9"/>
  <c r="AL571" i="9"/>
  <c r="AL572" i="9"/>
  <c r="AL573" i="9"/>
  <c r="AL574" i="9"/>
  <c r="AL575" i="9"/>
  <c r="AL576" i="9"/>
  <c r="AL577" i="9"/>
  <c r="AL578" i="9"/>
  <c r="AL579" i="9"/>
  <c r="AL580" i="9"/>
  <c r="AL581" i="9"/>
  <c r="AL582" i="9"/>
  <c r="AL583" i="9"/>
  <c r="AL584" i="9"/>
  <c r="AL585" i="9"/>
  <c r="AL586" i="9"/>
  <c r="AL587" i="9"/>
  <c r="AL588" i="9"/>
  <c r="AL589" i="9"/>
  <c r="AL590" i="9"/>
  <c r="AL591" i="9"/>
  <c r="AL592" i="9"/>
  <c r="AL593" i="9"/>
  <c r="AL594" i="9"/>
  <c r="AL595" i="9"/>
  <c r="AL596" i="9"/>
  <c r="AL597" i="9"/>
  <c r="AL598" i="9"/>
  <c r="AL599" i="9"/>
  <c r="AL600" i="9"/>
  <c r="AL601" i="9"/>
  <c r="AL602" i="9"/>
  <c r="AL603" i="9"/>
  <c r="AL604" i="9"/>
  <c r="AL605" i="9"/>
  <c r="AL606" i="9"/>
  <c r="AL607" i="9"/>
  <c r="AL608" i="9"/>
  <c r="AL609" i="9"/>
  <c r="AL610" i="9"/>
  <c r="AL611" i="9"/>
  <c r="AL612" i="9"/>
  <c r="AL513" i="9"/>
  <c r="AL514" i="9"/>
  <c r="AP282" i="9"/>
  <c r="AY1774" i="9"/>
  <c r="AT1774" i="9"/>
  <c r="AO1774" i="9"/>
  <c r="AY1380" i="9"/>
  <c r="AT1380" i="9"/>
  <c r="AO1380" i="9"/>
  <c r="AH984" i="9"/>
  <c r="AG258" i="9"/>
  <c r="AR262" i="9"/>
  <c r="AR261" i="9"/>
  <c r="AR260" i="9"/>
  <c r="AR259" i="9"/>
  <c r="AR258" i="9"/>
  <c r="AH750" i="9"/>
  <c r="AH751" i="9"/>
  <c r="AH752" i="9"/>
  <c r="AH753" i="9"/>
  <c r="AH754" i="9"/>
  <c r="AH755" i="9"/>
  <c r="AH756" i="9"/>
  <c r="AH757" i="9"/>
  <c r="AH758" i="9"/>
  <c r="AH759" i="9"/>
  <c r="AH760" i="9"/>
  <c r="AH761" i="9"/>
  <c r="AH762" i="9"/>
  <c r="AH763" i="9"/>
  <c r="AH764" i="9"/>
  <c r="AH765" i="9"/>
  <c r="AH766" i="9"/>
  <c r="AH767" i="9"/>
  <c r="AH768" i="9"/>
  <c r="AH769" i="9"/>
  <c r="AH770" i="9"/>
  <c r="AH771" i="9"/>
  <c r="AH772" i="9"/>
  <c r="AH773" i="9"/>
  <c r="AH774" i="9"/>
  <c r="AH775" i="9"/>
  <c r="AH776" i="9"/>
  <c r="AH777" i="9"/>
  <c r="AH778" i="9"/>
  <c r="AH779" i="9"/>
  <c r="AH780" i="9"/>
  <c r="AH781" i="9"/>
  <c r="AH782" i="9"/>
  <c r="AH783" i="9"/>
  <c r="AH784" i="9"/>
  <c r="AH785" i="9"/>
  <c r="AH786" i="9"/>
  <c r="AH787" i="9"/>
  <c r="AH788" i="9"/>
  <c r="AH789" i="9"/>
  <c r="AH790" i="9"/>
  <c r="AH791" i="9"/>
  <c r="AH792" i="9"/>
  <c r="AH793" i="9"/>
  <c r="AH794" i="9"/>
  <c r="AH795" i="9"/>
  <c r="AH796" i="9"/>
  <c r="AH797" i="9"/>
  <c r="AH798" i="9"/>
  <c r="AH799" i="9"/>
  <c r="AH800" i="9"/>
  <c r="AH801" i="9"/>
  <c r="AH802" i="9"/>
  <c r="AH803" i="9"/>
  <c r="AH804" i="9"/>
  <c r="AH805" i="9"/>
  <c r="AH806" i="9"/>
  <c r="AH807" i="9"/>
  <c r="AH808" i="9"/>
  <c r="AH809" i="9"/>
  <c r="AH810" i="9"/>
  <c r="AH811" i="9"/>
  <c r="AH812" i="9"/>
  <c r="AH813" i="9"/>
  <c r="AH814" i="9"/>
  <c r="AH815" i="9"/>
  <c r="AH816" i="9"/>
  <c r="AH817" i="9"/>
  <c r="AH818" i="9"/>
  <c r="AH819" i="9"/>
  <c r="AH820" i="9"/>
  <c r="AH821" i="9"/>
  <c r="AH822" i="9"/>
  <c r="AH823" i="9"/>
  <c r="AH824" i="9"/>
  <c r="AH825" i="9"/>
  <c r="AH826" i="9"/>
  <c r="AH827" i="9"/>
  <c r="AH828" i="9"/>
  <c r="AH829" i="9"/>
  <c r="AH830" i="9"/>
  <c r="AH831" i="9"/>
  <c r="AH832" i="9"/>
  <c r="AH833" i="9"/>
  <c r="AH834" i="9"/>
  <c r="AH835" i="9"/>
  <c r="AH836" i="9"/>
  <c r="AH837" i="9"/>
  <c r="AH838" i="9"/>
  <c r="AH839" i="9"/>
  <c r="AH840" i="9"/>
  <c r="AH841" i="9"/>
  <c r="AH842" i="9"/>
  <c r="AH843" i="9"/>
  <c r="AH844" i="9"/>
  <c r="AH845" i="9"/>
  <c r="AW339" i="9"/>
  <c r="AW340" i="9"/>
  <c r="AW341" i="9"/>
  <c r="AW342" i="9"/>
  <c r="AW343" i="9"/>
  <c r="AW344" i="9"/>
  <c r="AW338" i="9"/>
  <c r="AL731" i="9" l="1"/>
  <c r="AL964" i="9"/>
  <c r="AR263" i="9"/>
  <c r="B269" i="9" s="1"/>
  <c r="AQ2229" i="9"/>
  <c r="AG846" i="9"/>
  <c r="AL613" i="9"/>
  <c r="BU2114" i="9"/>
  <c r="BP1084" i="9"/>
  <c r="AY179" i="9"/>
  <c r="AY171" i="9"/>
  <c r="AY163" i="9"/>
  <c r="AY155" i="9"/>
  <c r="AY147" i="9"/>
  <c r="AY139" i="9"/>
  <c r="AT173" i="9"/>
  <c r="AT165" i="9"/>
  <c r="AT157" i="9"/>
  <c r="AT149" i="9"/>
  <c r="AT141" i="9"/>
  <c r="AT133" i="9"/>
  <c r="AO175" i="9"/>
  <c r="AO167" i="9"/>
  <c r="AO159" i="9"/>
  <c r="AO151" i="9"/>
  <c r="AO143" i="9"/>
  <c r="AO135" i="9"/>
  <c r="AY159" i="9"/>
  <c r="AY178" i="9"/>
  <c r="AY170" i="9"/>
  <c r="AY162" i="9"/>
  <c r="AY154" i="9"/>
  <c r="AY146" i="9"/>
  <c r="AY138" i="9"/>
  <c r="AT172" i="9"/>
  <c r="AT164" i="9"/>
  <c r="AT156" i="9"/>
  <c r="AT148" i="9"/>
  <c r="AT140" i="9"/>
  <c r="AT132" i="9"/>
  <c r="AO174" i="9"/>
  <c r="AO166" i="9"/>
  <c r="AO158" i="9"/>
  <c r="AO150" i="9"/>
  <c r="AO142" i="9"/>
  <c r="AO134" i="9"/>
  <c r="AY175" i="9"/>
  <c r="AT169" i="9"/>
  <c r="AT145" i="9"/>
  <c r="AO179" i="9"/>
  <c r="AO163" i="9"/>
  <c r="AO155" i="9"/>
  <c r="AO139" i="9"/>
  <c r="AY177" i="9"/>
  <c r="AY169" i="9"/>
  <c r="AY161" i="9"/>
  <c r="AY153" i="9"/>
  <c r="AY145" i="9"/>
  <c r="AY137" i="9"/>
  <c r="AT179" i="9"/>
  <c r="AT171" i="9"/>
  <c r="AT163" i="9"/>
  <c r="AT155" i="9"/>
  <c r="AT147" i="9"/>
  <c r="AT139" i="9"/>
  <c r="AO173" i="9"/>
  <c r="AO165" i="9"/>
  <c r="AO157" i="9"/>
  <c r="AO149" i="9"/>
  <c r="AO141" i="9"/>
  <c r="AO133" i="9"/>
  <c r="AY167" i="9"/>
  <c r="AY176" i="9"/>
  <c r="AY168" i="9"/>
  <c r="AY160" i="9"/>
  <c r="AY152" i="9"/>
  <c r="AY144" i="9"/>
  <c r="AY136" i="9"/>
  <c r="AT178" i="9"/>
  <c r="AT170" i="9"/>
  <c r="AT162" i="9"/>
  <c r="AT154" i="9"/>
  <c r="AT146" i="9"/>
  <c r="AT138" i="9"/>
  <c r="AO172" i="9"/>
  <c r="AO164" i="9"/>
  <c r="AO156" i="9"/>
  <c r="AO148" i="9"/>
  <c r="AO140" i="9"/>
  <c r="AO132" i="9"/>
  <c r="AY151" i="9"/>
  <c r="AY143" i="9"/>
  <c r="AY135" i="9"/>
  <c r="AT177" i="9"/>
  <c r="AT161" i="9"/>
  <c r="AT153" i="9"/>
  <c r="AT137" i="9"/>
  <c r="AO171" i="9"/>
  <c r="AO147" i="9"/>
  <c r="AY174" i="9"/>
  <c r="AY166" i="9"/>
  <c r="AY158" i="9"/>
  <c r="AY150" i="9"/>
  <c r="AY142" i="9"/>
  <c r="AY134" i="9"/>
  <c r="AT176" i="9"/>
  <c r="AT168" i="9"/>
  <c r="AT160" i="9"/>
  <c r="AT152" i="9"/>
  <c r="AT144" i="9"/>
  <c r="AT136" i="9"/>
  <c r="AO178" i="9"/>
  <c r="AO170" i="9"/>
  <c r="AO162" i="9"/>
  <c r="AO154" i="9"/>
  <c r="AO146" i="9"/>
  <c r="AO138" i="9"/>
  <c r="AY172" i="9"/>
  <c r="AY164" i="9"/>
  <c r="AY156" i="9"/>
  <c r="AY148" i="9"/>
  <c r="AY140" i="9"/>
  <c r="AY132" i="9"/>
  <c r="AT174" i="9"/>
  <c r="AT166" i="9"/>
  <c r="AT158" i="9"/>
  <c r="AT150" i="9"/>
  <c r="AT142" i="9"/>
  <c r="AT134" i="9"/>
  <c r="AO176" i="9"/>
  <c r="AO168" i="9"/>
  <c r="AO160" i="9"/>
  <c r="AO152" i="9"/>
  <c r="AO144" i="9"/>
  <c r="AO136" i="9"/>
  <c r="AY173" i="9"/>
  <c r="AY165" i="9"/>
  <c r="AY157" i="9"/>
  <c r="AY149" i="9"/>
  <c r="AY141" i="9"/>
  <c r="AY133" i="9"/>
  <c r="AT175" i="9"/>
  <c r="AT167" i="9"/>
  <c r="AT159" i="9"/>
  <c r="AT151" i="9"/>
  <c r="AT143" i="9"/>
  <c r="AT135" i="9"/>
  <c r="AO177" i="9"/>
  <c r="AO169" i="9"/>
  <c r="AO161" i="9"/>
  <c r="AO153" i="9"/>
  <c r="AO145" i="9"/>
  <c r="AO137" i="9"/>
  <c r="BV176" i="9"/>
  <c r="AW345" i="9"/>
  <c r="B353" i="9" s="1"/>
  <c r="BV145" i="9"/>
  <c r="BV169" i="9"/>
  <c r="BV177" i="9"/>
  <c r="BV161" i="9"/>
  <c r="BV137" i="9"/>
  <c r="BV153" i="9"/>
  <c r="BV130" i="9"/>
  <c r="BV138" i="9"/>
  <c r="BV146" i="9"/>
  <c r="BV154" i="9"/>
  <c r="BV162" i="9"/>
  <c r="BV170" i="9"/>
  <c r="BV178" i="9"/>
  <c r="BV131" i="9"/>
  <c r="BV139" i="9"/>
  <c r="BV147" i="9"/>
  <c r="BV155" i="9"/>
  <c r="BV163" i="9"/>
  <c r="BV171" i="9"/>
  <c r="BV179" i="9"/>
  <c r="BV132" i="9"/>
  <c r="BV140" i="9"/>
  <c r="BV148" i="9"/>
  <c r="BV156" i="9"/>
  <c r="BV164" i="9"/>
  <c r="BV172" i="9"/>
  <c r="BV133" i="9"/>
  <c r="BV141" i="9"/>
  <c r="BV149" i="9"/>
  <c r="BV157" i="9"/>
  <c r="BV165" i="9"/>
  <c r="BV173" i="9"/>
  <c r="BV134" i="9"/>
  <c r="BV142" i="9"/>
  <c r="BV150" i="9"/>
  <c r="BV158" i="9"/>
  <c r="BV166" i="9"/>
  <c r="BV174" i="9"/>
  <c r="BV135" i="9"/>
  <c r="BV143" i="9"/>
  <c r="BV151" i="9"/>
  <c r="BV159" i="9"/>
  <c r="BV167" i="9"/>
  <c r="BV175" i="9"/>
  <c r="BV136" i="9"/>
  <c r="BV144" i="9"/>
  <c r="BV152" i="9"/>
  <c r="BV160" i="9"/>
  <c r="BV168" i="9"/>
  <c r="AH846" i="9"/>
  <c r="B851" i="9" s="1"/>
  <c r="AJ2289" i="9"/>
  <c r="AI2289" i="9"/>
  <c r="AH2289" i="9"/>
  <c r="AG377" i="9"/>
  <c r="AG378" i="9"/>
  <c r="AU345" i="9"/>
  <c r="AI240" i="9"/>
  <c r="AI217" i="9"/>
  <c r="BT131" i="9"/>
  <c r="AJ47" i="9"/>
  <c r="AL95" i="9"/>
  <c r="B104" i="9" s="1"/>
  <c r="B1994" i="9" l="1"/>
  <c r="AG379" i="9"/>
  <c r="B386" i="9" s="1"/>
  <c r="AO96" i="9"/>
  <c r="B101" i="9" s="1"/>
  <c r="P232" i="22" l="1"/>
  <c r="S232" i="22"/>
  <c r="V232" i="22"/>
  <c r="Y232" i="22"/>
  <c r="AB232" i="22"/>
  <c r="AO33" i="22" s="1"/>
  <c r="M232" i="22"/>
  <c r="J126" i="22"/>
  <c r="M126" i="22"/>
  <c r="P126" i="22"/>
  <c r="S126" i="22"/>
  <c r="V126" i="22"/>
  <c r="Y126" i="22"/>
  <c r="AB126" i="22"/>
  <c r="G126" i="22"/>
  <c r="DK76" i="17"/>
  <c r="DK22" i="17"/>
  <c r="H26" i="17"/>
  <c r="H27" i="17"/>
  <c r="H28" i="17"/>
  <c r="H29" i="17"/>
  <c r="H30" i="17"/>
  <c r="H31" i="17"/>
  <c r="H32" i="17"/>
  <c r="H33" i="17"/>
  <c r="H34" i="17"/>
  <c r="H35" i="17"/>
  <c r="H36" i="17"/>
  <c r="H37" i="17"/>
  <c r="H38" i="17"/>
  <c r="H39" i="17"/>
  <c r="H40" i="17"/>
  <c r="H41" i="17"/>
  <c r="H42" i="17"/>
  <c r="H43" i="17"/>
  <c r="H44" i="17"/>
  <c r="H45" i="17"/>
  <c r="H46" i="17"/>
  <c r="H47" i="17"/>
  <c r="H48" i="17"/>
  <c r="H49" i="17"/>
  <c r="H50" i="17"/>
  <c r="H51" i="17"/>
  <c r="H52" i="17"/>
  <c r="H53" i="17"/>
  <c r="H54" i="17"/>
  <c r="H55" i="17"/>
  <c r="H56" i="17"/>
  <c r="H57" i="17"/>
  <c r="H58" i="17"/>
  <c r="H59" i="17"/>
  <c r="H60" i="17"/>
  <c r="H61" i="17"/>
  <c r="H62" i="17"/>
  <c r="H63" i="17"/>
  <c r="H64" i="17"/>
  <c r="H65" i="17"/>
  <c r="H66" i="17"/>
  <c r="H67" i="17"/>
  <c r="H68" i="17"/>
  <c r="H69" i="17"/>
  <c r="H70" i="17"/>
  <c r="H71" i="17"/>
  <c r="H72" i="17"/>
  <c r="H73" i="17"/>
  <c r="H74" i="17"/>
  <c r="D26" i="17"/>
  <c r="D27" i="17"/>
  <c r="D28" i="17"/>
  <c r="D29" i="17"/>
  <c r="D30" i="17"/>
  <c r="D31" i="17"/>
  <c r="D32" i="17"/>
  <c r="D33" i="17"/>
  <c r="D34" i="17"/>
  <c r="D35" i="17"/>
  <c r="D36" i="17"/>
  <c r="D37" i="17"/>
  <c r="D38" i="17"/>
  <c r="D39" i="17"/>
  <c r="D40" i="17"/>
  <c r="D41" i="17"/>
  <c r="D42" i="17"/>
  <c r="D43" i="17"/>
  <c r="D44" i="17"/>
  <c r="D45" i="17"/>
  <c r="D46" i="17"/>
  <c r="D47" i="17"/>
  <c r="D48" i="17"/>
  <c r="D49" i="17"/>
  <c r="D50" i="17"/>
  <c r="D51" i="17"/>
  <c r="D52" i="17"/>
  <c r="D53" i="17"/>
  <c r="D54" i="17"/>
  <c r="D55" i="17"/>
  <c r="D56" i="17"/>
  <c r="D57" i="17"/>
  <c r="D58" i="17"/>
  <c r="D59" i="17"/>
  <c r="D60" i="17"/>
  <c r="D61" i="17"/>
  <c r="D62" i="17"/>
  <c r="D63" i="17"/>
  <c r="D64" i="17"/>
  <c r="D65" i="17"/>
  <c r="D66" i="17"/>
  <c r="D67" i="17"/>
  <c r="D68" i="17"/>
  <c r="D69" i="17"/>
  <c r="D70" i="17"/>
  <c r="D71" i="17"/>
  <c r="D72" i="17"/>
  <c r="D73" i="17"/>
  <c r="D74" i="17"/>
  <c r="H25" i="17"/>
  <c r="D25" i="17"/>
  <c r="AL85" i="25"/>
  <c r="AJ85" i="25"/>
  <c r="AI85" i="25"/>
  <c r="AH85" i="25"/>
  <c r="AG85" i="25"/>
  <c r="AL84" i="25"/>
  <c r="AJ84" i="25"/>
  <c r="AI84" i="25"/>
  <c r="AH84" i="25"/>
  <c r="AG84" i="25"/>
  <c r="AL83" i="25"/>
  <c r="AJ83" i="25"/>
  <c r="AI83" i="25"/>
  <c r="AH83" i="25"/>
  <c r="AG83" i="25"/>
  <c r="AL82" i="25"/>
  <c r="AJ82" i="25"/>
  <c r="AI82" i="25"/>
  <c r="AH82" i="25"/>
  <c r="AG82" i="25"/>
  <c r="AL81" i="25"/>
  <c r="AJ81" i="25"/>
  <c r="AI81" i="25"/>
  <c r="AH81" i="25"/>
  <c r="AG81" i="25"/>
  <c r="AL80" i="25"/>
  <c r="AJ80" i="25"/>
  <c r="AI80" i="25"/>
  <c r="AH80" i="25"/>
  <c r="AG80" i="25"/>
  <c r="AL79" i="25"/>
  <c r="AJ79" i="25"/>
  <c r="AI79" i="25"/>
  <c r="AH79" i="25"/>
  <c r="AG79" i="25"/>
  <c r="AL78" i="25"/>
  <c r="AJ78" i="25"/>
  <c r="AI78" i="25"/>
  <c r="AH78" i="25"/>
  <c r="AG78" i="25"/>
  <c r="AL77" i="25"/>
  <c r="AJ77" i="25"/>
  <c r="AI77" i="25"/>
  <c r="AH77" i="25"/>
  <c r="AG77" i="25"/>
  <c r="AL76" i="25"/>
  <c r="AJ76" i="25"/>
  <c r="AI76" i="25"/>
  <c r="AH76" i="25"/>
  <c r="AG76" i="25"/>
  <c r="AL75" i="25"/>
  <c r="AJ75" i="25"/>
  <c r="AI75" i="25"/>
  <c r="AH75" i="25"/>
  <c r="AG75" i="25"/>
  <c r="AL74" i="25"/>
  <c r="AJ74" i="25"/>
  <c r="AI74" i="25"/>
  <c r="AH74" i="25"/>
  <c r="AG74" i="25"/>
  <c r="AL73" i="25"/>
  <c r="AJ73" i="25"/>
  <c r="AI73" i="25"/>
  <c r="AH73" i="25"/>
  <c r="AG73" i="25"/>
  <c r="AL72" i="25"/>
  <c r="AJ72" i="25"/>
  <c r="AI72" i="25"/>
  <c r="AH72" i="25"/>
  <c r="AG72" i="25"/>
  <c r="AL71" i="25"/>
  <c r="AJ71" i="25"/>
  <c r="AI71" i="25"/>
  <c r="AH71" i="25"/>
  <c r="AG71" i="25"/>
  <c r="AL70" i="25"/>
  <c r="AJ70" i="25"/>
  <c r="AI70" i="25"/>
  <c r="AH70" i="25"/>
  <c r="AG70" i="25"/>
  <c r="AL69" i="25"/>
  <c r="AJ69" i="25"/>
  <c r="AI69" i="25"/>
  <c r="AH69" i="25"/>
  <c r="AG69" i="25"/>
  <c r="AL68" i="25"/>
  <c r="AJ68" i="25"/>
  <c r="AI68" i="25"/>
  <c r="AH68" i="25"/>
  <c r="AG68" i="25"/>
  <c r="AL67" i="25"/>
  <c r="AJ67" i="25"/>
  <c r="AI67" i="25"/>
  <c r="AH67" i="25"/>
  <c r="AG67" i="25"/>
  <c r="AL66" i="25"/>
  <c r="AJ66" i="25"/>
  <c r="AI66" i="25"/>
  <c r="AH66" i="25"/>
  <c r="AG66" i="25"/>
  <c r="AL65" i="25"/>
  <c r="AJ65" i="25"/>
  <c r="AI65" i="25"/>
  <c r="AH65" i="25"/>
  <c r="AG65" i="25"/>
  <c r="AL64" i="25"/>
  <c r="AJ64" i="25"/>
  <c r="AI64" i="25"/>
  <c r="AH64" i="25"/>
  <c r="AG64" i="25"/>
  <c r="AL63" i="25"/>
  <c r="AJ63" i="25"/>
  <c r="AI63" i="25"/>
  <c r="AH63" i="25"/>
  <c r="AG63" i="25"/>
  <c r="AL62" i="25"/>
  <c r="AJ62" i="25"/>
  <c r="AI62" i="25"/>
  <c r="AH62" i="25"/>
  <c r="AG62" i="25"/>
  <c r="AL61" i="25"/>
  <c r="AJ61" i="25"/>
  <c r="AI61" i="25"/>
  <c r="AH61" i="25"/>
  <c r="AG61" i="25"/>
  <c r="AL60" i="25"/>
  <c r="AJ60" i="25"/>
  <c r="AI60" i="25"/>
  <c r="AH60" i="25"/>
  <c r="AG60" i="25"/>
  <c r="AL59" i="25"/>
  <c r="AJ59" i="25"/>
  <c r="AI59" i="25"/>
  <c r="AH59" i="25"/>
  <c r="AG59" i="25"/>
  <c r="AL58" i="25"/>
  <c r="AJ58" i="25"/>
  <c r="AI58" i="25"/>
  <c r="AH58" i="25"/>
  <c r="AG58" i="25"/>
  <c r="AL57" i="25"/>
  <c r="AJ57" i="25"/>
  <c r="AI57" i="25"/>
  <c r="AH57" i="25"/>
  <c r="AG57" i="25"/>
  <c r="AL56" i="25"/>
  <c r="AJ56" i="25"/>
  <c r="AI56" i="25"/>
  <c r="AH56" i="25"/>
  <c r="AG56" i="25"/>
  <c r="AL55" i="25"/>
  <c r="AJ55" i="25"/>
  <c r="AI55" i="25"/>
  <c r="AH55" i="25"/>
  <c r="AG55" i="25"/>
  <c r="AL54" i="25"/>
  <c r="AJ54" i="25"/>
  <c r="AI54" i="25"/>
  <c r="AH54" i="25"/>
  <c r="AG54" i="25"/>
  <c r="AL53" i="25"/>
  <c r="AJ53" i="25"/>
  <c r="AI53" i="25"/>
  <c r="AH53" i="25"/>
  <c r="AG53" i="25"/>
  <c r="AL52" i="25"/>
  <c r="AJ52" i="25"/>
  <c r="AI52" i="25"/>
  <c r="AH52" i="25"/>
  <c r="AG52" i="25"/>
  <c r="AL51" i="25"/>
  <c r="AJ51" i="25"/>
  <c r="AI51" i="25"/>
  <c r="AH51" i="25"/>
  <c r="AG51" i="25"/>
  <c r="AL50" i="25"/>
  <c r="AJ50" i="25"/>
  <c r="AI50" i="25"/>
  <c r="AH50" i="25"/>
  <c r="AG50" i="25"/>
  <c r="AL49" i="25"/>
  <c r="AJ49" i="25"/>
  <c r="AI49" i="25"/>
  <c r="AH49" i="25"/>
  <c r="AG49" i="25"/>
  <c r="AL48" i="25"/>
  <c r="AJ48" i="25"/>
  <c r="AI48" i="25"/>
  <c r="AH48" i="25"/>
  <c r="AG48" i="25"/>
  <c r="AL47" i="25"/>
  <c r="AJ47" i="25"/>
  <c r="AI47" i="25"/>
  <c r="AH47" i="25"/>
  <c r="AG47" i="25"/>
  <c r="AL46" i="25"/>
  <c r="AJ46" i="25"/>
  <c r="AI46" i="25"/>
  <c r="AH46" i="25"/>
  <c r="AG46" i="25"/>
  <c r="AL45" i="25"/>
  <c r="AJ45" i="25"/>
  <c r="AI45" i="25"/>
  <c r="AH45" i="25"/>
  <c r="AG45" i="25"/>
  <c r="AL44" i="25"/>
  <c r="AJ44" i="25"/>
  <c r="AI44" i="25"/>
  <c r="AH44" i="25"/>
  <c r="AG44" i="25"/>
  <c r="AL43" i="25"/>
  <c r="AJ43" i="25"/>
  <c r="AI43" i="25"/>
  <c r="AH43" i="25"/>
  <c r="AG43" i="25"/>
  <c r="AL42" i="25"/>
  <c r="AJ42" i="25"/>
  <c r="AI42" i="25"/>
  <c r="AH42" i="25"/>
  <c r="AG42" i="25"/>
  <c r="AL41" i="25"/>
  <c r="AJ41" i="25"/>
  <c r="AI41" i="25"/>
  <c r="AH41" i="25"/>
  <c r="AG41" i="25"/>
  <c r="AL40" i="25"/>
  <c r="AJ40" i="25"/>
  <c r="AI40" i="25"/>
  <c r="AH40" i="25"/>
  <c r="AG40" i="25"/>
  <c r="AL39" i="25"/>
  <c r="AJ39" i="25"/>
  <c r="AI39" i="25"/>
  <c r="AH39" i="25"/>
  <c r="AG39" i="25"/>
  <c r="AL38" i="25"/>
  <c r="AJ38" i="25"/>
  <c r="AI38" i="25"/>
  <c r="AH38" i="25"/>
  <c r="AG38" i="25"/>
  <c r="AL37" i="25"/>
  <c r="AJ37" i="25"/>
  <c r="AI37" i="25"/>
  <c r="AH37" i="25"/>
  <c r="AG37" i="25"/>
  <c r="AI36" i="25"/>
  <c r="AL36" i="25"/>
  <c r="AJ36" i="25"/>
  <c r="AH36" i="25"/>
  <c r="AG36" i="25"/>
  <c r="I37" i="25"/>
  <c r="I38" i="25"/>
  <c r="I39" i="25"/>
  <c r="I40" i="25"/>
  <c r="I41" i="25"/>
  <c r="I42" i="25"/>
  <c r="I43" i="25"/>
  <c r="I44" i="25"/>
  <c r="I45" i="25"/>
  <c r="I46" i="25"/>
  <c r="I47" i="25"/>
  <c r="I48" i="25"/>
  <c r="I49" i="25"/>
  <c r="I50" i="25"/>
  <c r="I51" i="25"/>
  <c r="I52" i="25"/>
  <c r="I53" i="25"/>
  <c r="I54" i="25"/>
  <c r="I55" i="25"/>
  <c r="I56" i="25"/>
  <c r="I57" i="25"/>
  <c r="I58" i="25"/>
  <c r="I59" i="25"/>
  <c r="I60" i="25"/>
  <c r="I61" i="25"/>
  <c r="I62" i="25"/>
  <c r="I63" i="25"/>
  <c r="I64" i="25"/>
  <c r="I65" i="25"/>
  <c r="I66" i="25"/>
  <c r="I67" i="25"/>
  <c r="I68" i="25"/>
  <c r="I69" i="25"/>
  <c r="I70" i="25"/>
  <c r="I71" i="25"/>
  <c r="I72" i="25"/>
  <c r="I73" i="25"/>
  <c r="I74" i="25"/>
  <c r="I75" i="25"/>
  <c r="I76" i="25"/>
  <c r="I77" i="25"/>
  <c r="I78" i="25"/>
  <c r="I79" i="25"/>
  <c r="I80" i="25"/>
  <c r="I81" i="25"/>
  <c r="I82" i="25"/>
  <c r="I83" i="25"/>
  <c r="I84" i="25"/>
  <c r="I85" i="25"/>
  <c r="D37" i="25"/>
  <c r="D38" i="25"/>
  <c r="D39" i="25"/>
  <c r="D40" i="25"/>
  <c r="D41" i="25"/>
  <c r="D42" i="25"/>
  <c r="D43" i="25"/>
  <c r="D44" i="25"/>
  <c r="D45" i="25"/>
  <c r="D46" i="25"/>
  <c r="D47" i="25"/>
  <c r="D48" i="25"/>
  <c r="D49" i="25"/>
  <c r="D50" i="25"/>
  <c r="D51" i="25"/>
  <c r="D52" i="25"/>
  <c r="D53" i="25"/>
  <c r="D54" i="25"/>
  <c r="D55" i="25"/>
  <c r="D56" i="25"/>
  <c r="D57" i="25"/>
  <c r="D58" i="25"/>
  <c r="D59" i="25"/>
  <c r="D60" i="25"/>
  <c r="D61" i="25"/>
  <c r="D62" i="25"/>
  <c r="D63" i="25"/>
  <c r="D64" i="25"/>
  <c r="D65" i="25"/>
  <c r="D66" i="25"/>
  <c r="D67" i="25"/>
  <c r="D68" i="25"/>
  <c r="D69" i="25"/>
  <c r="D70" i="25"/>
  <c r="D71" i="25"/>
  <c r="D72" i="25"/>
  <c r="D73" i="25"/>
  <c r="D74" i="25"/>
  <c r="D75" i="25"/>
  <c r="D76" i="25"/>
  <c r="D77" i="25"/>
  <c r="D78" i="25"/>
  <c r="D79" i="25"/>
  <c r="D80" i="25"/>
  <c r="D81" i="25"/>
  <c r="D82" i="25"/>
  <c r="D83" i="25"/>
  <c r="D84" i="25"/>
  <c r="D85" i="25"/>
  <c r="I36" i="25"/>
  <c r="D36" i="25"/>
  <c r="AI37" i="24"/>
  <c r="AI38" i="24"/>
  <c r="AI39" i="24"/>
  <c r="AI40" i="24"/>
  <c r="AI41" i="24"/>
  <c r="AI42" i="24"/>
  <c r="AI43" i="24"/>
  <c r="AI44" i="24"/>
  <c r="AI36" i="24"/>
  <c r="AN43" i="24"/>
  <c r="AG37" i="24"/>
  <c r="AH37" i="24"/>
  <c r="AJ37" i="24"/>
  <c r="AL37" i="24"/>
  <c r="AG38" i="24"/>
  <c r="AH38" i="24"/>
  <c r="AJ38" i="24"/>
  <c r="AL38" i="24"/>
  <c r="AG39" i="24"/>
  <c r="AH39" i="24"/>
  <c r="AJ39" i="24"/>
  <c r="AL39" i="24"/>
  <c r="AG40" i="24"/>
  <c r="AH40" i="24"/>
  <c r="AJ40" i="24"/>
  <c r="AL40" i="24"/>
  <c r="AG41" i="24"/>
  <c r="AH41" i="24"/>
  <c r="AJ41" i="24"/>
  <c r="AL41" i="24"/>
  <c r="AG42" i="24"/>
  <c r="AH42" i="24"/>
  <c r="AJ42" i="24"/>
  <c r="AL42" i="24"/>
  <c r="AG43" i="24"/>
  <c r="AH43" i="24"/>
  <c r="AJ43" i="24"/>
  <c r="AL43" i="24"/>
  <c r="AG44" i="24"/>
  <c r="AH44" i="24"/>
  <c r="AJ44" i="24"/>
  <c r="AL44" i="24"/>
  <c r="AL36" i="24"/>
  <c r="AJ36" i="24"/>
  <c r="AH36" i="24"/>
  <c r="AG36" i="24"/>
  <c r="AG33" i="24"/>
  <c r="AO36" i="24" l="1"/>
  <c r="AO37" i="24"/>
  <c r="AO44" i="24"/>
  <c r="AO43" i="24"/>
  <c r="AO42" i="24"/>
  <c r="AO41" i="24"/>
  <c r="AO40" i="24"/>
  <c r="AO39" i="24"/>
  <c r="AO38" i="24"/>
  <c r="AM33" i="22"/>
  <c r="AO34" i="22" s="1"/>
  <c r="B237" i="22" s="1"/>
  <c r="AN45" i="24"/>
  <c r="B90" i="24" s="1"/>
  <c r="AH86" i="25"/>
  <c r="AI86" i="25"/>
  <c r="AI87" i="25" s="1"/>
  <c r="B128" i="25" s="1"/>
  <c r="AJ86" i="25"/>
  <c r="AK86" i="25"/>
  <c r="AG86" i="25"/>
  <c r="AL86" i="25"/>
  <c r="AM86" i="25"/>
  <c r="B132" i="25"/>
  <c r="AK45" i="24"/>
  <c r="AG45" i="24"/>
  <c r="AP46" i="24" s="1"/>
  <c r="B86" i="24" s="1"/>
  <c r="AH45" i="24"/>
  <c r="AI45" i="24"/>
  <c r="AL45" i="24"/>
  <c r="AM45" i="24"/>
  <c r="AJ45" i="24"/>
  <c r="AO45" i="24" l="1"/>
  <c r="B91" i="24" s="1"/>
  <c r="B82" i="17"/>
  <c r="AK87" i="25"/>
  <c r="AM46" i="24"/>
  <c r="B89" i="24" s="1"/>
  <c r="AM87" i="25"/>
  <c r="AK46" i="24"/>
  <c r="B88" i="24" s="1"/>
  <c r="AI46" i="24"/>
  <c r="B87" i="24" s="1"/>
  <c r="B84" i="20" l="1"/>
  <c r="AI96" i="20"/>
  <c r="AI74" i="20"/>
  <c r="AH74" i="20"/>
  <c r="AH96" i="20"/>
  <c r="AG96" i="20"/>
  <c r="AG93" i="20"/>
  <c r="AO96" i="20" s="1"/>
  <c r="AG74" i="20"/>
  <c r="AG71" i="20"/>
  <c r="AH55" i="20"/>
  <c r="B61" i="20" s="1"/>
  <c r="AG53" i="20"/>
  <c r="AI55" i="20" s="1"/>
  <c r="B62" i="20" s="1"/>
  <c r="AG30" i="20"/>
  <c r="AI37" i="20"/>
  <c r="B45" i="20" s="1"/>
  <c r="AH37" i="20"/>
  <c r="B43" i="20" s="1"/>
  <c r="AM74" i="20" l="1"/>
  <c r="AM76" i="20" s="1"/>
  <c r="AG76" i="20"/>
  <c r="AJ74" i="20"/>
  <c r="B82" i="20" s="1"/>
  <c r="AN97" i="20"/>
  <c r="B103" i="20" s="1"/>
  <c r="B104" i="20"/>
  <c r="AJ96" i="20"/>
  <c r="B102" i="20" s="1"/>
  <c r="AO74" i="20"/>
  <c r="B85" i="20" s="1"/>
  <c r="D2130" i="9"/>
  <c r="D2131" i="9"/>
  <c r="D2132" i="9"/>
  <c r="D2133" i="9"/>
  <c r="D2134" i="9"/>
  <c r="D2135" i="9"/>
  <c r="D2136" i="9"/>
  <c r="D2137" i="9"/>
  <c r="D2138" i="9"/>
  <c r="D2139" i="9"/>
  <c r="D2140" i="9"/>
  <c r="D2141" i="9"/>
  <c r="D2142" i="9"/>
  <c r="D2143" i="9"/>
  <c r="D2144" i="9"/>
  <c r="D2145" i="9"/>
  <c r="D2146" i="9"/>
  <c r="D2147" i="9"/>
  <c r="D2148" i="9"/>
  <c r="D2149" i="9"/>
  <c r="D2150" i="9"/>
  <c r="D2151" i="9"/>
  <c r="D2152" i="9"/>
  <c r="D2153" i="9"/>
  <c r="D2154" i="9"/>
  <c r="D2155" i="9"/>
  <c r="D2156" i="9"/>
  <c r="D2157" i="9"/>
  <c r="D2158" i="9"/>
  <c r="D2159" i="9"/>
  <c r="D2160" i="9"/>
  <c r="D2161" i="9"/>
  <c r="D2162" i="9"/>
  <c r="D2163" i="9"/>
  <c r="D2164" i="9"/>
  <c r="D2165" i="9"/>
  <c r="D2166" i="9"/>
  <c r="D2167" i="9"/>
  <c r="D2168" i="9"/>
  <c r="D2169" i="9"/>
  <c r="D2170" i="9"/>
  <c r="D2171" i="9"/>
  <c r="D2172" i="9"/>
  <c r="D2173" i="9"/>
  <c r="D2174" i="9"/>
  <c r="D2175" i="9"/>
  <c r="D2176" i="9"/>
  <c r="D2177" i="9"/>
  <c r="D2178" i="9"/>
  <c r="D2179" i="9"/>
  <c r="D2180" i="9"/>
  <c r="D2181" i="9"/>
  <c r="D2182" i="9"/>
  <c r="D2183" i="9"/>
  <c r="D2184" i="9"/>
  <c r="D2185" i="9"/>
  <c r="D2186" i="9"/>
  <c r="D2187" i="9"/>
  <c r="D2188" i="9"/>
  <c r="D2189" i="9"/>
  <c r="D2190" i="9"/>
  <c r="D2191" i="9"/>
  <c r="D2192" i="9"/>
  <c r="D2193" i="9"/>
  <c r="D2194" i="9"/>
  <c r="D2195" i="9"/>
  <c r="D2196" i="9"/>
  <c r="D2197" i="9"/>
  <c r="D2198" i="9"/>
  <c r="D2199" i="9"/>
  <c r="D2200" i="9"/>
  <c r="D2201" i="9"/>
  <c r="D2202" i="9"/>
  <c r="D2203" i="9"/>
  <c r="D2204" i="9"/>
  <c r="D2205" i="9"/>
  <c r="D2206" i="9"/>
  <c r="D2207" i="9"/>
  <c r="D2208" i="9"/>
  <c r="D2209" i="9"/>
  <c r="D2210" i="9"/>
  <c r="D2211" i="9"/>
  <c r="D2212" i="9"/>
  <c r="D2213" i="9"/>
  <c r="D2214" i="9"/>
  <c r="D2215" i="9"/>
  <c r="D2216" i="9"/>
  <c r="D2217" i="9"/>
  <c r="D2218" i="9"/>
  <c r="D2219" i="9"/>
  <c r="D2220" i="9"/>
  <c r="D2221" i="9"/>
  <c r="D2222" i="9"/>
  <c r="D2223" i="9"/>
  <c r="D2224" i="9"/>
  <c r="D2225" i="9"/>
  <c r="D2226" i="9"/>
  <c r="D2227" i="9"/>
  <c r="D2228" i="9"/>
  <c r="D2129" i="9"/>
  <c r="D2015" i="9"/>
  <c r="D2016" i="9"/>
  <c r="D2017" i="9"/>
  <c r="D2018" i="9"/>
  <c r="D2019" i="9"/>
  <c r="D2020" i="9"/>
  <c r="D2021" i="9"/>
  <c r="D2022" i="9"/>
  <c r="D2023" i="9"/>
  <c r="D2024" i="9"/>
  <c r="D2025" i="9"/>
  <c r="D2026" i="9"/>
  <c r="D2027" i="9"/>
  <c r="D2028" i="9"/>
  <c r="D2029" i="9"/>
  <c r="D2030" i="9"/>
  <c r="D2031" i="9"/>
  <c r="D2032" i="9"/>
  <c r="D2033" i="9"/>
  <c r="D2034" i="9"/>
  <c r="D2035" i="9"/>
  <c r="D2036" i="9"/>
  <c r="D2037" i="9"/>
  <c r="D2038" i="9"/>
  <c r="D2039" i="9"/>
  <c r="D2040" i="9"/>
  <c r="D2041" i="9"/>
  <c r="D2042" i="9"/>
  <c r="D2043" i="9"/>
  <c r="D2044" i="9"/>
  <c r="D2045" i="9"/>
  <c r="D2046" i="9"/>
  <c r="D2047" i="9"/>
  <c r="D2048" i="9"/>
  <c r="D2049" i="9"/>
  <c r="D2050" i="9"/>
  <c r="D2051" i="9"/>
  <c r="D2052" i="9"/>
  <c r="D2053" i="9"/>
  <c r="D2054" i="9"/>
  <c r="D2055" i="9"/>
  <c r="D2056" i="9"/>
  <c r="D2057" i="9"/>
  <c r="D2058" i="9"/>
  <c r="D2059" i="9"/>
  <c r="D2060" i="9"/>
  <c r="D2061" i="9"/>
  <c r="D2062" i="9"/>
  <c r="D2063" i="9"/>
  <c r="D2064" i="9"/>
  <c r="D2065" i="9"/>
  <c r="D2066" i="9"/>
  <c r="D2067" i="9"/>
  <c r="D2068" i="9"/>
  <c r="D2069" i="9"/>
  <c r="D2070" i="9"/>
  <c r="D2071" i="9"/>
  <c r="D2072" i="9"/>
  <c r="D2073" i="9"/>
  <c r="D2074" i="9"/>
  <c r="D2075" i="9"/>
  <c r="D2076" i="9"/>
  <c r="D2077" i="9"/>
  <c r="D2078" i="9"/>
  <c r="D2079" i="9"/>
  <c r="D2080" i="9"/>
  <c r="D2081" i="9"/>
  <c r="D2082" i="9"/>
  <c r="D2083" i="9"/>
  <c r="D2084" i="9"/>
  <c r="D2085" i="9"/>
  <c r="D2086" i="9"/>
  <c r="D2087" i="9"/>
  <c r="D2088" i="9"/>
  <c r="D2089" i="9"/>
  <c r="D2090" i="9"/>
  <c r="D2091" i="9"/>
  <c r="D2092" i="9"/>
  <c r="D2093" i="9"/>
  <c r="D2094" i="9"/>
  <c r="D2095" i="9"/>
  <c r="D2096" i="9"/>
  <c r="D2097" i="9"/>
  <c r="D2098" i="9"/>
  <c r="D2099" i="9"/>
  <c r="D2100" i="9"/>
  <c r="D2101" i="9"/>
  <c r="D2102" i="9"/>
  <c r="D2103" i="9"/>
  <c r="D2104" i="9"/>
  <c r="D2105" i="9"/>
  <c r="D2106" i="9"/>
  <c r="D2107" i="9"/>
  <c r="D2108" i="9"/>
  <c r="D2109" i="9"/>
  <c r="D2110" i="9"/>
  <c r="D2111" i="9"/>
  <c r="D2112" i="9"/>
  <c r="D2113" i="9"/>
  <c r="D2014" i="9"/>
  <c r="D1884" i="9"/>
  <c r="D1885" i="9"/>
  <c r="D1886" i="9"/>
  <c r="D1887" i="9"/>
  <c r="D1888" i="9"/>
  <c r="D1889" i="9"/>
  <c r="D1890" i="9"/>
  <c r="D1891" i="9"/>
  <c r="D1892" i="9"/>
  <c r="D1893" i="9"/>
  <c r="D1894" i="9"/>
  <c r="D1895" i="9"/>
  <c r="D1896" i="9"/>
  <c r="D1897" i="9"/>
  <c r="D1898" i="9"/>
  <c r="D1899" i="9"/>
  <c r="D1900" i="9"/>
  <c r="D1901" i="9"/>
  <c r="D1902" i="9"/>
  <c r="D1903" i="9"/>
  <c r="D1904" i="9"/>
  <c r="D1905" i="9"/>
  <c r="D1906" i="9"/>
  <c r="D1907" i="9"/>
  <c r="D1908" i="9"/>
  <c r="D1909" i="9"/>
  <c r="D1910" i="9"/>
  <c r="D1911" i="9"/>
  <c r="D1912" i="9"/>
  <c r="D1913" i="9"/>
  <c r="D1914" i="9"/>
  <c r="D1915" i="9"/>
  <c r="D1916" i="9"/>
  <c r="D1917" i="9"/>
  <c r="D1918" i="9"/>
  <c r="D1919" i="9"/>
  <c r="D1920" i="9"/>
  <c r="D1921" i="9"/>
  <c r="D1922" i="9"/>
  <c r="D1923" i="9"/>
  <c r="D1924" i="9"/>
  <c r="D1925" i="9"/>
  <c r="D1926" i="9"/>
  <c r="D1927" i="9"/>
  <c r="D1928" i="9"/>
  <c r="D1929" i="9"/>
  <c r="D1930" i="9"/>
  <c r="D1931" i="9"/>
  <c r="D1932" i="9"/>
  <c r="D1933" i="9"/>
  <c r="D1934" i="9"/>
  <c r="D1935" i="9"/>
  <c r="D1936" i="9"/>
  <c r="D1937" i="9"/>
  <c r="D1938" i="9"/>
  <c r="D1939" i="9"/>
  <c r="D1940" i="9"/>
  <c r="D1941" i="9"/>
  <c r="D1942" i="9"/>
  <c r="D1943" i="9"/>
  <c r="D1944" i="9"/>
  <c r="D1945" i="9"/>
  <c r="D1946" i="9"/>
  <c r="D1947" i="9"/>
  <c r="D1948" i="9"/>
  <c r="D1949" i="9"/>
  <c r="D1950" i="9"/>
  <c r="D1951" i="9"/>
  <c r="D1952" i="9"/>
  <c r="D1953" i="9"/>
  <c r="D1954" i="9"/>
  <c r="D1955" i="9"/>
  <c r="D1956" i="9"/>
  <c r="D1957" i="9"/>
  <c r="D1958" i="9"/>
  <c r="D1959" i="9"/>
  <c r="D1960" i="9"/>
  <c r="D1961" i="9"/>
  <c r="D1962" i="9"/>
  <c r="D1963" i="9"/>
  <c r="D1964" i="9"/>
  <c r="D1965" i="9"/>
  <c r="D1966" i="9"/>
  <c r="D1967" i="9"/>
  <c r="D1968" i="9"/>
  <c r="D1969" i="9"/>
  <c r="D1970" i="9"/>
  <c r="D1971" i="9"/>
  <c r="D1972" i="9"/>
  <c r="D1973" i="9"/>
  <c r="D1974" i="9"/>
  <c r="D1975" i="9"/>
  <c r="D1976" i="9"/>
  <c r="D1977" i="9"/>
  <c r="D1978" i="9"/>
  <c r="D1979" i="9"/>
  <c r="D1980" i="9"/>
  <c r="D1981" i="9"/>
  <c r="D1982" i="9"/>
  <c r="D1883" i="9"/>
  <c r="D1777" i="9"/>
  <c r="D1778" i="9"/>
  <c r="D1779" i="9"/>
  <c r="D1780" i="9"/>
  <c r="D1781" i="9"/>
  <c r="D1782" i="9"/>
  <c r="D1783" i="9"/>
  <c r="D1784" i="9"/>
  <c r="D1785" i="9"/>
  <c r="D1786" i="9"/>
  <c r="D1787" i="9"/>
  <c r="D1788" i="9"/>
  <c r="D1789" i="9"/>
  <c r="D1790" i="9"/>
  <c r="D1791" i="9"/>
  <c r="D1792" i="9"/>
  <c r="D1793" i="9"/>
  <c r="D1794" i="9"/>
  <c r="D1795" i="9"/>
  <c r="D1796" i="9"/>
  <c r="D1797" i="9"/>
  <c r="D1798" i="9"/>
  <c r="D1799" i="9"/>
  <c r="D1800" i="9"/>
  <c r="D1801" i="9"/>
  <c r="D1802" i="9"/>
  <c r="D1803" i="9"/>
  <c r="D1804" i="9"/>
  <c r="D1805" i="9"/>
  <c r="D1806" i="9"/>
  <c r="D1807" i="9"/>
  <c r="D1808" i="9"/>
  <c r="D1809" i="9"/>
  <c r="D1810" i="9"/>
  <c r="D1811" i="9"/>
  <c r="D1812" i="9"/>
  <c r="D1813" i="9"/>
  <c r="D1814" i="9"/>
  <c r="D1815" i="9"/>
  <c r="D1816" i="9"/>
  <c r="D1817" i="9"/>
  <c r="D1818" i="9"/>
  <c r="D1819" i="9"/>
  <c r="D1820" i="9"/>
  <c r="D1821" i="9"/>
  <c r="D1822" i="9"/>
  <c r="D1823" i="9"/>
  <c r="D1824" i="9"/>
  <c r="D1825" i="9"/>
  <c r="D1826" i="9"/>
  <c r="D1827" i="9"/>
  <c r="D1828" i="9"/>
  <c r="D1829" i="9"/>
  <c r="D1830" i="9"/>
  <c r="D1831" i="9"/>
  <c r="D1832" i="9"/>
  <c r="D1833" i="9"/>
  <c r="D1834" i="9"/>
  <c r="D1835" i="9"/>
  <c r="D1836" i="9"/>
  <c r="D1837" i="9"/>
  <c r="D1838" i="9"/>
  <c r="D1839" i="9"/>
  <c r="D1840" i="9"/>
  <c r="D1841" i="9"/>
  <c r="D1842" i="9"/>
  <c r="D1843" i="9"/>
  <c r="D1844" i="9"/>
  <c r="D1845" i="9"/>
  <c r="D1846" i="9"/>
  <c r="D1847" i="9"/>
  <c r="D1848" i="9"/>
  <c r="D1849" i="9"/>
  <c r="D1850" i="9"/>
  <c r="D1851" i="9"/>
  <c r="D1852" i="9"/>
  <c r="D1853" i="9"/>
  <c r="D1854" i="9"/>
  <c r="D1855" i="9"/>
  <c r="D1856" i="9"/>
  <c r="D1857" i="9"/>
  <c r="D1858" i="9"/>
  <c r="D1859" i="9"/>
  <c r="D1860" i="9"/>
  <c r="D1861" i="9"/>
  <c r="D1862" i="9"/>
  <c r="D1863" i="9"/>
  <c r="D1864" i="9"/>
  <c r="D1865" i="9"/>
  <c r="D1866" i="9"/>
  <c r="D1867" i="9"/>
  <c r="D1868" i="9"/>
  <c r="D1869" i="9"/>
  <c r="D1870" i="9"/>
  <c r="D1871" i="9"/>
  <c r="D1872" i="9"/>
  <c r="D1873" i="9"/>
  <c r="D1874" i="9"/>
  <c r="D1875" i="9"/>
  <c r="D1776" i="9"/>
  <c r="D1595" i="9"/>
  <c r="D1596" i="9"/>
  <c r="D1597" i="9"/>
  <c r="D1598" i="9"/>
  <c r="D1599" i="9"/>
  <c r="D1600" i="9"/>
  <c r="D1601" i="9"/>
  <c r="D1602" i="9"/>
  <c r="D1603" i="9"/>
  <c r="D1604" i="9"/>
  <c r="D1605" i="9"/>
  <c r="D1606" i="9"/>
  <c r="D1607" i="9"/>
  <c r="D1608" i="9"/>
  <c r="D1609" i="9"/>
  <c r="D1610" i="9"/>
  <c r="D1611" i="9"/>
  <c r="D1612" i="9"/>
  <c r="D1613" i="9"/>
  <c r="D1614" i="9"/>
  <c r="D1615" i="9"/>
  <c r="D1616" i="9"/>
  <c r="D1617" i="9"/>
  <c r="D1618" i="9"/>
  <c r="D1619" i="9"/>
  <c r="D1620" i="9"/>
  <c r="D1621" i="9"/>
  <c r="D1622" i="9"/>
  <c r="D1623" i="9"/>
  <c r="D1624" i="9"/>
  <c r="D1625" i="9"/>
  <c r="D1626" i="9"/>
  <c r="D1627" i="9"/>
  <c r="D1628" i="9"/>
  <c r="D1629" i="9"/>
  <c r="D1630" i="9"/>
  <c r="D1631" i="9"/>
  <c r="D1632" i="9"/>
  <c r="D1633" i="9"/>
  <c r="D1634" i="9"/>
  <c r="D1635" i="9"/>
  <c r="D1636" i="9"/>
  <c r="D1637" i="9"/>
  <c r="D1638" i="9"/>
  <c r="D1639" i="9"/>
  <c r="D1640" i="9"/>
  <c r="D1641" i="9"/>
  <c r="D1642" i="9"/>
  <c r="D1643" i="9"/>
  <c r="D1644" i="9"/>
  <c r="D1645" i="9"/>
  <c r="D1646" i="9"/>
  <c r="D1647" i="9"/>
  <c r="D1648" i="9"/>
  <c r="D1649" i="9"/>
  <c r="D1650" i="9"/>
  <c r="D1651" i="9"/>
  <c r="D1652" i="9"/>
  <c r="D1653" i="9"/>
  <c r="D1654" i="9"/>
  <c r="D1655" i="9"/>
  <c r="D1656" i="9"/>
  <c r="D1657" i="9"/>
  <c r="D1658" i="9"/>
  <c r="D1659" i="9"/>
  <c r="D1660" i="9"/>
  <c r="D1661" i="9"/>
  <c r="D1662" i="9"/>
  <c r="D1663" i="9"/>
  <c r="D1664" i="9"/>
  <c r="D1665" i="9"/>
  <c r="D1666" i="9"/>
  <c r="D1667" i="9"/>
  <c r="D1668" i="9"/>
  <c r="D1669" i="9"/>
  <c r="D1670" i="9"/>
  <c r="D1671" i="9"/>
  <c r="D1672" i="9"/>
  <c r="D1673" i="9"/>
  <c r="D1674" i="9"/>
  <c r="D1675" i="9"/>
  <c r="D1676" i="9"/>
  <c r="D1677" i="9"/>
  <c r="D1678" i="9"/>
  <c r="D1679" i="9"/>
  <c r="D1680" i="9"/>
  <c r="D1681" i="9"/>
  <c r="D1682" i="9"/>
  <c r="D1683" i="9"/>
  <c r="D1684" i="9"/>
  <c r="D1685" i="9"/>
  <c r="D1686" i="9"/>
  <c r="D1687" i="9"/>
  <c r="D1688" i="9"/>
  <c r="D1689" i="9"/>
  <c r="D1690" i="9"/>
  <c r="D1691" i="9"/>
  <c r="D1692" i="9"/>
  <c r="D1693" i="9"/>
  <c r="D1594" i="9"/>
  <c r="D1489" i="9"/>
  <c r="D1490" i="9"/>
  <c r="D1491" i="9"/>
  <c r="D1492" i="9"/>
  <c r="D1493" i="9"/>
  <c r="D1494" i="9"/>
  <c r="D1495" i="9"/>
  <c r="D1496" i="9"/>
  <c r="D1497" i="9"/>
  <c r="D1498" i="9"/>
  <c r="D1499" i="9"/>
  <c r="D1500" i="9"/>
  <c r="D1501" i="9"/>
  <c r="D1502" i="9"/>
  <c r="D1503" i="9"/>
  <c r="D1504" i="9"/>
  <c r="D1505" i="9"/>
  <c r="D1506" i="9"/>
  <c r="D1507" i="9"/>
  <c r="D1508" i="9"/>
  <c r="D1509" i="9"/>
  <c r="D1510" i="9"/>
  <c r="D1511" i="9"/>
  <c r="D1512" i="9"/>
  <c r="D1513" i="9"/>
  <c r="D1514" i="9"/>
  <c r="D1515" i="9"/>
  <c r="D1516" i="9"/>
  <c r="D1517" i="9"/>
  <c r="D1518" i="9"/>
  <c r="D1519" i="9"/>
  <c r="D1520" i="9"/>
  <c r="D1521" i="9"/>
  <c r="D1522" i="9"/>
  <c r="D1523" i="9"/>
  <c r="D1524" i="9"/>
  <c r="D1525" i="9"/>
  <c r="D1526" i="9"/>
  <c r="D1527" i="9"/>
  <c r="D1528" i="9"/>
  <c r="D1529" i="9"/>
  <c r="D1530" i="9"/>
  <c r="D1531" i="9"/>
  <c r="D1532" i="9"/>
  <c r="D1533" i="9"/>
  <c r="D1534" i="9"/>
  <c r="D1535" i="9"/>
  <c r="D1536" i="9"/>
  <c r="D1537" i="9"/>
  <c r="D1538" i="9"/>
  <c r="D1539" i="9"/>
  <c r="D1540" i="9"/>
  <c r="D1541" i="9"/>
  <c r="D1542" i="9"/>
  <c r="D1543" i="9"/>
  <c r="D1544" i="9"/>
  <c r="D1545" i="9"/>
  <c r="D1546" i="9"/>
  <c r="D1547" i="9"/>
  <c r="D1548" i="9"/>
  <c r="D1549" i="9"/>
  <c r="D1550" i="9"/>
  <c r="D1551" i="9"/>
  <c r="D1552" i="9"/>
  <c r="D1553" i="9"/>
  <c r="D1554" i="9"/>
  <c r="D1555" i="9"/>
  <c r="D1556" i="9"/>
  <c r="D1557" i="9"/>
  <c r="D1558" i="9"/>
  <c r="D1559" i="9"/>
  <c r="D1560" i="9"/>
  <c r="D1561" i="9"/>
  <c r="D1562" i="9"/>
  <c r="D1563" i="9"/>
  <c r="D1564" i="9"/>
  <c r="D1565" i="9"/>
  <c r="D1566" i="9"/>
  <c r="D1567" i="9"/>
  <c r="D1568" i="9"/>
  <c r="D1569" i="9"/>
  <c r="D1570" i="9"/>
  <c r="D1571" i="9"/>
  <c r="D1572" i="9"/>
  <c r="D1573" i="9"/>
  <c r="D1574" i="9"/>
  <c r="D1575" i="9"/>
  <c r="D1576" i="9"/>
  <c r="D1577" i="9"/>
  <c r="D1578" i="9"/>
  <c r="D1579" i="9"/>
  <c r="D1580" i="9"/>
  <c r="D1581" i="9"/>
  <c r="D1582" i="9"/>
  <c r="D1583" i="9"/>
  <c r="D1584" i="9"/>
  <c r="D1585" i="9"/>
  <c r="D1586" i="9"/>
  <c r="D1587" i="9"/>
  <c r="D1488" i="9"/>
  <c r="D1386" i="9"/>
  <c r="D1387" i="9"/>
  <c r="D1388" i="9"/>
  <c r="D1389" i="9"/>
  <c r="D1390" i="9"/>
  <c r="D1391" i="9"/>
  <c r="D1392" i="9"/>
  <c r="D1393" i="9"/>
  <c r="D1394" i="9"/>
  <c r="D1395" i="9"/>
  <c r="D1396" i="9"/>
  <c r="D1397" i="9"/>
  <c r="D1398" i="9"/>
  <c r="D1399" i="9"/>
  <c r="D1400" i="9"/>
  <c r="D1401" i="9"/>
  <c r="D1402" i="9"/>
  <c r="D1403" i="9"/>
  <c r="D1404" i="9"/>
  <c r="D1405" i="9"/>
  <c r="D1406" i="9"/>
  <c r="D1407" i="9"/>
  <c r="D1408" i="9"/>
  <c r="D1409" i="9"/>
  <c r="D1410" i="9"/>
  <c r="D1411" i="9"/>
  <c r="D1412" i="9"/>
  <c r="D1413" i="9"/>
  <c r="D1414" i="9"/>
  <c r="D1415" i="9"/>
  <c r="D1416" i="9"/>
  <c r="D1417" i="9"/>
  <c r="D1418" i="9"/>
  <c r="D1419" i="9"/>
  <c r="D1420" i="9"/>
  <c r="D1421" i="9"/>
  <c r="D1422" i="9"/>
  <c r="D1423" i="9"/>
  <c r="D1424" i="9"/>
  <c r="D1425" i="9"/>
  <c r="D1426" i="9"/>
  <c r="D1427" i="9"/>
  <c r="D1428" i="9"/>
  <c r="D1429" i="9"/>
  <c r="D1430" i="9"/>
  <c r="D1431" i="9"/>
  <c r="D1432" i="9"/>
  <c r="D1433" i="9"/>
  <c r="D1434" i="9"/>
  <c r="D1435" i="9"/>
  <c r="D1436" i="9"/>
  <c r="D1437" i="9"/>
  <c r="D1438" i="9"/>
  <c r="D1439" i="9"/>
  <c r="D1440" i="9"/>
  <c r="D1441" i="9"/>
  <c r="D1442" i="9"/>
  <c r="D1443" i="9"/>
  <c r="D1444" i="9"/>
  <c r="D1445" i="9"/>
  <c r="D1446" i="9"/>
  <c r="D1447" i="9"/>
  <c r="D1448" i="9"/>
  <c r="D1449" i="9"/>
  <c r="D1450" i="9"/>
  <c r="D1451" i="9"/>
  <c r="D1452" i="9"/>
  <c r="D1453" i="9"/>
  <c r="D1454" i="9"/>
  <c r="D1455" i="9"/>
  <c r="D1456" i="9"/>
  <c r="D1457" i="9"/>
  <c r="D1458" i="9"/>
  <c r="D1459" i="9"/>
  <c r="D1460" i="9"/>
  <c r="D1461" i="9"/>
  <c r="D1462" i="9"/>
  <c r="D1463" i="9"/>
  <c r="D1464" i="9"/>
  <c r="D1465" i="9"/>
  <c r="D1466" i="9"/>
  <c r="D1467" i="9"/>
  <c r="D1468" i="9"/>
  <c r="D1469" i="9"/>
  <c r="D1470" i="9"/>
  <c r="D1471" i="9"/>
  <c r="D1472" i="9"/>
  <c r="D1473" i="9"/>
  <c r="D1474" i="9"/>
  <c r="D1475" i="9"/>
  <c r="D1476" i="9"/>
  <c r="D1477" i="9"/>
  <c r="D1478" i="9"/>
  <c r="D1479" i="9"/>
  <c r="D1480" i="9"/>
  <c r="D1481" i="9"/>
  <c r="D1268" i="9"/>
  <c r="D1269" i="9"/>
  <c r="D1270" i="9"/>
  <c r="D1271" i="9"/>
  <c r="D1272" i="9"/>
  <c r="D1273" i="9"/>
  <c r="D1274" i="9"/>
  <c r="D1275" i="9"/>
  <c r="D1276" i="9"/>
  <c r="D1277" i="9"/>
  <c r="D1278" i="9"/>
  <c r="D1279" i="9"/>
  <c r="D1280" i="9"/>
  <c r="D1281" i="9"/>
  <c r="D1282" i="9"/>
  <c r="D1283" i="9"/>
  <c r="D1284" i="9"/>
  <c r="D1285" i="9"/>
  <c r="D1286" i="9"/>
  <c r="D1287" i="9"/>
  <c r="D1288" i="9"/>
  <c r="D1289" i="9"/>
  <c r="D1290" i="9"/>
  <c r="D1291" i="9"/>
  <c r="D1292" i="9"/>
  <c r="D1293" i="9"/>
  <c r="D1294" i="9"/>
  <c r="D1295" i="9"/>
  <c r="D1296" i="9"/>
  <c r="D1297" i="9"/>
  <c r="D1298" i="9"/>
  <c r="D1299" i="9"/>
  <c r="D1300" i="9"/>
  <c r="D1301" i="9"/>
  <c r="D1302" i="9"/>
  <c r="D1303" i="9"/>
  <c r="D1304" i="9"/>
  <c r="D1305" i="9"/>
  <c r="D1306" i="9"/>
  <c r="D1307" i="9"/>
  <c r="D1308" i="9"/>
  <c r="D1309" i="9"/>
  <c r="D1310" i="9"/>
  <c r="D1311" i="9"/>
  <c r="D1312" i="9"/>
  <c r="D1313" i="9"/>
  <c r="D1314" i="9"/>
  <c r="D1315" i="9"/>
  <c r="D1316" i="9"/>
  <c r="D1317" i="9"/>
  <c r="D1318" i="9"/>
  <c r="D1319" i="9"/>
  <c r="D1320" i="9"/>
  <c r="D1321" i="9"/>
  <c r="D1322" i="9"/>
  <c r="D1323" i="9"/>
  <c r="D1324" i="9"/>
  <c r="D1325" i="9"/>
  <c r="D1326" i="9"/>
  <c r="D1327" i="9"/>
  <c r="D1328" i="9"/>
  <c r="D1329" i="9"/>
  <c r="D1330" i="9"/>
  <c r="D1331" i="9"/>
  <c r="D1332" i="9"/>
  <c r="D1333" i="9"/>
  <c r="D1334" i="9"/>
  <c r="D1335" i="9"/>
  <c r="D1336" i="9"/>
  <c r="D1337" i="9"/>
  <c r="D1338" i="9"/>
  <c r="D1339" i="9"/>
  <c r="D1340" i="9"/>
  <c r="D1341" i="9"/>
  <c r="D1342" i="9"/>
  <c r="D1343" i="9"/>
  <c r="D1344" i="9"/>
  <c r="D1345" i="9"/>
  <c r="D1346" i="9"/>
  <c r="D1347" i="9"/>
  <c r="D1348" i="9"/>
  <c r="D1349" i="9"/>
  <c r="D1350" i="9"/>
  <c r="D1351" i="9"/>
  <c r="D1352" i="9"/>
  <c r="D1353" i="9"/>
  <c r="D1354" i="9"/>
  <c r="D1355" i="9"/>
  <c r="D1356" i="9"/>
  <c r="D1357" i="9"/>
  <c r="D1358" i="9"/>
  <c r="D1359" i="9"/>
  <c r="D1360" i="9"/>
  <c r="D1361" i="9"/>
  <c r="D1362" i="9"/>
  <c r="D1363" i="9"/>
  <c r="D1364" i="9"/>
  <c r="D1365" i="9"/>
  <c r="D1366" i="9"/>
  <c r="D1267" i="9"/>
  <c r="D1104" i="9"/>
  <c r="D1105" i="9"/>
  <c r="D1106" i="9"/>
  <c r="D1107" i="9"/>
  <c r="D1108" i="9"/>
  <c r="D1109" i="9"/>
  <c r="D1110" i="9"/>
  <c r="D1111" i="9"/>
  <c r="D1112" i="9"/>
  <c r="D1113" i="9"/>
  <c r="D1114" i="9"/>
  <c r="D1115" i="9"/>
  <c r="D1116" i="9"/>
  <c r="D1117" i="9"/>
  <c r="D1118" i="9"/>
  <c r="D1119" i="9"/>
  <c r="D1120" i="9"/>
  <c r="D1121" i="9"/>
  <c r="D1122" i="9"/>
  <c r="D1123" i="9"/>
  <c r="D1124" i="9"/>
  <c r="D1125" i="9"/>
  <c r="D1126" i="9"/>
  <c r="D1127" i="9"/>
  <c r="D1128" i="9"/>
  <c r="D1129" i="9"/>
  <c r="D1130" i="9"/>
  <c r="D1131" i="9"/>
  <c r="D1132" i="9"/>
  <c r="D1133" i="9"/>
  <c r="D1134" i="9"/>
  <c r="D1135" i="9"/>
  <c r="D1136" i="9"/>
  <c r="D1137" i="9"/>
  <c r="D1138" i="9"/>
  <c r="D1139" i="9"/>
  <c r="D1140" i="9"/>
  <c r="D1141" i="9"/>
  <c r="D1142" i="9"/>
  <c r="D1143" i="9"/>
  <c r="D1144" i="9"/>
  <c r="D1145" i="9"/>
  <c r="D1146" i="9"/>
  <c r="D1147" i="9"/>
  <c r="D1148" i="9"/>
  <c r="D1149" i="9"/>
  <c r="D1150" i="9"/>
  <c r="D1151" i="9"/>
  <c r="D1152" i="9"/>
  <c r="D1153" i="9"/>
  <c r="D1154" i="9"/>
  <c r="D1155" i="9"/>
  <c r="D1156" i="9"/>
  <c r="D1157" i="9"/>
  <c r="D1158" i="9"/>
  <c r="D1159" i="9"/>
  <c r="D1160" i="9"/>
  <c r="D1161" i="9"/>
  <c r="D1162" i="9"/>
  <c r="D1163" i="9"/>
  <c r="D1164" i="9"/>
  <c r="D1165" i="9"/>
  <c r="D1166" i="9"/>
  <c r="D1167" i="9"/>
  <c r="D1168" i="9"/>
  <c r="D1169" i="9"/>
  <c r="D1170" i="9"/>
  <c r="D1171" i="9"/>
  <c r="D1172" i="9"/>
  <c r="D1173" i="9"/>
  <c r="D1174" i="9"/>
  <c r="D1175" i="9"/>
  <c r="D1176" i="9"/>
  <c r="D1177" i="9"/>
  <c r="D1178" i="9"/>
  <c r="D1179" i="9"/>
  <c r="D1180" i="9"/>
  <c r="D1181" i="9"/>
  <c r="D1182" i="9"/>
  <c r="D1183" i="9"/>
  <c r="D1184" i="9"/>
  <c r="D1185" i="9"/>
  <c r="D1186" i="9"/>
  <c r="D1187" i="9"/>
  <c r="D1188" i="9"/>
  <c r="D1189" i="9"/>
  <c r="D1190" i="9"/>
  <c r="D1191" i="9"/>
  <c r="D1192" i="9"/>
  <c r="D1193" i="9"/>
  <c r="D1194" i="9"/>
  <c r="D1195" i="9"/>
  <c r="D1196" i="9"/>
  <c r="D1197" i="9"/>
  <c r="D1198" i="9"/>
  <c r="D1199" i="9"/>
  <c r="D1200" i="9"/>
  <c r="D1201" i="9"/>
  <c r="D1202" i="9"/>
  <c r="D1103" i="9"/>
  <c r="D985" i="9"/>
  <c r="D986" i="9"/>
  <c r="D987" i="9"/>
  <c r="D988" i="9"/>
  <c r="D989" i="9"/>
  <c r="D990" i="9"/>
  <c r="D991" i="9"/>
  <c r="D992" i="9"/>
  <c r="D993" i="9"/>
  <c r="D994" i="9"/>
  <c r="D995" i="9"/>
  <c r="D996" i="9"/>
  <c r="D997" i="9"/>
  <c r="D998" i="9"/>
  <c r="D999" i="9"/>
  <c r="D1000" i="9"/>
  <c r="D1001" i="9"/>
  <c r="D1002" i="9"/>
  <c r="D1003" i="9"/>
  <c r="D1004" i="9"/>
  <c r="D1005" i="9"/>
  <c r="D1006" i="9"/>
  <c r="D1007" i="9"/>
  <c r="D1008" i="9"/>
  <c r="D1009" i="9"/>
  <c r="D1010" i="9"/>
  <c r="D1011" i="9"/>
  <c r="D1012" i="9"/>
  <c r="D1013" i="9"/>
  <c r="D1014" i="9"/>
  <c r="D1015" i="9"/>
  <c r="D1016" i="9"/>
  <c r="D1017" i="9"/>
  <c r="D1018" i="9"/>
  <c r="D1019" i="9"/>
  <c r="D1020" i="9"/>
  <c r="D1021" i="9"/>
  <c r="D1022" i="9"/>
  <c r="D1023" i="9"/>
  <c r="D1024" i="9"/>
  <c r="D1025" i="9"/>
  <c r="D1026" i="9"/>
  <c r="D1027" i="9"/>
  <c r="D1028" i="9"/>
  <c r="D1029" i="9"/>
  <c r="D1030" i="9"/>
  <c r="D1031" i="9"/>
  <c r="D1032" i="9"/>
  <c r="D1033" i="9"/>
  <c r="D1034" i="9"/>
  <c r="D1035" i="9"/>
  <c r="D1036" i="9"/>
  <c r="D1037" i="9"/>
  <c r="D1038" i="9"/>
  <c r="D1039" i="9"/>
  <c r="D1040" i="9"/>
  <c r="D1041" i="9"/>
  <c r="D1042" i="9"/>
  <c r="D1043" i="9"/>
  <c r="D1044" i="9"/>
  <c r="D1045" i="9"/>
  <c r="D1046" i="9"/>
  <c r="D1047" i="9"/>
  <c r="D1048" i="9"/>
  <c r="D1049" i="9"/>
  <c r="D1050" i="9"/>
  <c r="D1051" i="9"/>
  <c r="D1052" i="9"/>
  <c r="D1053" i="9"/>
  <c r="D1054" i="9"/>
  <c r="D1055" i="9"/>
  <c r="D1056" i="9"/>
  <c r="D1057" i="9"/>
  <c r="D1058" i="9"/>
  <c r="D1059" i="9"/>
  <c r="D1060" i="9"/>
  <c r="D1061" i="9"/>
  <c r="D1062" i="9"/>
  <c r="D1063" i="9"/>
  <c r="D1064" i="9"/>
  <c r="D1065" i="9"/>
  <c r="D1066" i="9"/>
  <c r="D1067" i="9"/>
  <c r="D1068" i="9"/>
  <c r="D1069" i="9"/>
  <c r="D1070" i="9"/>
  <c r="D1071" i="9"/>
  <c r="D1072" i="9"/>
  <c r="D1073" i="9"/>
  <c r="D1074" i="9"/>
  <c r="D1075" i="9"/>
  <c r="D1076" i="9"/>
  <c r="D1077" i="9"/>
  <c r="D1078" i="9"/>
  <c r="D1079" i="9"/>
  <c r="D1080" i="9"/>
  <c r="D1081" i="9"/>
  <c r="D1082" i="9"/>
  <c r="D1083" i="9"/>
  <c r="D984" i="9"/>
  <c r="D865" i="9"/>
  <c r="D866" i="9"/>
  <c r="D867" i="9"/>
  <c r="D868" i="9"/>
  <c r="D869" i="9"/>
  <c r="D870" i="9"/>
  <c r="D871" i="9"/>
  <c r="D872" i="9"/>
  <c r="D873" i="9"/>
  <c r="D874" i="9"/>
  <c r="D875" i="9"/>
  <c r="D876" i="9"/>
  <c r="D877" i="9"/>
  <c r="D878" i="9"/>
  <c r="D879" i="9"/>
  <c r="D880" i="9"/>
  <c r="D881" i="9"/>
  <c r="D882" i="9"/>
  <c r="D883" i="9"/>
  <c r="D884" i="9"/>
  <c r="D885" i="9"/>
  <c r="D886" i="9"/>
  <c r="D887" i="9"/>
  <c r="D888" i="9"/>
  <c r="D889" i="9"/>
  <c r="D890" i="9"/>
  <c r="D891" i="9"/>
  <c r="D892" i="9"/>
  <c r="D893" i="9"/>
  <c r="D894" i="9"/>
  <c r="D895" i="9"/>
  <c r="D896" i="9"/>
  <c r="D897" i="9"/>
  <c r="D898" i="9"/>
  <c r="D899" i="9"/>
  <c r="D900" i="9"/>
  <c r="D901" i="9"/>
  <c r="D902" i="9"/>
  <c r="D903" i="9"/>
  <c r="D904" i="9"/>
  <c r="D905" i="9"/>
  <c r="D906" i="9"/>
  <c r="D907" i="9"/>
  <c r="D908" i="9"/>
  <c r="D909" i="9"/>
  <c r="D910" i="9"/>
  <c r="D911" i="9"/>
  <c r="D912" i="9"/>
  <c r="D913" i="9"/>
  <c r="D914" i="9"/>
  <c r="D915" i="9"/>
  <c r="D916" i="9"/>
  <c r="D917" i="9"/>
  <c r="D918" i="9"/>
  <c r="D919" i="9"/>
  <c r="D920" i="9"/>
  <c r="D921" i="9"/>
  <c r="D922" i="9"/>
  <c r="D923" i="9"/>
  <c r="D924" i="9"/>
  <c r="D925" i="9"/>
  <c r="D926" i="9"/>
  <c r="D927" i="9"/>
  <c r="D928" i="9"/>
  <c r="D929" i="9"/>
  <c r="D930" i="9"/>
  <c r="D931" i="9"/>
  <c r="D932" i="9"/>
  <c r="D933" i="9"/>
  <c r="D934" i="9"/>
  <c r="D935" i="9"/>
  <c r="D936" i="9"/>
  <c r="D937" i="9"/>
  <c r="D938" i="9"/>
  <c r="D939" i="9"/>
  <c r="D940" i="9"/>
  <c r="D941" i="9"/>
  <c r="D942" i="9"/>
  <c r="D943" i="9"/>
  <c r="D944" i="9"/>
  <c r="D945" i="9"/>
  <c r="D946" i="9"/>
  <c r="D947" i="9"/>
  <c r="D948" i="9"/>
  <c r="D949" i="9"/>
  <c r="D950" i="9"/>
  <c r="D951" i="9"/>
  <c r="D952" i="9"/>
  <c r="D953" i="9"/>
  <c r="D954" i="9"/>
  <c r="D955" i="9"/>
  <c r="D956" i="9"/>
  <c r="D957" i="9"/>
  <c r="D958" i="9"/>
  <c r="D959" i="9"/>
  <c r="D960" i="9"/>
  <c r="D961" i="9"/>
  <c r="D962" i="9"/>
  <c r="D963" i="9"/>
  <c r="D864" i="9"/>
  <c r="D747" i="9"/>
  <c r="D748" i="9"/>
  <c r="D749" i="9"/>
  <c r="D750" i="9"/>
  <c r="D751" i="9"/>
  <c r="D752" i="9"/>
  <c r="D753" i="9"/>
  <c r="D754" i="9"/>
  <c r="D755" i="9"/>
  <c r="D756" i="9"/>
  <c r="D757" i="9"/>
  <c r="D758" i="9"/>
  <c r="D759" i="9"/>
  <c r="D760" i="9"/>
  <c r="D761" i="9"/>
  <c r="D762" i="9"/>
  <c r="D763" i="9"/>
  <c r="D764" i="9"/>
  <c r="D765" i="9"/>
  <c r="D766" i="9"/>
  <c r="D767" i="9"/>
  <c r="D768" i="9"/>
  <c r="D769" i="9"/>
  <c r="D770" i="9"/>
  <c r="D771" i="9"/>
  <c r="D772" i="9"/>
  <c r="D773" i="9"/>
  <c r="D774" i="9"/>
  <c r="D775" i="9"/>
  <c r="D776" i="9"/>
  <c r="D777" i="9"/>
  <c r="D778" i="9"/>
  <c r="D779" i="9"/>
  <c r="D780" i="9"/>
  <c r="D781" i="9"/>
  <c r="D782" i="9"/>
  <c r="D783" i="9"/>
  <c r="D784" i="9"/>
  <c r="D785" i="9"/>
  <c r="D786" i="9"/>
  <c r="D787" i="9"/>
  <c r="D788" i="9"/>
  <c r="D789" i="9"/>
  <c r="D790" i="9"/>
  <c r="D791" i="9"/>
  <c r="D792" i="9"/>
  <c r="D793" i="9"/>
  <c r="D794" i="9"/>
  <c r="D795" i="9"/>
  <c r="D796" i="9"/>
  <c r="D797" i="9"/>
  <c r="D798" i="9"/>
  <c r="D799" i="9"/>
  <c r="D800" i="9"/>
  <c r="D801" i="9"/>
  <c r="D802" i="9"/>
  <c r="D803" i="9"/>
  <c r="D804" i="9"/>
  <c r="D805" i="9"/>
  <c r="D806" i="9"/>
  <c r="D807" i="9"/>
  <c r="D808" i="9"/>
  <c r="D809" i="9"/>
  <c r="D810" i="9"/>
  <c r="D811" i="9"/>
  <c r="D812" i="9"/>
  <c r="D813" i="9"/>
  <c r="D814" i="9"/>
  <c r="D815" i="9"/>
  <c r="D816" i="9"/>
  <c r="D817" i="9"/>
  <c r="D818" i="9"/>
  <c r="D819" i="9"/>
  <c r="D820" i="9"/>
  <c r="D821" i="9"/>
  <c r="D822" i="9"/>
  <c r="D823" i="9"/>
  <c r="D824" i="9"/>
  <c r="D825" i="9"/>
  <c r="D826" i="9"/>
  <c r="D827" i="9"/>
  <c r="D828" i="9"/>
  <c r="D829" i="9"/>
  <c r="D830" i="9"/>
  <c r="D831" i="9"/>
  <c r="D832" i="9"/>
  <c r="D833" i="9"/>
  <c r="D834" i="9"/>
  <c r="D835" i="9"/>
  <c r="D836" i="9"/>
  <c r="D837" i="9"/>
  <c r="D838" i="9"/>
  <c r="D839" i="9"/>
  <c r="D840" i="9"/>
  <c r="D841" i="9"/>
  <c r="D842" i="9"/>
  <c r="D843" i="9"/>
  <c r="D844" i="9"/>
  <c r="D845" i="9"/>
  <c r="D746" i="9"/>
  <c r="D632" i="9"/>
  <c r="D633" i="9"/>
  <c r="D634" i="9"/>
  <c r="D635" i="9"/>
  <c r="D636" i="9"/>
  <c r="D637" i="9"/>
  <c r="D638" i="9"/>
  <c r="D639" i="9"/>
  <c r="D640" i="9"/>
  <c r="D641" i="9"/>
  <c r="D642" i="9"/>
  <c r="D643" i="9"/>
  <c r="D644" i="9"/>
  <c r="D645" i="9"/>
  <c r="D646" i="9"/>
  <c r="D647" i="9"/>
  <c r="D648" i="9"/>
  <c r="D649" i="9"/>
  <c r="D650" i="9"/>
  <c r="D651" i="9"/>
  <c r="D652" i="9"/>
  <c r="D653" i="9"/>
  <c r="D654" i="9"/>
  <c r="D655" i="9"/>
  <c r="D656" i="9"/>
  <c r="D657" i="9"/>
  <c r="D658" i="9"/>
  <c r="D659" i="9"/>
  <c r="D660" i="9"/>
  <c r="D661" i="9"/>
  <c r="D662" i="9"/>
  <c r="D663" i="9"/>
  <c r="D664" i="9"/>
  <c r="D665" i="9"/>
  <c r="D666" i="9"/>
  <c r="D667" i="9"/>
  <c r="D668" i="9"/>
  <c r="D669" i="9"/>
  <c r="D670" i="9"/>
  <c r="D671" i="9"/>
  <c r="D672" i="9"/>
  <c r="D673" i="9"/>
  <c r="D674" i="9"/>
  <c r="D675" i="9"/>
  <c r="D676" i="9"/>
  <c r="D677" i="9"/>
  <c r="D678" i="9"/>
  <c r="D679" i="9"/>
  <c r="D680" i="9"/>
  <c r="D681" i="9"/>
  <c r="D682" i="9"/>
  <c r="D683" i="9"/>
  <c r="D684" i="9"/>
  <c r="D685" i="9"/>
  <c r="D686" i="9"/>
  <c r="D687" i="9"/>
  <c r="D688" i="9"/>
  <c r="D689" i="9"/>
  <c r="D690" i="9"/>
  <c r="D691" i="9"/>
  <c r="D692" i="9"/>
  <c r="D693" i="9"/>
  <c r="D694" i="9"/>
  <c r="D695" i="9"/>
  <c r="D696" i="9"/>
  <c r="D697" i="9"/>
  <c r="D698" i="9"/>
  <c r="D699" i="9"/>
  <c r="D700" i="9"/>
  <c r="D701" i="9"/>
  <c r="D702" i="9"/>
  <c r="D703" i="9"/>
  <c r="D704" i="9"/>
  <c r="D705" i="9"/>
  <c r="D706" i="9"/>
  <c r="D707" i="9"/>
  <c r="D708" i="9"/>
  <c r="D709" i="9"/>
  <c r="D710" i="9"/>
  <c r="D711" i="9"/>
  <c r="D712" i="9"/>
  <c r="D713" i="9"/>
  <c r="D714" i="9"/>
  <c r="D715" i="9"/>
  <c r="D716" i="9"/>
  <c r="D717" i="9"/>
  <c r="D718" i="9"/>
  <c r="D719" i="9"/>
  <c r="D720" i="9"/>
  <c r="D721" i="9"/>
  <c r="D722" i="9"/>
  <c r="D723" i="9"/>
  <c r="D724" i="9"/>
  <c r="D725" i="9"/>
  <c r="D726" i="9"/>
  <c r="D727" i="9"/>
  <c r="D728" i="9"/>
  <c r="D729" i="9"/>
  <c r="D730" i="9"/>
  <c r="D631" i="9"/>
  <c r="D514" i="9"/>
  <c r="D515" i="9"/>
  <c r="D516" i="9"/>
  <c r="D517" i="9"/>
  <c r="D518" i="9"/>
  <c r="D519" i="9"/>
  <c r="D520" i="9"/>
  <c r="D521" i="9"/>
  <c r="D522" i="9"/>
  <c r="D523" i="9"/>
  <c r="D524" i="9"/>
  <c r="D525" i="9"/>
  <c r="D526" i="9"/>
  <c r="D527" i="9"/>
  <c r="D528" i="9"/>
  <c r="D529" i="9"/>
  <c r="D530" i="9"/>
  <c r="D531" i="9"/>
  <c r="D532" i="9"/>
  <c r="D533" i="9"/>
  <c r="D534" i="9"/>
  <c r="D535" i="9"/>
  <c r="D536" i="9"/>
  <c r="D537" i="9"/>
  <c r="D538" i="9"/>
  <c r="D539" i="9"/>
  <c r="D540" i="9"/>
  <c r="D541" i="9"/>
  <c r="D542" i="9"/>
  <c r="D543" i="9"/>
  <c r="D544" i="9"/>
  <c r="D545" i="9"/>
  <c r="D546" i="9"/>
  <c r="D547" i="9"/>
  <c r="D548" i="9"/>
  <c r="D549" i="9"/>
  <c r="D550" i="9"/>
  <c r="D551" i="9"/>
  <c r="D552" i="9"/>
  <c r="D553" i="9"/>
  <c r="D554" i="9"/>
  <c r="D555" i="9"/>
  <c r="D556" i="9"/>
  <c r="D557" i="9"/>
  <c r="D558" i="9"/>
  <c r="D559" i="9"/>
  <c r="D560" i="9"/>
  <c r="D561" i="9"/>
  <c r="D562" i="9"/>
  <c r="D563" i="9"/>
  <c r="D564" i="9"/>
  <c r="D565" i="9"/>
  <c r="D566" i="9"/>
  <c r="D567" i="9"/>
  <c r="D568" i="9"/>
  <c r="D569" i="9"/>
  <c r="D570" i="9"/>
  <c r="D571" i="9"/>
  <c r="D572" i="9"/>
  <c r="D573" i="9"/>
  <c r="D574" i="9"/>
  <c r="D575" i="9"/>
  <c r="D576" i="9"/>
  <c r="D577" i="9"/>
  <c r="D578" i="9"/>
  <c r="D579" i="9"/>
  <c r="D580" i="9"/>
  <c r="D581" i="9"/>
  <c r="D582" i="9"/>
  <c r="D583" i="9"/>
  <c r="D584" i="9"/>
  <c r="D585" i="9"/>
  <c r="D586" i="9"/>
  <c r="D587" i="9"/>
  <c r="D588" i="9"/>
  <c r="D589" i="9"/>
  <c r="D590" i="9"/>
  <c r="D591" i="9"/>
  <c r="D592" i="9"/>
  <c r="D593" i="9"/>
  <c r="D594" i="9"/>
  <c r="D595" i="9"/>
  <c r="D596" i="9"/>
  <c r="D597" i="9"/>
  <c r="D598" i="9"/>
  <c r="D599" i="9"/>
  <c r="D600" i="9"/>
  <c r="D601" i="9"/>
  <c r="D602" i="9"/>
  <c r="D603" i="9"/>
  <c r="D604" i="9"/>
  <c r="D605" i="9"/>
  <c r="D606" i="9"/>
  <c r="D607" i="9"/>
  <c r="D608" i="9"/>
  <c r="D609" i="9"/>
  <c r="D610" i="9"/>
  <c r="D611" i="9"/>
  <c r="D612" i="9"/>
  <c r="D513" i="9"/>
  <c r="AG2397" i="9"/>
  <c r="AJ2288" i="9"/>
  <c r="AI2288" i="9"/>
  <c r="AH2288" i="9"/>
  <c r="AJ2408" i="9" l="1"/>
  <c r="AJ2400" i="9"/>
  <c r="AJ2407" i="9"/>
  <c r="AJ2415" i="9"/>
  <c r="AJ2406" i="9"/>
  <c r="AJ2413" i="9"/>
  <c r="AJ2405" i="9"/>
  <c r="AJ2412" i="9"/>
  <c r="AJ2404" i="9"/>
  <c r="AJ2411" i="9"/>
  <c r="AJ2403" i="9"/>
  <c r="AJ2410" i="9"/>
  <c r="AJ2402" i="9"/>
  <c r="AJ2409" i="9"/>
  <c r="AJ2401" i="9"/>
  <c r="AJ2290" i="9"/>
  <c r="B2311" i="9" s="1"/>
  <c r="AI2290" i="9"/>
  <c r="B2310" i="9" s="1"/>
  <c r="AH2290" i="9"/>
  <c r="B2309" i="9" s="1"/>
  <c r="BA2375" i="9"/>
  <c r="B2381" i="9" s="1"/>
  <c r="AY2417" i="9"/>
  <c r="AX2417" i="9"/>
  <c r="AW2417" i="9"/>
  <c r="AS2417" i="9"/>
  <c r="B2426" i="9" s="1"/>
  <c r="AQ2417" i="9"/>
  <c r="AP2417" i="9"/>
  <c r="AG2011" i="9"/>
  <c r="AV2014" i="9"/>
  <c r="AQ2014" i="9"/>
  <c r="AM2014" i="9"/>
  <c r="AL2014" i="9"/>
  <c r="AG2014" i="9"/>
  <c r="CB1875" i="9"/>
  <c r="CB1874" i="9"/>
  <c r="CB1873" i="9"/>
  <c r="CB1872" i="9"/>
  <c r="CB1871" i="9"/>
  <c r="CB1870" i="9"/>
  <c r="CB1869" i="9"/>
  <c r="CB1868" i="9"/>
  <c r="CB1867" i="9"/>
  <c r="CB1866" i="9"/>
  <c r="CB1865" i="9"/>
  <c r="CB1864" i="9"/>
  <c r="CB1863" i="9"/>
  <c r="CB1862" i="9"/>
  <c r="CB1861" i="9"/>
  <c r="CB1860" i="9"/>
  <c r="CB1859" i="9"/>
  <c r="CB1858" i="9"/>
  <c r="CB1857" i="9"/>
  <c r="CB1856" i="9"/>
  <c r="CB1855" i="9"/>
  <c r="CB1854" i="9"/>
  <c r="CB1853" i="9"/>
  <c r="CB1852" i="9"/>
  <c r="CB1851" i="9"/>
  <c r="CB1850" i="9"/>
  <c r="CB1849" i="9"/>
  <c r="CB1848" i="9"/>
  <c r="CB1847" i="9"/>
  <c r="CB1846" i="9"/>
  <c r="CB1845" i="9"/>
  <c r="CB1844" i="9"/>
  <c r="CB1843" i="9"/>
  <c r="CB1842" i="9"/>
  <c r="CB1841" i="9"/>
  <c r="CB1840" i="9"/>
  <c r="CB1839" i="9"/>
  <c r="CB1838" i="9"/>
  <c r="CB1837" i="9"/>
  <c r="CB1836" i="9"/>
  <c r="CB1835" i="9"/>
  <c r="CB1834" i="9"/>
  <c r="CB1833" i="9"/>
  <c r="CB1832" i="9"/>
  <c r="CB1831" i="9"/>
  <c r="CB1830" i="9"/>
  <c r="CB1829" i="9"/>
  <c r="CB1828" i="9"/>
  <c r="CB1827" i="9"/>
  <c r="CB1826" i="9"/>
  <c r="CB1825" i="9"/>
  <c r="CB1824" i="9"/>
  <c r="CB1823" i="9"/>
  <c r="CB1822" i="9"/>
  <c r="CB1821" i="9"/>
  <c r="CB1820" i="9"/>
  <c r="CB1819" i="9"/>
  <c r="CB1818" i="9"/>
  <c r="CB1817" i="9"/>
  <c r="CB1816" i="9"/>
  <c r="CB1815" i="9"/>
  <c r="CB1814" i="9"/>
  <c r="CB1813" i="9"/>
  <c r="CB1812" i="9"/>
  <c r="CB1811" i="9"/>
  <c r="CB1810" i="9"/>
  <c r="CB1809" i="9"/>
  <c r="CB1808" i="9"/>
  <c r="CB1807" i="9"/>
  <c r="CB1806" i="9"/>
  <c r="CB1805" i="9"/>
  <c r="CB1804" i="9"/>
  <c r="CB1803" i="9"/>
  <c r="CB1802" i="9"/>
  <c r="CB1801" i="9"/>
  <c r="CB1800" i="9"/>
  <c r="CB1799" i="9"/>
  <c r="CB1798" i="9"/>
  <c r="CB1797" i="9"/>
  <c r="CB1796" i="9"/>
  <c r="CB1795" i="9"/>
  <c r="CB1794" i="9"/>
  <c r="CB1793" i="9"/>
  <c r="CB1792" i="9"/>
  <c r="CB1791" i="9"/>
  <c r="CB1790" i="9"/>
  <c r="CB1789" i="9"/>
  <c r="CB1788" i="9"/>
  <c r="CB1787" i="9"/>
  <c r="CB1786" i="9"/>
  <c r="CB1785" i="9"/>
  <c r="CB1784" i="9"/>
  <c r="CB1783" i="9"/>
  <c r="CB1782" i="9"/>
  <c r="CB1781" i="9"/>
  <c r="CB1780" i="9"/>
  <c r="CB1779" i="9"/>
  <c r="CB1778" i="9"/>
  <c r="CB1777" i="9"/>
  <c r="CH1876" i="9"/>
  <c r="CB1776" i="9"/>
  <c r="CA1786" i="9"/>
  <c r="CA1787" i="9"/>
  <c r="CA1788" i="9"/>
  <c r="CA1789" i="9"/>
  <c r="CA1790" i="9"/>
  <c r="CA1791" i="9"/>
  <c r="CA1792" i="9"/>
  <c r="CA1793" i="9"/>
  <c r="CA1794" i="9"/>
  <c r="CA1795" i="9"/>
  <c r="CA1796" i="9"/>
  <c r="CA1797" i="9"/>
  <c r="CA1798" i="9"/>
  <c r="CA1799" i="9"/>
  <c r="CA1800" i="9"/>
  <c r="CA1801" i="9"/>
  <c r="CA1802" i="9"/>
  <c r="CA1803" i="9"/>
  <c r="CA1804" i="9"/>
  <c r="CA1805" i="9"/>
  <c r="CA1806" i="9"/>
  <c r="CA1807" i="9"/>
  <c r="CA1808" i="9"/>
  <c r="CA1809" i="9"/>
  <c r="CA1810" i="9"/>
  <c r="CA1811" i="9"/>
  <c r="CA1812" i="9"/>
  <c r="CA1813" i="9"/>
  <c r="CA1814" i="9"/>
  <c r="CA1815" i="9"/>
  <c r="CA1816" i="9"/>
  <c r="CA1817" i="9"/>
  <c r="CA1818" i="9"/>
  <c r="CA1819" i="9"/>
  <c r="CA1820" i="9"/>
  <c r="CA1821" i="9"/>
  <c r="CA1822" i="9"/>
  <c r="CA1823" i="9"/>
  <c r="CA1824" i="9"/>
  <c r="CA1825" i="9"/>
  <c r="CA1826" i="9"/>
  <c r="CA1827" i="9"/>
  <c r="CA1828" i="9"/>
  <c r="CA1829" i="9"/>
  <c r="CA1830" i="9"/>
  <c r="CA1831" i="9"/>
  <c r="CA1832" i="9"/>
  <c r="CA1833" i="9"/>
  <c r="CA1834" i="9"/>
  <c r="CA1835" i="9"/>
  <c r="CA1836" i="9"/>
  <c r="CA1837" i="9"/>
  <c r="CA1838" i="9"/>
  <c r="CA1839" i="9"/>
  <c r="CA1840" i="9"/>
  <c r="CA1841" i="9"/>
  <c r="CA1842" i="9"/>
  <c r="CA1843" i="9"/>
  <c r="CA1844" i="9"/>
  <c r="CA1845" i="9"/>
  <c r="CA1846" i="9"/>
  <c r="CA1847" i="9"/>
  <c r="CA1848" i="9"/>
  <c r="CA1849" i="9"/>
  <c r="CA1850" i="9"/>
  <c r="CA1851" i="9"/>
  <c r="CA1852" i="9"/>
  <c r="CA1853" i="9"/>
  <c r="CA1854" i="9"/>
  <c r="CA1855" i="9"/>
  <c r="CA1856" i="9"/>
  <c r="CA1857" i="9"/>
  <c r="CA1858" i="9"/>
  <c r="CA1859" i="9"/>
  <c r="CA1860" i="9"/>
  <c r="CA1861" i="9"/>
  <c r="CA1862" i="9"/>
  <c r="CA1863" i="9"/>
  <c r="CA1864" i="9"/>
  <c r="CA1865" i="9"/>
  <c r="CA1866" i="9"/>
  <c r="CA1867" i="9"/>
  <c r="CA1868" i="9"/>
  <c r="CA1869" i="9"/>
  <c r="CA1870" i="9"/>
  <c r="CA1871" i="9"/>
  <c r="CA1872" i="9"/>
  <c r="CA1873" i="9"/>
  <c r="CA1874" i="9"/>
  <c r="CA1875" i="9"/>
  <c r="CA1777" i="9"/>
  <c r="CA1778" i="9"/>
  <c r="CA1779" i="9"/>
  <c r="CA1780" i="9"/>
  <c r="CA1781" i="9"/>
  <c r="CA1782" i="9"/>
  <c r="CA1783" i="9"/>
  <c r="CA1784" i="9"/>
  <c r="CA1785" i="9"/>
  <c r="CA1776" i="9"/>
  <c r="AV2374" i="9"/>
  <c r="B2380" i="9" s="1"/>
  <c r="AG1729" i="9"/>
  <c r="AG1713" i="9"/>
  <c r="CA1383" i="9"/>
  <c r="CA1384" i="9"/>
  <c r="CA1385" i="9"/>
  <c r="CA1386" i="9"/>
  <c r="CA1387" i="9"/>
  <c r="CA1388" i="9"/>
  <c r="CA1389" i="9"/>
  <c r="CA1390" i="9"/>
  <c r="CA1391" i="9"/>
  <c r="CA1392" i="9"/>
  <c r="CA1393" i="9"/>
  <c r="CA1394" i="9"/>
  <c r="CA1395" i="9"/>
  <c r="CA1396" i="9"/>
  <c r="CA1397" i="9"/>
  <c r="CA1398" i="9"/>
  <c r="CA1399" i="9"/>
  <c r="CA1400" i="9"/>
  <c r="CA1401" i="9"/>
  <c r="CA1402" i="9"/>
  <c r="CA1403" i="9"/>
  <c r="CA1404" i="9"/>
  <c r="CA1405" i="9"/>
  <c r="CA1406" i="9"/>
  <c r="CA1407" i="9"/>
  <c r="CA1408" i="9"/>
  <c r="CA1409" i="9"/>
  <c r="CA1410" i="9"/>
  <c r="CA1411" i="9"/>
  <c r="CA1412" i="9"/>
  <c r="CA1413" i="9"/>
  <c r="CA1414" i="9"/>
  <c r="CA1415" i="9"/>
  <c r="CA1416" i="9"/>
  <c r="CA1417" i="9"/>
  <c r="CA1418" i="9"/>
  <c r="CA1419" i="9"/>
  <c r="CA1420" i="9"/>
  <c r="CA1421" i="9"/>
  <c r="CA1422" i="9"/>
  <c r="CA1423" i="9"/>
  <c r="CA1424" i="9"/>
  <c r="CA1425" i="9"/>
  <c r="CA1426" i="9"/>
  <c r="CA1427" i="9"/>
  <c r="CA1428" i="9"/>
  <c r="CA1429" i="9"/>
  <c r="CA1430" i="9"/>
  <c r="CA1431" i="9"/>
  <c r="CA1432" i="9"/>
  <c r="CA1433" i="9"/>
  <c r="CA1434" i="9"/>
  <c r="CA1435" i="9"/>
  <c r="CA1436" i="9"/>
  <c r="CA1437" i="9"/>
  <c r="CA1438" i="9"/>
  <c r="CA1439" i="9"/>
  <c r="CA1440" i="9"/>
  <c r="CA1441" i="9"/>
  <c r="CA1442" i="9"/>
  <c r="CA1443" i="9"/>
  <c r="CA1444" i="9"/>
  <c r="CA1445" i="9"/>
  <c r="CA1446" i="9"/>
  <c r="CA1447" i="9"/>
  <c r="CA1448" i="9"/>
  <c r="CA1449" i="9"/>
  <c r="CA1450" i="9"/>
  <c r="CA1451" i="9"/>
  <c r="CA1452" i="9"/>
  <c r="CA1453" i="9"/>
  <c r="CA1454" i="9"/>
  <c r="CA1455" i="9"/>
  <c r="CA1456" i="9"/>
  <c r="CA1457" i="9"/>
  <c r="CA1458" i="9"/>
  <c r="CA1459" i="9"/>
  <c r="CA1460" i="9"/>
  <c r="CA1461" i="9"/>
  <c r="CA1462" i="9"/>
  <c r="CA1463" i="9"/>
  <c r="CA1464" i="9"/>
  <c r="CA1465" i="9"/>
  <c r="CA1466" i="9"/>
  <c r="CA1467" i="9"/>
  <c r="CA1468" i="9"/>
  <c r="CA1469" i="9"/>
  <c r="CA1470" i="9"/>
  <c r="CA1471" i="9"/>
  <c r="CA1472" i="9"/>
  <c r="CA1473" i="9"/>
  <c r="CA1474" i="9"/>
  <c r="CA1475" i="9"/>
  <c r="CA1476" i="9"/>
  <c r="CA1477" i="9"/>
  <c r="CA1478" i="9"/>
  <c r="CA1479" i="9"/>
  <c r="CA1480" i="9"/>
  <c r="CA1481" i="9"/>
  <c r="CA1382" i="9"/>
  <c r="CA1268" i="9"/>
  <c r="CA1269" i="9"/>
  <c r="CA1267" i="9"/>
  <c r="B1253" i="9"/>
  <c r="AG861" i="9"/>
  <c r="AL495" i="9"/>
  <c r="AL494" i="9"/>
  <c r="AL493" i="9"/>
  <c r="AL492" i="9"/>
  <c r="AL491" i="9"/>
  <c r="AL490" i="9"/>
  <c r="AL489" i="9"/>
  <c r="AL488" i="9"/>
  <c r="AL487" i="9"/>
  <c r="AL486" i="9"/>
  <c r="AL485" i="9"/>
  <c r="AL484" i="9"/>
  <c r="AL483" i="9"/>
  <c r="AL482" i="9"/>
  <c r="AL481" i="9"/>
  <c r="AL480" i="9"/>
  <c r="AL479" i="9"/>
  <c r="AL478" i="9"/>
  <c r="AL477" i="9"/>
  <c r="AL476" i="9"/>
  <c r="AL475" i="9"/>
  <c r="AL474" i="9"/>
  <c r="AL473" i="9"/>
  <c r="AL472" i="9"/>
  <c r="AL471" i="9"/>
  <c r="AL470" i="9"/>
  <c r="AL469" i="9"/>
  <c r="AL468" i="9"/>
  <c r="AL467" i="9"/>
  <c r="AL466" i="9"/>
  <c r="AL465" i="9"/>
  <c r="AL464" i="9"/>
  <c r="AL463" i="9"/>
  <c r="AL462" i="9"/>
  <c r="AL461" i="9"/>
  <c r="AL460" i="9"/>
  <c r="AL459" i="9"/>
  <c r="AL458" i="9"/>
  <c r="AL457" i="9"/>
  <c r="AL456" i="9"/>
  <c r="AL455" i="9"/>
  <c r="AL454" i="9"/>
  <c r="AL453" i="9"/>
  <c r="AL452" i="9"/>
  <c r="AL451" i="9"/>
  <c r="AL450" i="9"/>
  <c r="AL449" i="9"/>
  <c r="AL448" i="9"/>
  <c r="AL447" i="9"/>
  <c r="AL446" i="9"/>
  <c r="AL445" i="9"/>
  <c r="AL444" i="9"/>
  <c r="AL443" i="9"/>
  <c r="AL442" i="9"/>
  <c r="AL441" i="9"/>
  <c r="AL440" i="9"/>
  <c r="AL439" i="9"/>
  <c r="AL438" i="9"/>
  <c r="AL437" i="9"/>
  <c r="AL436" i="9"/>
  <c r="AL435" i="9"/>
  <c r="AL434" i="9"/>
  <c r="AL433" i="9"/>
  <c r="AL432" i="9"/>
  <c r="AL431" i="9"/>
  <c r="AL430" i="9"/>
  <c r="AL429" i="9"/>
  <c r="AL428" i="9"/>
  <c r="AL427" i="9"/>
  <c r="AL426" i="9"/>
  <c r="AL425" i="9"/>
  <c r="AL424" i="9"/>
  <c r="AL423" i="9"/>
  <c r="AL422" i="9"/>
  <c r="AL421" i="9"/>
  <c r="AL420" i="9"/>
  <c r="AL419" i="9"/>
  <c r="AL418" i="9"/>
  <c r="AL417" i="9"/>
  <c r="AL416" i="9"/>
  <c r="AL415" i="9"/>
  <c r="AL414" i="9"/>
  <c r="AL413" i="9"/>
  <c r="AL412" i="9"/>
  <c r="AL411" i="9"/>
  <c r="AL410" i="9"/>
  <c r="AL409" i="9"/>
  <c r="AL408" i="9"/>
  <c r="AL407" i="9"/>
  <c r="AL406" i="9"/>
  <c r="AL405" i="9"/>
  <c r="AL404" i="9"/>
  <c r="AL403" i="9"/>
  <c r="AL402" i="9"/>
  <c r="AL401" i="9"/>
  <c r="AL400" i="9"/>
  <c r="AL399" i="9"/>
  <c r="AL398" i="9"/>
  <c r="AL397" i="9"/>
  <c r="AL396" i="9"/>
  <c r="AG392" i="9"/>
  <c r="AI379" i="9"/>
  <c r="B387" i="9" s="1"/>
  <c r="AH379" i="9"/>
  <c r="B385" i="9" s="1"/>
  <c r="CA1482" i="9" l="1"/>
  <c r="B1704" i="9" s="1"/>
  <c r="CA1365" i="9"/>
  <c r="CH1365" i="9"/>
  <c r="CA1357" i="9"/>
  <c r="CH1357" i="9"/>
  <c r="CA1349" i="9"/>
  <c r="CH1349" i="9"/>
  <c r="CA1341" i="9"/>
  <c r="CH1341" i="9"/>
  <c r="CA1333" i="9"/>
  <c r="CH1333" i="9"/>
  <c r="CA1325" i="9"/>
  <c r="CH1325" i="9"/>
  <c r="CA1317" i="9"/>
  <c r="CH1317" i="9"/>
  <c r="CA1309" i="9"/>
  <c r="CH1309" i="9"/>
  <c r="CA1301" i="9"/>
  <c r="CH1301" i="9"/>
  <c r="CA1293" i="9"/>
  <c r="CH1293" i="9"/>
  <c r="CA1285" i="9"/>
  <c r="CH1285" i="9"/>
  <c r="CA1277" i="9"/>
  <c r="CH1277" i="9"/>
  <c r="CA1364" i="9"/>
  <c r="CH1364" i="9"/>
  <c r="CA1356" i="9"/>
  <c r="CH1356" i="9"/>
  <c r="CA1348" i="9"/>
  <c r="CH1348" i="9"/>
  <c r="CA1340" i="9"/>
  <c r="CH1340" i="9"/>
  <c r="CA1332" i="9"/>
  <c r="CH1332" i="9"/>
  <c r="CA1324" i="9"/>
  <c r="CH1324" i="9"/>
  <c r="CA1316" i="9"/>
  <c r="CH1316" i="9"/>
  <c r="CA1308" i="9"/>
  <c r="CH1308" i="9"/>
  <c r="CA1300" i="9"/>
  <c r="CH1300" i="9"/>
  <c r="CA1292" i="9"/>
  <c r="CH1292" i="9"/>
  <c r="CA1284" i="9"/>
  <c r="CH1284" i="9"/>
  <c r="CA1276" i="9"/>
  <c r="CH1276" i="9"/>
  <c r="CC1876" i="9"/>
  <c r="CA1363" i="9"/>
  <c r="CH1363" i="9"/>
  <c r="CA1355" i="9"/>
  <c r="CH1355" i="9"/>
  <c r="CA1347" i="9"/>
  <c r="CH1347" i="9"/>
  <c r="CA1339" i="9"/>
  <c r="CH1339" i="9"/>
  <c r="CA1331" i="9"/>
  <c r="CH1331" i="9"/>
  <c r="CA1323" i="9"/>
  <c r="CH1323" i="9"/>
  <c r="CA1315" i="9"/>
  <c r="CH1315" i="9"/>
  <c r="CA1307" i="9"/>
  <c r="CH1307" i="9"/>
  <c r="CA1299" i="9"/>
  <c r="CH1299" i="9"/>
  <c r="CA1291" i="9"/>
  <c r="CH1291" i="9"/>
  <c r="CA1283" i="9"/>
  <c r="CH1283" i="9"/>
  <c r="CA1275" i="9"/>
  <c r="CH1275" i="9"/>
  <c r="CA1366" i="9"/>
  <c r="CH1366" i="9"/>
  <c r="CA1362" i="9"/>
  <c r="CH1362" i="9"/>
  <c r="CA1354" i="9"/>
  <c r="CH1354" i="9"/>
  <c r="CA1346" i="9"/>
  <c r="CH1346" i="9"/>
  <c r="CA1338" i="9"/>
  <c r="CH1338" i="9"/>
  <c r="CA1330" i="9"/>
  <c r="CH1330" i="9"/>
  <c r="CA1322" i="9"/>
  <c r="CH1322" i="9"/>
  <c r="CA1314" i="9"/>
  <c r="CH1314" i="9"/>
  <c r="CA1306" i="9"/>
  <c r="CH1306" i="9"/>
  <c r="CA1298" i="9"/>
  <c r="CH1298" i="9"/>
  <c r="CA1290" i="9"/>
  <c r="CH1290" i="9"/>
  <c r="CA1282" i="9"/>
  <c r="CH1282" i="9"/>
  <c r="CA1361" i="9"/>
  <c r="CH1361" i="9"/>
  <c r="CA1353" i="9"/>
  <c r="CH1353" i="9"/>
  <c r="CA1345" i="9"/>
  <c r="CH1345" i="9"/>
  <c r="CA1337" i="9"/>
  <c r="CH1337" i="9"/>
  <c r="CA1329" i="9"/>
  <c r="CH1329" i="9"/>
  <c r="CA1321" i="9"/>
  <c r="CH1321" i="9"/>
  <c r="CA1313" i="9"/>
  <c r="CH1313" i="9"/>
  <c r="CA1305" i="9"/>
  <c r="CH1305" i="9"/>
  <c r="CA1297" i="9"/>
  <c r="CH1297" i="9"/>
  <c r="CA1289" i="9"/>
  <c r="CH1289" i="9"/>
  <c r="CA1281" i="9"/>
  <c r="CH1281" i="9"/>
  <c r="CA1360" i="9"/>
  <c r="CH1360" i="9"/>
  <c r="CA1352" i="9"/>
  <c r="CH1352" i="9"/>
  <c r="CA1344" i="9"/>
  <c r="CH1344" i="9"/>
  <c r="CA1336" i="9"/>
  <c r="CH1336" i="9"/>
  <c r="CA1328" i="9"/>
  <c r="CH1328" i="9"/>
  <c r="CA1320" i="9"/>
  <c r="CH1320" i="9"/>
  <c r="CA1312" i="9"/>
  <c r="CH1312" i="9"/>
  <c r="CA1304" i="9"/>
  <c r="CH1304" i="9"/>
  <c r="CA1296" i="9"/>
  <c r="CH1296" i="9"/>
  <c r="CA1288" i="9"/>
  <c r="CH1288" i="9"/>
  <c r="CA1280" i="9"/>
  <c r="CH1280" i="9"/>
  <c r="CA1359" i="9"/>
  <c r="CH1359" i="9"/>
  <c r="CA1351" i="9"/>
  <c r="CH1351" i="9"/>
  <c r="CA1343" i="9"/>
  <c r="CH1343" i="9"/>
  <c r="CA1335" i="9"/>
  <c r="CH1335" i="9"/>
  <c r="CA1327" i="9"/>
  <c r="CH1327" i="9"/>
  <c r="CA1319" i="9"/>
  <c r="CH1319" i="9"/>
  <c r="CA1311" i="9"/>
  <c r="CH1311" i="9"/>
  <c r="CA1303" i="9"/>
  <c r="CH1303" i="9"/>
  <c r="CA1295" i="9"/>
  <c r="CH1295" i="9"/>
  <c r="CA1287" i="9"/>
  <c r="CH1287" i="9"/>
  <c r="CA1279" i="9"/>
  <c r="CH1279" i="9"/>
  <c r="CA1358" i="9"/>
  <c r="CH1358" i="9"/>
  <c r="CA1350" i="9"/>
  <c r="CH1350" i="9"/>
  <c r="CA1342" i="9"/>
  <c r="CH1342" i="9"/>
  <c r="CA1334" i="9"/>
  <c r="CH1334" i="9"/>
  <c r="CA1326" i="9"/>
  <c r="CH1326" i="9"/>
  <c r="CA1318" i="9"/>
  <c r="CH1318" i="9"/>
  <c r="CA1310" i="9"/>
  <c r="CH1310" i="9"/>
  <c r="CA1302" i="9"/>
  <c r="CH1302" i="9"/>
  <c r="CA1294" i="9"/>
  <c r="CH1294" i="9"/>
  <c r="CA1286" i="9"/>
  <c r="CH1286" i="9"/>
  <c r="CA1278" i="9"/>
  <c r="CH1278" i="9"/>
  <c r="CA1273" i="9"/>
  <c r="CH1273" i="9"/>
  <c r="CA1272" i="9"/>
  <c r="CH1272" i="9"/>
  <c r="CA1274" i="9"/>
  <c r="CH1274" i="9"/>
  <c r="CA1271" i="9"/>
  <c r="CH1271" i="9"/>
  <c r="CA1270" i="9"/>
  <c r="CH1270" i="9"/>
  <c r="AL496" i="9"/>
  <c r="AQ2418" i="9"/>
  <c r="BD2106" i="9"/>
  <c r="BD2098" i="9"/>
  <c r="BD2090" i="9"/>
  <c r="BD2082" i="9"/>
  <c r="BD2074" i="9"/>
  <c r="BD2066" i="9"/>
  <c r="BD2058" i="9"/>
  <c r="BD2050" i="9"/>
  <c r="BD2042" i="9"/>
  <c r="BD2034" i="9"/>
  <c r="BD2026" i="9"/>
  <c r="BD2018" i="9"/>
  <c r="AY2109" i="9"/>
  <c r="AY2101" i="9"/>
  <c r="AY2093" i="9"/>
  <c r="AY2085" i="9"/>
  <c r="AY2077" i="9"/>
  <c r="AY2069" i="9"/>
  <c r="AY2061" i="9"/>
  <c r="AY2053" i="9"/>
  <c r="AY2045" i="9"/>
  <c r="AY2037" i="9"/>
  <c r="AY2029" i="9"/>
  <c r="AY2021" i="9"/>
  <c r="AT2106" i="9"/>
  <c r="AT2098" i="9"/>
  <c r="AT2090" i="9"/>
  <c r="AT2082" i="9"/>
  <c r="AT2058" i="9"/>
  <c r="AT2026" i="9"/>
  <c r="AT2033" i="9"/>
  <c r="AT2080" i="9"/>
  <c r="AT2048" i="9"/>
  <c r="AT2031" i="9"/>
  <c r="BD2113" i="9"/>
  <c r="BD2105" i="9"/>
  <c r="BD2097" i="9"/>
  <c r="BD2089" i="9"/>
  <c r="BD2081" i="9"/>
  <c r="BD2073" i="9"/>
  <c r="BD2065" i="9"/>
  <c r="BD2057" i="9"/>
  <c r="BD2049" i="9"/>
  <c r="BD2041" i="9"/>
  <c r="BD2033" i="9"/>
  <c r="BD2025" i="9"/>
  <c r="BD2017" i="9"/>
  <c r="AY2108" i="9"/>
  <c r="AY2100" i="9"/>
  <c r="AY2092" i="9"/>
  <c r="AY2084" i="9"/>
  <c r="AY2076" i="9"/>
  <c r="AY2068" i="9"/>
  <c r="AY2060" i="9"/>
  <c r="AY2052" i="9"/>
  <c r="AY2044" i="9"/>
  <c r="AY2036" i="9"/>
  <c r="AY2028" i="9"/>
  <c r="AY2020" i="9"/>
  <c r="AT2113" i="9"/>
  <c r="AT2105" i="9"/>
  <c r="AT2097" i="9"/>
  <c r="AT2065" i="9"/>
  <c r="AT2040" i="9"/>
  <c r="BD2112" i="9"/>
  <c r="BD2104" i="9"/>
  <c r="BD2096" i="9"/>
  <c r="BD2088" i="9"/>
  <c r="BD2080" i="9"/>
  <c r="BD2072" i="9"/>
  <c r="BD2064" i="9"/>
  <c r="BD2056" i="9"/>
  <c r="BD2048" i="9"/>
  <c r="BD2040" i="9"/>
  <c r="BD2032" i="9"/>
  <c r="BD2024" i="9"/>
  <c r="BD2016" i="9"/>
  <c r="AY2107" i="9"/>
  <c r="AY2099" i="9"/>
  <c r="AY2091" i="9"/>
  <c r="AY2083" i="9"/>
  <c r="AY2075" i="9"/>
  <c r="AY2067" i="9"/>
  <c r="AY2059" i="9"/>
  <c r="AY2051" i="9"/>
  <c r="AY2043" i="9"/>
  <c r="AY2035" i="9"/>
  <c r="AY2027" i="9"/>
  <c r="AY2019" i="9"/>
  <c r="AT2088" i="9"/>
  <c r="BD2111" i="9"/>
  <c r="BD2103" i="9"/>
  <c r="BD2095" i="9"/>
  <c r="BD2087" i="9"/>
  <c r="BD2079" i="9"/>
  <c r="BD2071" i="9"/>
  <c r="BD2063" i="9"/>
  <c r="BD2055" i="9"/>
  <c r="BD2047" i="9"/>
  <c r="BD2039" i="9"/>
  <c r="BD2031" i="9"/>
  <c r="BD2023" i="9"/>
  <c r="AY2106" i="9"/>
  <c r="AY2098" i="9"/>
  <c r="AY2090" i="9"/>
  <c r="AY2082" i="9"/>
  <c r="AY2074" i="9"/>
  <c r="AY2066" i="9"/>
  <c r="AY2058" i="9"/>
  <c r="AY2050" i="9"/>
  <c r="AY2042" i="9"/>
  <c r="AY2034" i="9"/>
  <c r="AY2026" i="9"/>
  <c r="AY2018" i="9"/>
  <c r="AT2111" i="9"/>
  <c r="AT2103" i="9"/>
  <c r="AT2095" i="9"/>
  <c r="AT2087" i="9"/>
  <c r="AT2079" i="9"/>
  <c r="AT2071" i="9"/>
  <c r="AT2063" i="9"/>
  <c r="AT2055" i="9"/>
  <c r="AT2047" i="9"/>
  <c r="AT2039" i="9"/>
  <c r="BD2110" i="9"/>
  <c r="BD2102" i="9"/>
  <c r="BD2094" i="9"/>
  <c r="BD2086" i="9"/>
  <c r="BD2078" i="9"/>
  <c r="BD2070" i="9"/>
  <c r="BD2062" i="9"/>
  <c r="BD2054" i="9"/>
  <c r="BD2046" i="9"/>
  <c r="BD2038" i="9"/>
  <c r="BD2030" i="9"/>
  <c r="BD2022" i="9"/>
  <c r="AY2113" i="9"/>
  <c r="AY2105" i="9"/>
  <c r="AY2097" i="9"/>
  <c r="AY2089" i="9"/>
  <c r="AY2081" i="9"/>
  <c r="AY2073" i="9"/>
  <c r="AY2065" i="9"/>
  <c r="AY2057" i="9"/>
  <c r="AY2049" i="9"/>
  <c r="AY2041" i="9"/>
  <c r="AY2033" i="9"/>
  <c r="AY2025" i="9"/>
  <c r="AY2017" i="9"/>
  <c r="AT2110" i="9"/>
  <c r="AT2102" i="9"/>
  <c r="AT2094" i="9"/>
  <c r="AT2086" i="9"/>
  <c r="AT2078" i="9"/>
  <c r="AT2070" i="9"/>
  <c r="AT2062" i="9"/>
  <c r="AT2054" i="9"/>
  <c r="AT2046" i="9"/>
  <c r="AT2038" i="9"/>
  <c r="AT2030" i="9"/>
  <c r="AT2022" i="9"/>
  <c r="BD2109" i="9"/>
  <c r="BD2101" i="9"/>
  <c r="BD2093" i="9"/>
  <c r="BD2085" i="9"/>
  <c r="BD2077" i="9"/>
  <c r="BD2069" i="9"/>
  <c r="BD2061" i="9"/>
  <c r="BD2053" i="9"/>
  <c r="BD2045" i="9"/>
  <c r="BD2037" i="9"/>
  <c r="BD2029" i="9"/>
  <c r="BD2021" i="9"/>
  <c r="AY2112" i="9"/>
  <c r="AY2104" i="9"/>
  <c r="AY2096" i="9"/>
  <c r="AY2088" i="9"/>
  <c r="AY2080" i="9"/>
  <c r="AY2072" i="9"/>
  <c r="AY2064" i="9"/>
  <c r="AY2056" i="9"/>
  <c r="AY2048" i="9"/>
  <c r="AY2040" i="9"/>
  <c r="AY2032" i="9"/>
  <c r="AY2024" i="9"/>
  <c r="AY2016" i="9"/>
  <c r="AT2109" i="9"/>
  <c r="AT2101" i="9"/>
  <c r="AT2093" i="9"/>
  <c r="AT2085" i="9"/>
  <c r="AT2077" i="9"/>
  <c r="AT2069" i="9"/>
  <c r="AT2061" i="9"/>
  <c r="AT2053" i="9"/>
  <c r="AT2045" i="9"/>
  <c r="AT2037" i="9"/>
  <c r="AT2029" i="9"/>
  <c r="AT2021" i="9"/>
  <c r="AT2050" i="9"/>
  <c r="AT2018" i="9"/>
  <c r="AT2073" i="9"/>
  <c r="AT2057" i="9"/>
  <c r="AT2025" i="9"/>
  <c r="AT2104" i="9"/>
  <c r="AT2064" i="9"/>
  <c r="AT2024" i="9"/>
  <c r="AT2023" i="9"/>
  <c r="BD2108" i="9"/>
  <c r="BD2100" i="9"/>
  <c r="BD2092" i="9"/>
  <c r="BD2084" i="9"/>
  <c r="BD2076" i="9"/>
  <c r="BD2068" i="9"/>
  <c r="BD2060" i="9"/>
  <c r="BD2052" i="9"/>
  <c r="BD2044" i="9"/>
  <c r="BD2036" i="9"/>
  <c r="BD2028" i="9"/>
  <c r="BD2020" i="9"/>
  <c r="AY2111" i="9"/>
  <c r="AY2103" i="9"/>
  <c r="AY2095" i="9"/>
  <c r="AY2087" i="9"/>
  <c r="AY2079" i="9"/>
  <c r="AY2071" i="9"/>
  <c r="AY2063" i="9"/>
  <c r="AY2055" i="9"/>
  <c r="AY2047" i="9"/>
  <c r="AY2039" i="9"/>
  <c r="AY2031" i="9"/>
  <c r="AY2023" i="9"/>
  <c r="AT2108" i="9"/>
  <c r="AT2100" i="9"/>
  <c r="AT2092" i="9"/>
  <c r="AT2084" i="9"/>
  <c r="AT2076" i="9"/>
  <c r="AT2068" i="9"/>
  <c r="AT2060" i="9"/>
  <c r="AT2052" i="9"/>
  <c r="AT2044" i="9"/>
  <c r="AT2036" i="9"/>
  <c r="AT2028" i="9"/>
  <c r="AT2020" i="9"/>
  <c r="AT2066" i="9"/>
  <c r="AT2034" i="9"/>
  <c r="AT2081" i="9"/>
  <c r="AT2041" i="9"/>
  <c r="AT2112" i="9"/>
  <c r="AT2072" i="9"/>
  <c r="AT2032" i="9"/>
  <c r="BD2107" i="9"/>
  <c r="BD2099" i="9"/>
  <c r="BD2091" i="9"/>
  <c r="BD2083" i="9"/>
  <c r="BD2075" i="9"/>
  <c r="BD2067" i="9"/>
  <c r="BD2059" i="9"/>
  <c r="BD2051" i="9"/>
  <c r="BD2043" i="9"/>
  <c r="BD2035" i="9"/>
  <c r="BD2027" i="9"/>
  <c r="BD2019" i="9"/>
  <c r="AY2110" i="9"/>
  <c r="AY2102" i="9"/>
  <c r="AY2094" i="9"/>
  <c r="AY2086" i="9"/>
  <c r="AY2078" i="9"/>
  <c r="AY2070" i="9"/>
  <c r="AY2062" i="9"/>
  <c r="AY2054" i="9"/>
  <c r="AY2046" i="9"/>
  <c r="AY2038" i="9"/>
  <c r="AY2030" i="9"/>
  <c r="AY2022" i="9"/>
  <c r="AT2107" i="9"/>
  <c r="AT2099" i="9"/>
  <c r="AT2091" i="9"/>
  <c r="AT2083" i="9"/>
  <c r="AT2075" i="9"/>
  <c r="AT2067" i="9"/>
  <c r="AT2059" i="9"/>
  <c r="AT2051" i="9"/>
  <c r="AT2043" i="9"/>
  <c r="AT2035" i="9"/>
  <c r="AT2027" i="9"/>
  <c r="AT2019" i="9"/>
  <c r="AT2074" i="9"/>
  <c r="AT2042" i="9"/>
  <c r="AT2089" i="9"/>
  <c r="AT2049" i="9"/>
  <c r="AT2017" i="9"/>
  <c r="AT2096" i="9"/>
  <c r="AT2056" i="9"/>
  <c r="AT2016" i="9"/>
  <c r="AJ952" i="9"/>
  <c r="AJ944" i="9"/>
  <c r="AJ936" i="9"/>
  <c r="AJ928" i="9"/>
  <c r="AJ920" i="9"/>
  <c r="AJ912" i="9"/>
  <c r="AJ904" i="9"/>
  <c r="AJ896" i="9"/>
  <c r="AJ888" i="9"/>
  <c r="AJ880" i="9"/>
  <c r="AJ872" i="9"/>
  <c r="AJ897" i="9"/>
  <c r="AJ951" i="9"/>
  <c r="AJ943" i="9"/>
  <c r="AJ935" i="9"/>
  <c r="AJ927" i="9"/>
  <c r="AJ919" i="9"/>
  <c r="AJ911" i="9"/>
  <c r="AJ903" i="9"/>
  <c r="AJ895" i="9"/>
  <c r="AJ887" i="9"/>
  <c r="AJ879" i="9"/>
  <c r="AJ871" i="9"/>
  <c r="AJ885" i="9"/>
  <c r="AJ958" i="9"/>
  <c r="AJ950" i="9"/>
  <c r="AJ942" i="9"/>
  <c r="AJ934" i="9"/>
  <c r="AJ926" i="9"/>
  <c r="AJ918" i="9"/>
  <c r="AJ910" i="9"/>
  <c r="AJ902" i="9"/>
  <c r="AJ894" i="9"/>
  <c r="AJ886" i="9"/>
  <c r="AJ878" i="9"/>
  <c r="AJ870" i="9"/>
  <c r="AJ877" i="9"/>
  <c r="AJ873" i="9"/>
  <c r="AJ957" i="9"/>
  <c r="AJ949" i="9"/>
  <c r="AJ941" i="9"/>
  <c r="AJ933" i="9"/>
  <c r="AJ925" i="9"/>
  <c r="AJ917" i="9"/>
  <c r="AJ909" i="9"/>
  <c r="AJ901" i="9"/>
  <c r="AJ893" i="9"/>
  <c r="AJ869" i="9"/>
  <c r="AJ929" i="9"/>
  <c r="AJ956" i="9"/>
  <c r="AJ948" i="9"/>
  <c r="AJ940" i="9"/>
  <c r="AJ932" i="9"/>
  <c r="AJ924" i="9"/>
  <c r="AJ916" i="9"/>
  <c r="AJ908" i="9"/>
  <c r="AJ900" i="9"/>
  <c r="AJ892" i="9"/>
  <c r="AJ884" i="9"/>
  <c r="AJ876" i="9"/>
  <c r="AJ868" i="9"/>
  <c r="AJ937" i="9"/>
  <c r="AJ905" i="9"/>
  <c r="AJ881" i="9"/>
  <c r="AJ963" i="9"/>
  <c r="AJ955" i="9"/>
  <c r="AJ947" i="9"/>
  <c r="AJ939" i="9"/>
  <c r="AJ931" i="9"/>
  <c r="AJ923" i="9"/>
  <c r="AJ915" i="9"/>
  <c r="AJ907" i="9"/>
  <c r="AJ899" i="9"/>
  <c r="AJ891" i="9"/>
  <c r="AJ883" i="9"/>
  <c r="AJ875" i="9"/>
  <c r="AJ867" i="9"/>
  <c r="AJ945" i="9"/>
  <c r="AJ913" i="9"/>
  <c r="AJ954" i="9"/>
  <c r="AJ946" i="9"/>
  <c r="AJ938" i="9"/>
  <c r="AJ930" i="9"/>
  <c r="AJ922" i="9"/>
  <c r="AJ914" i="9"/>
  <c r="AJ906" i="9"/>
  <c r="AJ898" i="9"/>
  <c r="AJ890" i="9"/>
  <c r="AJ882" i="9"/>
  <c r="AJ874" i="9"/>
  <c r="AJ866" i="9"/>
  <c r="AJ953" i="9"/>
  <c r="AJ921" i="9"/>
  <c r="AJ889" i="9"/>
  <c r="BS2109" i="9"/>
  <c r="BS2101" i="9"/>
  <c r="BS2093" i="9"/>
  <c r="BS2085" i="9"/>
  <c r="BS2077" i="9"/>
  <c r="BS2069" i="9"/>
  <c r="BS2061" i="9"/>
  <c r="BS2053" i="9"/>
  <c r="BS2045" i="9"/>
  <c r="BS2037" i="9"/>
  <c r="BS2029" i="9"/>
  <c r="BS2021" i="9"/>
  <c r="BN2113" i="9"/>
  <c r="BN2105" i="9"/>
  <c r="BN2097" i="9"/>
  <c r="BN2089" i="9"/>
  <c r="BN2081" i="9"/>
  <c r="BN2073" i="9"/>
  <c r="BN2065" i="9"/>
  <c r="BN2057" i="9"/>
  <c r="BN2049" i="9"/>
  <c r="BN2041" i="9"/>
  <c r="BN2033" i="9"/>
  <c r="BN2025" i="9"/>
  <c r="BN2017" i="9"/>
  <c r="BI2109" i="9"/>
  <c r="BI2101" i="9"/>
  <c r="BI2093" i="9"/>
  <c r="BI2085" i="9"/>
  <c r="BI2077" i="9"/>
  <c r="BI2069" i="9"/>
  <c r="BI2061" i="9"/>
  <c r="BI2053" i="9"/>
  <c r="BI2045" i="9"/>
  <c r="BI2037" i="9"/>
  <c r="BI2029" i="9"/>
  <c r="BI2021" i="9"/>
  <c r="AO2113" i="9"/>
  <c r="AO2105" i="9"/>
  <c r="AO2097" i="9"/>
  <c r="AO2089" i="9"/>
  <c r="AO2081" i="9"/>
  <c r="AO2073" i="9"/>
  <c r="AO2065" i="9"/>
  <c r="AO2057" i="9"/>
  <c r="AO2049" i="9"/>
  <c r="AO2041" i="9"/>
  <c r="BS2108" i="9"/>
  <c r="BS2100" i="9"/>
  <c r="BS2092" i="9"/>
  <c r="BS2084" i="9"/>
  <c r="BS2076" i="9"/>
  <c r="BS2068" i="9"/>
  <c r="BS2060" i="9"/>
  <c r="BS2052" i="9"/>
  <c r="BS2044" i="9"/>
  <c r="BS2036" i="9"/>
  <c r="BS2028" i="9"/>
  <c r="BS2020" i="9"/>
  <c r="BN2112" i="9"/>
  <c r="BN2104" i="9"/>
  <c r="BN2096" i="9"/>
  <c r="BN2088" i="9"/>
  <c r="BN2080" i="9"/>
  <c r="BN2072" i="9"/>
  <c r="BN2064" i="9"/>
  <c r="BN2056" i="9"/>
  <c r="BN2048" i="9"/>
  <c r="BN2040" i="9"/>
  <c r="BN2032" i="9"/>
  <c r="BN2024" i="9"/>
  <c r="BN2016" i="9"/>
  <c r="BI2108" i="9"/>
  <c r="BI2100" i="9"/>
  <c r="BI2092" i="9"/>
  <c r="BI2084" i="9"/>
  <c r="BI2076" i="9"/>
  <c r="BI2068" i="9"/>
  <c r="BI2060" i="9"/>
  <c r="BI2052" i="9"/>
  <c r="BI2044" i="9"/>
  <c r="BI2036" i="9"/>
  <c r="BI2028" i="9"/>
  <c r="BI2020" i="9"/>
  <c r="AO2112" i="9"/>
  <c r="AO2104" i="9"/>
  <c r="AO2096" i="9"/>
  <c r="AO2088" i="9"/>
  <c r="AO2080" i="9"/>
  <c r="AO2072" i="9"/>
  <c r="AO2064" i="9"/>
  <c r="AO2056" i="9"/>
  <c r="AO2048" i="9"/>
  <c r="AO2040" i="9"/>
  <c r="BS2107" i="9"/>
  <c r="BS2099" i="9"/>
  <c r="BS2091" i="9"/>
  <c r="BS2083" i="9"/>
  <c r="BS2075" i="9"/>
  <c r="BS2067" i="9"/>
  <c r="BS2059" i="9"/>
  <c r="BS2051" i="9"/>
  <c r="BS2043" i="9"/>
  <c r="BS2035" i="9"/>
  <c r="BS2027" i="9"/>
  <c r="BS2019" i="9"/>
  <c r="BN2111" i="9"/>
  <c r="BN2103" i="9"/>
  <c r="BN2095" i="9"/>
  <c r="BN2087" i="9"/>
  <c r="BN2079" i="9"/>
  <c r="BN2071" i="9"/>
  <c r="BN2063" i="9"/>
  <c r="BN2055" i="9"/>
  <c r="BN2047" i="9"/>
  <c r="BN2039" i="9"/>
  <c r="BN2031" i="9"/>
  <c r="BN2023" i="9"/>
  <c r="BI2107" i="9"/>
  <c r="BI2099" i="9"/>
  <c r="BI2091" i="9"/>
  <c r="BI2083" i="9"/>
  <c r="BI2075" i="9"/>
  <c r="BI2067" i="9"/>
  <c r="BI2059" i="9"/>
  <c r="BI2051" i="9"/>
  <c r="BI2043" i="9"/>
  <c r="BI2035" i="9"/>
  <c r="BI2027" i="9"/>
  <c r="BI2019" i="9"/>
  <c r="AO2111" i="9"/>
  <c r="AO2103" i="9"/>
  <c r="AO2095" i="9"/>
  <c r="AO2087" i="9"/>
  <c r="AO2079" i="9"/>
  <c r="AO2071" i="9"/>
  <c r="AO2063" i="9"/>
  <c r="AO2055" i="9"/>
  <c r="AO2047" i="9"/>
  <c r="AO2039" i="9"/>
  <c r="BS2106" i="9"/>
  <c r="BS2098" i="9"/>
  <c r="BS2090" i="9"/>
  <c r="BS2082" i="9"/>
  <c r="BS2074" i="9"/>
  <c r="BS2066" i="9"/>
  <c r="BS2058" i="9"/>
  <c r="BS2050" i="9"/>
  <c r="BS2042" i="9"/>
  <c r="BS2034" i="9"/>
  <c r="BS2026" i="9"/>
  <c r="BS2018" i="9"/>
  <c r="BN2110" i="9"/>
  <c r="BN2102" i="9"/>
  <c r="BN2094" i="9"/>
  <c r="BN2086" i="9"/>
  <c r="BN2078" i="9"/>
  <c r="BN2070" i="9"/>
  <c r="BN2062" i="9"/>
  <c r="BN2054" i="9"/>
  <c r="BN2046" i="9"/>
  <c r="BN2038" i="9"/>
  <c r="BN2030" i="9"/>
  <c r="BN2022" i="9"/>
  <c r="BI2106" i="9"/>
  <c r="BI2098" i="9"/>
  <c r="BI2090" i="9"/>
  <c r="BI2082" i="9"/>
  <c r="BI2074" i="9"/>
  <c r="BI2066" i="9"/>
  <c r="BI2058" i="9"/>
  <c r="BI2050" i="9"/>
  <c r="BI2042" i="9"/>
  <c r="BI2034" i="9"/>
  <c r="BI2026" i="9"/>
  <c r="BI2018" i="9"/>
  <c r="AO2110" i="9"/>
  <c r="AO2102" i="9"/>
  <c r="AO2094" i="9"/>
  <c r="AO2086" i="9"/>
  <c r="AO2078" i="9"/>
  <c r="AO2070" i="9"/>
  <c r="AO2062" i="9"/>
  <c r="AO2054" i="9"/>
  <c r="AO2046" i="9"/>
  <c r="AO2038" i="9"/>
  <c r="BS2113" i="9"/>
  <c r="BS2105" i="9"/>
  <c r="BS2097" i="9"/>
  <c r="BS2089" i="9"/>
  <c r="BS2081" i="9"/>
  <c r="BS2073" i="9"/>
  <c r="BS2065" i="9"/>
  <c r="BS2057" i="9"/>
  <c r="BS2049" i="9"/>
  <c r="BS2041" i="9"/>
  <c r="BS2033" i="9"/>
  <c r="BS2025" i="9"/>
  <c r="BS2017" i="9"/>
  <c r="BN2109" i="9"/>
  <c r="BN2101" i="9"/>
  <c r="BN2093" i="9"/>
  <c r="BN2085" i="9"/>
  <c r="BN2077" i="9"/>
  <c r="BN2069" i="9"/>
  <c r="BN2061" i="9"/>
  <c r="BN2053" i="9"/>
  <c r="BN2045" i="9"/>
  <c r="BN2037" i="9"/>
  <c r="BN2029" i="9"/>
  <c r="BN2021" i="9"/>
  <c r="BI2113" i="9"/>
  <c r="BI2105" i="9"/>
  <c r="BI2097" i="9"/>
  <c r="BI2089" i="9"/>
  <c r="BI2081" i="9"/>
  <c r="BI2073" i="9"/>
  <c r="BI2065" i="9"/>
  <c r="BI2057" i="9"/>
  <c r="BI2049" i="9"/>
  <c r="BI2041" i="9"/>
  <c r="BI2033" i="9"/>
  <c r="BI2025" i="9"/>
  <c r="BI2017" i="9"/>
  <c r="AO2109" i="9"/>
  <c r="AO2101" i="9"/>
  <c r="AO2093" i="9"/>
  <c r="AO2085" i="9"/>
  <c r="AO2077" i="9"/>
  <c r="AO2069" i="9"/>
  <c r="AO2061" i="9"/>
  <c r="AO2053" i="9"/>
  <c r="AO2045" i="9"/>
  <c r="AO2037" i="9"/>
  <c r="BS2112" i="9"/>
  <c r="BS2104" i="9"/>
  <c r="BS2096" i="9"/>
  <c r="BS2088" i="9"/>
  <c r="BS2080" i="9"/>
  <c r="BS2072" i="9"/>
  <c r="BS2064" i="9"/>
  <c r="BS2056" i="9"/>
  <c r="BS2048" i="9"/>
  <c r="BS2040" i="9"/>
  <c r="BS2032" i="9"/>
  <c r="BS2024" i="9"/>
  <c r="BS2016" i="9"/>
  <c r="BN2108" i="9"/>
  <c r="BN2100" i="9"/>
  <c r="BN2092" i="9"/>
  <c r="BN2084" i="9"/>
  <c r="BN2076" i="9"/>
  <c r="BN2068" i="9"/>
  <c r="BN2060" i="9"/>
  <c r="BN2052" i="9"/>
  <c r="BN2044" i="9"/>
  <c r="BN2036" i="9"/>
  <c r="BN2028" i="9"/>
  <c r="BN2020" i="9"/>
  <c r="BI2112" i="9"/>
  <c r="BI2104" i="9"/>
  <c r="BI2096" i="9"/>
  <c r="BI2088" i="9"/>
  <c r="BI2080" i="9"/>
  <c r="BI2072" i="9"/>
  <c r="BI2064" i="9"/>
  <c r="BI2056" i="9"/>
  <c r="BI2048" i="9"/>
  <c r="BI2040" i="9"/>
  <c r="BI2032" i="9"/>
  <c r="BI2024" i="9"/>
  <c r="BI2016" i="9"/>
  <c r="AO2108" i="9"/>
  <c r="AO2100" i="9"/>
  <c r="AO2092" i="9"/>
  <c r="AO2084" i="9"/>
  <c r="AO2076" i="9"/>
  <c r="AO2068" i="9"/>
  <c r="AO2060" i="9"/>
  <c r="AO2052" i="9"/>
  <c r="AO2044" i="9"/>
  <c r="AO2036" i="9"/>
  <c r="BS2110" i="9"/>
  <c r="BS2102" i="9"/>
  <c r="BS2094" i="9"/>
  <c r="BS2086" i="9"/>
  <c r="BS2078" i="9"/>
  <c r="BS2070" i="9"/>
  <c r="BS2062" i="9"/>
  <c r="BS2054" i="9"/>
  <c r="BS2046" i="9"/>
  <c r="BS2038" i="9"/>
  <c r="BS2030" i="9"/>
  <c r="BS2022" i="9"/>
  <c r="BN2106" i="9"/>
  <c r="BN2098" i="9"/>
  <c r="BN2090" i="9"/>
  <c r="BN2082" i="9"/>
  <c r="BN2074" i="9"/>
  <c r="BN2066" i="9"/>
  <c r="BN2058" i="9"/>
  <c r="BN2050" i="9"/>
  <c r="BN2042" i="9"/>
  <c r="BN2034" i="9"/>
  <c r="BN2026" i="9"/>
  <c r="BN2018" i="9"/>
  <c r="BI2110" i="9"/>
  <c r="BI2102" i="9"/>
  <c r="BI2094" i="9"/>
  <c r="BI2086" i="9"/>
  <c r="BI2078" i="9"/>
  <c r="BI2070" i="9"/>
  <c r="BI2062" i="9"/>
  <c r="BI2054" i="9"/>
  <c r="BI2046" i="9"/>
  <c r="BI2038" i="9"/>
  <c r="BI2030" i="9"/>
  <c r="BI2022" i="9"/>
  <c r="AO2106" i="9"/>
  <c r="AO2098" i="9"/>
  <c r="AO2090" i="9"/>
  <c r="AO2082" i="9"/>
  <c r="AO2074" i="9"/>
  <c r="AO2066" i="9"/>
  <c r="AO2058" i="9"/>
  <c r="AO2050" i="9"/>
  <c r="AO2042" i="9"/>
  <c r="AO2034" i="9"/>
  <c r="BS2087" i="9"/>
  <c r="BS2023" i="9"/>
  <c r="BN2059" i="9"/>
  <c r="BI2095" i="9"/>
  <c r="BI2031" i="9"/>
  <c r="AO2067" i="9"/>
  <c r="AO2030" i="9"/>
  <c r="AO2022" i="9"/>
  <c r="AJ2106" i="9"/>
  <c r="AJ2098" i="9"/>
  <c r="AJ2090" i="9"/>
  <c r="AJ2082" i="9"/>
  <c r="AJ2074" i="9"/>
  <c r="AJ2066" i="9"/>
  <c r="AJ2058" i="9"/>
  <c r="AJ2050" i="9"/>
  <c r="AJ2042" i="9"/>
  <c r="AJ2034" i="9"/>
  <c r="AJ2026" i="9"/>
  <c r="AJ2018" i="9"/>
  <c r="BS2039" i="9"/>
  <c r="BI2111" i="9"/>
  <c r="AJ2108" i="9"/>
  <c r="AJ2092" i="9"/>
  <c r="AJ2052" i="9"/>
  <c r="BS2079" i="9"/>
  <c r="BN2051" i="9"/>
  <c r="BI2087" i="9"/>
  <c r="BI2023" i="9"/>
  <c r="AO2059" i="9"/>
  <c r="AO2029" i="9"/>
  <c r="AO2021" i="9"/>
  <c r="AJ2113" i="9"/>
  <c r="AJ2105" i="9"/>
  <c r="AJ2097" i="9"/>
  <c r="AJ2089" i="9"/>
  <c r="AJ2081" i="9"/>
  <c r="AJ2073" i="9"/>
  <c r="AJ2065" i="9"/>
  <c r="AJ2057" i="9"/>
  <c r="AJ2049" i="9"/>
  <c r="AJ2041" i="9"/>
  <c r="AJ2033" i="9"/>
  <c r="AJ2025" i="9"/>
  <c r="AJ2017" i="9"/>
  <c r="BN2075" i="9"/>
  <c r="BS2071" i="9"/>
  <c r="BN2107" i="9"/>
  <c r="BN2043" i="9"/>
  <c r="BI2079" i="9"/>
  <c r="AO2051" i="9"/>
  <c r="AO2028" i="9"/>
  <c r="AO2020" i="9"/>
  <c r="AJ2112" i="9"/>
  <c r="AJ2104" i="9"/>
  <c r="AJ2096" i="9"/>
  <c r="AJ2088" i="9"/>
  <c r="AJ2080" i="9"/>
  <c r="AJ2072" i="9"/>
  <c r="AJ2064" i="9"/>
  <c r="AJ2056" i="9"/>
  <c r="AJ2048" i="9"/>
  <c r="AJ2040" i="9"/>
  <c r="AJ2032" i="9"/>
  <c r="AJ2024" i="9"/>
  <c r="AJ2016" i="9"/>
  <c r="AO2083" i="9"/>
  <c r="AJ2060" i="9"/>
  <c r="BS2063" i="9"/>
  <c r="BN2099" i="9"/>
  <c r="BN2035" i="9"/>
  <c r="BI2071" i="9"/>
  <c r="AO2107" i="9"/>
  <c r="AO2043" i="9"/>
  <c r="AO2027" i="9"/>
  <c r="AO2019" i="9"/>
  <c r="AJ2111" i="9"/>
  <c r="AJ2103" i="9"/>
  <c r="AJ2095" i="9"/>
  <c r="AJ2087" i="9"/>
  <c r="AJ2079" i="9"/>
  <c r="AJ2071" i="9"/>
  <c r="AJ2063" i="9"/>
  <c r="AJ2055" i="9"/>
  <c r="AJ2047" i="9"/>
  <c r="AJ2039" i="9"/>
  <c r="AJ2031" i="9"/>
  <c r="AJ2023" i="9"/>
  <c r="AO2032" i="9"/>
  <c r="AJ2076" i="9"/>
  <c r="AJ2028" i="9"/>
  <c r="BS2055" i="9"/>
  <c r="BN2091" i="9"/>
  <c r="BN2027" i="9"/>
  <c r="BI2063" i="9"/>
  <c r="AO2099" i="9"/>
  <c r="AO2035" i="9"/>
  <c r="AO2026" i="9"/>
  <c r="AO2018" i="9"/>
  <c r="AJ2110" i="9"/>
  <c r="AJ2102" i="9"/>
  <c r="AJ2094" i="9"/>
  <c r="AJ2086" i="9"/>
  <c r="AJ2078" i="9"/>
  <c r="AJ2070" i="9"/>
  <c r="AJ2062" i="9"/>
  <c r="AJ2054" i="9"/>
  <c r="AJ2046" i="9"/>
  <c r="AJ2038" i="9"/>
  <c r="AJ2030" i="9"/>
  <c r="AJ2022" i="9"/>
  <c r="AO2016" i="9"/>
  <c r="AJ2068" i="9"/>
  <c r="AJ2020" i="9"/>
  <c r="BS2111" i="9"/>
  <c r="BS2047" i="9"/>
  <c r="BN2083" i="9"/>
  <c r="BN2019" i="9"/>
  <c r="BI2055" i="9"/>
  <c r="AO2091" i="9"/>
  <c r="AO2033" i="9"/>
  <c r="AO2025" i="9"/>
  <c r="AO2017" i="9"/>
  <c r="AJ2109" i="9"/>
  <c r="AJ2101" i="9"/>
  <c r="AJ2093" i="9"/>
  <c r="AJ2085" i="9"/>
  <c r="AJ2077" i="9"/>
  <c r="AJ2069" i="9"/>
  <c r="AJ2061" i="9"/>
  <c r="AJ2053" i="9"/>
  <c r="AJ2045" i="9"/>
  <c r="AJ2037" i="9"/>
  <c r="AJ2029" i="9"/>
  <c r="AJ2021" i="9"/>
  <c r="AO2024" i="9"/>
  <c r="AJ2044" i="9"/>
  <c r="BS2095" i="9"/>
  <c r="BS2031" i="9"/>
  <c r="BN2067" i="9"/>
  <c r="BI2103" i="9"/>
  <c r="BI2039" i="9"/>
  <c r="AO2075" i="9"/>
  <c r="AO2031" i="9"/>
  <c r="AO2023" i="9"/>
  <c r="AJ2107" i="9"/>
  <c r="AJ2099" i="9"/>
  <c r="AJ2091" i="9"/>
  <c r="AJ2083" i="9"/>
  <c r="AJ2075" i="9"/>
  <c r="AJ2067" i="9"/>
  <c r="AJ2059" i="9"/>
  <c r="AJ2051" i="9"/>
  <c r="AJ2043" i="9"/>
  <c r="AJ2035" i="9"/>
  <c r="AJ2027" i="9"/>
  <c r="AJ2019" i="9"/>
  <c r="BS2103" i="9"/>
  <c r="BI2047" i="9"/>
  <c r="AJ2100" i="9"/>
  <c r="AJ2084" i="9"/>
  <c r="AJ2036" i="9"/>
  <c r="AJ405" i="9"/>
  <c r="AJ413" i="9"/>
  <c r="AJ421" i="9"/>
  <c r="AJ429" i="9"/>
  <c r="AJ437" i="9"/>
  <c r="AJ445" i="9"/>
  <c r="AJ453" i="9"/>
  <c r="AJ461" i="9"/>
  <c r="AJ469" i="9"/>
  <c r="AJ477" i="9"/>
  <c r="AJ485" i="9"/>
  <c r="AJ493" i="9"/>
  <c r="AJ411" i="9"/>
  <c r="AJ406" i="9"/>
  <c r="AJ414" i="9"/>
  <c r="AJ422" i="9"/>
  <c r="AJ430" i="9"/>
  <c r="AJ438" i="9"/>
  <c r="AJ446" i="9"/>
  <c r="AJ454" i="9"/>
  <c r="AJ462" i="9"/>
  <c r="AJ470" i="9"/>
  <c r="AJ478" i="9"/>
  <c r="AJ486" i="9"/>
  <c r="AJ494" i="9"/>
  <c r="AJ407" i="9"/>
  <c r="AJ415" i="9"/>
  <c r="AJ423" i="9"/>
  <c r="AJ431" i="9"/>
  <c r="AJ439" i="9"/>
  <c r="AJ447" i="9"/>
  <c r="AJ455" i="9"/>
  <c r="AJ463" i="9"/>
  <c r="AJ471" i="9"/>
  <c r="AJ479" i="9"/>
  <c r="AJ487" i="9"/>
  <c r="AJ435" i="9"/>
  <c r="AJ443" i="9"/>
  <c r="AJ467" i="9"/>
  <c r="AJ400" i="9"/>
  <c r="AJ408" i="9"/>
  <c r="AJ416" i="9"/>
  <c r="AJ424" i="9"/>
  <c r="AJ432" i="9"/>
  <c r="AJ440" i="9"/>
  <c r="AJ448" i="9"/>
  <c r="AJ456" i="9"/>
  <c r="AJ464" i="9"/>
  <c r="AJ472" i="9"/>
  <c r="AJ480" i="9"/>
  <c r="AJ488" i="9"/>
  <c r="AJ403" i="9"/>
  <c r="AJ451" i="9"/>
  <c r="AJ491" i="9"/>
  <c r="AJ401" i="9"/>
  <c r="AJ409" i="9"/>
  <c r="AJ417" i="9"/>
  <c r="AJ425" i="9"/>
  <c r="AJ433" i="9"/>
  <c r="AJ441" i="9"/>
  <c r="AJ449" i="9"/>
  <c r="AJ457" i="9"/>
  <c r="AJ465" i="9"/>
  <c r="AJ473" i="9"/>
  <c r="AJ481" i="9"/>
  <c r="AJ489" i="9"/>
  <c r="AJ419" i="9"/>
  <c r="AJ483" i="9"/>
  <c r="AJ402" i="9"/>
  <c r="AJ410" i="9"/>
  <c r="AJ418" i="9"/>
  <c r="AJ426" i="9"/>
  <c r="AJ434" i="9"/>
  <c r="AJ442" i="9"/>
  <c r="AJ450" i="9"/>
  <c r="AJ458" i="9"/>
  <c r="AJ466" i="9"/>
  <c r="AJ474" i="9"/>
  <c r="AJ482" i="9"/>
  <c r="AJ490" i="9"/>
  <c r="AJ459" i="9"/>
  <c r="AJ404" i="9"/>
  <c r="AJ412" i="9"/>
  <c r="AJ420" i="9"/>
  <c r="AJ428" i="9"/>
  <c r="AJ436" i="9"/>
  <c r="AJ444" i="9"/>
  <c r="AJ452" i="9"/>
  <c r="AJ460" i="9"/>
  <c r="AJ468" i="9"/>
  <c r="AJ476" i="9"/>
  <c r="AJ484" i="9"/>
  <c r="AJ492" i="9"/>
  <c r="AJ427" i="9"/>
  <c r="AJ475" i="9"/>
  <c r="AM2417" i="9"/>
  <c r="B2423" i="9" s="1"/>
  <c r="CG1876" i="9"/>
  <c r="CD1876" i="9"/>
  <c r="CE1876" i="9"/>
  <c r="CI1367" i="9"/>
  <c r="CJ1367" i="9"/>
  <c r="AR2229" i="9"/>
  <c r="AT2229" i="9"/>
  <c r="CI1876" i="9"/>
  <c r="AS2229" i="9"/>
  <c r="CG1367" i="9"/>
  <c r="CC1367" i="9"/>
  <c r="CE1367" i="9"/>
  <c r="BX2114" i="9"/>
  <c r="B740" i="9"/>
  <c r="CB1876" i="9"/>
  <c r="BW2114" i="9"/>
  <c r="BZ1482" i="9"/>
  <c r="CF1876" i="9"/>
  <c r="CC2114" i="9"/>
  <c r="BV2114" i="9"/>
  <c r="AL2417" i="9"/>
  <c r="B2427" i="9" s="1"/>
  <c r="BZ2114" i="9"/>
  <c r="BY2114" i="9"/>
  <c r="CA2114" i="9"/>
  <c r="CD2114" i="9"/>
  <c r="CB2114" i="9"/>
  <c r="CA1876" i="9"/>
  <c r="B1991" i="9" s="1"/>
  <c r="B852" i="9"/>
  <c r="B1090" i="9"/>
  <c r="B975" i="9"/>
  <c r="B505" i="9"/>
  <c r="CA1367" i="9" l="1"/>
  <c r="B1374" i="9" s="1"/>
  <c r="CG1368" i="9"/>
  <c r="CH1367" i="9"/>
  <c r="CJ1368" i="9" s="1"/>
  <c r="CI1877" i="9"/>
  <c r="B1992" i="9" s="1"/>
  <c r="AT2230" i="9"/>
  <c r="B2235" i="9" s="1"/>
  <c r="CD2115" i="9"/>
  <c r="B2120" i="9" s="1"/>
  <c r="B2121" i="9"/>
  <c r="AU344" i="9"/>
  <c r="AR339" i="9"/>
  <c r="AR340" i="9"/>
  <c r="AR341" i="9"/>
  <c r="AR342" i="9"/>
  <c r="AR343" i="9"/>
  <c r="AR344" i="9"/>
  <c r="AR338" i="9"/>
  <c r="AG335" i="9"/>
  <c r="AG237" i="9"/>
  <c r="AG238" i="9"/>
  <c r="AG239" i="9"/>
  <c r="AG240" i="9"/>
  <c r="AG236" i="9"/>
  <c r="AG214" i="9"/>
  <c r="AG215" i="9"/>
  <c r="AG216" i="9"/>
  <c r="AG217" i="9"/>
  <c r="AG286" i="9"/>
  <c r="AO258" i="9"/>
  <c r="AI258" i="9"/>
  <c r="AH258" i="9"/>
  <c r="AI239" i="9"/>
  <c r="Q11" i="10"/>
  <c r="Q11" i="22"/>
  <c r="Q11" i="25"/>
  <c r="Q11" i="24"/>
  <c r="Q11" i="20"/>
  <c r="Q9" i="9"/>
  <c r="Q11" i="15"/>
  <c r="B11" i="10"/>
  <c r="B11" i="22"/>
  <c r="B11" i="25"/>
  <c r="B11" i="24"/>
  <c r="B11" i="20"/>
  <c r="B9" i="9"/>
  <c r="B11" i="15"/>
  <c r="Q9" i="1"/>
  <c r="B9" i="1"/>
  <c r="AP311" i="9"/>
  <c r="AP310" i="9"/>
  <c r="AP309" i="9"/>
  <c r="AP308" i="9"/>
  <c r="AP307" i="9"/>
  <c r="AO311" i="9"/>
  <c r="AO310" i="9"/>
  <c r="AO309" i="9"/>
  <c r="AO308" i="9"/>
  <c r="AO307" i="9"/>
  <c r="AP262" i="9"/>
  <c r="AP261" i="9"/>
  <c r="AP260" i="9"/>
  <c r="AP259" i="9"/>
  <c r="AP258" i="9"/>
  <c r="AO262" i="9"/>
  <c r="AO261" i="9"/>
  <c r="AO260" i="9"/>
  <c r="AO259" i="9"/>
  <c r="AM240" i="9"/>
  <c r="AM239" i="9"/>
  <c r="AM238" i="9"/>
  <c r="AM237" i="9"/>
  <c r="AM236" i="9"/>
  <c r="AH237" i="9"/>
  <c r="AH238" i="9"/>
  <c r="AH239" i="9"/>
  <c r="AH240" i="9"/>
  <c r="AH236" i="9"/>
  <c r="AI216" i="9"/>
  <c r="AI218" i="9" s="1"/>
  <c r="B225" i="9" s="1"/>
  <c r="AH214" i="9"/>
  <c r="AH215" i="9"/>
  <c r="AH216" i="9"/>
  <c r="AH217" i="9"/>
  <c r="AH213" i="9"/>
  <c r="AO344" i="9" l="1"/>
  <c r="AJ343" i="9"/>
  <c r="AO343" i="9"/>
  <c r="AJ342" i="9"/>
  <c r="AO342" i="9"/>
  <c r="AJ341" i="9"/>
  <c r="AO338" i="9"/>
  <c r="AO341" i="9"/>
  <c r="AJ340" i="9"/>
  <c r="AJ338" i="9"/>
  <c r="AJ344" i="9"/>
  <c r="AO340" i="9"/>
  <c r="AJ339" i="9"/>
  <c r="AO339" i="9"/>
  <c r="CJ1369" i="9"/>
  <c r="B1372" i="9" s="1"/>
  <c r="AQ339" i="9"/>
  <c r="AQ338" i="9"/>
  <c r="AI241" i="9"/>
  <c r="B248" i="9" s="1"/>
  <c r="BS180" i="9"/>
  <c r="BS181" i="9" s="1"/>
  <c r="B195" i="9" s="1"/>
  <c r="AS345" i="9"/>
  <c r="B356" i="9" s="1"/>
  <c r="AR345" i="9"/>
  <c r="B355" i="9" s="1"/>
  <c r="AR312" i="9"/>
  <c r="B318" i="9" s="1"/>
  <c r="AG284" i="9"/>
  <c r="AG285" i="9"/>
  <c r="AG282" i="9"/>
  <c r="AG283" i="9"/>
  <c r="AP312" i="9"/>
  <c r="AO312" i="9"/>
  <c r="AO263" i="9"/>
  <c r="AP263" i="9"/>
  <c r="AM241" i="9"/>
  <c r="AH241" i="9"/>
  <c r="B223" i="9"/>
  <c r="AH218" i="9"/>
  <c r="B247" i="9" l="1"/>
  <c r="AQ340" i="9"/>
  <c r="AQ345" i="9" s="1"/>
  <c r="B358" i="9" s="1"/>
  <c r="B224" i="9"/>
  <c r="AO287" i="9"/>
  <c r="AP313" i="9"/>
  <c r="B319" i="9" s="1"/>
  <c r="AP287" i="9"/>
  <c r="AP264" i="9"/>
  <c r="B270" i="9" s="1"/>
  <c r="AM242" i="9"/>
  <c r="B246" i="9" s="1"/>
  <c r="AP288" i="9" l="1"/>
  <c r="B294" i="9" s="1"/>
  <c r="BT130" i="9" l="1"/>
  <c r="BU128" i="9"/>
  <c r="BU173" i="9" l="1"/>
  <c r="BU165" i="9"/>
  <c r="BU157" i="9"/>
  <c r="BU149" i="9"/>
  <c r="BU141" i="9"/>
  <c r="BU133" i="9"/>
  <c r="BU132" i="9"/>
  <c r="BU171" i="9"/>
  <c r="BU155" i="9"/>
  <c r="BU147" i="9"/>
  <c r="BU131" i="9"/>
  <c r="BU161" i="9"/>
  <c r="BU145" i="9"/>
  <c r="BU167" i="9"/>
  <c r="BU143" i="9"/>
  <c r="BU166" i="9"/>
  <c r="BU142" i="9"/>
  <c r="BU172" i="9"/>
  <c r="BU164" i="9"/>
  <c r="BU156" i="9"/>
  <c r="BU148" i="9"/>
  <c r="BU140" i="9"/>
  <c r="BU163" i="9"/>
  <c r="BU139" i="9"/>
  <c r="BU137" i="9"/>
  <c r="BU158" i="9"/>
  <c r="BU179" i="9"/>
  <c r="BU178" i="9"/>
  <c r="BU170" i="9"/>
  <c r="BU162" i="9"/>
  <c r="BU154" i="9"/>
  <c r="BU146" i="9"/>
  <c r="BU138" i="9"/>
  <c r="BU169" i="9"/>
  <c r="BU153" i="9"/>
  <c r="BU159" i="9"/>
  <c r="BU135" i="9"/>
  <c r="BU177" i="9"/>
  <c r="BU176" i="9"/>
  <c r="BU168" i="9"/>
  <c r="BU160" i="9"/>
  <c r="BU152" i="9"/>
  <c r="BU144" i="9"/>
  <c r="BU136" i="9"/>
  <c r="BU130" i="9"/>
  <c r="BU175" i="9"/>
  <c r="BU151" i="9"/>
  <c r="BU150" i="9"/>
  <c r="BU134" i="9"/>
  <c r="BU174" i="9"/>
  <c r="BT132" i="9"/>
  <c r="B196" i="9" s="1"/>
  <c r="BU180" i="9" l="1"/>
  <c r="BU181" i="9" l="1"/>
  <c r="B197" i="9" s="1"/>
  <c r="BR130" i="9"/>
  <c r="BQ130" i="9"/>
  <c r="BP128" i="9"/>
  <c r="BP130" i="9" s="1"/>
  <c r="AM68" i="9" l="1"/>
  <c r="AL68" i="9"/>
  <c r="AK68" i="9"/>
  <c r="AI47" i="9"/>
  <c r="AJ48" i="9" s="1"/>
  <c r="B54" i="9" s="1"/>
  <c r="AM69" i="9" l="1"/>
  <c r="AV36" i="24"/>
  <c r="AK69" i="9"/>
  <c r="AT36" i="24"/>
  <c r="AL69" i="9"/>
  <c r="AU36" i="24"/>
  <c r="BR131" i="9"/>
  <c r="B194" i="9" s="1"/>
  <c r="BV180" i="9"/>
  <c r="B198" i="9" s="1"/>
  <c r="AN68" i="9"/>
  <c r="AH47" i="9"/>
  <c r="B53" i="9" s="1"/>
  <c r="AY39" i="24" l="1"/>
  <c r="AY38" i="24"/>
  <c r="AY37" i="24"/>
  <c r="AN69" i="9"/>
  <c r="B79" i="9" s="1"/>
  <c r="AW36" i="24"/>
  <c r="AW40" i="24" s="1"/>
  <c r="AX37" i="24"/>
  <c r="AY36" i="24"/>
  <c r="AX36" i="24"/>
  <c r="AX38" i="24"/>
  <c r="AX39" i="24"/>
  <c r="AG71" i="9"/>
  <c r="B81" i="9" s="1"/>
  <c r="AX40" i="24" l="1"/>
  <c r="AY40" i="24"/>
  <c r="AL572" i="14"/>
  <c r="AM572" i="14" s="1"/>
  <c r="AN572" i="14" s="1"/>
  <c r="AL562" i="14"/>
  <c r="AM562" i="14" s="1"/>
  <c r="AN562" i="14" s="1"/>
  <c r="AL558" i="14"/>
  <c r="AM558" i="14" s="1"/>
  <c r="AN558" i="14" s="1"/>
  <c r="AL552" i="14"/>
  <c r="AM552" i="14" s="1"/>
  <c r="AN552" i="14" s="1"/>
  <c r="AL547" i="14"/>
  <c r="AM547" i="14" s="1"/>
  <c r="AN547" i="14" s="1"/>
  <c r="AL543" i="14"/>
  <c r="AM543" i="14" s="1"/>
  <c r="AN543" i="14" s="1"/>
  <c r="AL537" i="14"/>
  <c r="AM537" i="14" s="1"/>
  <c r="AN537" i="14" s="1"/>
  <c r="AL533" i="14"/>
  <c r="AM533" i="14" s="1"/>
  <c r="AN533" i="14" s="1"/>
  <c r="AL515" i="14"/>
  <c r="AM515" i="14" s="1"/>
  <c r="AN515" i="14" s="1"/>
  <c r="AL506" i="14"/>
  <c r="AM506" i="14" s="1"/>
  <c r="AN506" i="14" s="1"/>
  <c r="AL502" i="14"/>
  <c r="AM502" i="14" s="1"/>
  <c r="AN502" i="14" s="1"/>
  <c r="AL492" i="14"/>
  <c r="AM492" i="14" s="1"/>
  <c r="AN492" i="14" s="1"/>
  <c r="AL488" i="14"/>
  <c r="AM488" i="14" s="1"/>
  <c r="AN488" i="14" s="1"/>
  <c r="AL483" i="14"/>
  <c r="AM483" i="14" s="1"/>
  <c r="AN483" i="14" s="1"/>
  <c r="AL474" i="14"/>
  <c r="AM474" i="14" s="1"/>
  <c r="AN474" i="14" s="1"/>
  <c r="AL470" i="14"/>
  <c r="AM470" i="14" s="1"/>
  <c r="AN470" i="14" s="1"/>
  <c r="AL460" i="14"/>
  <c r="AM460" i="14" s="1"/>
  <c r="AN460" i="14" s="1"/>
  <c r="AL456" i="14"/>
  <c r="AM456" i="14" s="1"/>
  <c r="AN456" i="14" s="1"/>
  <c r="AL451" i="14"/>
  <c r="AM451" i="14" s="1"/>
  <c r="AN451" i="14" s="1"/>
  <c r="AL442" i="14"/>
  <c r="AM442" i="14" s="1"/>
  <c r="AN442" i="14" s="1"/>
  <c r="AL438" i="14"/>
  <c r="AM438" i="14" s="1"/>
  <c r="AN438" i="14" s="1"/>
  <c r="AL571" i="14"/>
  <c r="AM571" i="14" s="1"/>
  <c r="AN571" i="14" s="1"/>
  <c r="AL567" i="14"/>
  <c r="AM567" i="14" s="1"/>
  <c r="AN567" i="14" s="1"/>
  <c r="AL561" i="14"/>
  <c r="AM561" i="14" s="1"/>
  <c r="AN561" i="14" s="1"/>
  <c r="AL557" i="14"/>
  <c r="AM557" i="14" s="1"/>
  <c r="AN557" i="14" s="1"/>
  <c r="AL532" i="14"/>
  <c r="AM532" i="14" s="1"/>
  <c r="AN532" i="14" s="1"/>
  <c r="AL523" i="14"/>
  <c r="AM523" i="14" s="1"/>
  <c r="AN523" i="14" s="1"/>
  <c r="AL511" i="14"/>
  <c r="AM511" i="14" s="1"/>
  <c r="AN511" i="14" s="1"/>
  <c r="AL505" i="14"/>
  <c r="AM505" i="14" s="1"/>
  <c r="AN505" i="14" s="1"/>
  <c r="AL501" i="14"/>
  <c r="AM501" i="14" s="1"/>
  <c r="AN501" i="14" s="1"/>
  <c r="AL479" i="14"/>
  <c r="AM479" i="14" s="1"/>
  <c r="AN479" i="14" s="1"/>
  <c r="AL473" i="14"/>
  <c r="AM473" i="14" s="1"/>
  <c r="AN473" i="14" s="1"/>
  <c r="AL469" i="14"/>
  <c r="AM469" i="14" s="1"/>
  <c r="AN469" i="14" s="1"/>
  <c r="AL447" i="14"/>
  <c r="AM447" i="14" s="1"/>
  <c r="AN447" i="14" s="1"/>
  <c r="AL441" i="14"/>
  <c r="AM441" i="14" s="1"/>
  <c r="AN441" i="14" s="1"/>
  <c r="AL437" i="14"/>
  <c r="AM437" i="14" s="1"/>
  <c r="AN437" i="14" s="1"/>
  <c r="AL570" i="14"/>
  <c r="AM570" i="14" s="1"/>
  <c r="AN570" i="14" s="1"/>
  <c r="AL566" i="14"/>
  <c r="AM566" i="14" s="1"/>
  <c r="AN566" i="14" s="1"/>
  <c r="AL560" i="14"/>
  <c r="AM560" i="14" s="1"/>
  <c r="AN560" i="14" s="1"/>
  <c r="AL555" i="14"/>
  <c r="AM555" i="14" s="1"/>
  <c r="AN555" i="14" s="1"/>
  <c r="AL551" i="14"/>
  <c r="AM551" i="14" s="1"/>
  <c r="AN551" i="14" s="1"/>
  <c r="AL545" i="14"/>
  <c r="AM545" i="14" s="1"/>
  <c r="AN545" i="14" s="1"/>
  <c r="AL541" i="14"/>
  <c r="AM541" i="14" s="1"/>
  <c r="AN541" i="14" s="1"/>
  <c r="AL522" i="14"/>
  <c r="AM522" i="14" s="1"/>
  <c r="AN522" i="14" s="1"/>
  <c r="AL513" i="14"/>
  <c r="AM513" i="14" s="1"/>
  <c r="AN513" i="14" s="1"/>
  <c r="AL509" i="14"/>
  <c r="AM509" i="14" s="1"/>
  <c r="AN509" i="14" s="1"/>
  <c r="AL487" i="14"/>
  <c r="AM487" i="14" s="1"/>
  <c r="AN487" i="14" s="1"/>
  <c r="AL481" i="14"/>
  <c r="AM481" i="14" s="1"/>
  <c r="AN481" i="14" s="1"/>
  <c r="AL477" i="14"/>
  <c r="AM477" i="14" s="1"/>
  <c r="AN477" i="14" s="1"/>
  <c r="AL455" i="14"/>
  <c r="AM455" i="14" s="1"/>
  <c r="AN455" i="14" s="1"/>
  <c r="AL449" i="14"/>
  <c r="AM449" i="14" s="1"/>
  <c r="AN449" i="14" s="1"/>
  <c r="AL445" i="14"/>
  <c r="AM445" i="14" s="1"/>
  <c r="AN445" i="14" s="1"/>
  <c r="AL291" i="14"/>
  <c r="AM291" i="14" s="1"/>
  <c r="AN291" i="14" s="1"/>
  <c r="AL283" i="14"/>
  <c r="AM283" i="14" s="1"/>
  <c r="AN283" i="14" s="1"/>
  <c r="AL279" i="14"/>
  <c r="AM279" i="14" s="1"/>
  <c r="AN279" i="14" s="1"/>
  <c r="AL268" i="14"/>
  <c r="AM268" i="14" s="1"/>
  <c r="AN268" i="14" s="1"/>
  <c r="AL257" i="14"/>
  <c r="AM257" i="14" s="1"/>
  <c r="AN257" i="14" s="1"/>
  <c r="AL252" i="14"/>
  <c r="AM252" i="14" s="1"/>
  <c r="AN252" i="14" s="1"/>
  <c r="AL245" i="14"/>
  <c r="AM245" i="14" s="1"/>
  <c r="AN245" i="14" s="1"/>
  <c r="AL239" i="14"/>
  <c r="AM239" i="14" s="1"/>
  <c r="AN239" i="14" s="1"/>
  <c r="AL235" i="14"/>
  <c r="AM235" i="14" s="1"/>
  <c r="AN235" i="14" s="1"/>
  <c r="AL229" i="14"/>
  <c r="AM229" i="14" s="1"/>
  <c r="AN229" i="14" s="1"/>
  <c r="AL224" i="14"/>
  <c r="AM224" i="14" s="1"/>
  <c r="AN224" i="14" s="1"/>
  <c r="AL213" i="14"/>
  <c r="AM213" i="14" s="1"/>
  <c r="AN213" i="14" s="1"/>
  <c r="AL208" i="14"/>
  <c r="AM208" i="14" s="1"/>
  <c r="AN208" i="14" s="1"/>
  <c r="AL197" i="14"/>
  <c r="AM197" i="14" s="1"/>
  <c r="AN197" i="14" s="1"/>
  <c r="AL192" i="14"/>
  <c r="AM192" i="14" s="1"/>
  <c r="AN192" i="14" s="1"/>
  <c r="AL569" i="14"/>
  <c r="AM569" i="14" s="1"/>
  <c r="AN569" i="14" s="1"/>
  <c r="AL565" i="14"/>
  <c r="AM565" i="14" s="1"/>
  <c r="AN565" i="14" s="1"/>
  <c r="AL540" i="14"/>
  <c r="AM540" i="14" s="1"/>
  <c r="AN540" i="14" s="1"/>
  <c r="AL530" i="14"/>
  <c r="AM530" i="14" s="1"/>
  <c r="AN530" i="14" s="1"/>
  <c r="AL526" i="14"/>
  <c r="AM526" i="14" s="1"/>
  <c r="AN526" i="14" s="1"/>
  <c r="AL521" i="14"/>
  <c r="AM521" i="14" s="1"/>
  <c r="AN521" i="14" s="1"/>
  <c r="AL518" i="14"/>
  <c r="AM518" i="14" s="1"/>
  <c r="AN518" i="14" s="1"/>
  <c r="AL508" i="14"/>
  <c r="AM508" i="14" s="1"/>
  <c r="AN508" i="14" s="1"/>
  <c r="AL504" i="14"/>
  <c r="AM504" i="14" s="1"/>
  <c r="AN504" i="14" s="1"/>
  <c r="AL499" i="14"/>
  <c r="AM499" i="14" s="1"/>
  <c r="AN499" i="14" s="1"/>
  <c r="AL490" i="14"/>
  <c r="AM490" i="14" s="1"/>
  <c r="AN490" i="14" s="1"/>
  <c r="AL486" i="14"/>
  <c r="AM486" i="14" s="1"/>
  <c r="AN486" i="14" s="1"/>
  <c r="AL476" i="14"/>
  <c r="AM476" i="14" s="1"/>
  <c r="AN476" i="14" s="1"/>
  <c r="AL472" i="14"/>
  <c r="AM472" i="14" s="1"/>
  <c r="AN472" i="14" s="1"/>
  <c r="AL467" i="14"/>
  <c r="AM467" i="14" s="1"/>
  <c r="AN467" i="14" s="1"/>
  <c r="AL458" i="14"/>
  <c r="AM458" i="14" s="1"/>
  <c r="AN458" i="14" s="1"/>
  <c r="AL454" i="14"/>
  <c r="AM454" i="14" s="1"/>
  <c r="AN454" i="14" s="1"/>
  <c r="AL444" i="14"/>
  <c r="AM444" i="14" s="1"/>
  <c r="AN444" i="14" s="1"/>
  <c r="AL440" i="14"/>
  <c r="AM440" i="14" s="1"/>
  <c r="AN440" i="14" s="1"/>
  <c r="AL435" i="14"/>
  <c r="AM435" i="14" s="1"/>
  <c r="AN435" i="14" s="1"/>
  <c r="AL427" i="14"/>
  <c r="AM427" i="14" s="1"/>
  <c r="AN427" i="14" s="1"/>
  <c r="AL419" i="14"/>
  <c r="AM419" i="14" s="1"/>
  <c r="AN419" i="14" s="1"/>
  <c r="AL411" i="14"/>
  <c r="AM411" i="14" s="1"/>
  <c r="AN411" i="14" s="1"/>
  <c r="AL403" i="14"/>
  <c r="AM403" i="14" s="1"/>
  <c r="AN403" i="14" s="1"/>
  <c r="AL395" i="14"/>
  <c r="AM395" i="14" s="1"/>
  <c r="AN395" i="14" s="1"/>
  <c r="AL387" i="14"/>
  <c r="AM387" i="14" s="1"/>
  <c r="AN387" i="14" s="1"/>
  <c r="AL379" i="14"/>
  <c r="AM379" i="14" s="1"/>
  <c r="AN379" i="14" s="1"/>
  <c r="AL371" i="14"/>
  <c r="AM371" i="14" s="1"/>
  <c r="AN371" i="14" s="1"/>
  <c r="AL363" i="14"/>
  <c r="AM363" i="14" s="1"/>
  <c r="AN363" i="14" s="1"/>
  <c r="AL355" i="14"/>
  <c r="AM355" i="14" s="1"/>
  <c r="AN355" i="14" s="1"/>
  <c r="AL347" i="14"/>
  <c r="AM347" i="14" s="1"/>
  <c r="AN347" i="14" s="1"/>
  <c r="AL339" i="14"/>
  <c r="AM339" i="14" s="1"/>
  <c r="AN339" i="14" s="1"/>
  <c r="AL331" i="14"/>
  <c r="AM331" i="14" s="1"/>
  <c r="AN331" i="14" s="1"/>
  <c r="AL323" i="14"/>
  <c r="AM323" i="14" s="1"/>
  <c r="AN323" i="14" s="1"/>
  <c r="AL315" i="14"/>
  <c r="AM315" i="14" s="1"/>
  <c r="AN315" i="14" s="1"/>
  <c r="AL307" i="14"/>
  <c r="AM307" i="14" s="1"/>
  <c r="AN307" i="14" s="1"/>
  <c r="AL299" i="14"/>
  <c r="AM299" i="14" s="1"/>
  <c r="AN299" i="14" s="1"/>
  <c r="AL295" i="14"/>
  <c r="AM295" i="14" s="1"/>
  <c r="AN295" i="14" s="1"/>
  <c r="AL290" i="14"/>
  <c r="AM290" i="14" s="1"/>
  <c r="AN290" i="14" s="1"/>
  <c r="AL286" i="14"/>
  <c r="AM286" i="14" s="1"/>
  <c r="AN286" i="14" s="1"/>
  <c r="AL568" i="14"/>
  <c r="AM568" i="14" s="1"/>
  <c r="AN568" i="14" s="1"/>
  <c r="AL563" i="14"/>
  <c r="AM563" i="14" s="1"/>
  <c r="AN563" i="14" s="1"/>
  <c r="AL559" i="14"/>
  <c r="AM559" i="14" s="1"/>
  <c r="AN559" i="14" s="1"/>
  <c r="AL553" i="14"/>
  <c r="AM553" i="14" s="1"/>
  <c r="AN553" i="14" s="1"/>
  <c r="AL549" i="14"/>
  <c r="AM549" i="14" s="1"/>
  <c r="AN549" i="14" s="1"/>
  <c r="AL524" i="14"/>
  <c r="AM524" i="14" s="1"/>
  <c r="AN524" i="14" s="1"/>
  <c r="AL516" i="14"/>
  <c r="AM516" i="14" s="1"/>
  <c r="AN516" i="14" s="1"/>
  <c r="AL512" i="14"/>
  <c r="AM512" i="14" s="1"/>
  <c r="AN512" i="14" s="1"/>
  <c r="AL507" i="14"/>
  <c r="AM507" i="14" s="1"/>
  <c r="AN507" i="14" s="1"/>
  <c r="AL498" i="14"/>
  <c r="AM498" i="14" s="1"/>
  <c r="AN498" i="14" s="1"/>
  <c r="AL494" i="14"/>
  <c r="AM494" i="14" s="1"/>
  <c r="AN494" i="14" s="1"/>
  <c r="AL484" i="14"/>
  <c r="AM484" i="14" s="1"/>
  <c r="AN484" i="14" s="1"/>
  <c r="AL480" i="14"/>
  <c r="AM480" i="14" s="1"/>
  <c r="AN480" i="14" s="1"/>
  <c r="AL475" i="14"/>
  <c r="AM475" i="14" s="1"/>
  <c r="AN475" i="14" s="1"/>
  <c r="AL466" i="14"/>
  <c r="AM466" i="14" s="1"/>
  <c r="AN466" i="14" s="1"/>
  <c r="AL462" i="14"/>
  <c r="AM462" i="14" s="1"/>
  <c r="AN462" i="14" s="1"/>
  <c r="AL452" i="14"/>
  <c r="AM452" i="14" s="1"/>
  <c r="AN452" i="14" s="1"/>
  <c r="AL448" i="14"/>
  <c r="AM448" i="14" s="1"/>
  <c r="AN448" i="14" s="1"/>
  <c r="AL443" i="14"/>
  <c r="AM443" i="14" s="1"/>
  <c r="AN443" i="14" s="1"/>
  <c r="AL434" i="14"/>
  <c r="AM434" i="14" s="1"/>
  <c r="AN434" i="14" s="1"/>
  <c r="AL430" i="14"/>
  <c r="AM430" i="14" s="1"/>
  <c r="AN430" i="14" s="1"/>
  <c r="AL426" i="14"/>
  <c r="AM426" i="14" s="1"/>
  <c r="AN426" i="14" s="1"/>
  <c r="AL422" i="14"/>
  <c r="AM422" i="14" s="1"/>
  <c r="AN422" i="14" s="1"/>
  <c r="AL418" i="14"/>
  <c r="AM418" i="14" s="1"/>
  <c r="AN418" i="14" s="1"/>
  <c r="AL414" i="14"/>
  <c r="AM414" i="14" s="1"/>
  <c r="AN414" i="14" s="1"/>
  <c r="AL410" i="14"/>
  <c r="AM410" i="14" s="1"/>
  <c r="AN410" i="14" s="1"/>
  <c r="AL406" i="14"/>
  <c r="AM406" i="14" s="1"/>
  <c r="AN406" i="14" s="1"/>
  <c r="AL402" i="14"/>
  <c r="AM402" i="14" s="1"/>
  <c r="AN402" i="14" s="1"/>
  <c r="AL398" i="14"/>
  <c r="AM398" i="14" s="1"/>
  <c r="AN398" i="14" s="1"/>
  <c r="AL394" i="14"/>
  <c r="AM394" i="14" s="1"/>
  <c r="AN394" i="14" s="1"/>
  <c r="AL390" i="14"/>
  <c r="AM390" i="14" s="1"/>
  <c r="AN390" i="14" s="1"/>
  <c r="AL386" i="14"/>
  <c r="AM386" i="14" s="1"/>
  <c r="AN386" i="14" s="1"/>
  <c r="AL382" i="14"/>
  <c r="AM382" i="14" s="1"/>
  <c r="AN382" i="14" s="1"/>
  <c r="AL378" i="14"/>
  <c r="AM378" i="14" s="1"/>
  <c r="AN378" i="14" s="1"/>
  <c r="AL374" i="14"/>
  <c r="AM374" i="14" s="1"/>
  <c r="AN374" i="14" s="1"/>
  <c r="AL370" i="14"/>
  <c r="AM370" i="14" s="1"/>
  <c r="AN370" i="14" s="1"/>
  <c r="AL366" i="14"/>
  <c r="AM366" i="14" s="1"/>
  <c r="AN366" i="14" s="1"/>
  <c r="AL362" i="14"/>
  <c r="AM362" i="14" s="1"/>
  <c r="AN362" i="14" s="1"/>
  <c r="AL358" i="14"/>
  <c r="AM358" i="14" s="1"/>
  <c r="AN358" i="14" s="1"/>
  <c r="AL354" i="14"/>
  <c r="AM354" i="14" s="1"/>
  <c r="AN354" i="14" s="1"/>
  <c r="AL350" i="14"/>
  <c r="AM350" i="14" s="1"/>
  <c r="AN350" i="14" s="1"/>
  <c r="AL346" i="14"/>
  <c r="AM346" i="14" s="1"/>
  <c r="AN346" i="14" s="1"/>
  <c r="AL342" i="14"/>
  <c r="AM342" i="14" s="1"/>
  <c r="AN342" i="14" s="1"/>
  <c r="AL338" i="14"/>
  <c r="AM338" i="14" s="1"/>
  <c r="AN338" i="14" s="1"/>
  <c r="AL334" i="14"/>
  <c r="AM334" i="14" s="1"/>
  <c r="AN334" i="14" s="1"/>
  <c r="AL330" i="14"/>
  <c r="AM330" i="14" s="1"/>
  <c r="AN330" i="14" s="1"/>
  <c r="AL326" i="14"/>
  <c r="AM326" i="14" s="1"/>
  <c r="AN326" i="14" s="1"/>
  <c r="AL322" i="14"/>
  <c r="AM322" i="14" s="1"/>
  <c r="AN322" i="14" s="1"/>
  <c r="AL318" i="14"/>
  <c r="AM318" i="14" s="1"/>
  <c r="AN318" i="14" s="1"/>
  <c r="AL314" i="14"/>
  <c r="AM314" i="14" s="1"/>
  <c r="AN314" i="14" s="1"/>
  <c r="AL310" i="14"/>
  <c r="AM310" i="14" s="1"/>
  <c r="AN310" i="14" s="1"/>
  <c r="AL306" i="14"/>
  <c r="AM306" i="14" s="1"/>
  <c r="AN306" i="14" s="1"/>
  <c r="AL302" i="14"/>
  <c r="AM302" i="14" s="1"/>
  <c r="AN302" i="14" s="1"/>
  <c r="AL298" i="14"/>
  <c r="AM298" i="14" s="1"/>
  <c r="AN298" i="14" s="1"/>
  <c r="AL285" i="14"/>
  <c r="AM285" i="14" s="1"/>
  <c r="AN285" i="14" s="1"/>
  <c r="AL281" i="14"/>
  <c r="AM281" i="14" s="1"/>
  <c r="AN281" i="14" s="1"/>
  <c r="AL271" i="14"/>
  <c r="AM271" i="14" s="1"/>
  <c r="AN271" i="14" s="1"/>
  <c r="AL266" i="14"/>
  <c r="AM266" i="14" s="1"/>
  <c r="AN266" i="14" s="1"/>
  <c r="AL261" i="14"/>
  <c r="AM261" i="14" s="1"/>
  <c r="AN261" i="14" s="1"/>
  <c r="AL256" i="14"/>
  <c r="AM256" i="14" s="1"/>
  <c r="AN256" i="14" s="1"/>
  <c r="AL249" i="14"/>
  <c r="AM249" i="14" s="1"/>
  <c r="AN249" i="14" s="1"/>
  <c r="AL243" i="14"/>
  <c r="AM243" i="14" s="1"/>
  <c r="AN243" i="14" s="1"/>
  <c r="AL237" i="14"/>
  <c r="AM237" i="14" s="1"/>
  <c r="AN237" i="14" s="1"/>
  <c r="AL227" i="14"/>
  <c r="AM227" i="14" s="1"/>
  <c r="AN227" i="14" s="1"/>
  <c r="AL222" i="14"/>
  <c r="AM222" i="14" s="1"/>
  <c r="AN222" i="14" s="1"/>
  <c r="AL211" i="14"/>
  <c r="AM211" i="14" s="1"/>
  <c r="AN211" i="14" s="1"/>
  <c r="AL206" i="14"/>
  <c r="AM206" i="14" s="1"/>
  <c r="AN206" i="14" s="1"/>
  <c r="AL195" i="14"/>
  <c r="AM195" i="14" s="1"/>
  <c r="AN195" i="14" s="1"/>
  <c r="AL190" i="14"/>
  <c r="AM190" i="14" s="1"/>
  <c r="AN190" i="14" s="1"/>
  <c r="AL548" i="14"/>
  <c r="AM548" i="14" s="1"/>
  <c r="AN548" i="14" s="1"/>
  <c r="AL538" i="14"/>
  <c r="AM538" i="14" s="1"/>
  <c r="AN538" i="14" s="1"/>
  <c r="AL534" i="14"/>
  <c r="AM534" i="14" s="1"/>
  <c r="AN534" i="14" s="1"/>
  <c r="AL528" i="14"/>
  <c r="AM528" i="14" s="1"/>
  <c r="AN528" i="14" s="1"/>
  <c r="AL520" i="14"/>
  <c r="AM520" i="14" s="1"/>
  <c r="AN520" i="14" s="1"/>
  <c r="AL503" i="14"/>
  <c r="AM503" i="14" s="1"/>
  <c r="AN503" i="14" s="1"/>
  <c r="AL497" i="14"/>
  <c r="AM497" i="14" s="1"/>
  <c r="AN497" i="14" s="1"/>
  <c r="AL493" i="14"/>
  <c r="AM493" i="14" s="1"/>
  <c r="AN493" i="14" s="1"/>
  <c r="AL471" i="14"/>
  <c r="AM471" i="14" s="1"/>
  <c r="AN471" i="14" s="1"/>
  <c r="AL465" i="14"/>
  <c r="AM465" i="14" s="1"/>
  <c r="AN465" i="14" s="1"/>
  <c r="AL461" i="14"/>
  <c r="AM461" i="14" s="1"/>
  <c r="AN461" i="14" s="1"/>
  <c r="AL439" i="14"/>
  <c r="AM439" i="14" s="1"/>
  <c r="AN439" i="14" s="1"/>
  <c r="AL433" i="14"/>
  <c r="AM433" i="14" s="1"/>
  <c r="AN433" i="14" s="1"/>
  <c r="AL429" i="14"/>
  <c r="AM429" i="14" s="1"/>
  <c r="AN429" i="14" s="1"/>
  <c r="AL425" i="14"/>
  <c r="AM425" i="14" s="1"/>
  <c r="AN425" i="14" s="1"/>
  <c r="AL421" i="14"/>
  <c r="AM421" i="14" s="1"/>
  <c r="AN421" i="14" s="1"/>
  <c r="AL417" i="14"/>
  <c r="AM417" i="14" s="1"/>
  <c r="AN417" i="14" s="1"/>
  <c r="AL413" i="14"/>
  <c r="AM413" i="14" s="1"/>
  <c r="AN413" i="14" s="1"/>
  <c r="AL409" i="14"/>
  <c r="AM409" i="14" s="1"/>
  <c r="AN409" i="14" s="1"/>
  <c r="AL405" i="14"/>
  <c r="AM405" i="14" s="1"/>
  <c r="AN405" i="14" s="1"/>
  <c r="AL401" i="14"/>
  <c r="AM401" i="14" s="1"/>
  <c r="AN401" i="14" s="1"/>
  <c r="AL397" i="14"/>
  <c r="AM397" i="14" s="1"/>
  <c r="AN397" i="14" s="1"/>
  <c r="AL393" i="14"/>
  <c r="AM393" i="14" s="1"/>
  <c r="AN393" i="14" s="1"/>
  <c r="AL389" i="14"/>
  <c r="AM389" i="14" s="1"/>
  <c r="AN389" i="14" s="1"/>
  <c r="AL385" i="14"/>
  <c r="AM385" i="14" s="1"/>
  <c r="AN385" i="14" s="1"/>
  <c r="AL381" i="14"/>
  <c r="AM381" i="14" s="1"/>
  <c r="AN381" i="14" s="1"/>
  <c r="AL377" i="14"/>
  <c r="AM377" i="14" s="1"/>
  <c r="AN377" i="14" s="1"/>
  <c r="AL373" i="14"/>
  <c r="AM373" i="14" s="1"/>
  <c r="AN373" i="14" s="1"/>
  <c r="AL369" i="14"/>
  <c r="AM369" i="14" s="1"/>
  <c r="AN369" i="14" s="1"/>
  <c r="AL365" i="14"/>
  <c r="AM365" i="14" s="1"/>
  <c r="AN365" i="14" s="1"/>
  <c r="AL361" i="14"/>
  <c r="AM361" i="14" s="1"/>
  <c r="AN361" i="14" s="1"/>
  <c r="AL357" i="14"/>
  <c r="AM357" i="14" s="1"/>
  <c r="AN357" i="14" s="1"/>
  <c r="AL353" i="14"/>
  <c r="AM353" i="14" s="1"/>
  <c r="AN353" i="14" s="1"/>
  <c r="AL349" i="14"/>
  <c r="AM349" i="14" s="1"/>
  <c r="AN349" i="14" s="1"/>
  <c r="AL345" i="14"/>
  <c r="AM345" i="14" s="1"/>
  <c r="AN345" i="14" s="1"/>
  <c r="AL341" i="14"/>
  <c r="AM341" i="14" s="1"/>
  <c r="AN341" i="14" s="1"/>
  <c r="AL337" i="14"/>
  <c r="AM337" i="14" s="1"/>
  <c r="AN337" i="14" s="1"/>
  <c r="AL333" i="14"/>
  <c r="AM333" i="14" s="1"/>
  <c r="AN333" i="14" s="1"/>
  <c r="AL329" i="14"/>
  <c r="AM329" i="14" s="1"/>
  <c r="AN329" i="14" s="1"/>
  <c r="AL325" i="14"/>
  <c r="AM325" i="14" s="1"/>
  <c r="AN325" i="14" s="1"/>
  <c r="AL321" i="14"/>
  <c r="AM321" i="14" s="1"/>
  <c r="AN321" i="14" s="1"/>
  <c r="AL317" i="14"/>
  <c r="AM317" i="14" s="1"/>
  <c r="AN317" i="14" s="1"/>
  <c r="AL313" i="14"/>
  <c r="AM313" i="14" s="1"/>
  <c r="AN313" i="14" s="1"/>
  <c r="AL309" i="14"/>
  <c r="AM309" i="14" s="1"/>
  <c r="AN309" i="14" s="1"/>
  <c r="AL305" i="14"/>
  <c r="AM305" i="14" s="1"/>
  <c r="AN305" i="14" s="1"/>
  <c r="AL301" i="14"/>
  <c r="AM301" i="14" s="1"/>
  <c r="AN301" i="14" s="1"/>
  <c r="AL297" i="14"/>
  <c r="AM297" i="14" s="1"/>
  <c r="AN297" i="14" s="1"/>
  <c r="AL293" i="14"/>
  <c r="AM293" i="14" s="1"/>
  <c r="AN293" i="14" s="1"/>
  <c r="AL531" i="14"/>
  <c r="AM531" i="14" s="1"/>
  <c r="AN531" i="14" s="1"/>
  <c r="AL514" i="14"/>
  <c r="AM514" i="14" s="1"/>
  <c r="AN514" i="14" s="1"/>
  <c r="AL496" i="14"/>
  <c r="AM496" i="14" s="1"/>
  <c r="AN496" i="14" s="1"/>
  <c r="AL478" i="14"/>
  <c r="AM478" i="14" s="1"/>
  <c r="AN478" i="14" s="1"/>
  <c r="AL459" i="14"/>
  <c r="AM459" i="14" s="1"/>
  <c r="AN459" i="14" s="1"/>
  <c r="AL424" i="14"/>
  <c r="AM424" i="14" s="1"/>
  <c r="AN424" i="14" s="1"/>
  <c r="AL408" i="14"/>
  <c r="AM408" i="14" s="1"/>
  <c r="AN408" i="14" s="1"/>
  <c r="AL392" i="14"/>
  <c r="AM392" i="14" s="1"/>
  <c r="AN392" i="14" s="1"/>
  <c r="AL376" i="14"/>
  <c r="AM376" i="14" s="1"/>
  <c r="AN376" i="14" s="1"/>
  <c r="AL288" i="14"/>
  <c r="AM288" i="14" s="1"/>
  <c r="AN288" i="14" s="1"/>
  <c r="AL282" i="14"/>
  <c r="AM282" i="14" s="1"/>
  <c r="AN282" i="14" s="1"/>
  <c r="AL275" i="14"/>
  <c r="AM275" i="14" s="1"/>
  <c r="AN275" i="14" s="1"/>
  <c r="AL262" i="14"/>
  <c r="AM262" i="14" s="1"/>
  <c r="AN262" i="14" s="1"/>
  <c r="AL254" i="14"/>
  <c r="AM254" i="14" s="1"/>
  <c r="AN254" i="14" s="1"/>
  <c r="AL246" i="14"/>
  <c r="AM246" i="14" s="1"/>
  <c r="AN246" i="14" s="1"/>
  <c r="AL231" i="14"/>
  <c r="AM231" i="14" s="1"/>
  <c r="AN231" i="14" s="1"/>
  <c r="AL217" i="14"/>
  <c r="AM217" i="14" s="1"/>
  <c r="AN217" i="14" s="1"/>
  <c r="AL210" i="14"/>
  <c r="AM210" i="14" s="1"/>
  <c r="AN210" i="14" s="1"/>
  <c r="AL203" i="14"/>
  <c r="AM203" i="14" s="1"/>
  <c r="AN203" i="14" s="1"/>
  <c r="AL196" i="14"/>
  <c r="AM196" i="14" s="1"/>
  <c r="AN196" i="14" s="1"/>
  <c r="AL183" i="14"/>
  <c r="AM183" i="14" s="1"/>
  <c r="AN183" i="14" s="1"/>
  <c r="AL178" i="14"/>
  <c r="AM178" i="14" s="1"/>
  <c r="AN178" i="14" s="1"/>
  <c r="AL167" i="14"/>
  <c r="AM167" i="14" s="1"/>
  <c r="AN167" i="14" s="1"/>
  <c r="AL162" i="14"/>
  <c r="AM162" i="14" s="1"/>
  <c r="AN162" i="14" s="1"/>
  <c r="AL151" i="14"/>
  <c r="AM151" i="14" s="1"/>
  <c r="AN151" i="14" s="1"/>
  <c r="AL146" i="14"/>
  <c r="AM146" i="14" s="1"/>
  <c r="AN146" i="14" s="1"/>
  <c r="AL135" i="14"/>
  <c r="AM135" i="14" s="1"/>
  <c r="AN135" i="14" s="1"/>
  <c r="AL130" i="14"/>
  <c r="AM130" i="14" s="1"/>
  <c r="AN130" i="14" s="1"/>
  <c r="AL119" i="14"/>
  <c r="AM119" i="14" s="1"/>
  <c r="AN119" i="14" s="1"/>
  <c r="AL114" i="14"/>
  <c r="AM114" i="14" s="1"/>
  <c r="AN114" i="14" s="1"/>
  <c r="AL103" i="14"/>
  <c r="AM103" i="14" s="1"/>
  <c r="AN103" i="14" s="1"/>
  <c r="AL98" i="14"/>
  <c r="AM98" i="14" s="1"/>
  <c r="AN98" i="14" s="1"/>
  <c r="AL87" i="14"/>
  <c r="AM87" i="14" s="1"/>
  <c r="AN87" i="14" s="1"/>
  <c r="AL82" i="14"/>
  <c r="AM82" i="14" s="1"/>
  <c r="AN82" i="14" s="1"/>
  <c r="AL71" i="14"/>
  <c r="AM71" i="14" s="1"/>
  <c r="AN71" i="14" s="1"/>
  <c r="AL66" i="14"/>
  <c r="AM66" i="14" s="1"/>
  <c r="AN66" i="14" s="1"/>
  <c r="AL61" i="14"/>
  <c r="AM61" i="14" s="1"/>
  <c r="AN61" i="14" s="1"/>
  <c r="AL56" i="14"/>
  <c r="AM56" i="14" s="1"/>
  <c r="AN56" i="14" s="1"/>
  <c r="AL51" i="14"/>
  <c r="AM51" i="14" s="1"/>
  <c r="AN51" i="14" s="1"/>
  <c r="AL46" i="14"/>
  <c r="AM46" i="14" s="1"/>
  <c r="AN46" i="14" s="1"/>
  <c r="AL36" i="14"/>
  <c r="AM36" i="14" s="1"/>
  <c r="AN36" i="14" s="1"/>
  <c r="AL26" i="14"/>
  <c r="AM26" i="14" s="1"/>
  <c r="AN26" i="14" s="1"/>
  <c r="AL21" i="14"/>
  <c r="AM21" i="14" s="1"/>
  <c r="AN21" i="14" s="1"/>
  <c r="AL16" i="14"/>
  <c r="AM16" i="14" s="1"/>
  <c r="AN16" i="14" s="1"/>
  <c r="AL10" i="14"/>
  <c r="AM10" i="14" s="1"/>
  <c r="AN10" i="14" s="1"/>
  <c r="AL4" i="14"/>
  <c r="AM4" i="14" s="1"/>
  <c r="AN4" i="14" s="1"/>
  <c r="AL205" i="14"/>
  <c r="AM205" i="14" s="1"/>
  <c r="AN205" i="14" s="1"/>
  <c r="AL550" i="14"/>
  <c r="AM550" i="14" s="1"/>
  <c r="AN550" i="14" s="1"/>
  <c r="AL529" i="14"/>
  <c r="AM529" i="14" s="1"/>
  <c r="AN529" i="14" s="1"/>
  <c r="AL495" i="14"/>
  <c r="AM495" i="14" s="1"/>
  <c r="AN495" i="14" s="1"/>
  <c r="AL457" i="14"/>
  <c r="AM457" i="14" s="1"/>
  <c r="AN457" i="14" s="1"/>
  <c r="AL423" i="14"/>
  <c r="AM423" i="14" s="1"/>
  <c r="AN423" i="14" s="1"/>
  <c r="AL407" i="14"/>
  <c r="AM407" i="14" s="1"/>
  <c r="AN407" i="14" s="1"/>
  <c r="AL391" i="14"/>
  <c r="AM391" i="14" s="1"/>
  <c r="AN391" i="14" s="1"/>
  <c r="AL375" i="14"/>
  <c r="AM375" i="14" s="1"/>
  <c r="AN375" i="14" s="1"/>
  <c r="AL296" i="14"/>
  <c r="AM296" i="14" s="1"/>
  <c r="AN296" i="14" s="1"/>
  <c r="AL274" i="14"/>
  <c r="AM274" i="14" s="1"/>
  <c r="AN274" i="14" s="1"/>
  <c r="AL267" i="14"/>
  <c r="AM267" i="14" s="1"/>
  <c r="AN267" i="14" s="1"/>
  <c r="AL253" i="14"/>
  <c r="AM253" i="14" s="1"/>
  <c r="AN253" i="14" s="1"/>
  <c r="AL223" i="14"/>
  <c r="AM223" i="14" s="1"/>
  <c r="AN223" i="14" s="1"/>
  <c r="AL216" i="14"/>
  <c r="AM216" i="14" s="1"/>
  <c r="AN216" i="14" s="1"/>
  <c r="AL209" i="14"/>
  <c r="AM209" i="14" s="1"/>
  <c r="AN209" i="14" s="1"/>
  <c r="AL202" i="14"/>
  <c r="AM202" i="14" s="1"/>
  <c r="AN202" i="14" s="1"/>
  <c r="AL188" i="14"/>
  <c r="AM188" i="14" s="1"/>
  <c r="AN188" i="14" s="1"/>
  <c r="AL177" i="14"/>
  <c r="AM177" i="14" s="1"/>
  <c r="AN177" i="14" s="1"/>
  <c r="AL172" i="14"/>
  <c r="AM172" i="14" s="1"/>
  <c r="AN172" i="14" s="1"/>
  <c r="AL161" i="14"/>
  <c r="AM161" i="14" s="1"/>
  <c r="AN161" i="14" s="1"/>
  <c r="AL156" i="14"/>
  <c r="AM156" i="14" s="1"/>
  <c r="AN156" i="14" s="1"/>
  <c r="AL145" i="14"/>
  <c r="AM145" i="14" s="1"/>
  <c r="AN145" i="14" s="1"/>
  <c r="AL140" i="14"/>
  <c r="AM140" i="14" s="1"/>
  <c r="AN140" i="14" s="1"/>
  <c r="AL129" i="14"/>
  <c r="AM129" i="14" s="1"/>
  <c r="AN129" i="14" s="1"/>
  <c r="AL124" i="14"/>
  <c r="AM124" i="14" s="1"/>
  <c r="AN124" i="14" s="1"/>
  <c r="AL113" i="14"/>
  <c r="AM113" i="14" s="1"/>
  <c r="AN113" i="14" s="1"/>
  <c r="AL108" i="14"/>
  <c r="AM108" i="14" s="1"/>
  <c r="AN108" i="14" s="1"/>
  <c r="AL97" i="14"/>
  <c r="AM97" i="14" s="1"/>
  <c r="AN97" i="14" s="1"/>
  <c r="AL92" i="14"/>
  <c r="AM92" i="14" s="1"/>
  <c r="AN92" i="14" s="1"/>
  <c r="AL81" i="14"/>
  <c r="AM81" i="14" s="1"/>
  <c r="AN81" i="14" s="1"/>
  <c r="AL76" i="14"/>
  <c r="AM76" i="14" s="1"/>
  <c r="AN76" i="14" s="1"/>
  <c r="AL65" i="14"/>
  <c r="AM65" i="14" s="1"/>
  <c r="AN65" i="14" s="1"/>
  <c r="AL55" i="14"/>
  <c r="AM55" i="14" s="1"/>
  <c r="AN55" i="14" s="1"/>
  <c r="AL45" i="14"/>
  <c r="AM45" i="14" s="1"/>
  <c r="AN45" i="14" s="1"/>
  <c r="AL40" i="14"/>
  <c r="AM40" i="14" s="1"/>
  <c r="AN40" i="14" s="1"/>
  <c r="AL35" i="14"/>
  <c r="AM35" i="14" s="1"/>
  <c r="AN35" i="14" s="1"/>
  <c r="AL30" i="14"/>
  <c r="AM30" i="14" s="1"/>
  <c r="AN30" i="14" s="1"/>
  <c r="AL25" i="14"/>
  <c r="AM25" i="14" s="1"/>
  <c r="AN25" i="14" s="1"/>
  <c r="AL15" i="14"/>
  <c r="AM15" i="14" s="1"/>
  <c r="AN15" i="14" s="1"/>
  <c r="AL9" i="14"/>
  <c r="AM9" i="14" s="1"/>
  <c r="AN9" i="14" s="1"/>
  <c r="AL546" i="14"/>
  <c r="AM546" i="14" s="1"/>
  <c r="AN546" i="14" s="1"/>
  <c r="AL527" i="14"/>
  <c r="AM527" i="14" s="1"/>
  <c r="AN527" i="14" s="1"/>
  <c r="AL510" i="14"/>
  <c r="AM510" i="14" s="1"/>
  <c r="AN510" i="14" s="1"/>
  <c r="AL491" i="14"/>
  <c r="AM491" i="14" s="1"/>
  <c r="AN491" i="14" s="1"/>
  <c r="AL436" i="14"/>
  <c r="AM436" i="14" s="1"/>
  <c r="AN436" i="14" s="1"/>
  <c r="AL420" i="14"/>
  <c r="AM420" i="14" s="1"/>
  <c r="AN420" i="14" s="1"/>
  <c r="AL404" i="14"/>
  <c r="AM404" i="14" s="1"/>
  <c r="AN404" i="14" s="1"/>
  <c r="AL388" i="14"/>
  <c r="AM388" i="14" s="1"/>
  <c r="AN388" i="14" s="1"/>
  <c r="AL372" i="14"/>
  <c r="AM372" i="14" s="1"/>
  <c r="AN372" i="14" s="1"/>
  <c r="AL360" i="14"/>
  <c r="AM360" i="14" s="1"/>
  <c r="AN360" i="14" s="1"/>
  <c r="AL352" i="14"/>
  <c r="AM352" i="14" s="1"/>
  <c r="AN352" i="14" s="1"/>
  <c r="AL344" i="14"/>
  <c r="AM344" i="14" s="1"/>
  <c r="AN344" i="14" s="1"/>
  <c r="AL336" i="14"/>
  <c r="AM336" i="14" s="1"/>
  <c r="AN336" i="14" s="1"/>
  <c r="AL328" i="14"/>
  <c r="AM328" i="14" s="1"/>
  <c r="AN328" i="14" s="1"/>
  <c r="AL320" i="14"/>
  <c r="AM320" i="14" s="1"/>
  <c r="AN320" i="14" s="1"/>
  <c r="AL312" i="14"/>
  <c r="AM312" i="14" s="1"/>
  <c r="AN312" i="14" s="1"/>
  <c r="AL304" i="14"/>
  <c r="AM304" i="14" s="1"/>
  <c r="AN304" i="14" s="1"/>
  <c r="AL287" i="14"/>
  <c r="AM287" i="14" s="1"/>
  <c r="AN287" i="14" s="1"/>
  <c r="AL280" i="14"/>
  <c r="AM280" i="14" s="1"/>
  <c r="AN280" i="14" s="1"/>
  <c r="AL273" i="14"/>
  <c r="AM273" i="14" s="1"/>
  <c r="AN273" i="14" s="1"/>
  <c r="AL260" i="14"/>
  <c r="AM260" i="14" s="1"/>
  <c r="AN260" i="14" s="1"/>
  <c r="AL244" i="14"/>
  <c r="AM244" i="14" s="1"/>
  <c r="AN244" i="14" s="1"/>
  <c r="AL230" i="14"/>
  <c r="AM230" i="14" s="1"/>
  <c r="AN230" i="14" s="1"/>
  <c r="AL215" i="14"/>
  <c r="AM215" i="14" s="1"/>
  <c r="AN215" i="14" s="1"/>
  <c r="AL201" i="14"/>
  <c r="AM201" i="14" s="1"/>
  <c r="AN201" i="14" s="1"/>
  <c r="AL194" i="14"/>
  <c r="AM194" i="14" s="1"/>
  <c r="AN194" i="14" s="1"/>
  <c r="AL187" i="14"/>
  <c r="AM187" i="14" s="1"/>
  <c r="AN187" i="14" s="1"/>
  <c r="AL182" i="14"/>
  <c r="AM182" i="14" s="1"/>
  <c r="AN182" i="14" s="1"/>
  <c r="AL171" i="14"/>
  <c r="AM171" i="14" s="1"/>
  <c r="AN171" i="14" s="1"/>
  <c r="AL166" i="14"/>
  <c r="AM166" i="14" s="1"/>
  <c r="AN166" i="14" s="1"/>
  <c r="AL155" i="14"/>
  <c r="AM155" i="14" s="1"/>
  <c r="AN155" i="14" s="1"/>
  <c r="AL150" i="14"/>
  <c r="AM150" i="14" s="1"/>
  <c r="AN150" i="14" s="1"/>
  <c r="AL139" i="14"/>
  <c r="AM139" i="14" s="1"/>
  <c r="AN139" i="14" s="1"/>
  <c r="AL134" i="14"/>
  <c r="AM134" i="14" s="1"/>
  <c r="AN134" i="14" s="1"/>
  <c r="AL123" i="14"/>
  <c r="AM123" i="14" s="1"/>
  <c r="AN123" i="14" s="1"/>
  <c r="AL118" i="14"/>
  <c r="AM118" i="14" s="1"/>
  <c r="AN118" i="14" s="1"/>
  <c r="AL107" i="14"/>
  <c r="AM107" i="14" s="1"/>
  <c r="AN107" i="14" s="1"/>
  <c r="AL102" i="14"/>
  <c r="AM102" i="14" s="1"/>
  <c r="AN102" i="14" s="1"/>
  <c r="AL91" i="14"/>
  <c r="AM91" i="14" s="1"/>
  <c r="AN91" i="14" s="1"/>
  <c r="AL86" i="14"/>
  <c r="AM86" i="14" s="1"/>
  <c r="AN86" i="14" s="1"/>
  <c r="AL75" i="14"/>
  <c r="AM75" i="14" s="1"/>
  <c r="AN75" i="14" s="1"/>
  <c r="AL70" i="14"/>
  <c r="AM70" i="14" s="1"/>
  <c r="AN70" i="14" s="1"/>
  <c r="AL60" i="14"/>
  <c r="AM60" i="14" s="1"/>
  <c r="AN60" i="14" s="1"/>
  <c r="AL50" i="14"/>
  <c r="AM50" i="14" s="1"/>
  <c r="AN50" i="14" s="1"/>
  <c r="AL39" i="14"/>
  <c r="AM39" i="14" s="1"/>
  <c r="AN39" i="14" s="1"/>
  <c r="AL20" i="14"/>
  <c r="AM20" i="14" s="1"/>
  <c r="AN20" i="14" s="1"/>
  <c r="AL485" i="14"/>
  <c r="AM485" i="14" s="1"/>
  <c r="AN485" i="14" s="1"/>
  <c r="AL270" i="14"/>
  <c r="AM270" i="14" s="1"/>
  <c r="AN270" i="14" s="1"/>
  <c r="AL191" i="14"/>
  <c r="AM191" i="14" s="1"/>
  <c r="AN191" i="14" s="1"/>
  <c r="AL564" i="14"/>
  <c r="AM564" i="14" s="1"/>
  <c r="AN564" i="14" s="1"/>
  <c r="AL544" i="14"/>
  <c r="AM544" i="14" s="1"/>
  <c r="AN544" i="14" s="1"/>
  <c r="AL525" i="14"/>
  <c r="AM525" i="14" s="1"/>
  <c r="AN525" i="14" s="1"/>
  <c r="AL489" i="14"/>
  <c r="AM489" i="14" s="1"/>
  <c r="AN489" i="14" s="1"/>
  <c r="AL453" i="14"/>
  <c r="AM453" i="14" s="1"/>
  <c r="AN453" i="14" s="1"/>
  <c r="AL359" i="14"/>
  <c r="AM359" i="14" s="1"/>
  <c r="AN359" i="14" s="1"/>
  <c r="AL351" i="14"/>
  <c r="AM351" i="14" s="1"/>
  <c r="AN351" i="14" s="1"/>
  <c r="AL343" i="14"/>
  <c r="AM343" i="14" s="1"/>
  <c r="AN343" i="14" s="1"/>
  <c r="AL335" i="14"/>
  <c r="AM335" i="14" s="1"/>
  <c r="AN335" i="14" s="1"/>
  <c r="AL327" i="14"/>
  <c r="AM327" i="14" s="1"/>
  <c r="AN327" i="14" s="1"/>
  <c r="AL319" i="14"/>
  <c r="AM319" i="14" s="1"/>
  <c r="AN319" i="14" s="1"/>
  <c r="AL311" i="14"/>
  <c r="AM311" i="14" s="1"/>
  <c r="AN311" i="14" s="1"/>
  <c r="AL303" i="14"/>
  <c r="AM303" i="14" s="1"/>
  <c r="AN303" i="14" s="1"/>
  <c r="AL294" i="14"/>
  <c r="AM294" i="14" s="1"/>
  <c r="AN294" i="14" s="1"/>
  <c r="AL265" i="14"/>
  <c r="AM265" i="14" s="1"/>
  <c r="AN265" i="14" s="1"/>
  <c r="AL259" i="14"/>
  <c r="AM259" i="14" s="1"/>
  <c r="AN259" i="14" s="1"/>
  <c r="AL251" i="14"/>
  <c r="AM251" i="14" s="1"/>
  <c r="AN251" i="14" s="1"/>
  <c r="AL242" i="14"/>
  <c r="AM242" i="14" s="1"/>
  <c r="AN242" i="14" s="1"/>
  <c r="AL236" i="14"/>
  <c r="AM236" i="14" s="1"/>
  <c r="AN236" i="14" s="1"/>
  <c r="AL221" i="14"/>
  <c r="AM221" i="14" s="1"/>
  <c r="AN221" i="14" s="1"/>
  <c r="AL207" i="14"/>
  <c r="AM207" i="14" s="1"/>
  <c r="AN207" i="14" s="1"/>
  <c r="AL200" i="14"/>
  <c r="AM200" i="14" s="1"/>
  <c r="AN200" i="14" s="1"/>
  <c r="AL193" i="14"/>
  <c r="AM193" i="14" s="1"/>
  <c r="AN193" i="14" s="1"/>
  <c r="AL181" i="14"/>
  <c r="AM181" i="14" s="1"/>
  <c r="AN181" i="14" s="1"/>
  <c r="AL176" i="14"/>
  <c r="AM176" i="14" s="1"/>
  <c r="AN176" i="14" s="1"/>
  <c r="AL165" i="14"/>
  <c r="AM165" i="14" s="1"/>
  <c r="AN165" i="14" s="1"/>
  <c r="AL160" i="14"/>
  <c r="AM160" i="14" s="1"/>
  <c r="AN160" i="14" s="1"/>
  <c r="AL149" i="14"/>
  <c r="AM149" i="14" s="1"/>
  <c r="AN149" i="14" s="1"/>
  <c r="AL144" i="14"/>
  <c r="AM144" i="14" s="1"/>
  <c r="AN144" i="14" s="1"/>
  <c r="AL133" i="14"/>
  <c r="AM133" i="14" s="1"/>
  <c r="AN133" i="14" s="1"/>
  <c r="AL128" i="14"/>
  <c r="AM128" i="14" s="1"/>
  <c r="AN128" i="14" s="1"/>
  <c r="AL117" i="14"/>
  <c r="AM117" i="14" s="1"/>
  <c r="AN117" i="14" s="1"/>
  <c r="AL112" i="14"/>
  <c r="AM112" i="14" s="1"/>
  <c r="AN112" i="14" s="1"/>
  <c r="AL101" i="14"/>
  <c r="AM101" i="14" s="1"/>
  <c r="AN101" i="14" s="1"/>
  <c r="AL96" i="14"/>
  <c r="AM96" i="14" s="1"/>
  <c r="AN96" i="14" s="1"/>
  <c r="AL85" i="14"/>
  <c r="AM85" i="14" s="1"/>
  <c r="AN85" i="14" s="1"/>
  <c r="AL80" i="14"/>
  <c r="AM80" i="14" s="1"/>
  <c r="AN80" i="14" s="1"/>
  <c r="AL69" i="14"/>
  <c r="AM69" i="14" s="1"/>
  <c r="AN69" i="14" s="1"/>
  <c r="AL64" i="14"/>
  <c r="AM64" i="14" s="1"/>
  <c r="AN64" i="14" s="1"/>
  <c r="AL59" i="14"/>
  <c r="AM59" i="14" s="1"/>
  <c r="AN59" i="14" s="1"/>
  <c r="AL54" i="14"/>
  <c r="AM54" i="14" s="1"/>
  <c r="AN54" i="14" s="1"/>
  <c r="AL49" i="14"/>
  <c r="AM49" i="14" s="1"/>
  <c r="AN49" i="14" s="1"/>
  <c r="AL44" i="14"/>
  <c r="AM44" i="14" s="1"/>
  <c r="AN44" i="14" s="1"/>
  <c r="AL34" i="14"/>
  <c r="AM34" i="14" s="1"/>
  <c r="AN34" i="14" s="1"/>
  <c r="AL29" i="14"/>
  <c r="AM29" i="14" s="1"/>
  <c r="AN29" i="14" s="1"/>
  <c r="AL24" i="14"/>
  <c r="AM24" i="14" s="1"/>
  <c r="AN24" i="14" s="1"/>
  <c r="AL19" i="14"/>
  <c r="AM19" i="14" s="1"/>
  <c r="AN19" i="14" s="1"/>
  <c r="AL14" i="14"/>
  <c r="AM14" i="14" s="1"/>
  <c r="AN14" i="14" s="1"/>
  <c r="AL8" i="14"/>
  <c r="AM8" i="14" s="1"/>
  <c r="AN8" i="14" s="1"/>
  <c r="AL3" i="14"/>
  <c r="AL539" i="14"/>
  <c r="AM539" i="14" s="1"/>
  <c r="AN539" i="14" s="1"/>
  <c r="AL431" i="14"/>
  <c r="AM431" i="14" s="1"/>
  <c r="AN431" i="14" s="1"/>
  <c r="AL399" i="14"/>
  <c r="AM399" i="14" s="1"/>
  <c r="AN399" i="14" s="1"/>
  <c r="AL367" i="14"/>
  <c r="AM367" i="14" s="1"/>
  <c r="AN367" i="14" s="1"/>
  <c r="AL220" i="14"/>
  <c r="AM220" i="14" s="1"/>
  <c r="AN220" i="14" s="1"/>
  <c r="AL542" i="14"/>
  <c r="AM542" i="14" s="1"/>
  <c r="AN542" i="14" s="1"/>
  <c r="AL468" i="14"/>
  <c r="AM468" i="14" s="1"/>
  <c r="AN468" i="14" s="1"/>
  <c r="AL450" i="14"/>
  <c r="AM450" i="14" s="1"/>
  <c r="AN450" i="14" s="1"/>
  <c r="AL432" i="14"/>
  <c r="AM432" i="14" s="1"/>
  <c r="AN432" i="14" s="1"/>
  <c r="AL416" i="14"/>
  <c r="AM416" i="14" s="1"/>
  <c r="AN416" i="14" s="1"/>
  <c r="AL400" i="14"/>
  <c r="AM400" i="14" s="1"/>
  <c r="AN400" i="14" s="1"/>
  <c r="AL384" i="14"/>
  <c r="AM384" i="14" s="1"/>
  <c r="AN384" i="14" s="1"/>
  <c r="AL368" i="14"/>
  <c r="AM368" i="14" s="1"/>
  <c r="AN368" i="14" s="1"/>
  <c r="AL272" i="14"/>
  <c r="AM272" i="14" s="1"/>
  <c r="AN272" i="14" s="1"/>
  <c r="AL258" i="14"/>
  <c r="AM258" i="14" s="1"/>
  <c r="AN258" i="14" s="1"/>
  <c r="AL250" i="14"/>
  <c r="AM250" i="14" s="1"/>
  <c r="AN250" i="14" s="1"/>
  <c r="AL241" i="14"/>
  <c r="AM241" i="14" s="1"/>
  <c r="AN241" i="14" s="1"/>
  <c r="AL228" i="14"/>
  <c r="AM228" i="14" s="1"/>
  <c r="AN228" i="14" s="1"/>
  <c r="AL214" i="14"/>
  <c r="AM214" i="14" s="1"/>
  <c r="AN214" i="14" s="1"/>
  <c r="AL199" i="14"/>
  <c r="AM199" i="14" s="1"/>
  <c r="AN199" i="14" s="1"/>
  <c r="AL186" i="14"/>
  <c r="AM186" i="14" s="1"/>
  <c r="AN186" i="14" s="1"/>
  <c r="AL175" i="14"/>
  <c r="AM175" i="14" s="1"/>
  <c r="AN175" i="14" s="1"/>
  <c r="AL170" i="14"/>
  <c r="AM170" i="14" s="1"/>
  <c r="AN170" i="14" s="1"/>
  <c r="AL159" i="14"/>
  <c r="AM159" i="14" s="1"/>
  <c r="AN159" i="14" s="1"/>
  <c r="AL154" i="14"/>
  <c r="AM154" i="14" s="1"/>
  <c r="AN154" i="14" s="1"/>
  <c r="AL143" i="14"/>
  <c r="AM143" i="14" s="1"/>
  <c r="AN143" i="14" s="1"/>
  <c r="AL138" i="14"/>
  <c r="AM138" i="14" s="1"/>
  <c r="AN138" i="14" s="1"/>
  <c r="AL127" i="14"/>
  <c r="AM127" i="14" s="1"/>
  <c r="AN127" i="14" s="1"/>
  <c r="AL122" i="14"/>
  <c r="AM122" i="14" s="1"/>
  <c r="AN122" i="14" s="1"/>
  <c r="AL111" i="14"/>
  <c r="AM111" i="14" s="1"/>
  <c r="AN111" i="14" s="1"/>
  <c r="AL106" i="14"/>
  <c r="AM106" i="14" s="1"/>
  <c r="AN106" i="14" s="1"/>
  <c r="AL95" i="14"/>
  <c r="AM95" i="14" s="1"/>
  <c r="AN95" i="14" s="1"/>
  <c r="AL90" i="14"/>
  <c r="AM90" i="14" s="1"/>
  <c r="AN90" i="14" s="1"/>
  <c r="AL79" i="14"/>
  <c r="AM79" i="14" s="1"/>
  <c r="AN79" i="14" s="1"/>
  <c r="AL74" i="14"/>
  <c r="AM74" i="14" s="1"/>
  <c r="AN74" i="14" s="1"/>
  <c r="AL63" i="14"/>
  <c r="AM63" i="14" s="1"/>
  <c r="AN63" i="14" s="1"/>
  <c r="AL43" i="14"/>
  <c r="AM43" i="14" s="1"/>
  <c r="AN43" i="14" s="1"/>
  <c r="AL38" i="14"/>
  <c r="AM38" i="14" s="1"/>
  <c r="AN38" i="14" s="1"/>
  <c r="AL33" i="14"/>
  <c r="AM33" i="14" s="1"/>
  <c r="AN33" i="14" s="1"/>
  <c r="AL23" i="14"/>
  <c r="AM23" i="14" s="1"/>
  <c r="AN23" i="14" s="1"/>
  <c r="AL13" i="14"/>
  <c r="AM13" i="14" s="1"/>
  <c r="AN13" i="14" s="1"/>
  <c r="AL7" i="14"/>
  <c r="AM7" i="14" s="1"/>
  <c r="AN7" i="14" s="1"/>
  <c r="AL415" i="14"/>
  <c r="AM415" i="14" s="1"/>
  <c r="AN415" i="14" s="1"/>
  <c r="AL383" i="14"/>
  <c r="AM383" i="14" s="1"/>
  <c r="AN383" i="14" s="1"/>
  <c r="AL278" i="14"/>
  <c r="AM278" i="14" s="1"/>
  <c r="AN278" i="14" s="1"/>
  <c r="AL264" i="14"/>
  <c r="AM264" i="14" s="1"/>
  <c r="AN264" i="14" s="1"/>
  <c r="AL234" i="14"/>
  <c r="AM234" i="14" s="1"/>
  <c r="AN234" i="14" s="1"/>
  <c r="AL556" i="14"/>
  <c r="AM556" i="14" s="1"/>
  <c r="AN556" i="14" s="1"/>
  <c r="AL536" i="14"/>
  <c r="AM536" i="14" s="1"/>
  <c r="AN536" i="14" s="1"/>
  <c r="AL519" i="14"/>
  <c r="AM519" i="14" s="1"/>
  <c r="AN519" i="14" s="1"/>
  <c r="AL500" i="14"/>
  <c r="AM500" i="14" s="1"/>
  <c r="AN500" i="14" s="1"/>
  <c r="AL482" i="14"/>
  <c r="AM482" i="14" s="1"/>
  <c r="AN482" i="14" s="1"/>
  <c r="AL464" i="14"/>
  <c r="AM464" i="14" s="1"/>
  <c r="AN464" i="14" s="1"/>
  <c r="AL446" i="14"/>
  <c r="AM446" i="14" s="1"/>
  <c r="AN446" i="14" s="1"/>
  <c r="AL428" i="14"/>
  <c r="AM428" i="14" s="1"/>
  <c r="AN428" i="14" s="1"/>
  <c r="AL412" i="14"/>
  <c r="AM412" i="14" s="1"/>
  <c r="AN412" i="14" s="1"/>
  <c r="AL396" i="14"/>
  <c r="AM396" i="14" s="1"/>
  <c r="AN396" i="14" s="1"/>
  <c r="AL380" i="14"/>
  <c r="AM380" i="14" s="1"/>
  <c r="AN380" i="14" s="1"/>
  <c r="AL356" i="14"/>
  <c r="AM356" i="14" s="1"/>
  <c r="AN356" i="14" s="1"/>
  <c r="AL348" i="14"/>
  <c r="AM348" i="14" s="1"/>
  <c r="AN348" i="14" s="1"/>
  <c r="AL340" i="14"/>
  <c r="AM340" i="14" s="1"/>
  <c r="AN340" i="14" s="1"/>
  <c r="AL332" i="14"/>
  <c r="AM332" i="14" s="1"/>
  <c r="AN332" i="14" s="1"/>
  <c r="AL324" i="14"/>
  <c r="AM324" i="14" s="1"/>
  <c r="AN324" i="14" s="1"/>
  <c r="AL316" i="14"/>
  <c r="AM316" i="14" s="1"/>
  <c r="AN316" i="14" s="1"/>
  <c r="AL308" i="14"/>
  <c r="AM308" i="14" s="1"/>
  <c r="AN308" i="14" s="1"/>
  <c r="AL300" i="14"/>
  <c r="AM300" i="14" s="1"/>
  <c r="AN300" i="14" s="1"/>
  <c r="AL292" i="14"/>
  <c r="AM292" i="14" s="1"/>
  <c r="AN292" i="14" s="1"/>
  <c r="AL284" i="14"/>
  <c r="AM284" i="14" s="1"/>
  <c r="AN284" i="14" s="1"/>
  <c r="AL277" i="14"/>
  <c r="AM277" i="14" s="1"/>
  <c r="AN277" i="14" s="1"/>
  <c r="AL248" i="14"/>
  <c r="AM248" i="14" s="1"/>
  <c r="AN248" i="14" s="1"/>
  <c r="AL240" i="14"/>
  <c r="AM240" i="14" s="1"/>
  <c r="AN240" i="14" s="1"/>
  <c r="AL233" i="14"/>
  <c r="AM233" i="14" s="1"/>
  <c r="AN233" i="14" s="1"/>
  <c r="AL226" i="14"/>
  <c r="AM226" i="14" s="1"/>
  <c r="AN226" i="14" s="1"/>
  <c r="AL219" i="14"/>
  <c r="AM219" i="14" s="1"/>
  <c r="AN219" i="14" s="1"/>
  <c r="AL212" i="14"/>
  <c r="AM212" i="14" s="1"/>
  <c r="AN212" i="14" s="1"/>
  <c r="AL198" i="14"/>
  <c r="AM198" i="14" s="1"/>
  <c r="AN198" i="14" s="1"/>
  <c r="AL179" i="14"/>
  <c r="AM179" i="14" s="1"/>
  <c r="AN179" i="14" s="1"/>
  <c r="AL174" i="14"/>
  <c r="AM174" i="14" s="1"/>
  <c r="AN174" i="14" s="1"/>
  <c r="AL163" i="14"/>
  <c r="AM163" i="14" s="1"/>
  <c r="AN163" i="14" s="1"/>
  <c r="AL158" i="14"/>
  <c r="AM158" i="14" s="1"/>
  <c r="AN158" i="14" s="1"/>
  <c r="AL147" i="14"/>
  <c r="AM147" i="14" s="1"/>
  <c r="AN147" i="14" s="1"/>
  <c r="AL142" i="14"/>
  <c r="AM142" i="14" s="1"/>
  <c r="AN142" i="14" s="1"/>
  <c r="AL131" i="14"/>
  <c r="AM131" i="14" s="1"/>
  <c r="AN131" i="14" s="1"/>
  <c r="AL126" i="14"/>
  <c r="AM126" i="14" s="1"/>
  <c r="AN126" i="14" s="1"/>
  <c r="AL115" i="14"/>
  <c r="AM115" i="14" s="1"/>
  <c r="AN115" i="14" s="1"/>
  <c r="AL110" i="14"/>
  <c r="AM110" i="14" s="1"/>
  <c r="AN110" i="14" s="1"/>
  <c r="AL99" i="14"/>
  <c r="AM99" i="14" s="1"/>
  <c r="AN99" i="14" s="1"/>
  <c r="AL94" i="14"/>
  <c r="AM94" i="14" s="1"/>
  <c r="AN94" i="14" s="1"/>
  <c r="AL83" i="14"/>
  <c r="AM83" i="14" s="1"/>
  <c r="AN83" i="14" s="1"/>
  <c r="AL78" i="14"/>
  <c r="AM78" i="14" s="1"/>
  <c r="AN78" i="14" s="1"/>
  <c r="AL67" i="14"/>
  <c r="AM67" i="14" s="1"/>
  <c r="AN67" i="14" s="1"/>
  <c r="AL62" i="14"/>
  <c r="AM62" i="14" s="1"/>
  <c r="AN62" i="14" s="1"/>
  <c r="AL57" i="14"/>
  <c r="AM57" i="14" s="1"/>
  <c r="AN57" i="14" s="1"/>
  <c r="AL47" i="14"/>
  <c r="AM47" i="14" s="1"/>
  <c r="AN47" i="14" s="1"/>
  <c r="AL42" i="14"/>
  <c r="AM42" i="14" s="1"/>
  <c r="AN42" i="14" s="1"/>
  <c r="AL37" i="14"/>
  <c r="AM37" i="14" s="1"/>
  <c r="AN37" i="14" s="1"/>
  <c r="AL32" i="14"/>
  <c r="AM32" i="14" s="1"/>
  <c r="AN32" i="14" s="1"/>
  <c r="AL27" i="14"/>
  <c r="AM27" i="14" s="1"/>
  <c r="AN27" i="14" s="1"/>
  <c r="AL22" i="14"/>
  <c r="AM22" i="14" s="1"/>
  <c r="AN22" i="14" s="1"/>
  <c r="AL17" i="14"/>
  <c r="AM17" i="14" s="1"/>
  <c r="AN17" i="14" s="1"/>
  <c r="AL11" i="14"/>
  <c r="AM11" i="14" s="1"/>
  <c r="AN11" i="14" s="1"/>
  <c r="AL6" i="14"/>
  <c r="AM6" i="14" s="1"/>
  <c r="AN6" i="14" s="1"/>
  <c r="AL554" i="14"/>
  <c r="AM554" i="14" s="1"/>
  <c r="AN554" i="14" s="1"/>
  <c r="AL269" i="14"/>
  <c r="AM269" i="14" s="1"/>
  <c r="AN269" i="14" s="1"/>
  <c r="AL153" i="14"/>
  <c r="AM153" i="14" s="1"/>
  <c r="AN153" i="14" s="1"/>
  <c r="AL132" i="14"/>
  <c r="AM132" i="14" s="1"/>
  <c r="AN132" i="14" s="1"/>
  <c r="AL89" i="14"/>
  <c r="AM89" i="14" s="1"/>
  <c r="AN89" i="14" s="1"/>
  <c r="AL68" i="14"/>
  <c r="AM68" i="14" s="1"/>
  <c r="AN68" i="14" s="1"/>
  <c r="AL48" i="14"/>
  <c r="AM48" i="14" s="1"/>
  <c r="AN48" i="14" s="1"/>
  <c r="AL28" i="14"/>
  <c r="AM28" i="14" s="1"/>
  <c r="AN28" i="14" s="1"/>
  <c r="AL100" i="14"/>
  <c r="AM100" i="14" s="1"/>
  <c r="AN100" i="14" s="1"/>
  <c r="AL58" i="14"/>
  <c r="AM58" i="14" s="1"/>
  <c r="AN58" i="14" s="1"/>
  <c r="AL18" i="14"/>
  <c r="AM18" i="14" s="1"/>
  <c r="AN18" i="14" s="1"/>
  <c r="AL141" i="14"/>
  <c r="AM141" i="14" s="1"/>
  <c r="AN141" i="14" s="1"/>
  <c r="AL535" i="14"/>
  <c r="AM535" i="14" s="1"/>
  <c r="AN535" i="14" s="1"/>
  <c r="AL263" i="14"/>
  <c r="AM263" i="14" s="1"/>
  <c r="AN263" i="14" s="1"/>
  <c r="AL204" i="14"/>
  <c r="AM204" i="14" s="1"/>
  <c r="AN204" i="14" s="1"/>
  <c r="AL173" i="14"/>
  <c r="AM173" i="14" s="1"/>
  <c r="AN173" i="14" s="1"/>
  <c r="AL152" i="14"/>
  <c r="AM152" i="14" s="1"/>
  <c r="AN152" i="14" s="1"/>
  <c r="AL109" i="14"/>
  <c r="AM109" i="14" s="1"/>
  <c r="AN109" i="14" s="1"/>
  <c r="AL88" i="14"/>
  <c r="AM88" i="14" s="1"/>
  <c r="AN88" i="14" s="1"/>
  <c r="AL5" i="14"/>
  <c r="AM5" i="14" s="1"/>
  <c r="AN5" i="14" s="1"/>
  <c r="AL238" i="14"/>
  <c r="AM238" i="14" s="1"/>
  <c r="AN238" i="14" s="1"/>
  <c r="AL289" i="14"/>
  <c r="AM289" i="14" s="1"/>
  <c r="AN289" i="14" s="1"/>
  <c r="AL255" i="14"/>
  <c r="AM255" i="14" s="1"/>
  <c r="AN255" i="14" s="1"/>
  <c r="AL169" i="14"/>
  <c r="AM169" i="14" s="1"/>
  <c r="AN169" i="14" s="1"/>
  <c r="AL148" i="14"/>
  <c r="AM148" i="14" s="1"/>
  <c r="AN148" i="14" s="1"/>
  <c r="AL105" i="14"/>
  <c r="AM105" i="14" s="1"/>
  <c r="AN105" i="14" s="1"/>
  <c r="AL84" i="14"/>
  <c r="AM84" i="14" s="1"/>
  <c r="AN84" i="14" s="1"/>
  <c r="AL364" i="14"/>
  <c r="AM364" i="14" s="1"/>
  <c r="AN364" i="14" s="1"/>
  <c r="AL232" i="14"/>
  <c r="AM232" i="14" s="1"/>
  <c r="AN232" i="14" s="1"/>
  <c r="AL517" i="14"/>
  <c r="AM517" i="14" s="1"/>
  <c r="AN517" i="14" s="1"/>
  <c r="AL247" i="14"/>
  <c r="AM247" i="14" s="1"/>
  <c r="AN247" i="14" s="1"/>
  <c r="AL189" i="14"/>
  <c r="AM189" i="14" s="1"/>
  <c r="AN189" i="14" s="1"/>
  <c r="AL168" i="14"/>
  <c r="AM168" i="14" s="1"/>
  <c r="AN168" i="14" s="1"/>
  <c r="AL125" i="14"/>
  <c r="AM125" i="14" s="1"/>
  <c r="AN125" i="14" s="1"/>
  <c r="AL104" i="14"/>
  <c r="AM104" i="14" s="1"/>
  <c r="AN104" i="14" s="1"/>
  <c r="AL41" i="14"/>
  <c r="AM41" i="14" s="1"/>
  <c r="AN41" i="14" s="1"/>
  <c r="AL121" i="14"/>
  <c r="AM121" i="14" s="1"/>
  <c r="AN121" i="14" s="1"/>
  <c r="AL120" i="14"/>
  <c r="AM120" i="14" s="1"/>
  <c r="AN120" i="14" s="1"/>
  <c r="AL77" i="14"/>
  <c r="AM77" i="14" s="1"/>
  <c r="AN77" i="14" s="1"/>
  <c r="AL463" i="14"/>
  <c r="AM463" i="14" s="1"/>
  <c r="AN463" i="14" s="1"/>
  <c r="AL225" i="14"/>
  <c r="AM225" i="14" s="1"/>
  <c r="AN225" i="14" s="1"/>
  <c r="AL180" i="14"/>
  <c r="AM180" i="14" s="1"/>
  <c r="AN180" i="14" s="1"/>
  <c r="AL137" i="14"/>
  <c r="AM137" i="14" s="1"/>
  <c r="AN137" i="14" s="1"/>
  <c r="AL116" i="14"/>
  <c r="AM116" i="14" s="1"/>
  <c r="AN116" i="14" s="1"/>
  <c r="AL73" i="14"/>
  <c r="AM73" i="14" s="1"/>
  <c r="AN73" i="14" s="1"/>
  <c r="AL53" i="14"/>
  <c r="AM53" i="14" s="1"/>
  <c r="AN53" i="14" s="1"/>
  <c r="AL12" i="14"/>
  <c r="AM12" i="14" s="1"/>
  <c r="AN12" i="14" s="1"/>
  <c r="AL185" i="14"/>
  <c r="AM185" i="14" s="1"/>
  <c r="AN185" i="14" s="1"/>
  <c r="AL276" i="14"/>
  <c r="AM276" i="14" s="1"/>
  <c r="AN276" i="14" s="1"/>
  <c r="AL218" i="14"/>
  <c r="AM218" i="14" s="1"/>
  <c r="AN218" i="14" s="1"/>
  <c r="AL157" i="14"/>
  <c r="AM157" i="14" s="1"/>
  <c r="AN157" i="14" s="1"/>
  <c r="AL136" i="14"/>
  <c r="AM136" i="14" s="1"/>
  <c r="AN136" i="14" s="1"/>
  <c r="AL93" i="14"/>
  <c r="AM93" i="14" s="1"/>
  <c r="AN93" i="14" s="1"/>
  <c r="AL72" i="14"/>
  <c r="AM72" i="14" s="1"/>
  <c r="AN72" i="14" s="1"/>
  <c r="AL52" i="14"/>
  <c r="AM52" i="14" s="1"/>
  <c r="AN52" i="14" s="1"/>
  <c r="AL31" i="14"/>
  <c r="AM31" i="14" s="1"/>
  <c r="AN31" i="14" s="1"/>
  <c r="AL164" i="14"/>
  <c r="AM164" i="14" s="1"/>
  <c r="AN164" i="14" s="1"/>
  <c r="AL184" i="14"/>
  <c r="AM184" i="14" s="1"/>
  <c r="AN184" i="14" s="1"/>
  <c r="AL573" i="14"/>
  <c r="AM573" i="14" s="1"/>
  <c r="N10" i="26"/>
  <c r="N9" i="9"/>
  <c r="N11" i="25"/>
  <c r="N11" i="20"/>
  <c r="N11" i="15"/>
  <c r="N11" i="10"/>
  <c r="N9" i="1"/>
  <c r="N11" i="22"/>
  <c r="N11" i="24"/>
  <c r="AG2334" i="9"/>
  <c r="AG2267" i="9"/>
  <c r="BR2113" i="9"/>
  <c r="BQ2113" i="9"/>
  <c r="BP2113" i="9"/>
  <c r="BM2113" i="9"/>
  <c r="BL2113" i="9"/>
  <c r="BK2113" i="9"/>
  <c r="BH2113" i="9"/>
  <c r="BG2113" i="9"/>
  <c r="BF2113" i="9"/>
  <c r="BC2113" i="9"/>
  <c r="BB2113" i="9"/>
  <c r="BA2113" i="9"/>
  <c r="AX2113" i="9"/>
  <c r="AW2113" i="9"/>
  <c r="AV2113" i="9"/>
  <c r="AS2113" i="9"/>
  <c r="AR2113" i="9"/>
  <c r="AQ2113" i="9"/>
  <c r="AN2113" i="9"/>
  <c r="AM2113" i="9"/>
  <c r="AL2113" i="9"/>
  <c r="AI2113" i="9"/>
  <c r="AH2113" i="9"/>
  <c r="AG2113" i="9"/>
  <c r="BR2112" i="9"/>
  <c r="BQ2112" i="9"/>
  <c r="BP2112" i="9"/>
  <c r="BM2112" i="9"/>
  <c r="BL2112" i="9"/>
  <c r="BK2112" i="9"/>
  <c r="BH2112" i="9"/>
  <c r="BG2112" i="9"/>
  <c r="BF2112" i="9"/>
  <c r="BC2112" i="9"/>
  <c r="BB2112" i="9"/>
  <c r="BA2112" i="9"/>
  <c r="AX2112" i="9"/>
  <c r="AW2112" i="9"/>
  <c r="AV2112" i="9"/>
  <c r="AS2112" i="9"/>
  <c r="AR2112" i="9"/>
  <c r="AQ2112" i="9"/>
  <c r="AN2112" i="9"/>
  <c r="AM2112" i="9"/>
  <c r="AL2112" i="9"/>
  <c r="AI2112" i="9"/>
  <c r="AH2112" i="9"/>
  <c r="AG2112" i="9"/>
  <c r="BR2111" i="9"/>
  <c r="BQ2111" i="9"/>
  <c r="BP2111" i="9"/>
  <c r="BM2111" i="9"/>
  <c r="BL2111" i="9"/>
  <c r="BK2111" i="9"/>
  <c r="BH2111" i="9"/>
  <c r="BG2111" i="9"/>
  <c r="BF2111" i="9"/>
  <c r="BC2111" i="9"/>
  <c r="BB2111" i="9"/>
  <c r="BA2111" i="9"/>
  <c r="AX2111" i="9"/>
  <c r="AW2111" i="9"/>
  <c r="AV2111" i="9"/>
  <c r="AS2111" i="9"/>
  <c r="AR2111" i="9"/>
  <c r="AQ2111" i="9"/>
  <c r="AN2111" i="9"/>
  <c r="AM2111" i="9"/>
  <c r="AL2111" i="9"/>
  <c r="AI2111" i="9"/>
  <c r="AH2111" i="9"/>
  <c r="AG2111" i="9"/>
  <c r="BR2110" i="9"/>
  <c r="BQ2110" i="9"/>
  <c r="BP2110" i="9"/>
  <c r="BM2110" i="9"/>
  <c r="BL2110" i="9"/>
  <c r="BK2110" i="9"/>
  <c r="BH2110" i="9"/>
  <c r="BG2110" i="9"/>
  <c r="BF2110" i="9"/>
  <c r="BC2110" i="9"/>
  <c r="BB2110" i="9"/>
  <c r="BA2110" i="9"/>
  <c r="AX2110" i="9"/>
  <c r="AW2110" i="9"/>
  <c r="AV2110" i="9"/>
  <c r="AS2110" i="9"/>
  <c r="AR2110" i="9"/>
  <c r="AQ2110" i="9"/>
  <c r="AN2110" i="9"/>
  <c r="AM2110" i="9"/>
  <c r="AL2110" i="9"/>
  <c r="AI2110" i="9"/>
  <c r="AH2110" i="9"/>
  <c r="AG2110" i="9"/>
  <c r="BR2109" i="9"/>
  <c r="BQ2109" i="9"/>
  <c r="BP2109" i="9"/>
  <c r="BM2109" i="9"/>
  <c r="BL2109" i="9"/>
  <c r="BK2109" i="9"/>
  <c r="BH2109" i="9"/>
  <c r="BG2109" i="9"/>
  <c r="BF2109" i="9"/>
  <c r="BC2109" i="9"/>
  <c r="BB2109" i="9"/>
  <c r="BA2109" i="9"/>
  <c r="AX2109" i="9"/>
  <c r="AW2109" i="9"/>
  <c r="AV2109" i="9"/>
  <c r="AS2109" i="9"/>
  <c r="AR2109" i="9"/>
  <c r="AQ2109" i="9"/>
  <c r="AN2109" i="9"/>
  <c r="AM2109" i="9"/>
  <c r="AL2109" i="9"/>
  <c r="AI2109" i="9"/>
  <c r="AH2109" i="9"/>
  <c r="AG2109" i="9"/>
  <c r="BR2108" i="9"/>
  <c r="BQ2108" i="9"/>
  <c r="BP2108" i="9"/>
  <c r="BM2108" i="9"/>
  <c r="BL2108" i="9"/>
  <c r="BK2108" i="9"/>
  <c r="BH2108" i="9"/>
  <c r="BG2108" i="9"/>
  <c r="BF2108" i="9"/>
  <c r="BC2108" i="9"/>
  <c r="BB2108" i="9"/>
  <c r="BA2108" i="9"/>
  <c r="AX2108" i="9"/>
  <c r="AW2108" i="9"/>
  <c r="AV2108" i="9"/>
  <c r="AS2108" i="9"/>
  <c r="AR2108" i="9"/>
  <c r="AQ2108" i="9"/>
  <c r="AN2108" i="9"/>
  <c r="AM2108" i="9"/>
  <c r="AL2108" i="9"/>
  <c r="AI2108" i="9"/>
  <c r="AH2108" i="9"/>
  <c r="AG2108" i="9"/>
  <c r="BR2107" i="9"/>
  <c r="BQ2107" i="9"/>
  <c r="BP2107" i="9"/>
  <c r="BM2107" i="9"/>
  <c r="BL2107" i="9"/>
  <c r="BK2107" i="9"/>
  <c r="BH2107" i="9"/>
  <c r="BG2107" i="9"/>
  <c r="BF2107" i="9"/>
  <c r="BC2107" i="9"/>
  <c r="BB2107" i="9"/>
  <c r="BA2107" i="9"/>
  <c r="AX2107" i="9"/>
  <c r="AW2107" i="9"/>
  <c r="AV2107" i="9"/>
  <c r="AS2107" i="9"/>
  <c r="AR2107" i="9"/>
  <c r="AQ2107" i="9"/>
  <c r="AN2107" i="9"/>
  <c r="AM2107" i="9"/>
  <c r="AL2107" i="9"/>
  <c r="AI2107" i="9"/>
  <c r="AH2107" i="9"/>
  <c r="AG2107" i="9"/>
  <c r="BR2106" i="9"/>
  <c r="BQ2106" i="9"/>
  <c r="BP2106" i="9"/>
  <c r="BM2106" i="9"/>
  <c r="BL2106" i="9"/>
  <c r="BK2106" i="9"/>
  <c r="BH2106" i="9"/>
  <c r="BG2106" i="9"/>
  <c r="BF2106" i="9"/>
  <c r="BC2106" i="9"/>
  <c r="BB2106" i="9"/>
  <c r="BA2106" i="9"/>
  <c r="AX2106" i="9"/>
  <c r="AW2106" i="9"/>
  <c r="AV2106" i="9"/>
  <c r="AS2106" i="9"/>
  <c r="AR2106" i="9"/>
  <c r="AQ2106" i="9"/>
  <c r="AN2106" i="9"/>
  <c r="AM2106" i="9"/>
  <c r="AL2106" i="9"/>
  <c r="AI2106" i="9"/>
  <c r="AH2106" i="9"/>
  <c r="AG2106" i="9"/>
  <c r="BR2105" i="9"/>
  <c r="BQ2105" i="9"/>
  <c r="BP2105" i="9"/>
  <c r="BM2105" i="9"/>
  <c r="BL2105" i="9"/>
  <c r="BK2105" i="9"/>
  <c r="BH2105" i="9"/>
  <c r="BG2105" i="9"/>
  <c r="BF2105" i="9"/>
  <c r="BC2105" i="9"/>
  <c r="BB2105" i="9"/>
  <c r="BA2105" i="9"/>
  <c r="AX2105" i="9"/>
  <c r="AW2105" i="9"/>
  <c r="AV2105" i="9"/>
  <c r="AS2105" i="9"/>
  <c r="AR2105" i="9"/>
  <c r="AQ2105" i="9"/>
  <c r="AN2105" i="9"/>
  <c r="AM2105" i="9"/>
  <c r="AL2105" i="9"/>
  <c r="AI2105" i="9"/>
  <c r="AH2105" i="9"/>
  <c r="AG2105" i="9"/>
  <c r="BR2104" i="9"/>
  <c r="BQ2104" i="9"/>
  <c r="BP2104" i="9"/>
  <c r="BM2104" i="9"/>
  <c r="BL2104" i="9"/>
  <c r="BK2104" i="9"/>
  <c r="BH2104" i="9"/>
  <c r="BG2104" i="9"/>
  <c r="BF2104" i="9"/>
  <c r="BC2104" i="9"/>
  <c r="BB2104" i="9"/>
  <c r="BA2104" i="9"/>
  <c r="AX2104" i="9"/>
  <c r="AW2104" i="9"/>
  <c r="AV2104" i="9"/>
  <c r="AS2104" i="9"/>
  <c r="AR2104" i="9"/>
  <c r="AQ2104" i="9"/>
  <c r="AN2104" i="9"/>
  <c r="AM2104" i="9"/>
  <c r="AL2104" i="9"/>
  <c r="AI2104" i="9"/>
  <c r="AH2104" i="9"/>
  <c r="AG2104" i="9"/>
  <c r="BR2103" i="9"/>
  <c r="BQ2103" i="9"/>
  <c r="BP2103" i="9"/>
  <c r="BM2103" i="9"/>
  <c r="BL2103" i="9"/>
  <c r="BK2103" i="9"/>
  <c r="BH2103" i="9"/>
  <c r="BG2103" i="9"/>
  <c r="BF2103" i="9"/>
  <c r="BC2103" i="9"/>
  <c r="BB2103" i="9"/>
  <c r="BA2103" i="9"/>
  <c r="AX2103" i="9"/>
  <c r="AW2103" i="9"/>
  <c r="AV2103" i="9"/>
  <c r="AS2103" i="9"/>
  <c r="AR2103" i="9"/>
  <c r="AQ2103" i="9"/>
  <c r="AN2103" i="9"/>
  <c r="AM2103" i="9"/>
  <c r="AL2103" i="9"/>
  <c r="AI2103" i="9"/>
  <c r="AH2103" i="9"/>
  <c r="AG2103" i="9"/>
  <c r="BR2102" i="9"/>
  <c r="BQ2102" i="9"/>
  <c r="BP2102" i="9"/>
  <c r="BM2102" i="9"/>
  <c r="BL2102" i="9"/>
  <c r="BK2102" i="9"/>
  <c r="BH2102" i="9"/>
  <c r="BG2102" i="9"/>
  <c r="BF2102" i="9"/>
  <c r="BC2102" i="9"/>
  <c r="BB2102" i="9"/>
  <c r="BA2102" i="9"/>
  <c r="AX2102" i="9"/>
  <c r="AW2102" i="9"/>
  <c r="AV2102" i="9"/>
  <c r="AS2102" i="9"/>
  <c r="AR2102" i="9"/>
  <c r="AQ2102" i="9"/>
  <c r="AN2102" i="9"/>
  <c r="AM2102" i="9"/>
  <c r="AL2102" i="9"/>
  <c r="AI2102" i="9"/>
  <c r="AH2102" i="9"/>
  <c r="AG2102" i="9"/>
  <c r="BR2101" i="9"/>
  <c r="BQ2101" i="9"/>
  <c r="BP2101" i="9"/>
  <c r="BM2101" i="9"/>
  <c r="BL2101" i="9"/>
  <c r="BK2101" i="9"/>
  <c r="BH2101" i="9"/>
  <c r="BG2101" i="9"/>
  <c r="BF2101" i="9"/>
  <c r="BC2101" i="9"/>
  <c r="BB2101" i="9"/>
  <c r="BA2101" i="9"/>
  <c r="AX2101" i="9"/>
  <c r="AW2101" i="9"/>
  <c r="AV2101" i="9"/>
  <c r="AS2101" i="9"/>
  <c r="AR2101" i="9"/>
  <c r="AQ2101" i="9"/>
  <c r="AN2101" i="9"/>
  <c r="AM2101" i="9"/>
  <c r="AL2101" i="9"/>
  <c r="AI2101" i="9"/>
  <c r="AH2101" i="9"/>
  <c r="AG2101" i="9"/>
  <c r="BR2100" i="9"/>
  <c r="BQ2100" i="9"/>
  <c r="BP2100" i="9"/>
  <c r="BM2100" i="9"/>
  <c r="BL2100" i="9"/>
  <c r="BK2100" i="9"/>
  <c r="BH2100" i="9"/>
  <c r="BG2100" i="9"/>
  <c r="BF2100" i="9"/>
  <c r="BC2100" i="9"/>
  <c r="BB2100" i="9"/>
  <c r="BA2100" i="9"/>
  <c r="AX2100" i="9"/>
  <c r="AW2100" i="9"/>
  <c r="AV2100" i="9"/>
  <c r="AS2100" i="9"/>
  <c r="AR2100" i="9"/>
  <c r="AQ2100" i="9"/>
  <c r="AN2100" i="9"/>
  <c r="AM2100" i="9"/>
  <c r="AL2100" i="9"/>
  <c r="AI2100" i="9"/>
  <c r="AH2100" i="9"/>
  <c r="AG2100" i="9"/>
  <c r="BR2099" i="9"/>
  <c r="BQ2099" i="9"/>
  <c r="BP2099" i="9"/>
  <c r="BM2099" i="9"/>
  <c r="BL2099" i="9"/>
  <c r="BK2099" i="9"/>
  <c r="BH2099" i="9"/>
  <c r="BG2099" i="9"/>
  <c r="BF2099" i="9"/>
  <c r="BC2099" i="9"/>
  <c r="BB2099" i="9"/>
  <c r="BA2099" i="9"/>
  <c r="AX2099" i="9"/>
  <c r="AW2099" i="9"/>
  <c r="AV2099" i="9"/>
  <c r="AS2099" i="9"/>
  <c r="AR2099" i="9"/>
  <c r="AQ2099" i="9"/>
  <c r="AN2099" i="9"/>
  <c r="AM2099" i="9"/>
  <c r="AL2099" i="9"/>
  <c r="AI2099" i="9"/>
  <c r="AH2099" i="9"/>
  <c r="AG2099" i="9"/>
  <c r="BR2098" i="9"/>
  <c r="BQ2098" i="9"/>
  <c r="BP2098" i="9"/>
  <c r="BM2098" i="9"/>
  <c r="BL2098" i="9"/>
  <c r="BK2098" i="9"/>
  <c r="BH2098" i="9"/>
  <c r="BG2098" i="9"/>
  <c r="BF2098" i="9"/>
  <c r="BC2098" i="9"/>
  <c r="BB2098" i="9"/>
  <c r="BA2098" i="9"/>
  <c r="AX2098" i="9"/>
  <c r="AW2098" i="9"/>
  <c r="AV2098" i="9"/>
  <c r="AS2098" i="9"/>
  <c r="AR2098" i="9"/>
  <c r="AQ2098" i="9"/>
  <c r="AN2098" i="9"/>
  <c r="AM2098" i="9"/>
  <c r="AL2098" i="9"/>
  <c r="AI2098" i="9"/>
  <c r="AH2098" i="9"/>
  <c r="AG2098" i="9"/>
  <c r="BR2097" i="9"/>
  <c r="BQ2097" i="9"/>
  <c r="BP2097" i="9"/>
  <c r="BM2097" i="9"/>
  <c r="BL2097" i="9"/>
  <c r="BK2097" i="9"/>
  <c r="BH2097" i="9"/>
  <c r="BG2097" i="9"/>
  <c r="BF2097" i="9"/>
  <c r="BC2097" i="9"/>
  <c r="BB2097" i="9"/>
  <c r="BA2097" i="9"/>
  <c r="AX2097" i="9"/>
  <c r="AW2097" i="9"/>
  <c r="AV2097" i="9"/>
  <c r="AS2097" i="9"/>
  <c r="AR2097" i="9"/>
  <c r="AQ2097" i="9"/>
  <c r="AN2097" i="9"/>
  <c r="AM2097" i="9"/>
  <c r="AL2097" i="9"/>
  <c r="AI2097" i="9"/>
  <c r="AH2097" i="9"/>
  <c r="AG2097" i="9"/>
  <c r="BR2096" i="9"/>
  <c r="BQ2096" i="9"/>
  <c r="BP2096" i="9"/>
  <c r="BM2096" i="9"/>
  <c r="BL2096" i="9"/>
  <c r="BK2096" i="9"/>
  <c r="BH2096" i="9"/>
  <c r="BG2096" i="9"/>
  <c r="BF2096" i="9"/>
  <c r="BC2096" i="9"/>
  <c r="BB2096" i="9"/>
  <c r="BA2096" i="9"/>
  <c r="AX2096" i="9"/>
  <c r="AW2096" i="9"/>
  <c r="AV2096" i="9"/>
  <c r="AS2096" i="9"/>
  <c r="AR2096" i="9"/>
  <c r="AQ2096" i="9"/>
  <c r="AN2096" i="9"/>
  <c r="AM2096" i="9"/>
  <c r="AL2096" i="9"/>
  <c r="AI2096" i="9"/>
  <c r="AH2096" i="9"/>
  <c r="AG2096" i="9"/>
  <c r="BR2095" i="9"/>
  <c r="BQ2095" i="9"/>
  <c r="BP2095" i="9"/>
  <c r="BM2095" i="9"/>
  <c r="BL2095" i="9"/>
  <c r="BK2095" i="9"/>
  <c r="BH2095" i="9"/>
  <c r="BG2095" i="9"/>
  <c r="BF2095" i="9"/>
  <c r="BC2095" i="9"/>
  <c r="BB2095" i="9"/>
  <c r="BA2095" i="9"/>
  <c r="AX2095" i="9"/>
  <c r="AW2095" i="9"/>
  <c r="AV2095" i="9"/>
  <c r="AS2095" i="9"/>
  <c r="AR2095" i="9"/>
  <c r="AQ2095" i="9"/>
  <c r="AN2095" i="9"/>
  <c r="AM2095" i="9"/>
  <c r="AL2095" i="9"/>
  <c r="AI2095" i="9"/>
  <c r="AH2095" i="9"/>
  <c r="AG2095" i="9"/>
  <c r="BR2094" i="9"/>
  <c r="BQ2094" i="9"/>
  <c r="BP2094" i="9"/>
  <c r="BM2094" i="9"/>
  <c r="BL2094" i="9"/>
  <c r="BK2094" i="9"/>
  <c r="BH2094" i="9"/>
  <c r="BG2094" i="9"/>
  <c r="BF2094" i="9"/>
  <c r="BC2094" i="9"/>
  <c r="BB2094" i="9"/>
  <c r="BA2094" i="9"/>
  <c r="AX2094" i="9"/>
  <c r="AW2094" i="9"/>
  <c r="AV2094" i="9"/>
  <c r="AS2094" i="9"/>
  <c r="AR2094" i="9"/>
  <c r="AQ2094" i="9"/>
  <c r="AN2094" i="9"/>
  <c r="AM2094" i="9"/>
  <c r="AL2094" i="9"/>
  <c r="AI2094" i="9"/>
  <c r="AH2094" i="9"/>
  <c r="AG2094" i="9"/>
  <c r="BR2093" i="9"/>
  <c r="BQ2093" i="9"/>
  <c r="BP2093" i="9"/>
  <c r="BM2093" i="9"/>
  <c r="BL2093" i="9"/>
  <c r="BK2093" i="9"/>
  <c r="BH2093" i="9"/>
  <c r="BG2093" i="9"/>
  <c r="BF2093" i="9"/>
  <c r="BC2093" i="9"/>
  <c r="BB2093" i="9"/>
  <c r="BA2093" i="9"/>
  <c r="AX2093" i="9"/>
  <c r="AW2093" i="9"/>
  <c r="AV2093" i="9"/>
  <c r="AS2093" i="9"/>
  <c r="AR2093" i="9"/>
  <c r="AQ2093" i="9"/>
  <c r="AN2093" i="9"/>
  <c r="AM2093" i="9"/>
  <c r="AL2093" i="9"/>
  <c r="AI2093" i="9"/>
  <c r="AH2093" i="9"/>
  <c r="AG2093" i="9"/>
  <c r="BR2092" i="9"/>
  <c r="BQ2092" i="9"/>
  <c r="BP2092" i="9"/>
  <c r="BM2092" i="9"/>
  <c r="BL2092" i="9"/>
  <c r="BK2092" i="9"/>
  <c r="BH2092" i="9"/>
  <c r="BG2092" i="9"/>
  <c r="BF2092" i="9"/>
  <c r="BC2092" i="9"/>
  <c r="BB2092" i="9"/>
  <c r="BA2092" i="9"/>
  <c r="AX2092" i="9"/>
  <c r="AW2092" i="9"/>
  <c r="AV2092" i="9"/>
  <c r="AS2092" i="9"/>
  <c r="AR2092" i="9"/>
  <c r="AQ2092" i="9"/>
  <c r="AN2092" i="9"/>
  <c r="AM2092" i="9"/>
  <c r="AL2092" i="9"/>
  <c r="AI2092" i="9"/>
  <c r="AH2092" i="9"/>
  <c r="AG2092" i="9"/>
  <c r="BR2091" i="9"/>
  <c r="BQ2091" i="9"/>
  <c r="BP2091" i="9"/>
  <c r="BM2091" i="9"/>
  <c r="BL2091" i="9"/>
  <c r="BK2091" i="9"/>
  <c r="BH2091" i="9"/>
  <c r="BG2091" i="9"/>
  <c r="BF2091" i="9"/>
  <c r="BC2091" i="9"/>
  <c r="BB2091" i="9"/>
  <c r="BA2091" i="9"/>
  <c r="AX2091" i="9"/>
  <c r="AW2091" i="9"/>
  <c r="AV2091" i="9"/>
  <c r="AS2091" i="9"/>
  <c r="AR2091" i="9"/>
  <c r="AQ2091" i="9"/>
  <c r="AN2091" i="9"/>
  <c r="AM2091" i="9"/>
  <c r="AL2091" i="9"/>
  <c r="AI2091" i="9"/>
  <c r="AH2091" i="9"/>
  <c r="AG2091" i="9"/>
  <c r="BR2090" i="9"/>
  <c r="BQ2090" i="9"/>
  <c r="BP2090" i="9"/>
  <c r="BM2090" i="9"/>
  <c r="BL2090" i="9"/>
  <c r="BK2090" i="9"/>
  <c r="BH2090" i="9"/>
  <c r="BG2090" i="9"/>
  <c r="BF2090" i="9"/>
  <c r="BC2090" i="9"/>
  <c r="BB2090" i="9"/>
  <c r="BA2090" i="9"/>
  <c r="AX2090" i="9"/>
  <c r="AW2090" i="9"/>
  <c r="AV2090" i="9"/>
  <c r="AS2090" i="9"/>
  <c r="AR2090" i="9"/>
  <c r="AQ2090" i="9"/>
  <c r="AN2090" i="9"/>
  <c r="AM2090" i="9"/>
  <c r="AL2090" i="9"/>
  <c r="AI2090" i="9"/>
  <c r="AH2090" i="9"/>
  <c r="AG2090" i="9"/>
  <c r="BR2089" i="9"/>
  <c r="BQ2089" i="9"/>
  <c r="BP2089" i="9"/>
  <c r="BM2089" i="9"/>
  <c r="BL2089" i="9"/>
  <c r="BK2089" i="9"/>
  <c r="BH2089" i="9"/>
  <c r="BG2089" i="9"/>
  <c r="BF2089" i="9"/>
  <c r="BC2089" i="9"/>
  <c r="BB2089" i="9"/>
  <c r="BA2089" i="9"/>
  <c r="AX2089" i="9"/>
  <c r="AW2089" i="9"/>
  <c r="AV2089" i="9"/>
  <c r="AS2089" i="9"/>
  <c r="AR2089" i="9"/>
  <c r="AQ2089" i="9"/>
  <c r="AN2089" i="9"/>
  <c r="AM2089" i="9"/>
  <c r="AL2089" i="9"/>
  <c r="AI2089" i="9"/>
  <c r="AH2089" i="9"/>
  <c r="AG2089" i="9"/>
  <c r="BR2088" i="9"/>
  <c r="BQ2088" i="9"/>
  <c r="BP2088" i="9"/>
  <c r="BM2088" i="9"/>
  <c r="BL2088" i="9"/>
  <c r="BK2088" i="9"/>
  <c r="BH2088" i="9"/>
  <c r="BG2088" i="9"/>
  <c r="BF2088" i="9"/>
  <c r="BC2088" i="9"/>
  <c r="BB2088" i="9"/>
  <c r="BA2088" i="9"/>
  <c r="AX2088" i="9"/>
  <c r="AW2088" i="9"/>
  <c r="AV2088" i="9"/>
  <c r="AS2088" i="9"/>
  <c r="AR2088" i="9"/>
  <c r="AQ2088" i="9"/>
  <c r="AN2088" i="9"/>
  <c r="AM2088" i="9"/>
  <c r="AL2088" i="9"/>
  <c r="AI2088" i="9"/>
  <c r="AH2088" i="9"/>
  <c r="AG2088" i="9"/>
  <c r="BR2087" i="9"/>
  <c r="BQ2087" i="9"/>
  <c r="BP2087" i="9"/>
  <c r="BM2087" i="9"/>
  <c r="BL2087" i="9"/>
  <c r="BK2087" i="9"/>
  <c r="BH2087" i="9"/>
  <c r="BG2087" i="9"/>
  <c r="BF2087" i="9"/>
  <c r="BC2087" i="9"/>
  <c r="BB2087" i="9"/>
  <c r="BA2087" i="9"/>
  <c r="AX2087" i="9"/>
  <c r="AW2087" i="9"/>
  <c r="AV2087" i="9"/>
  <c r="AS2087" i="9"/>
  <c r="AR2087" i="9"/>
  <c r="AQ2087" i="9"/>
  <c r="AN2087" i="9"/>
  <c r="AM2087" i="9"/>
  <c r="AL2087" i="9"/>
  <c r="AI2087" i="9"/>
  <c r="AH2087" i="9"/>
  <c r="AG2087" i="9"/>
  <c r="BR2086" i="9"/>
  <c r="BQ2086" i="9"/>
  <c r="BP2086" i="9"/>
  <c r="BM2086" i="9"/>
  <c r="BL2086" i="9"/>
  <c r="BK2086" i="9"/>
  <c r="BH2086" i="9"/>
  <c r="BG2086" i="9"/>
  <c r="BF2086" i="9"/>
  <c r="BC2086" i="9"/>
  <c r="BB2086" i="9"/>
  <c r="BA2086" i="9"/>
  <c r="AX2086" i="9"/>
  <c r="AW2086" i="9"/>
  <c r="AV2086" i="9"/>
  <c r="AS2086" i="9"/>
  <c r="AR2086" i="9"/>
  <c r="AQ2086" i="9"/>
  <c r="AN2086" i="9"/>
  <c r="AM2086" i="9"/>
  <c r="AL2086" i="9"/>
  <c r="AI2086" i="9"/>
  <c r="AH2086" i="9"/>
  <c r="AG2086" i="9"/>
  <c r="BR2085" i="9"/>
  <c r="BQ2085" i="9"/>
  <c r="BP2085" i="9"/>
  <c r="BM2085" i="9"/>
  <c r="BL2085" i="9"/>
  <c r="BK2085" i="9"/>
  <c r="BH2085" i="9"/>
  <c r="BG2085" i="9"/>
  <c r="BF2085" i="9"/>
  <c r="BC2085" i="9"/>
  <c r="BB2085" i="9"/>
  <c r="BA2085" i="9"/>
  <c r="AX2085" i="9"/>
  <c r="AW2085" i="9"/>
  <c r="AV2085" i="9"/>
  <c r="AS2085" i="9"/>
  <c r="AR2085" i="9"/>
  <c r="AQ2085" i="9"/>
  <c r="AN2085" i="9"/>
  <c r="AM2085" i="9"/>
  <c r="AL2085" i="9"/>
  <c r="AI2085" i="9"/>
  <c r="AH2085" i="9"/>
  <c r="AG2085" i="9"/>
  <c r="BR2084" i="9"/>
  <c r="BQ2084" i="9"/>
  <c r="BP2084" i="9"/>
  <c r="BM2084" i="9"/>
  <c r="BL2084" i="9"/>
  <c r="BK2084" i="9"/>
  <c r="BH2084" i="9"/>
  <c r="BG2084" i="9"/>
  <c r="BF2084" i="9"/>
  <c r="BC2084" i="9"/>
  <c r="BB2084" i="9"/>
  <c r="BA2084" i="9"/>
  <c r="AX2084" i="9"/>
  <c r="AW2084" i="9"/>
  <c r="AV2084" i="9"/>
  <c r="AS2084" i="9"/>
  <c r="AR2084" i="9"/>
  <c r="AQ2084" i="9"/>
  <c r="AN2084" i="9"/>
  <c r="AM2084" i="9"/>
  <c r="AL2084" i="9"/>
  <c r="AI2084" i="9"/>
  <c r="AH2084" i="9"/>
  <c r="AG2084" i="9"/>
  <c r="BR2083" i="9"/>
  <c r="BQ2083" i="9"/>
  <c r="BP2083" i="9"/>
  <c r="BM2083" i="9"/>
  <c r="BL2083" i="9"/>
  <c r="BK2083" i="9"/>
  <c r="BH2083" i="9"/>
  <c r="BG2083" i="9"/>
  <c r="BF2083" i="9"/>
  <c r="BC2083" i="9"/>
  <c r="BB2083" i="9"/>
  <c r="BA2083" i="9"/>
  <c r="AX2083" i="9"/>
  <c r="AW2083" i="9"/>
  <c r="AV2083" i="9"/>
  <c r="AS2083" i="9"/>
  <c r="AR2083" i="9"/>
  <c r="AQ2083" i="9"/>
  <c r="AN2083" i="9"/>
  <c r="AM2083" i="9"/>
  <c r="AL2083" i="9"/>
  <c r="AI2083" i="9"/>
  <c r="AH2083" i="9"/>
  <c r="AG2083" i="9"/>
  <c r="BR2082" i="9"/>
  <c r="BQ2082" i="9"/>
  <c r="BP2082" i="9"/>
  <c r="BM2082" i="9"/>
  <c r="BL2082" i="9"/>
  <c r="BK2082" i="9"/>
  <c r="BH2082" i="9"/>
  <c r="BG2082" i="9"/>
  <c r="BF2082" i="9"/>
  <c r="BC2082" i="9"/>
  <c r="BB2082" i="9"/>
  <c r="BA2082" i="9"/>
  <c r="AX2082" i="9"/>
  <c r="AW2082" i="9"/>
  <c r="AV2082" i="9"/>
  <c r="AS2082" i="9"/>
  <c r="AR2082" i="9"/>
  <c r="AQ2082" i="9"/>
  <c r="AN2082" i="9"/>
  <c r="AM2082" i="9"/>
  <c r="AL2082" i="9"/>
  <c r="AI2082" i="9"/>
  <c r="AH2082" i="9"/>
  <c r="AG2082" i="9"/>
  <c r="BR2081" i="9"/>
  <c r="BQ2081" i="9"/>
  <c r="BP2081" i="9"/>
  <c r="BM2081" i="9"/>
  <c r="BL2081" i="9"/>
  <c r="BK2081" i="9"/>
  <c r="BH2081" i="9"/>
  <c r="BG2081" i="9"/>
  <c r="BF2081" i="9"/>
  <c r="BC2081" i="9"/>
  <c r="BB2081" i="9"/>
  <c r="BA2081" i="9"/>
  <c r="AX2081" i="9"/>
  <c r="AW2081" i="9"/>
  <c r="AV2081" i="9"/>
  <c r="AS2081" i="9"/>
  <c r="AR2081" i="9"/>
  <c r="AQ2081" i="9"/>
  <c r="AN2081" i="9"/>
  <c r="AM2081" i="9"/>
  <c r="AL2081" i="9"/>
  <c r="AI2081" i="9"/>
  <c r="AH2081" i="9"/>
  <c r="AG2081" i="9"/>
  <c r="BR2080" i="9"/>
  <c r="BQ2080" i="9"/>
  <c r="BP2080" i="9"/>
  <c r="BM2080" i="9"/>
  <c r="BL2080" i="9"/>
  <c r="BK2080" i="9"/>
  <c r="BH2080" i="9"/>
  <c r="BG2080" i="9"/>
  <c r="BF2080" i="9"/>
  <c r="BC2080" i="9"/>
  <c r="BB2080" i="9"/>
  <c r="BA2080" i="9"/>
  <c r="AX2080" i="9"/>
  <c r="AW2080" i="9"/>
  <c r="AV2080" i="9"/>
  <c r="AS2080" i="9"/>
  <c r="AR2080" i="9"/>
  <c r="AQ2080" i="9"/>
  <c r="AN2080" i="9"/>
  <c r="AM2080" i="9"/>
  <c r="AL2080" i="9"/>
  <c r="AI2080" i="9"/>
  <c r="AH2080" i="9"/>
  <c r="AG2080" i="9"/>
  <c r="BR2079" i="9"/>
  <c r="BQ2079" i="9"/>
  <c r="BP2079" i="9"/>
  <c r="BM2079" i="9"/>
  <c r="BL2079" i="9"/>
  <c r="BK2079" i="9"/>
  <c r="BH2079" i="9"/>
  <c r="BG2079" i="9"/>
  <c r="BF2079" i="9"/>
  <c r="BC2079" i="9"/>
  <c r="BB2079" i="9"/>
  <c r="BA2079" i="9"/>
  <c r="AX2079" i="9"/>
  <c r="AW2079" i="9"/>
  <c r="AV2079" i="9"/>
  <c r="AS2079" i="9"/>
  <c r="AR2079" i="9"/>
  <c r="AQ2079" i="9"/>
  <c r="AN2079" i="9"/>
  <c r="AM2079" i="9"/>
  <c r="AL2079" i="9"/>
  <c r="AI2079" i="9"/>
  <c r="AH2079" i="9"/>
  <c r="AG2079" i="9"/>
  <c r="BR2078" i="9"/>
  <c r="BQ2078" i="9"/>
  <c r="BP2078" i="9"/>
  <c r="BM2078" i="9"/>
  <c r="BL2078" i="9"/>
  <c r="BK2078" i="9"/>
  <c r="BH2078" i="9"/>
  <c r="BG2078" i="9"/>
  <c r="BF2078" i="9"/>
  <c r="BC2078" i="9"/>
  <c r="BB2078" i="9"/>
  <c r="BA2078" i="9"/>
  <c r="AX2078" i="9"/>
  <c r="AW2078" i="9"/>
  <c r="AV2078" i="9"/>
  <c r="AS2078" i="9"/>
  <c r="AR2078" i="9"/>
  <c r="AQ2078" i="9"/>
  <c r="AN2078" i="9"/>
  <c r="AM2078" i="9"/>
  <c r="AL2078" i="9"/>
  <c r="AI2078" i="9"/>
  <c r="AH2078" i="9"/>
  <c r="AG2078" i="9"/>
  <c r="BR2077" i="9"/>
  <c r="BQ2077" i="9"/>
  <c r="BP2077" i="9"/>
  <c r="BM2077" i="9"/>
  <c r="BL2077" i="9"/>
  <c r="BK2077" i="9"/>
  <c r="BH2077" i="9"/>
  <c r="BG2077" i="9"/>
  <c r="BF2077" i="9"/>
  <c r="BC2077" i="9"/>
  <c r="BB2077" i="9"/>
  <c r="BA2077" i="9"/>
  <c r="AX2077" i="9"/>
  <c r="AW2077" i="9"/>
  <c r="AV2077" i="9"/>
  <c r="AS2077" i="9"/>
  <c r="AR2077" i="9"/>
  <c r="AQ2077" i="9"/>
  <c r="AN2077" i="9"/>
  <c r="AM2077" i="9"/>
  <c r="AL2077" i="9"/>
  <c r="AI2077" i="9"/>
  <c r="AH2077" i="9"/>
  <c r="AG2077" i="9"/>
  <c r="BR2076" i="9"/>
  <c r="BQ2076" i="9"/>
  <c r="BP2076" i="9"/>
  <c r="BM2076" i="9"/>
  <c r="BL2076" i="9"/>
  <c r="BK2076" i="9"/>
  <c r="BH2076" i="9"/>
  <c r="BG2076" i="9"/>
  <c r="BF2076" i="9"/>
  <c r="BC2076" i="9"/>
  <c r="BB2076" i="9"/>
  <c r="BA2076" i="9"/>
  <c r="AX2076" i="9"/>
  <c r="AW2076" i="9"/>
  <c r="AV2076" i="9"/>
  <c r="AS2076" i="9"/>
  <c r="AR2076" i="9"/>
  <c r="AQ2076" i="9"/>
  <c r="AN2076" i="9"/>
  <c r="AM2076" i="9"/>
  <c r="AL2076" i="9"/>
  <c r="AI2076" i="9"/>
  <c r="AH2076" i="9"/>
  <c r="AG2076" i="9"/>
  <c r="BR2075" i="9"/>
  <c r="BQ2075" i="9"/>
  <c r="BP2075" i="9"/>
  <c r="BM2075" i="9"/>
  <c r="BL2075" i="9"/>
  <c r="BK2075" i="9"/>
  <c r="BH2075" i="9"/>
  <c r="BG2075" i="9"/>
  <c r="BF2075" i="9"/>
  <c r="BC2075" i="9"/>
  <c r="BB2075" i="9"/>
  <c r="BA2075" i="9"/>
  <c r="AX2075" i="9"/>
  <c r="AW2075" i="9"/>
  <c r="AV2075" i="9"/>
  <c r="AS2075" i="9"/>
  <c r="AR2075" i="9"/>
  <c r="AQ2075" i="9"/>
  <c r="AN2075" i="9"/>
  <c r="AM2075" i="9"/>
  <c r="AL2075" i="9"/>
  <c r="AI2075" i="9"/>
  <c r="AH2075" i="9"/>
  <c r="AG2075" i="9"/>
  <c r="BR2074" i="9"/>
  <c r="BQ2074" i="9"/>
  <c r="BP2074" i="9"/>
  <c r="BM2074" i="9"/>
  <c r="BL2074" i="9"/>
  <c r="BK2074" i="9"/>
  <c r="BH2074" i="9"/>
  <c r="BG2074" i="9"/>
  <c r="BF2074" i="9"/>
  <c r="BC2074" i="9"/>
  <c r="BB2074" i="9"/>
  <c r="BA2074" i="9"/>
  <c r="AX2074" i="9"/>
  <c r="AW2074" i="9"/>
  <c r="AV2074" i="9"/>
  <c r="AS2074" i="9"/>
  <c r="AR2074" i="9"/>
  <c r="AQ2074" i="9"/>
  <c r="AN2074" i="9"/>
  <c r="AM2074" i="9"/>
  <c r="AL2074" i="9"/>
  <c r="AI2074" i="9"/>
  <c r="AH2074" i="9"/>
  <c r="AG2074" i="9"/>
  <c r="BR2073" i="9"/>
  <c r="BQ2073" i="9"/>
  <c r="BP2073" i="9"/>
  <c r="BM2073" i="9"/>
  <c r="BL2073" i="9"/>
  <c r="BK2073" i="9"/>
  <c r="BH2073" i="9"/>
  <c r="BG2073" i="9"/>
  <c r="BF2073" i="9"/>
  <c r="BC2073" i="9"/>
  <c r="BB2073" i="9"/>
  <c r="BA2073" i="9"/>
  <c r="AX2073" i="9"/>
  <c r="AW2073" i="9"/>
  <c r="AV2073" i="9"/>
  <c r="AS2073" i="9"/>
  <c r="AR2073" i="9"/>
  <c r="AQ2073" i="9"/>
  <c r="AN2073" i="9"/>
  <c r="AM2073" i="9"/>
  <c r="AL2073" i="9"/>
  <c r="AI2073" i="9"/>
  <c r="AH2073" i="9"/>
  <c r="AG2073" i="9"/>
  <c r="BR2072" i="9"/>
  <c r="BQ2072" i="9"/>
  <c r="BP2072" i="9"/>
  <c r="BM2072" i="9"/>
  <c r="BL2072" i="9"/>
  <c r="BK2072" i="9"/>
  <c r="BH2072" i="9"/>
  <c r="BG2072" i="9"/>
  <c r="BF2072" i="9"/>
  <c r="BC2072" i="9"/>
  <c r="BB2072" i="9"/>
  <c r="BA2072" i="9"/>
  <c r="AX2072" i="9"/>
  <c r="AW2072" i="9"/>
  <c r="AV2072" i="9"/>
  <c r="AS2072" i="9"/>
  <c r="AR2072" i="9"/>
  <c r="AQ2072" i="9"/>
  <c r="AN2072" i="9"/>
  <c r="AM2072" i="9"/>
  <c r="AL2072" i="9"/>
  <c r="AI2072" i="9"/>
  <c r="AH2072" i="9"/>
  <c r="AG2072" i="9"/>
  <c r="BR2071" i="9"/>
  <c r="BQ2071" i="9"/>
  <c r="BP2071" i="9"/>
  <c r="BM2071" i="9"/>
  <c r="BL2071" i="9"/>
  <c r="BK2071" i="9"/>
  <c r="BH2071" i="9"/>
  <c r="BG2071" i="9"/>
  <c r="BF2071" i="9"/>
  <c r="BC2071" i="9"/>
  <c r="BB2071" i="9"/>
  <c r="BA2071" i="9"/>
  <c r="AX2071" i="9"/>
  <c r="AW2071" i="9"/>
  <c r="AV2071" i="9"/>
  <c r="AS2071" i="9"/>
  <c r="AR2071" i="9"/>
  <c r="AQ2071" i="9"/>
  <c r="AN2071" i="9"/>
  <c r="AM2071" i="9"/>
  <c r="AL2071" i="9"/>
  <c r="AI2071" i="9"/>
  <c r="AH2071" i="9"/>
  <c r="AG2071" i="9"/>
  <c r="BR2070" i="9"/>
  <c r="BQ2070" i="9"/>
  <c r="BP2070" i="9"/>
  <c r="BM2070" i="9"/>
  <c r="BL2070" i="9"/>
  <c r="BK2070" i="9"/>
  <c r="BH2070" i="9"/>
  <c r="BG2070" i="9"/>
  <c r="BF2070" i="9"/>
  <c r="BC2070" i="9"/>
  <c r="BB2070" i="9"/>
  <c r="BA2070" i="9"/>
  <c r="AX2070" i="9"/>
  <c r="AW2070" i="9"/>
  <c r="AV2070" i="9"/>
  <c r="AS2070" i="9"/>
  <c r="AR2070" i="9"/>
  <c r="AQ2070" i="9"/>
  <c r="AN2070" i="9"/>
  <c r="AM2070" i="9"/>
  <c r="AL2070" i="9"/>
  <c r="AI2070" i="9"/>
  <c r="AH2070" i="9"/>
  <c r="AG2070" i="9"/>
  <c r="BR2069" i="9"/>
  <c r="BQ2069" i="9"/>
  <c r="BP2069" i="9"/>
  <c r="BM2069" i="9"/>
  <c r="BL2069" i="9"/>
  <c r="BK2069" i="9"/>
  <c r="BH2069" i="9"/>
  <c r="BG2069" i="9"/>
  <c r="BF2069" i="9"/>
  <c r="BC2069" i="9"/>
  <c r="BB2069" i="9"/>
  <c r="BA2069" i="9"/>
  <c r="AX2069" i="9"/>
  <c r="AW2069" i="9"/>
  <c r="AV2069" i="9"/>
  <c r="AS2069" i="9"/>
  <c r="AR2069" i="9"/>
  <c r="AQ2069" i="9"/>
  <c r="AN2069" i="9"/>
  <c r="AM2069" i="9"/>
  <c r="AL2069" i="9"/>
  <c r="AI2069" i="9"/>
  <c r="AH2069" i="9"/>
  <c r="AG2069" i="9"/>
  <c r="BR2068" i="9"/>
  <c r="BQ2068" i="9"/>
  <c r="BP2068" i="9"/>
  <c r="BM2068" i="9"/>
  <c r="BL2068" i="9"/>
  <c r="BK2068" i="9"/>
  <c r="BH2068" i="9"/>
  <c r="BG2068" i="9"/>
  <c r="BF2068" i="9"/>
  <c r="BC2068" i="9"/>
  <c r="BB2068" i="9"/>
  <c r="BA2068" i="9"/>
  <c r="AX2068" i="9"/>
  <c r="AW2068" i="9"/>
  <c r="AV2068" i="9"/>
  <c r="AS2068" i="9"/>
  <c r="AR2068" i="9"/>
  <c r="AQ2068" i="9"/>
  <c r="AN2068" i="9"/>
  <c r="AM2068" i="9"/>
  <c r="AL2068" i="9"/>
  <c r="AI2068" i="9"/>
  <c r="AH2068" i="9"/>
  <c r="AG2068" i="9"/>
  <c r="BR2067" i="9"/>
  <c r="BQ2067" i="9"/>
  <c r="BP2067" i="9"/>
  <c r="BM2067" i="9"/>
  <c r="BL2067" i="9"/>
  <c r="BK2067" i="9"/>
  <c r="BH2067" i="9"/>
  <c r="BG2067" i="9"/>
  <c r="BF2067" i="9"/>
  <c r="BC2067" i="9"/>
  <c r="BB2067" i="9"/>
  <c r="BA2067" i="9"/>
  <c r="AX2067" i="9"/>
  <c r="AW2067" i="9"/>
  <c r="AV2067" i="9"/>
  <c r="AS2067" i="9"/>
  <c r="AR2067" i="9"/>
  <c r="AQ2067" i="9"/>
  <c r="AN2067" i="9"/>
  <c r="AM2067" i="9"/>
  <c r="AL2067" i="9"/>
  <c r="AI2067" i="9"/>
  <c r="AH2067" i="9"/>
  <c r="AG2067" i="9"/>
  <c r="BR2066" i="9"/>
  <c r="BQ2066" i="9"/>
  <c r="BP2066" i="9"/>
  <c r="BM2066" i="9"/>
  <c r="BL2066" i="9"/>
  <c r="BK2066" i="9"/>
  <c r="BH2066" i="9"/>
  <c r="BG2066" i="9"/>
  <c r="BF2066" i="9"/>
  <c r="BC2066" i="9"/>
  <c r="BB2066" i="9"/>
  <c r="BA2066" i="9"/>
  <c r="AX2066" i="9"/>
  <c r="AW2066" i="9"/>
  <c r="AV2066" i="9"/>
  <c r="AS2066" i="9"/>
  <c r="AR2066" i="9"/>
  <c r="AQ2066" i="9"/>
  <c r="AN2066" i="9"/>
  <c r="AM2066" i="9"/>
  <c r="AL2066" i="9"/>
  <c r="AI2066" i="9"/>
  <c r="AH2066" i="9"/>
  <c r="AG2066" i="9"/>
  <c r="BR2065" i="9"/>
  <c r="BQ2065" i="9"/>
  <c r="BP2065" i="9"/>
  <c r="BM2065" i="9"/>
  <c r="BL2065" i="9"/>
  <c r="BK2065" i="9"/>
  <c r="BH2065" i="9"/>
  <c r="BG2065" i="9"/>
  <c r="BF2065" i="9"/>
  <c r="BC2065" i="9"/>
  <c r="BB2065" i="9"/>
  <c r="BA2065" i="9"/>
  <c r="AX2065" i="9"/>
  <c r="AW2065" i="9"/>
  <c r="AV2065" i="9"/>
  <c r="AS2065" i="9"/>
  <c r="AR2065" i="9"/>
  <c r="AQ2065" i="9"/>
  <c r="AN2065" i="9"/>
  <c r="AM2065" i="9"/>
  <c r="AL2065" i="9"/>
  <c r="AI2065" i="9"/>
  <c r="AH2065" i="9"/>
  <c r="AG2065" i="9"/>
  <c r="BR2064" i="9"/>
  <c r="BQ2064" i="9"/>
  <c r="BP2064" i="9"/>
  <c r="BM2064" i="9"/>
  <c r="BL2064" i="9"/>
  <c r="BK2064" i="9"/>
  <c r="BH2064" i="9"/>
  <c r="BG2064" i="9"/>
  <c r="BF2064" i="9"/>
  <c r="BC2064" i="9"/>
  <c r="BB2064" i="9"/>
  <c r="BA2064" i="9"/>
  <c r="AX2064" i="9"/>
  <c r="AW2064" i="9"/>
  <c r="AV2064" i="9"/>
  <c r="AS2064" i="9"/>
  <c r="AR2064" i="9"/>
  <c r="AQ2064" i="9"/>
  <c r="AN2064" i="9"/>
  <c r="AM2064" i="9"/>
  <c r="AL2064" i="9"/>
  <c r="AI2064" i="9"/>
  <c r="AH2064" i="9"/>
  <c r="AG2064" i="9"/>
  <c r="BR2063" i="9"/>
  <c r="BQ2063" i="9"/>
  <c r="BP2063" i="9"/>
  <c r="BM2063" i="9"/>
  <c r="BL2063" i="9"/>
  <c r="BK2063" i="9"/>
  <c r="BH2063" i="9"/>
  <c r="BG2063" i="9"/>
  <c r="BF2063" i="9"/>
  <c r="BC2063" i="9"/>
  <c r="BB2063" i="9"/>
  <c r="BA2063" i="9"/>
  <c r="AX2063" i="9"/>
  <c r="AW2063" i="9"/>
  <c r="AV2063" i="9"/>
  <c r="AS2063" i="9"/>
  <c r="AR2063" i="9"/>
  <c r="AQ2063" i="9"/>
  <c r="AN2063" i="9"/>
  <c r="AM2063" i="9"/>
  <c r="AL2063" i="9"/>
  <c r="AI2063" i="9"/>
  <c r="AH2063" i="9"/>
  <c r="AG2063" i="9"/>
  <c r="BR2062" i="9"/>
  <c r="BQ2062" i="9"/>
  <c r="BP2062" i="9"/>
  <c r="BM2062" i="9"/>
  <c r="BL2062" i="9"/>
  <c r="BK2062" i="9"/>
  <c r="BH2062" i="9"/>
  <c r="BG2062" i="9"/>
  <c r="BF2062" i="9"/>
  <c r="BC2062" i="9"/>
  <c r="BB2062" i="9"/>
  <c r="BA2062" i="9"/>
  <c r="AX2062" i="9"/>
  <c r="AW2062" i="9"/>
  <c r="AV2062" i="9"/>
  <c r="AS2062" i="9"/>
  <c r="AR2062" i="9"/>
  <c r="AQ2062" i="9"/>
  <c r="AN2062" i="9"/>
  <c r="AM2062" i="9"/>
  <c r="AL2062" i="9"/>
  <c r="AI2062" i="9"/>
  <c r="AH2062" i="9"/>
  <c r="AG2062" i="9"/>
  <c r="BR2061" i="9"/>
  <c r="BQ2061" i="9"/>
  <c r="BP2061" i="9"/>
  <c r="BM2061" i="9"/>
  <c r="BL2061" i="9"/>
  <c r="BK2061" i="9"/>
  <c r="BH2061" i="9"/>
  <c r="BG2061" i="9"/>
  <c r="BF2061" i="9"/>
  <c r="BC2061" i="9"/>
  <c r="BB2061" i="9"/>
  <c r="BA2061" i="9"/>
  <c r="AX2061" i="9"/>
  <c r="AW2061" i="9"/>
  <c r="AV2061" i="9"/>
  <c r="AS2061" i="9"/>
  <c r="AR2061" i="9"/>
  <c r="AQ2061" i="9"/>
  <c r="AN2061" i="9"/>
  <c r="AM2061" i="9"/>
  <c r="AL2061" i="9"/>
  <c r="AI2061" i="9"/>
  <c r="AH2061" i="9"/>
  <c r="AG2061" i="9"/>
  <c r="BR2060" i="9"/>
  <c r="BQ2060" i="9"/>
  <c r="BP2060" i="9"/>
  <c r="BM2060" i="9"/>
  <c r="BL2060" i="9"/>
  <c r="BK2060" i="9"/>
  <c r="BH2060" i="9"/>
  <c r="BG2060" i="9"/>
  <c r="BF2060" i="9"/>
  <c r="BC2060" i="9"/>
  <c r="BB2060" i="9"/>
  <c r="BA2060" i="9"/>
  <c r="AX2060" i="9"/>
  <c r="AW2060" i="9"/>
  <c r="AV2060" i="9"/>
  <c r="AS2060" i="9"/>
  <c r="AR2060" i="9"/>
  <c r="AQ2060" i="9"/>
  <c r="AN2060" i="9"/>
  <c r="AM2060" i="9"/>
  <c r="AL2060" i="9"/>
  <c r="AI2060" i="9"/>
  <c r="AH2060" i="9"/>
  <c r="AG2060" i="9"/>
  <c r="BR2059" i="9"/>
  <c r="BQ2059" i="9"/>
  <c r="BP2059" i="9"/>
  <c r="BM2059" i="9"/>
  <c r="BL2059" i="9"/>
  <c r="BK2059" i="9"/>
  <c r="BH2059" i="9"/>
  <c r="BG2059" i="9"/>
  <c r="BF2059" i="9"/>
  <c r="BC2059" i="9"/>
  <c r="BB2059" i="9"/>
  <c r="BA2059" i="9"/>
  <c r="AX2059" i="9"/>
  <c r="AW2059" i="9"/>
  <c r="AV2059" i="9"/>
  <c r="AS2059" i="9"/>
  <c r="AR2059" i="9"/>
  <c r="AQ2059" i="9"/>
  <c r="AN2059" i="9"/>
  <c r="AM2059" i="9"/>
  <c r="AL2059" i="9"/>
  <c r="AI2059" i="9"/>
  <c r="AH2059" i="9"/>
  <c r="AG2059" i="9"/>
  <c r="BR2058" i="9"/>
  <c r="BQ2058" i="9"/>
  <c r="BP2058" i="9"/>
  <c r="BM2058" i="9"/>
  <c r="BL2058" i="9"/>
  <c r="BK2058" i="9"/>
  <c r="BH2058" i="9"/>
  <c r="BG2058" i="9"/>
  <c r="BF2058" i="9"/>
  <c r="BC2058" i="9"/>
  <c r="BB2058" i="9"/>
  <c r="BA2058" i="9"/>
  <c r="AX2058" i="9"/>
  <c r="AW2058" i="9"/>
  <c r="AV2058" i="9"/>
  <c r="AS2058" i="9"/>
  <c r="AR2058" i="9"/>
  <c r="AQ2058" i="9"/>
  <c r="AN2058" i="9"/>
  <c r="AM2058" i="9"/>
  <c r="AL2058" i="9"/>
  <c r="AI2058" i="9"/>
  <c r="AH2058" i="9"/>
  <c r="AG2058" i="9"/>
  <c r="BR2057" i="9"/>
  <c r="BQ2057" i="9"/>
  <c r="BP2057" i="9"/>
  <c r="BM2057" i="9"/>
  <c r="BL2057" i="9"/>
  <c r="BK2057" i="9"/>
  <c r="BH2057" i="9"/>
  <c r="BG2057" i="9"/>
  <c r="BF2057" i="9"/>
  <c r="BC2057" i="9"/>
  <c r="BB2057" i="9"/>
  <c r="BA2057" i="9"/>
  <c r="AX2057" i="9"/>
  <c r="AW2057" i="9"/>
  <c r="AV2057" i="9"/>
  <c r="AS2057" i="9"/>
  <c r="AR2057" i="9"/>
  <c r="AQ2057" i="9"/>
  <c r="AN2057" i="9"/>
  <c r="AM2057" i="9"/>
  <c r="AL2057" i="9"/>
  <c r="AI2057" i="9"/>
  <c r="AH2057" i="9"/>
  <c r="AG2057" i="9"/>
  <c r="BR2056" i="9"/>
  <c r="BQ2056" i="9"/>
  <c r="BP2056" i="9"/>
  <c r="BM2056" i="9"/>
  <c r="BL2056" i="9"/>
  <c r="BK2056" i="9"/>
  <c r="BH2056" i="9"/>
  <c r="BG2056" i="9"/>
  <c r="BF2056" i="9"/>
  <c r="BC2056" i="9"/>
  <c r="BB2056" i="9"/>
  <c r="BA2056" i="9"/>
  <c r="AX2056" i="9"/>
  <c r="AW2056" i="9"/>
  <c r="AV2056" i="9"/>
  <c r="AS2056" i="9"/>
  <c r="AR2056" i="9"/>
  <c r="AQ2056" i="9"/>
  <c r="AN2056" i="9"/>
  <c r="AM2056" i="9"/>
  <c r="AL2056" i="9"/>
  <c r="AI2056" i="9"/>
  <c r="AH2056" i="9"/>
  <c r="AG2056" i="9"/>
  <c r="BR2055" i="9"/>
  <c r="BQ2055" i="9"/>
  <c r="BP2055" i="9"/>
  <c r="BM2055" i="9"/>
  <c r="BL2055" i="9"/>
  <c r="BK2055" i="9"/>
  <c r="BH2055" i="9"/>
  <c r="BG2055" i="9"/>
  <c r="BF2055" i="9"/>
  <c r="BC2055" i="9"/>
  <c r="BB2055" i="9"/>
  <c r="BA2055" i="9"/>
  <c r="AX2055" i="9"/>
  <c r="AW2055" i="9"/>
  <c r="AV2055" i="9"/>
  <c r="AS2055" i="9"/>
  <c r="AR2055" i="9"/>
  <c r="AQ2055" i="9"/>
  <c r="AN2055" i="9"/>
  <c r="AM2055" i="9"/>
  <c r="AL2055" i="9"/>
  <c r="AI2055" i="9"/>
  <c r="AH2055" i="9"/>
  <c r="AG2055" i="9"/>
  <c r="BR2054" i="9"/>
  <c r="BQ2054" i="9"/>
  <c r="BP2054" i="9"/>
  <c r="BM2054" i="9"/>
  <c r="BL2054" i="9"/>
  <c r="BK2054" i="9"/>
  <c r="BH2054" i="9"/>
  <c r="BG2054" i="9"/>
  <c r="BF2054" i="9"/>
  <c r="BC2054" i="9"/>
  <c r="BB2054" i="9"/>
  <c r="BA2054" i="9"/>
  <c r="AX2054" i="9"/>
  <c r="AW2054" i="9"/>
  <c r="AV2054" i="9"/>
  <c r="AS2054" i="9"/>
  <c r="AR2054" i="9"/>
  <c r="AQ2054" i="9"/>
  <c r="AN2054" i="9"/>
  <c r="AM2054" i="9"/>
  <c r="AL2054" i="9"/>
  <c r="AI2054" i="9"/>
  <c r="AH2054" i="9"/>
  <c r="AG2054" i="9"/>
  <c r="BR2053" i="9"/>
  <c r="BQ2053" i="9"/>
  <c r="BP2053" i="9"/>
  <c r="BM2053" i="9"/>
  <c r="BL2053" i="9"/>
  <c r="BK2053" i="9"/>
  <c r="BH2053" i="9"/>
  <c r="BG2053" i="9"/>
  <c r="BF2053" i="9"/>
  <c r="BC2053" i="9"/>
  <c r="BB2053" i="9"/>
  <c r="BA2053" i="9"/>
  <c r="AX2053" i="9"/>
  <c r="AW2053" i="9"/>
  <c r="AV2053" i="9"/>
  <c r="AS2053" i="9"/>
  <c r="AR2053" i="9"/>
  <c r="AQ2053" i="9"/>
  <c r="AN2053" i="9"/>
  <c r="AM2053" i="9"/>
  <c r="AL2053" i="9"/>
  <c r="AI2053" i="9"/>
  <c r="AH2053" i="9"/>
  <c r="AG2053" i="9"/>
  <c r="BR2052" i="9"/>
  <c r="BQ2052" i="9"/>
  <c r="BP2052" i="9"/>
  <c r="BM2052" i="9"/>
  <c r="BL2052" i="9"/>
  <c r="BK2052" i="9"/>
  <c r="BH2052" i="9"/>
  <c r="BG2052" i="9"/>
  <c r="BF2052" i="9"/>
  <c r="BC2052" i="9"/>
  <c r="BB2052" i="9"/>
  <c r="BA2052" i="9"/>
  <c r="AX2052" i="9"/>
  <c r="AW2052" i="9"/>
  <c r="AV2052" i="9"/>
  <c r="AS2052" i="9"/>
  <c r="AR2052" i="9"/>
  <c r="AQ2052" i="9"/>
  <c r="AN2052" i="9"/>
  <c r="AM2052" i="9"/>
  <c r="AL2052" i="9"/>
  <c r="AI2052" i="9"/>
  <c r="AH2052" i="9"/>
  <c r="AG2052" i="9"/>
  <c r="BR2051" i="9"/>
  <c r="BQ2051" i="9"/>
  <c r="BP2051" i="9"/>
  <c r="BM2051" i="9"/>
  <c r="BL2051" i="9"/>
  <c r="BK2051" i="9"/>
  <c r="BH2051" i="9"/>
  <c r="BG2051" i="9"/>
  <c r="BF2051" i="9"/>
  <c r="BC2051" i="9"/>
  <c r="BB2051" i="9"/>
  <c r="BA2051" i="9"/>
  <c r="AX2051" i="9"/>
  <c r="AW2051" i="9"/>
  <c r="AV2051" i="9"/>
  <c r="AS2051" i="9"/>
  <c r="AR2051" i="9"/>
  <c r="AQ2051" i="9"/>
  <c r="AN2051" i="9"/>
  <c r="AM2051" i="9"/>
  <c r="AL2051" i="9"/>
  <c r="AI2051" i="9"/>
  <c r="AH2051" i="9"/>
  <c r="AG2051" i="9"/>
  <c r="BR2050" i="9"/>
  <c r="BQ2050" i="9"/>
  <c r="BP2050" i="9"/>
  <c r="BM2050" i="9"/>
  <c r="BL2050" i="9"/>
  <c r="BK2050" i="9"/>
  <c r="BH2050" i="9"/>
  <c r="BG2050" i="9"/>
  <c r="BF2050" i="9"/>
  <c r="BC2050" i="9"/>
  <c r="BB2050" i="9"/>
  <c r="BA2050" i="9"/>
  <c r="AX2050" i="9"/>
  <c r="AW2050" i="9"/>
  <c r="AV2050" i="9"/>
  <c r="AS2050" i="9"/>
  <c r="AR2050" i="9"/>
  <c r="AQ2050" i="9"/>
  <c r="AN2050" i="9"/>
  <c r="AM2050" i="9"/>
  <c r="AL2050" i="9"/>
  <c r="AI2050" i="9"/>
  <c r="AH2050" i="9"/>
  <c r="AG2050" i="9"/>
  <c r="BR2049" i="9"/>
  <c r="BQ2049" i="9"/>
  <c r="BP2049" i="9"/>
  <c r="BM2049" i="9"/>
  <c r="BL2049" i="9"/>
  <c r="BK2049" i="9"/>
  <c r="BH2049" i="9"/>
  <c r="BG2049" i="9"/>
  <c r="BF2049" i="9"/>
  <c r="BC2049" i="9"/>
  <c r="BB2049" i="9"/>
  <c r="BA2049" i="9"/>
  <c r="AX2049" i="9"/>
  <c r="AW2049" i="9"/>
  <c r="AV2049" i="9"/>
  <c r="AS2049" i="9"/>
  <c r="AR2049" i="9"/>
  <c r="AQ2049" i="9"/>
  <c r="AN2049" i="9"/>
  <c r="AM2049" i="9"/>
  <c r="AL2049" i="9"/>
  <c r="AI2049" i="9"/>
  <c r="AH2049" i="9"/>
  <c r="AG2049" i="9"/>
  <c r="BR2048" i="9"/>
  <c r="BQ2048" i="9"/>
  <c r="BP2048" i="9"/>
  <c r="BM2048" i="9"/>
  <c r="BL2048" i="9"/>
  <c r="BK2048" i="9"/>
  <c r="BH2048" i="9"/>
  <c r="BG2048" i="9"/>
  <c r="BF2048" i="9"/>
  <c r="BC2048" i="9"/>
  <c r="BB2048" i="9"/>
  <c r="BA2048" i="9"/>
  <c r="AX2048" i="9"/>
  <c r="AW2048" i="9"/>
  <c r="AV2048" i="9"/>
  <c r="AS2048" i="9"/>
  <c r="AR2048" i="9"/>
  <c r="AQ2048" i="9"/>
  <c r="AN2048" i="9"/>
  <c r="AM2048" i="9"/>
  <c r="AL2048" i="9"/>
  <c r="AI2048" i="9"/>
  <c r="AH2048" i="9"/>
  <c r="AG2048" i="9"/>
  <c r="BR2047" i="9"/>
  <c r="BQ2047" i="9"/>
  <c r="BP2047" i="9"/>
  <c r="BM2047" i="9"/>
  <c r="BL2047" i="9"/>
  <c r="BK2047" i="9"/>
  <c r="BH2047" i="9"/>
  <c r="BG2047" i="9"/>
  <c r="BF2047" i="9"/>
  <c r="BC2047" i="9"/>
  <c r="BB2047" i="9"/>
  <c r="BA2047" i="9"/>
  <c r="AX2047" i="9"/>
  <c r="AW2047" i="9"/>
  <c r="AV2047" i="9"/>
  <c r="AS2047" i="9"/>
  <c r="AR2047" i="9"/>
  <c r="AQ2047" i="9"/>
  <c r="AN2047" i="9"/>
  <c r="AM2047" i="9"/>
  <c r="AL2047" i="9"/>
  <c r="AI2047" i="9"/>
  <c r="AH2047" i="9"/>
  <c r="AG2047" i="9"/>
  <c r="BR2046" i="9"/>
  <c r="BQ2046" i="9"/>
  <c r="BP2046" i="9"/>
  <c r="BM2046" i="9"/>
  <c r="BL2046" i="9"/>
  <c r="BK2046" i="9"/>
  <c r="BH2046" i="9"/>
  <c r="BG2046" i="9"/>
  <c r="BF2046" i="9"/>
  <c r="BC2046" i="9"/>
  <c r="BB2046" i="9"/>
  <c r="BA2046" i="9"/>
  <c r="AX2046" i="9"/>
  <c r="AW2046" i="9"/>
  <c r="AV2046" i="9"/>
  <c r="AS2046" i="9"/>
  <c r="AR2046" i="9"/>
  <c r="AQ2046" i="9"/>
  <c r="AN2046" i="9"/>
  <c r="AM2046" i="9"/>
  <c r="AL2046" i="9"/>
  <c r="AI2046" i="9"/>
  <c r="AH2046" i="9"/>
  <c r="AG2046" i="9"/>
  <c r="BR2045" i="9"/>
  <c r="BQ2045" i="9"/>
  <c r="BP2045" i="9"/>
  <c r="BM2045" i="9"/>
  <c r="BL2045" i="9"/>
  <c r="BK2045" i="9"/>
  <c r="BH2045" i="9"/>
  <c r="BG2045" i="9"/>
  <c r="BF2045" i="9"/>
  <c r="BC2045" i="9"/>
  <c r="BB2045" i="9"/>
  <c r="BA2045" i="9"/>
  <c r="AX2045" i="9"/>
  <c r="AW2045" i="9"/>
  <c r="AV2045" i="9"/>
  <c r="AS2045" i="9"/>
  <c r="AR2045" i="9"/>
  <c r="AQ2045" i="9"/>
  <c r="AN2045" i="9"/>
  <c r="AM2045" i="9"/>
  <c r="AL2045" i="9"/>
  <c r="AI2045" i="9"/>
  <c r="AH2045" i="9"/>
  <c r="AG2045" i="9"/>
  <c r="BR2044" i="9"/>
  <c r="BQ2044" i="9"/>
  <c r="BP2044" i="9"/>
  <c r="BM2044" i="9"/>
  <c r="BL2044" i="9"/>
  <c r="BK2044" i="9"/>
  <c r="BH2044" i="9"/>
  <c r="BG2044" i="9"/>
  <c r="BF2044" i="9"/>
  <c r="BC2044" i="9"/>
  <c r="BB2044" i="9"/>
  <c r="BA2044" i="9"/>
  <c r="AX2044" i="9"/>
  <c r="AW2044" i="9"/>
  <c r="AV2044" i="9"/>
  <c r="AS2044" i="9"/>
  <c r="AR2044" i="9"/>
  <c r="AQ2044" i="9"/>
  <c r="AN2044" i="9"/>
  <c r="AM2044" i="9"/>
  <c r="AL2044" i="9"/>
  <c r="AI2044" i="9"/>
  <c r="AH2044" i="9"/>
  <c r="AG2044" i="9"/>
  <c r="BR2043" i="9"/>
  <c r="BQ2043" i="9"/>
  <c r="BP2043" i="9"/>
  <c r="BM2043" i="9"/>
  <c r="BL2043" i="9"/>
  <c r="BK2043" i="9"/>
  <c r="BH2043" i="9"/>
  <c r="BG2043" i="9"/>
  <c r="BF2043" i="9"/>
  <c r="BC2043" i="9"/>
  <c r="BB2043" i="9"/>
  <c r="BA2043" i="9"/>
  <c r="AX2043" i="9"/>
  <c r="AW2043" i="9"/>
  <c r="AV2043" i="9"/>
  <c r="AS2043" i="9"/>
  <c r="AR2043" i="9"/>
  <c r="AQ2043" i="9"/>
  <c r="AN2043" i="9"/>
  <c r="AM2043" i="9"/>
  <c r="AL2043" i="9"/>
  <c r="AI2043" i="9"/>
  <c r="AH2043" i="9"/>
  <c r="AG2043" i="9"/>
  <c r="BR2042" i="9"/>
  <c r="BQ2042" i="9"/>
  <c r="BP2042" i="9"/>
  <c r="BM2042" i="9"/>
  <c r="BL2042" i="9"/>
  <c r="BK2042" i="9"/>
  <c r="BH2042" i="9"/>
  <c r="BG2042" i="9"/>
  <c r="BF2042" i="9"/>
  <c r="BC2042" i="9"/>
  <c r="BB2042" i="9"/>
  <c r="BA2042" i="9"/>
  <c r="AX2042" i="9"/>
  <c r="AW2042" i="9"/>
  <c r="AV2042" i="9"/>
  <c r="AS2042" i="9"/>
  <c r="AR2042" i="9"/>
  <c r="AQ2042" i="9"/>
  <c r="AN2042" i="9"/>
  <c r="AM2042" i="9"/>
  <c r="AL2042" i="9"/>
  <c r="AI2042" i="9"/>
  <c r="AH2042" i="9"/>
  <c r="AG2042" i="9"/>
  <c r="BR2041" i="9"/>
  <c r="BQ2041" i="9"/>
  <c r="BP2041" i="9"/>
  <c r="BM2041" i="9"/>
  <c r="BL2041" i="9"/>
  <c r="BK2041" i="9"/>
  <c r="BH2041" i="9"/>
  <c r="BG2041" i="9"/>
  <c r="BF2041" i="9"/>
  <c r="BC2041" i="9"/>
  <c r="BB2041" i="9"/>
  <c r="BA2041" i="9"/>
  <c r="AX2041" i="9"/>
  <c r="AW2041" i="9"/>
  <c r="AV2041" i="9"/>
  <c r="AS2041" i="9"/>
  <c r="AR2041" i="9"/>
  <c r="AQ2041" i="9"/>
  <c r="AN2041" i="9"/>
  <c r="AM2041" i="9"/>
  <c r="AL2041" i="9"/>
  <c r="AI2041" i="9"/>
  <c r="AH2041" i="9"/>
  <c r="AG2041" i="9"/>
  <c r="BR2040" i="9"/>
  <c r="BQ2040" i="9"/>
  <c r="BP2040" i="9"/>
  <c r="BM2040" i="9"/>
  <c r="BL2040" i="9"/>
  <c r="BK2040" i="9"/>
  <c r="BH2040" i="9"/>
  <c r="BG2040" i="9"/>
  <c r="BF2040" i="9"/>
  <c r="BC2040" i="9"/>
  <c r="BB2040" i="9"/>
  <c r="BA2040" i="9"/>
  <c r="AX2040" i="9"/>
  <c r="AW2040" i="9"/>
  <c r="AV2040" i="9"/>
  <c r="AS2040" i="9"/>
  <c r="AR2040" i="9"/>
  <c r="AQ2040" i="9"/>
  <c r="AN2040" i="9"/>
  <c r="AM2040" i="9"/>
  <c r="AL2040" i="9"/>
  <c r="AI2040" i="9"/>
  <c r="AH2040" i="9"/>
  <c r="AG2040" i="9"/>
  <c r="BR2039" i="9"/>
  <c r="BQ2039" i="9"/>
  <c r="BP2039" i="9"/>
  <c r="BM2039" i="9"/>
  <c r="BL2039" i="9"/>
  <c r="BK2039" i="9"/>
  <c r="BH2039" i="9"/>
  <c r="BG2039" i="9"/>
  <c r="BF2039" i="9"/>
  <c r="BC2039" i="9"/>
  <c r="BB2039" i="9"/>
  <c r="BA2039" i="9"/>
  <c r="AX2039" i="9"/>
  <c r="AW2039" i="9"/>
  <c r="AV2039" i="9"/>
  <c r="AS2039" i="9"/>
  <c r="AR2039" i="9"/>
  <c r="AQ2039" i="9"/>
  <c r="AN2039" i="9"/>
  <c r="AM2039" i="9"/>
  <c r="AL2039" i="9"/>
  <c r="AI2039" i="9"/>
  <c r="AH2039" i="9"/>
  <c r="AG2039" i="9"/>
  <c r="BR2038" i="9"/>
  <c r="BQ2038" i="9"/>
  <c r="BP2038" i="9"/>
  <c r="BM2038" i="9"/>
  <c r="BL2038" i="9"/>
  <c r="BK2038" i="9"/>
  <c r="BH2038" i="9"/>
  <c r="BG2038" i="9"/>
  <c r="BF2038" i="9"/>
  <c r="BC2038" i="9"/>
  <c r="BB2038" i="9"/>
  <c r="BA2038" i="9"/>
  <c r="AX2038" i="9"/>
  <c r="AW2038" i="9"/>
  <c r="AV2038" i="9"/>
  <c r="AS2038" i="9"/>
  <c r="AR2038" i="9"/>
  <c r="AQ2038" i="9"/>
  <c r="AN2038" i="9"/>
  <c r="AM2038" i="9"/>
  <c r="AL2038" i="9"/>
  <c r="AI2038" i="9"/>
  <c r="AH2038" i="9"/>
  <c r="AG2038" i="9"/>
  <c r="BR2037" i="9"/>
  <c r="BQ2037" i="9"/>
  <c r="BP2037" i="9"/>
  <c r="BM2037" i="9"/>
  <c r="BL2037" i="9"/>
  <c r="BK2037" i="9"/>
  <c r="BH2037" i="9"/>
  <c r="BG2037" i="9"/>
  <c r="BF2037" i="9"/>
  <c r="BC2037" i="9"/>
  <c r="BB2037" i="9"/>
  <c r="BA2037" i="9"/>
  <c r="AX2037" i="9"/>
  <c r="AW2037" i="9"/>
  <c r="AV2037" i="9"/>
  <c r="AS2037" i="9"/>
  <c r="AR2037" i="9"/>
  <c r="AQ2037" i="9"/>
  <c r="AN2037" i="9"/>
  <c r="AM2037" i="9"/>
  <c r="AL2037" i="9"/>
  <c r="AI2037" i="9"/>
  <c r="AH2037" i="9"/>
  <c r="AG2037" i="9"/>
  <c r="BR2036" i="9"/>
  <c r="BQ2036" i="9"/>
  <c r="BP2036" i="9"/>
  <c r="BM2036" i="9"/>
  <c r="BL2036" i="9"/>
  <c r="BK2036" i="9"/>
  <c r="BH2036" i="9"/>
  <c r="BG2036" i="9"/>
  <c r="BF2036" i="9"/>
  <c r="BC2036" i="9"/>
  <c r="BB2036" i="9"/>
  <c r="BA2036" i="9"/>
  <c r="AX2036" i="9"/>
  <c r="AW2036" i="9"/>
  <c r="AV2036" i="9"/>
  <c r="AS2036" i="9"/>
  <c r="AR2036" i="9"/>
  <c r="AQ2036" i="9"/>
  <c r="AN2036" i="9"/>
  <c r="AM2036" i="9"/>
  <c r="AL2036" i="9"/>
  <c r="AI2036" i="9"/>
  <c r="AH2036" i="9"/>
  <c r="AG2036" i="9"/>
  <c r="BR2035" i="9"/>
  <c r="BQ2035" i="9"/>
  <c r="BP2035" i="9"/>
  <c r="BM2035" i="9"/>
  <c r="BL2035" i="9"/>
  <c r="BK2035" i="9"/>
  <c r="BH2035" i="9"/>
  <c r="BG2035" i="9"/>
  <c r="BF2035" i="9"/>
  <c r="BC2035" i="9"/>
  <c r="BB2035" i="9"/>
  <c r="BA2035" i="9"/>
  <c r="AX2035" i="9"/>
  <c r="AW2035" i="9"/>
  <c r="AV2035" i="9"/>
  <c r="AS2035" i="9"/>
  <c r="AR2035" i="9"/>
  <c r="AQ2035" i="9"/>
  <c r="AN2035" i="9"/>
  <c r="AM2035" i="9"/>
  <c r="AL2035" i="9"/>
  <c r="AI2035" i="9"/>
  <c r="AH2035" i="9"/>
  <c r="AG2035" i="9"/>
  <c r="BR2034" i="9"/>
  <c r="BQ2034" i="9"/>
  <c r="BP2034" i="9"/>
  <c r="BM2034" i="9"/>
  <c r="BL2034" i="9"/>
  <c r="BK2034" i="9"/>
  <c r="BH2034" i="9"/>
  <c r="BG2034" i="9"/>
  <c r="BF2034" i="9"/>
  <c r="BC2034" i="9"/>
  <c r="BB2034" i="9"/>
  <c r="BA2034" i="9"/>
  <c r="AX2034" i="9"/>
  <c r="AW2034" i="9"/>
  <c r="AV2034" i="9"/>
  <c r="AS2034" i="9"/>
  <c r="AR2034" i="9"/>
  <c r="AQ2034" i="9"/>
  <c r="AN2034" i="9"/>
  <c r="AM2034" i="9"/>
  <c r="AL2034" i="9"/>
  <c r="AI2034" i="9"/>
  <c r="AH2034" i="9"/>
  <c r="AG2034" i="9"/>
  <c r="BR2033" i="9"/>
  <c r="BQ2033" i="9"/>
  <c r="BP2033" i="9"/>
  <c r="BM2033" i="9"/>
  <c r="BL2033" i="9"/>
  <c r="BK2033" i="9"/>
  <c r="BH2033" i="9"/>
  <c r="BG2033" i="9"/>
  <c r="BF2033" i="9"/>
  <c r="BC2033" i="9"/>
  <c r="BB2033" i="9"/>
  <c r="BA2033" i="9"/>
  <c r="AX2033" i="9"/>
  <c r="AW2033" i="9"/>
  <c r="AV2033" i="9"/>
  <c r="AS2033" i="9"/>
  <c r="AR2033" i="9"/>
  <c r="AQ2033" i="9"/>
  <c r="AN2033" i="9"/>
  <c r="AM2033" i="9"/>
  <c r="AL2033" i="9"/>
  <c r="AI2033" i="9"/>
  <c r="AH2033" i="9"/>
  <c r="AG2033" i="9"/>
  <c r="BR2032" i="9"/>
  <c r="BQ2032" i="9"/>
  <c r="BP2032" i="9"/>
  <c r="BM2032" i="9"/>
  <c r="BL2032" i="9"/>
  <c r="BK2032" i="9"/>
  <c r="BH2032" i="9"/>
  <c r="BG2032" i="9"/>
  <c r="BF2032" i="9"/>
  <c r="BC2032" i="9"/>
  <c r="BB2032" i="9"/>
  <c r="BA2032" i="9"/>
  <c r="AX2032" i="9"/>
  <c r="AW2032" i="9"/>
  <c r="AV2032" i="9"/>
  <c r="AS2032" i="9"/>
  <c r="AR2032" i="9"/>
  <c r="AQ2032" i="9"/>
  <c r="AN2032" i="9"/>
  <c r="AM2032" i="9"/>
  <c r="AL2032" i="9"/>
  <c r="AI2032" i="9"/>
  <c r="AH2032" i="9"/>
  <c r="AG2032" i="9"/>
  <c r="BR2031" i="9"/>
  <c r="BQ2031" i="9"/>
  <c r="BP2031" i="9"/>
  <c r="BM2031" i="9"/>
  <c r="BL2031" i="9"/>
  <c r="BK2031" i="9"/>
  <c r="BH2031" i="9"/>
  <c r="BG2031" i="9"/>
  <c r="BF2031" i="9"/>
  <c r="BC2031" i="9"/>
  <c r="BB2031" i="9"/>
  <c r="BA2031" i="9"/>
  <c r="AX2031" i="9"/>
  <c r="AW2031" i="9"/>
  <c r="AV2031" i="9"/>
  <c r="AS2031" i="9"/>
  <c r="AR2031" i="9"/>
  <c r="AQ2031" i="9"/>
  <c r="AN2031" i="9"/>
  <c r="AM2031" i="9"/>
  <c r="AL2031" i="9"/>
  <c r="AI2031" i="9"/>
  <c r="AH2031" i="9"/>
  <c r="AG2031" i="9"/>
  <c r="BR2030" i="9"/>
  <c r="BQ2030" i="9"/>
  <c r="BP2030" i="9"/>
  <c r="BM2030" i="9"/>
  <c r="BL2030" i="9"/>
  <c r="BK2030" i="9"/>
  <c r="BH2030" i="9"/>
  <c r="BG2030" i="9"/>
  <c r="BF2030" i="9"/>
  <c r="BC2030" i="9"/>
  <c r="BB2030" i="9"/>
  <c r="BA2030" i="9"/>
  <c r="AX2030" i="9"/>
  <c r="AW2030" i="9"/>
  <c r="AV2030" i="9"/>
  <c r="AS2030" i="9"/>
  <c r="AR2030" i="9"/>
  <c r="AQ2030" i="9"/>
  <c r="AN2030" i="9"/>
  <c r="AM2030" i="9"/>
  <c r="AL2030" i="9"/>
  <c r="AI2030" i="9"/>
  <c r="AH2030" i="9"/>
  <c r="AG2030" i="9"/>
  <c r="BR2029" i="9"/>
  <c r="BQ2029" i="9"/>
  <c r="BP2029" i="9"/>
  <c r="BM2029" i="9"/>
  <c r="BL2029" i="9"/>
  <c r="BK2029" i="9"/>
  <c r="BH2029" i="9"/>
  <c r="BG2029" i="9"/>
  <c r="BF2029" i="9"/>
  <c r="BC2029" i="9"/>
  <c r="BB2029" i="9"/>
  <c r="BA2029" i="9"/>
  <c r="AX2029" i="9"/>
  <c r="AW2029" i="9"/>
  <c r="AV2029" i="9"/>
  <c r="AS2029" i="9"/>
  <c r="AR2029" i="9"/>
  <c r="AQ2029" i="9"/>
  <c r="AN2029" i="9"/>
  <c r="AM2029" i="9"/>
  <c r="AL2029" i="9"/>
  <c r="AI2029" i="9"/>
  <c r="AH2029" i="9"/>
  <c r="AG2029" i="9"/>
  <c r="BR2028" i="9"/>
  <c r="BQ2028" i="9"/>
  <c r="BP2028" i="9"/>
  <c r="BM2028" i="9"/>
  <c r="BL2028" i="9"/>
  <c r="BK2028" i="9"/>
  <c r="BH2028" i="9"/>
  <c r="BG2028" i="9"/>
  <c r="BF2028" i="9"/>
  <c r="BC2028" i="9"/>
  <c r="BB2028" i="9"/>
  <c r="BA2028" i="9"/>
  <c r="AX2028" i="9"/>
  <c r="AW2028" i="9"/>
  <c r="AV2028" i="9"/>
  <c r="AS2028" i="9"/>
  <c r="AR2028" i="9"/>
  <c r="AQ2028" i="9"/>
  <c r="AN2028" i="9"/>
  <c r="AM2028" i="9"/>
  <c r="AL2028" i="9"/>
  <c r="AI2028" i="9"/>
  <c r="AH2028" i="9"/>
  <c r="AG2028" i="9"/>
  <c r="BR2027" i="9"/>
  <c r="BQ2027" i="9"/>
  <c r="BP2027" i="9"/>
  <c r="BM2027" i="9"/>
  <c r="BL2027" i="9"/>
  <c r="BK2027" i="9"/>
  <c r="BH2027" i="9"/>
  <c r="BG2027" i="9"/>
  <c r="BF2027" i="9"/>
  <c r="BC2027" i="9"/>
  <c r="BB2027" i="9"/>
  <c r="BA2027" i="9"/>
  <c r="AX2027" i="9"/>
  <c r="AW2027" i="9"/>
  <c r="AV2027" i="9"/>
  <c r="AS2027" i="9"/>
  <c r="AR2027" i="9"/>
  <c r="AQ2027" i="9"/>
  <c r="AN2027" i="9"/>
  <c r="AM2027" i="9"/>
  <c r="AL2027" i="9"/>
  <c r="AI2027" i="9"/>
  <c r="AH2027" i="9"/>
  <c r="AG2027" i="9"/>
  <c r="BR2026" i="9"/>
  <c r="BQ2026" i="9"/>
  <c r="BP2026" i="9"/>
  <c r="BM2026" i="9"/>
  <c r="BL2026" i="9"/>
  <c r="BK2026" i="9"/>
  <c r="BH2026" i="9"/>
  <c r="BG2026" i="9"/>
  <c r="BF2026" i="9"/>
  <c r="BC2026" i="9"/>
  <c r="BB2026" i="9"/>
  <c r="BA2026" i="9"/>
  <c r="AX2026" i="9"/>
  <c r="AW2026" i="9"/>
  <c r="AV2026" i="9"/>
  <c r="AS2026" i="9"/>
  <c r="AR2026" i="9"/>
  <c r="AQ2026" i="9"/>
  <c r="AN2026" i="9"/>
  <c r="AM2026" i="9"/>
  <c r="AL2026" i="9"/>
  <c r="AI2026" i="9"/>
  <c r="AH2026" i="9"/>
  <c r="AG2026" i="9"/>
  <c r="BR2025" i="9"/>
  <c r="BQ2025" i="9"/>
  <c r="BP2025" i="9"/>
  <c r="BM2025" i="9"/>
  <c r="BL2025" i="9"/>
  <c r="BK2025" i="9"/>
  <c r="BH2025" i="9"/>
  <c r="BG2025" i="9"/>
  <c r="BF2025" i="9"/>
  <c r="BC2025" i="9"/>
  <c r="BB2025" i="9"/>
  <c r="BA2025" i="9"/>
  <c r="AX2025" i="9"/>
  <c r="AW2025" i="9"/>
  <c r="AV2025" i="9"/>
  <c r="AS2025" i="9"/>
  <c r="AR2025" i="9"/>
  <c r="AQ2025" i="9"/>
  <c r="AN2025" i="9"/>
  <c r="AM2025" i="9"/>
  <c r="AL2025" i="9"/>
  <c r="AI2025" i="9"/>
  <c r="AH2025" i="9"/>
  <c r="AG2025" i="9"/>
  <c r="BR2024" i="9"/>
  <c r="BQ2024" i="9"/>
  <c r="BP2024" i="9"/>
  <c r="BM2024" i="9"/>
  <c r="BL2024" i="9"/>
  <c r="BK2024" i="9"/>
  <c r="BH2024" i="9"/>
  <c r="BG2024" i="9"/>
  <c r="BF2024" i="9"/>
  <c r="BC2024" i="9"/>
  <c r="BB2024" i="9"/>
  <c r="BA2024" i="9"/>
  <c r="AX2024" i="9"/>
  <c r="AW2024" i="9"/>
  <c r="AV2024" i="9"/>
  <c r="AS2024" i="9"/>
  <c r="AR2024" i="9"/>
  <c r="AQ2024" i="9"/>
  <c r="AN2024" i="9"/>
  <c r="AM2024" i="9"/>
  <c r="AL2024" i="9"/>
  <c r="AI2024" i="9"/>
  <c r="AH2024" i="9"/>
  <c r="AG2024" i="9"/>
  <c r="BR2023" i="9"/>
  <c r="BQ2023" i="9"/>
  <c r="BP2023" i="9"/>
  <c r="BM2023" i="9"/>
  <c r="BL2023" i="9"/>
  <c r="BK2023" i="9"/>
  <c r="BH2023" i="9"/>
  <c r="BG2023" i="9"/>
  <c r="BF2023" i="9"/>
  <c r="BC2023" i="9"/>
  <c r="BB2023" i="9"/>
  <c r="BA2023" i="9"/>
  <c r="AX2023" i="9"/>
  <c r="AW2023" i="9"/>
  <c r="AV2023" i="9"/>
  <c r="AS2023" i="9"/>
  <c r="AR2023" i="9"/>
  <c r="AQ2023" i="9"/>
  <c r="AN2023" i="9"/>
  <c r="AM2023" i="9"/>
  <c r="AL2023" i="9"/>
  <c r="AI2023" i="9"/>
  <c r="AH2023" i="9"/>
  <c r="AG2023" i="9"/>
  <c r="BR2022" i="9"/>
  <c r="BQ2022" i="9"/>
  <c r="BP2022" i="9"/>
  <c r="BM2022" i="9"/>
  <c r="BL2022" i="9"/>
  <c r="BK2022" i="9"/>
  <c r="BH2022" i="9"/>
  <c r="BG2022" i="9"/>
  <c r="BF2022" i="9"/>
  <c r="BC2022" i="9"/>
  <c r="BB2022" i="9"/>
  <c r="BA2022" i="9"/>
  <c r="AX2022" i="9"/>
  <c r="AW2022" i="9"/>
  <c r="AV2022" i="9"/>
  <c r="AS2022" i="9"/>
  <c r="AR2022" i="9"/>
  <c r="AQ2022" i="9"/>
  <c r="AN2022" i="9"/>
  <c r="AM2022" i="9"/>
  <c r="AL2022" i="9"/>
  <c r="AI2022" i="9"/>
  <c r="AH2022" i="9"/>
  <c r="AG2022" i="9"/>
  <c r="BR2021" i="9"/>
  <c r="BQ2021" i="9"/>
  <c r="BP2021" i="9"/>
  <c r="BM2021" i="9"/>
  <c r="BL2021" i="9"/>
  <c r="BK2021" i="9"/>
  <c r="BH2021" i="9"/>
  <c r="BG2021" i="9"/>
  <c r="BF2021" i="9"/>
  <c r="BC2021" i="9"/>
  <c r="BB2021" i="9"/>
  <c r="BA2021" i="9"/>
  <c r="AX2021" i="9"/>
  <c r="AW2021" i="9"/>
  <c r="AV2021" i="9"/>
  <c r="AS2021" i="9"/>
  <c r="AR2021" i="9"/>
  <c r="AQ2021" i="9"/>
  <c r="AN2021" i="9"/>
  <c r="AM2021" i="9"/>
  <c r="AL2021" i="9"/>
  <c r="AI2021" i="9"/>
  <c r="AH2021" i="9"/>
  <c r="AG2021" i="9"/>
  <c r="BR2020" i="9"/>
  <c r="BQ2020" i="9"/>
  <c r="BP2020" i="9"/>
  <c r="BM2020" i="9"/>
  <c r="BL2020" i="9"/>
  <c r="BK2020" i="9"/>
  <c r="BH2020" i="9"/>
  <c r="BG2020" i="9"/>
  <c r="BF2020" i="9"/>
  <c r="BC2020" i="9"/>
  <c r="BB2020" i="9"/>
  <c r="BA2020" i="9"/>
  <c r="AX2020" i="9"/>
  <c r="AW2020" i="9"/>
  <c r="AV2020" i="9"/>
  <c r="AS2020" i="9"/>
  <c r="AR2020" i="9"/>
  <c r="AQ2020" i="9"/>
  <c r="AN2020" i="9"/>
  <c r="AM2020" i="9"/>
  <c r="AL2020" i="9"/>
  <c r="AI2020" i="9"/>
  <c r="AH2020" i="9"/>
  <c r="AG2020" i="9"/>
  <c r="BR2019" i="9"/>
  <c r="BQ2019" i="9"/>
  <c r="BP2019" i="9"/>
  <c r="BM2019" i="9"/>
  <c r="BL2019" i="9"/>
  <c r="BK2019" i="9"/>
  <c r="BH2019" i="9"/>
  <c r="BG2019" i="9"/>
  <c r="BF2019" i="9"/>
  <c r="BC2019" i="9"/>
  <c r="BB2019" i="9"/>
  <c r="BA2019" i="9"/>
  <c r="AX2019" i="9"/>
  <c r="AW2019" i="9"/>
  <c r="AV2019" i="9"/>
  <c r="AS2019" i="9"/>
  <c r="AR2019" i="9"/>
  <c r="AQ2019" i="9"/>
  <c r="AN2019" i="9"/>
  <c r="AM2019" i="9"/>
  <c r="AL2019" i="9"/>
  <c r="AI2019" i="9"/>
  <c r="AH2019" i="9"/>
  <c r="AG2019" i="9"/>
  <c r="BR2018" i="9"/>
  <c r="BQ2018" i="9"/>
  <c r="BP2018" i="9"/>
  <c r="BM2018" i="9"/>
  <c r="BL2018" i="9"/>
  <c r="BK2018" i="9"/>
  <c r="BH2018" i="9"/>
  <c r="BG2018" i="9"/>
  <c r="BF2018" i="9"/>
  <c r="BC2018" i="9"/>
  <c r="BB2018" i="9"/>
  <c r="BA2018" i="9"/>
  <c r="AX2018" i="9"/>
  <c r="AW2018" i="9"/>
  <c r="AV2018" i="9"/>
  <c r="AS2018" i="9"/>
  <c r="AR2018" i="9"/>
  <c r="AQ2018" i="9"/>
  <c r="AN2018" i="9"/>
  <c r="AM2018" i="9"/>
  <c r="AL2018" i="9"/>
  <c r="AI2018" i="9"/>
  <c r="AH2018" i="9"/>
  <c r="AG2018" i="9"/>
  <c r="BR2017" i="9"/>
  <c r="BQ2017" i="9"/>
  <c r="BP2017" i="9"/>
  <c r="BM2017" i="9"/>
  <c r="BL2017" i="9"/>
  <c r="BK2017" i="9"/>
  <c r="BH2017" i="9"/>
  <c r="BG2017" i="9"/>
  <c r="BF2017" i="9"/>
  <c r="BC2017" i="9"/>
  <c r="BB2017" i="9"/>
  <c r="BA2017" i="9"/>
  <c r="AX2017" i="9"/>
  <c r="AW2017" i="9"/>
  <c r="AV2017" i="9"/>
  <c r="AS2017" i="9"/>
  <c r="AR2017" i="9"/>
  <c r="AQ2017" i="9"/>
  <c r="AN2017" i="9"/>
  <c r="AM2017" i="9"/>
  <c r="AL2017" i="9"/>
  <c r="AI2017" i="9"/>
  <c r="AH2017" i="9"/>
  <c r="AG2017" i="9"/>
  <c r="BR2016" i="9"/>
  <c r="BQ2016" i="9"/>
  <c r="BP2016" i="9"/>
  <c r="BM2016" i="9"/>
  <c r="BL2016" i="9"/>
  <c r="BK2016" i="9"/>
  <c r="BH2016" i="9"/>
  <c r="BG2016" i="9"/>
  <c r="BF2016" i="9"/>
  <c r="BC2016" i="9"/>
  <c r="BB2016" i="9"/>
  <c r="BA2016" i="9"/>
  <c r="AX2016" i="9"/>
  <c r="AW2016" i="9"/>
  <c r="AV2016" i="9"/>
  <c r="AS2016" i="9"/>
  <c r="AR2016" i="9"/>
  <c r="AQ2016" i="9"/>
  <c r="AN2016" i="9"/>
  <c r="AM2016" i="9"/>
  <c r="AL2016" i="9"/>
  <c r="AI2016" i="9"/>
  <c r="AH2016" i="9"/>
  <c r="AG2016" i="9"/>
  <c r="BR2015" i="9"/>
  <c r="BQ2015" i="9"/>
  <c r="BS2015" i="9" s="1"/>
  <c r="BP2015" i="9"/>
  <c r="BM2015" i="9"/>
  <c r="BL2015" i="9"/>
  <c r="BN2015" i="9" s="1"/>
  <c r="BK2015" i="9"/>
  <c r="BH2015" i="9"/>
  <c r="BG2015" i="9"/>
  <c r="BF2015" i="9"/>
  <c r="BC2015" i="9"/>
  <c r="BB2015" i="9"/>
  <c r="BA2015" i="9"/>
  <c r="AX2015" i="9"/>
  <c r="AW2015" i="9"/>
  <c r="AV2015" i="9"/>
  <c r="AS2015" i="9"/>
  <c r="AR2015" i="9"/>
  <c r="AQ2015" i="9"/>
  <c r="AN2015" i="9"/>
  <c r="AM2015" i="9"/>
  <c r="AL2015" i="9"/>
  <c r="AI2015" i="9"/>
  <c r="AH2015" i="9"/>
  <c r="AG2015" i="9"/>
  <c r="BR2014" i="9"/>
  <c r="BQ2014" i="9"/>
  <c r="BP2014" i="9"/>
  <c r="BM2014" i="9"/>
  <c r="BL2014" i="9"/>
  <c r="BK2014" i="9"/>
  <c r="BH2014" i="9"/>
  <c r="BG2014" i="9"/>
  <c r="BF2014" i="9"/>
  <c r="BC2014" i="9"/>
  <c r="BB2014" i="9"/>
  <c r="BA2014" i="9"/>
  <c r="AX2014" i="9"/>
  <c r="AW2014" i="9"/>
  <c r="AY2014" i="9" s="1"/>
  <c r="AS2014" i="9"/>
  <c r="AR2014" i="9"/>
  <c r="AT2014" i="9" s="1"/>
  <c r="AN2014" i="9"/>
  <c r="AO2014" i="9" s="1"/>
  <c r="AI2014" i="9"/>
  <c r="AH2014" i="9"/>
  <c r="BC1982" i="9"/>
  <c r="BB1982" i="9"/>
  <c r="BA1982" i="9"/>
  <c r="AX1982" i="9"/>
  <c r="AW1982" i="9"/>
  <c r="AV1982" i="9"/>
  <c r="AS1982" i="9"/>
  <c r="AR1982" i="9"/>
  <c r="AQ1982" i="9"/>
  <c r="AN1982" i="9"/>
  <c r="AM1982" i="9"/>
  <c r="AL1982" i="9"/>
  <c r="AI1982" i="9"/>
  <c r="AH1982" i="9"/>
  <c r="AG1982" i="9"/>
  <c r="BC1981" i="9"/>
  <c r="BB1981" i="9"/>
  <c r="BA1981" i="9"/>
  <c r="AX1981" i="9"/>
  <c r="AW1981" i="9"/>
  <c r="AV1981" i="9"/>
  <c r="AS1981" i="9"/>
  <c r="AR1981" i="9"/>
  <c r="AQ1981" i="9"/>
  <c r="AN1981" i="9"/>
  <c r="AM1981" i="9"/>
  <c r="AL1981" i="9"/>
  <c r="AI1981" i="9"/>
  <c r="AH1981" i="9"/>
  <c r="AG1981" i="9"/>
  <c r="BC1980" i="9"/>
  <c r="BB1980" i="9"/>
  <c r="BA1980" i="9"/>
  <c r="AX1980" i="9"/>
  <c r="AW1980" i="9"/>
  <c r="AV1980" i="9"/>
  <c r="AS1980" i="9"/>
  <c r="AR1980" i="9"/>
  <c r="AQ1980" i="9"/>
  <c r="AN1980" i="9"/>
  <c r="AM1980" i="9"/>
  <c r="AL1980" i="9"/>
  <c r="AI1980" i="9"/>
  <c r="AH1980" i="9"/>
  <c r="AG1980" i="9"/>
  <c r="BC1979" i="9"/>
  <c r="BB1979" i="9"/>
  <c r="BA1979" i="9"/>
  <c r="AX1979" i="9"/>
  <c r="AW1979" i="9"/>
  <c r="AV1979" i="9"/>
  <c r="AS1979" i="9"/>
  <c r="AR1979" i="9"/>
  <c r="AQ1979" i="9"/>
  <c r="AN1979" i="9"/>
  <c r="AM1979" i="9"/>
  <c r="AL1979" i="9"/>
  <c r="AI1979" i="9"/>
  <c r="AH1979" i="9"/>
  <c r="AG1979" i="9"/>
  <c r="BC1978" i="9"/>
  <c r="BB1978" i="9"/>
  <c r="BA1978" i="9"/>
  <c r="AX1978" i="9"/>
  <c r="AW1978" i="9"/>
  <c r="AV1978" i="9"/>
  <c r="AS1978" i="9"/>
  <c r="AR1978" i="9"/>
  <c r="AQ1978" i="9"/>
  <c r="AN1978" i="9"/>
  <c r="AM1978" i="9"/>
  <c r="AL1978" i="9"/>
  <c r="AI1978" i="9"/>
  <c r="AH1978" i="9"/>
  <c r="AG1978" i="9"/>
  <c r="BC1977" i="9"/>
  <c r="BB1977" i="9"/>
  <c r="BA1977" i="9"/>
  <c r="AX1977" i="9"/>
  <c r="AW1977" i="9"/>
  <c r="AV1977" i="9"/>
  <c r="AS1977" i="9"/>
  <c r="AR1977" i="9"/>
  <c r="AQ1977" i="9"/>
  <c r="AN1977" i="9"/>
  <c r="AM1977" i="9"/>
  <c r="AL1977" i="9"/>
  <c r="AI1977" i="9"/>
  <c r="AH1977" i="9"/>
  <c r="AG1977" i="9"/>
  <c r="BC1976" i="9"/>
  <c r="BB1976" i="9"/>
  <c r="BA1976" i="9"/>
  <c r="AX1976" i="9"/>
  <c r="AW1976" i="9"/>
  <c r="AV1976" i="9"/>
  <c r="AS1976" i="9"/>
  <c r="AR1976" i="9"/>
  <c r="AQ1976" i="9"/>
  <c r="AN1976" i="9"/>
  <c r="AM1976" i="9"/>
  <c r="AL1976" i="9"/>
  <c r="AI1976" i="9"/>
  <c r="AH1976" i="9"/>
  <c r="AG1976" i="9"/>
  <c r="BC1975" i="9"/>
  <c r="BB1975" i="9"/>
  <c r="BA1975" i="9"/>
  <c r="AX1975" i="9"/>
  <c r="AW1975" i="9"/>
  <c r="AV1975" i="9"/>
  <c r="AS1975" i="9"/>
  <c r="AR1975" i="9"/>
  <c r="AQ1975" i="9"/>
  <c r="AN1975" i="9"/>
  <c r="AM1975" i="9"/>
  <c r="AL1975" i="9"/>
  <c r="AI1975" i="9"/>
  <c r="AH1975" i="9"/>
  <c r="AG1975" i="9"/>
  <c r="BC1974" i="9"/>
  <c r="BB1974" i="9"/>
  <c r="BA1974" i="9"/>
  <c r="AX1974" i="9"/>
  <c r="AW1974" i="9"/>
  <c r="AV1974" i="9"/>
  <c r="AS1974" i="9"/>
  <c r="AR1974" i="9"/>
  <c r="AQ1974" i="9"/>
  <c r="AN1974" i="9"/>
  <c r="AM1974" i="9"/>
  <c r="AL1974" i="9"/>
  <c r="AI1974" i="9"/>
  <c r="AH1974" i="9"/>
  <c r="AG1974" i="9"/>
  <c r="BC1973" i="9"/>
  <c r="BB1973" i="9"/>
  <c r="BA1973" i="9"/>
  <c r="AX1973" i="9"/>
  <c r="AW1973" i="9"/>
  <c r="AV1973" i="9"/>
  <c r="AS1973" i="9"/>
  <c r="AR1973" i="9"/>
  <c r="AQ1973" i="9"/>
  <c r="AN1973" i="9"/>
  <c r="AM1973" i="9"/>
  <c r="AL1973" i="9"/>
  <c r="AI1973" i="9"/>
  <c r="AH1973" i="9"/>
  <c r="AG1973" i="9"/>
  <c r="BC1972" i="9"/>
  <c r="BB1972" i="9"/>
  <c r="BA1972" i="9"/>
  <c r="AX1972" i="9"/>
  <c r="AW1972" i="9"/>
  <c r="AV1972" i="9"/>
  <c r="AS1972" i="9"/>
  <c r="AR1972" i="9"/>
  <c r="AQ1972" i="9"/>
  <c r="AN1972" i="9"/>
  <c r="AM1972" i="9"/>
  <c r="AL1972" i="9"/>
  <c r="AI1972" i="9"/>
  <c r="AH1972" i="9"/>
  <c r="AG1972" i="9"/>
  <c r="BC1971" i="9"/>
  <c r="BB1971" i="9"/>
  <c r="BA1971" i="9"/>
  <c r="AX1971" i="9"/>
  <c r="AW1971" i="9"/>
  <c r="AV1971" i="9"/>
  <c r="AS1971" i="9"/>
  <c r="AR1971" i="9"/>
  <c r="AQ1971" i="9"/>
  <c r="AN1971" i="9"/>
  <c r="AM1971" i="9"/>
  <c r="AL1971" i="9"/>
  <c r="AI1971" i="9"/>
  <c r="AH1971" i="9"/>
  <c r="AG1971" i="9"/>
  <c r="BC1970" i="9"/>
  <c r="BB1970" i="9"/>
  <c r="BA1970" i="9"/>
  <c r="AX1970" i="9"/>
  <c r="AW1970" i="9"/>
  <c r="AV1970" i="9"/>
  <c r="AS1970" i="9"/>
  <c r="AR1970" i="9"/>
  <c r="AQ1970" i="9"/>
  <c r="AN1970" i="9"/>
  <c r="AM1970" i="9"/>
  <c r="AL1970" i="9"/>
  <c r="AI1970" i="9"/>
  <c r="AH1970" i="9"/>
  <c r="AG1970" i="9"/>
  <c r="BC1969" i="9"/>
  <c r="BB1969" i="9"/>
  <c r="BA1969" i="9"/>
  <c r="AX1969" i="9"/>
  <c r="AW1969" i="9"/>
  <c r="AV1969" i="9"/>
  <c r="AS1969" i="9"/>
  <c r="AR1969" i="9"/>
  <c r="AQ1969" i="9"/>
  <c r="AN1969" i="9"/>
  <c r="AM1969" i="9"/>
  <c r="AL1969" i="9"/>
  <c r="AI1969" i="9"/>
  <c r="AH1969" i="9"/>
  <c r="AG1969" i="9"/>
  <c r="BC1968" i="9"/>
  <c r="BB1968" i="9"/>
  <c r="BA1968" i="9"/>
  <c r="AX1968" i="9"/>
  <c r="AW1968" i="9"/>
  <c r="AV1968" i="9"/>
  <c r="AS1968" i="9"/>
  <c r="AR1968" i="9"/>
  <c r="AQ1968" i="9"/>
  <c r="AN1968" i="9"/>
  <c r="AM1968" i="9"/>
  <c r="AL1968" i="9"/>
  <c r="AI1968" i="9"/>
  <c r="AH1968" i="9"/>
  <c r="AG1968" i="9"/>
  <c r="BC1967" i="9"/>
  <c r="BB1967" i="9"/>
  <c r="BA1967" i="9"/>
  <c r="AX1967" i="9"/>
  <c r="AW1967" i="9"/>
  <c r="AV1967" i="9"/>
  <c r="AS1967" i="9"/>
  <c r="AR1967" i="9"/>
  <c r="AQ1967" i="9"/>
  <c r="AN1967" i="9"/>
  <c r="AM1967" i="9"/>
  <c r="AL1967" i="9"/>
  <c r="AI1967" i="9"/>
  <c r="AH1967" i="9"/>
  <c r="AG1967" i="9"/>
  <c r="BC1966" i="9"/>
  <c r="BB1966" i="9"/>
  <c r="BA1966" i="9"/>
  <c r="AX1966" i="9"/>
  <c r="AW1966" i="9"/>
  <c r="AV1966" i="9"/>
  <c r="AS1966" i="9"/>
  <c r="AR1966" i="9"/>
  <c r="AQ1966" i="9"/>
  <c r="AN1966" i="9"/>
  <c r="AM1966" i="9"/>
  <c r="AL1966" i="9"/>
  <c r="AI1966" i="9"/>
  <c r="AH1966" i="9"/>
  <c r="AG1966" i="9"/>
  <c r="BC1965" i="9"/>
  <c r="BB1965" i="9"/>
  <c r="BA1965" i="9"/>
  <c r="AX1965" i="9"/>
  <c r="AW1965" i="9"/>
  <c r="AV1965" i="9"/>
  <c r="AS1965" i="9"/>
  <c r="AR1965" i="9"/>
  <c r="AQ1965" i="9"/>
  <c r="AN1965" i="9"/>
  <c r="AM1965" i="9"/>
  <c r="AL1965" i="9"/>
  <c r="AI1965" i="9"/>
  <c r="AH1965" i="9"/>
  <c r="AG1965" i="9"/>
  <c r="BC1964" i="9"/>
  <c r="BB1964" i="9"/>
  <c r="BA1964" i="9"/>
  <c r="AX1964" i="9"/>
  <c r="AW1964" i="9"/>
  <c r="AV1964" i="9"/>
  <c r="AS1964" i="9"/>
  <c r="AR1964" i="9"/>
  <c r="AQ1964" i="9"/>
  <c r="AN1964" i="9"/>
  <c r="AM1964" i="9"/>
  <c r="AL1964" i="9"/>
  <c r="AI1964" i="9"/>
  <c r="AH1964" i="9"/>
  <c r="AG1964" i="9"/>
  <c r="BC1963" i="9"/>
  <c r="BB1963" i="9"/>
  <c r="BA1963" i="9"/>
  <c r="AX1963" i="9"/>
  <c r="AW1963" i="9"/>
  <c r="AV1963" i="9"/>
  <c r="AS1963" i="9"/>
  <c r="AR1963" i="9"/>
  <c r="AQ1963" i="9"/>
  <c r="AN1963" i="9"/>
  <c r="AM1963" i="9"/>
  <c r="AL1963" i="9"/>
  <c r="AI1963" i="9"/>
  <c r="AH1963" i="9"/>
  <c r="AG1963" i="9"/>
  <c r="BC1962" i="9"/>
  <c r="BB1962" i="9"/>
  <c r="BA1962" i="9"/>
  <c r="AX1962" i="9"/>
  <c r="AW1962" i="9"/>
  <c r="AV1962" i="9"/>
  <c r="AS1962" i="9"/>
  <c r="AR1962" i="9"/>
  <c r="AQ1962" i="9"/>
  <c r="AN1962" i="9"/>
  <c r="AM1962" i="9"/>
  <c r="AL1962" i="9"/>
  <c r="AI1962" i="9"/>
  <c r="AH1962" i="9"/>
  <c r="AG1962" i="9"/>
  <c r="BC1961" i="9"/>
  <c r="BB1961" i="9"/>
  <c r="BA1961" i="9"/>
  <c r="AX1961" i="9"/>
  <c r="AW1961" i="9"/>
  <c r="AV1961" i="9"/>
  <c r="AS1961" i="9"/>
  <c r="AR1961" i="9"/>
  <c r="AQ1961" i="9"/>
  <c r="AN1961" i="9"/>
  <c r="AM1961" i="9"/>
  <c r="AL1961" i="9"/>
  <c r="AI1961" i="9"/>
  <c r="AH1961" i="9"/>
  <c r="AG1961" i="9"/>
  <c r="BC1960" i="9"/>
  <c r="BB1960" i="9"/>
  <c r="BA1960" i="9"/>
  <c r="AX1960" i="9"/>
  <c r="AW1960" i="9"/>
  <c r="AV1960" i="9"/>
  <c r="AS1960" i="9"/>
  <c r="AR1960" i="9"/>
  <c r="AQ1960" i="9"/>
  <c r="AN1960" i="9"/>
  <c r="AM1960" i="9"/>
  <c r="AL1960" i="9"/>
  <c r="AI1960" i="9"/>
  <c r="AH1960" i="9"/>
  <c r="AG1960" i="9"/>
  <c r="BC1959" i="9"/>
  <c r="BB1959" i="9"/>
  <c r="BA1959" i="9"/>
  <c r="AX1959" i="9"/>
  <c r="AW1959" i="9"/>
  <c r="AV1959" i="9"/>
  <c r="AS1959" i="9"/>
  <c r="AR1959" i="9"/>
  <c r="AQ1959" i="9"/>
  <c r="AN1959" i="9"/>
  <c r="AM1959" i="9"/>
  <c r="AL1959" i="9"/>
  <c r="AI1959" i="9"/>
  <c r="AH1959" i="9"/>
  <c r="AG1959" i="9"/>
  <c r="BC1958" i="9"/>
  <c r="BB1958" i="9"/>
  <c r="BA1958" i="9"/>
  <c r="AX1958" i="9"/>
  <c r="AW1958" i="9"/>
  <c r="AV1958" i="9"/>
  <c r="AS1958" i="9"/>
  <c r="AR1958" i="9"/>
  <c r="AQ1958" i="9"/>
  <c r="AN1958" i="9"/>
  <c r="AM1958" i="9"/>
  <c r="AL1958" i="9"/>
  <c r="AI1958" i="9"/>
  <c r="AH1958" i="9"/>
  <c r="AG1958" i="9"/>
  <c r="BC1957" i="9"/>
  <c r="BB1957" i="9"/>
  <c r="BA1957" i="9"/>
  <c r="AX1957" i="9"/>
  <c r="AW1957" i="9"/>
  <c r="AV1957" i="9"/>
  <c r="AS1957" i="9"/>
  <c r="AR1957" i="9"/>
  <c r="AQ1957" i="9"/>
  <c r="AN1957" i="9"/>
  <c r="AM1957" i="9"/>
  <c r="AL1957" i="9"/>
  <c r="AI1957" i="9"/>
  <c r="AH1957" i="9"/>
  <c r="AG1957" i="9"/>
  <c r="BC1956" i="9"/>
  <c r="BB1956" i="9"/>
  <c r="BA1956" i="9"/>
  <c r="AX1956" i="9"/>
  <c r="AW1956" i="9"/>
  <c r="AV1956" i="9"/>
  <c r="AS1956" i="9"/>
  <c r="AR1956" i="9"/>
  <c r="AQ1956" i="9"/>
  <c r="AN1956" i="9"/>
  <c r="AM1956" i="9"/>
  <c r="AL1956" i="9"/>
  <c r="AI1956" i="9"/>
  <c r="AH1956" i="9"/>
  <c r="AG1956" i="9"/>
  <c r="BC1955" i="9"/>
  <c r="BB1955" i="9"/>
  <c r="BA1955" i="9"/>
  <c r="AX1955" i="9"/>
  <c r="AW1955" i="9"/>
  <c r="AV1955" i="9"/>
  <c r="AS1955" i="9"/>
  <c r="AR1955" i="9"/>
  <c r="AQ1955" i="9"/>
  <c r="AN1955" i="9"/>
  <c r="AM1955" i="9"/>
  <c r="AL1955" i="9"/>
  <c r="AI1955" i="9"/>
  <c r="AH1955" i="9"/>
  <c r="AG1955" i="9"/>
  <c r="BC1954" i="9"/>
  <c r="BB1954" i="9"/>
  <c r="BA1954" i="9"/>
  <c r="AX1954" i="9"/>
  <c r="AW1954" i="9"/>
  <c r="AV1954" i="9"/>
  <c r="AS1954" i="9"/>
  <c r="AR1954" i="9"/>
  <c r="AQ1954" i="9"/>
  <c r="AN1954" i="9"/>
  <c r="AM1954" i="9"/>
  <c r="AL1954" i="9"/>
  <c r="AI1954" i="9"/>
  <c r="AH1954" i="9"/>
  <c r="AG1954" i="9"/>
  <c r="BC1953" i="9"/>
  <c r="BB1953" i="9"/>
  <c r="BA1953" i="9"/>
  <c r="AX1953" i="9"/>
  <c r="AW1953" i="9"/>
  <c r="AV1953" i="9"/>
  <c r="AS1953" i="9"/>
  <c r="AR1953" i="9"/>
  <c r="AQ1953" i="9"/>
  <c r="AN1953" i="9"/>
  <c r="AM1953" i="9"/>
  <c r="AL1953" i="9"/>
  <c r="AI1953" i="9"/>
  <c r="AH1953" i="9"/>
  <c r="AG1953" i="9"/>
  <c r="BC1952" i="9"/>
  <c r="BB1952" i="9"/>
  <c r="BA1952" i="9"/>
  <c r="AX1952" i="9"/>
  <c r="AW1952" i="9"/>
  <c r="AV1952" i="9"/>
  <c r="AS1952" i="9"/>
  <c r="AR1952" i="9"/>
  <c r="AQ1952" i="9"/>
  <c r="AN1952" i="9"/>
  <c r="AM1952" i="9"/>
  <c r="AL1952" i="9"/>
  <c r="AI1952" i="9"/>
  <c r="AH1952" i="9"/>
  <c r="AG1952" i="9"/>
  <c r="BC1951" i="9"/>
  <c r="BB1951" i="9"/>
  <c r="BA1951" i="9"/>
  <c r="AX1951" i="9"/>
  <c r="AW1951" i="9"/>
  <c r="AV1951" i="9"/>
  <c r="AS1951" i="9"/>
  <c r="AR1951" i="9"/>
  <c r="AQ1951" i="9"/>
  <c r="AN1951" i="9"/>
  <c r="AM1951" i="9"/>
  <c r="AL1951" i="9"/>
  <c r="AI1951" i="9"/>
  <c r="AH1951" i="9"/>
  <c r="AG1951" i="9"/>
  <c r="BC1950" i="9"/>
  <c r="BB1950" i="9"/>
  <c r="BA1950" i="9"/>
  <c r="AX1950" i="9"/>
  <c r="AW1950" i="9"/>
  <c r="AV1950" i="9"/>
  <c r="AS1950" i="9"/>
  <c r="AR1950" i="9"/>
  <c r="AQ1950" i="9"/>
  <c r="AN1950" i="9"/>
  <c r="AM1950" i="9"/>
  <c r="AL1950" i="9"/>
  <c r="AI1950" i="9"/>
  <c r="AH1950" i="9"/>
  <c r="AG1950" i="9"/>
  <c r="BC1949" i="9"/>
  <c r="BB1949" i="9"/>
  <c r="BA1949" i="9"/>
  <c r="AX1949" i="9"/>
  <c r="AW1949" i="9"/>
  <c r="AV1949" i="9"/>
  <c r="AS1949" i="9"/>
  <c r="AR1949" i="9"/>
  <c r="AQ1949" i="9"/>
  <c r="AN1949" i="9"/>
  <c r="AM1949" i="9"/>
  <c r="AL1949" i="9"/>
  <c r="AI1949" i="9"/>
  <c r="AH1949" i="9"/>
  <c r="AG1949" i="9"/>
  <c r="BC1948" i="9"/>
  <c r="BB1948" i="9"/>
  <c r="BA1948" i="9"/>
  <c r="AX1948" i="9"/>
  <c r="AW1948" i="9"/>
  <c r="AV1948" i="9"/>
  <c r="AS1948" i="9"/>
  <c r="AR1948" i="9"/>
  <c r="AQ1948" i="9"/>
  <c r="AN1948" i="9"/>
  <c r="AM1948" i="9"/>
  <c r="AL1948" i="9"/>
  <c r="AI1948" i="9"/>
  <c r="AH1948" i="9"/>
  <c r="AG1948" i="9"/>
  <c r="BC1947" i="9"/>
  <c r="BB1947" i="9"/>
  <c r="BA1947" i="9"/>
  <c r="AX1947" i="9"/>
  <c r="AW1947" i="9"/>
  <c r="AV1947" i="9"/>
  <c r="AS1947" i="9"/>
  <c r="AR1947" i="9"/>
  <c r="AQ1947" i="9"/>
  <c r="AN1947" i="9"/>
  <c r="AM1947" i="9"/>
  <c r="AL1947" i="9"/>
  <c r="AI1947" i="9"/>
  <c r="AH1947" i="9"/>
  <c r="AG1947" i="9"/>
  <c r="BC1946" i="9"/>
  <c r="BB1946" i="9"/>
  <c r="BA1946" i="9"/>
  <c r="AX1946" i="9"/>
  <c r="AW1946" i="9"/>
  <c r="AV1946" i="9"/>
  <c r="AS1946" i="9"/>
  <c r="AR1946" i="9"/>
  <c r="AQ1946" i="9"/>
  <c r="AN1946" i="9"/>
  <c r="AM1946" i="9"/>
  <c r="AL1946" i="9"/>
  <c r="AI1946" i="9"/>
  <c r="AH1946" i="9"/>
  <c r="AG1946" i="9"/>
  <c r="BC1945" i="9"/>
  <c r="BB1945" i="9"/>
  <c r="BA1945" i="9"/>
  <c r="AX1945" i="9"/>
  <c r="AW1945" i="9"/>
  <c r="AV1945" i="9"/>
  <c r="AS1945" i="9"/>
  <c r="AR1945" i="9"/>
  <c r="AQ1945" i="9"/>
  <c r="AN1945" i="9"/>
  <c r="AM1945" i="9"/>
  <c r="AL1945" i="9"/>
  <c r="AI1945" i="9"/>
  <c r="AH1945" i="9"/>
  <c r="AG1945" i="9"/>
  <c r="BC1944" i="9"/>
  <c r="BB1944" i="9"/>
  <c r="BA1944" i="9"/>
  <c r="AX1944" i="9"/>
  <c r="AW1944" i="9"/>
  <c r="AV1944" i="9"/>
  <c r="AS1944" i="9"/>
  <c r="AR1944" i="9"/>
  <c r="AQ1944" i="9"/>
  <c r="AN1944" i="9"/>
  <c r="AM1944" i="9"/>
  <c r="AL1944" i="9"/>
  <c r="AI1944" i="9"/>
  <c r="AH1944" i="9"/>
  <c r="AG1944" i="9"/>
  <c r="BC1943" i="9"/>
  <c r="BB1943" i="9"/>
  <c r="BA1943" i="9"/>
  <c r="AX1943" i="9"/>
  <c r="AW1943" i="9"/>
  <c r="AV1943" i="9"/>
  <c r="AS1943" i="9"/>
  <c r="AR1943" i="9"/>
  <c r="AQ1943" i="9"/>
  <c r="AN1943" i="9"/>
  <c r="AM1943" i="9"/>
  <c r="AL1943" i="9"/>
  <c r="AI1943" i="9"/>
  <c r="AH1943" i="9"/>
  <c r="AG1943" i="9"/>
  <c r="BC1942" i="9"/>
  <c r="BB1942" i="9"/>
  <c r="BA1942" i="9"/>
  <c r="AX1942" i="9"/>
  <c r="AW1942" i="9"/>
  <c r="AV1942" i="9"/>
  <c r="AS1942" i="9"/>
  <c r="AR1942" i="9"/>
  <c r="AQ1942" i="9"/>
  <c r="AN1942" i="9"/>
  <c r="AM1942" i="9"/>
  <c r="AL1942" i="9"/>
  <c r="AI1942" i="9"/>
  <c r="AH1942" i="9"/>
  <c r="AG1942" i="9"/>
  <c r="BC1941" i="9"/>
  <c r="BB1941" i="9"/>
  <c r="BA1941" i="9"/>
  <c r="AX1941" i="9"/>
  <c r="AW1941" i="9"/>
  <c r="AV1941" i="9"/>
  <c r="AS1941" i="9"/>
  <c r="AR1941" i="9"/>
  <c r="AQ1941" i="9"/>
  <c r="AN1941" i="9"/>
  <c r="AM1941" i="9"/>
  <c r="AL1941" i="9"/>
  <c r="AI1941" i="9"/>
  <c r="AH1941" i="9"/>
  <c r="AG1941" i="9"/>
  <c r="BC1940" i="9"/>
  <c r="BB1940" i="9"/>
  <c r="BA1940" i="9"/>
  <c r="AX1940" i="9"/>
  <c r="AW1940" i="9"/>
  <c r="AV1940" i="9"/>
  <c r="AS1940" i="9"/>
  <c r="AR1940" i="9"/>
  <c r="AQ1940" i="9"/>
  <c r="AN1940" i="9"/>
  <c r="AM1940" i="9"/>
  <c r="AL1940" i="9"/>
  <c r="AI1940" i="9"/>
  <c r="AH1940" i="9"/>
  <c r="AG1940" i="9"/>
  <c r="BC1939" i="9"/>
  <c r="BB1939" i="9"/>
  <c r="BA1939" i="9"/>
  <c r="AX1939" i="9"/>
  <c r="AW1939" i="9"/>
  <c r="AV1939" i="9"/>
  <c r="AS1939" i="9"/>
  <c r="AR1939" i="9"/>
  <c r="AQ1939" i="9"/>
  <c r="AN1939" i="9"/>
  <c r="AM1939" i="9"/>
  <c r="AL1939" i="9"/>
  <c r="AI1939" i="9"/>
  <c r="AH1939" i="9"/>
  <c r="AG1939" i="9"/>
  <c r="BC1938" i="9"/>
  <c r="BB1938" i="9"/>
  <c r="BA1938" i="9"/>
  <c r="AX1938" i="9"/>
  <c r="AW1938" i="9"/>
  <c r="AV1938" i="9"/>
  <c r="AS1938" i="9"/>
  <c r="AR1938" i="9"/>
  <c r="AQ1938" i="9"/>
  <c r="AN1938" i="9"/>
  <c r="AM1938" i="9"/>
  <c r="AL1938" i="9"/>
  <c r="AI1938" i="9"/>
  <c r="AH1938" i="9"/>
  <c r="AG1938" i="9"/>
  <c r="BC1937" i="9"/>
  <c r="BB1937" i="9"/>
  <c r="BA1937" i="9"/>
  <c r="AX1937" i="9"/>
  <c r="AW1937" i="9"/>
  <c r="AV1937" i="9"/>
  <c r="AS1937" i="9"/>
  <c r="AR1937" i="9"/>
  <c r="AQ1937" i="9"/>
  <c r="AN1937" i="9"/>
  <c r="AM1937" i="9"/>
  <c r="AL1937" i="9"/>
  <c r="AI1937" i="9"/>
  <c r="AH1937" i="9"/>
  <c r="AG1937" i="9"/>
  <c r="BC1936" i="9"/>
  <c r="BB1936" i="9"/>
  <c r="BA1936" i="9"/>
  <c r="AX1936" i="9"/>
  <c r="AW1936" i="9"/>
  <c r="AV1936" i="9"/>
  <c r="AS1936" i="9"/>
  <c r="AR1936" i="9"/>
  <c r="AQ1936" i="9"/>
  <c r="AN1936" i="9"/>
  <c r="AM1936" i="9"/>
  <c r="AL1936" i="9"/>
  <c r="AI1936" i="9"/>
  <c r="AH1936" i="9"/>
  <c r="AG1936" i="9"/>
  <c r="BC1935" i="9"/>
  <c r="BB1935" i="9"/>
  <c r="BA1935" i="9"/>
  <c r="AX1935" i="9"/>
  <c r="AW1935" i="9"/>
  <c r="AV1935" i="9"/>
  <c r="AS1935" i="9"/>
  <c r="AR1935" i="9"/>
  <c r="AQ1935" i="9"/>
  <c r="AN1935" i="9"/>
  <c r="AM1935" i="9"/>
  <c r="AL1935" i="9"/>
  <c r="AI1935" i="9"/>
  <c r="AH1935" i="9"/>
  <c r="AG1935" i="9"/>
  <c r="BC1934" i="9"/>
  <c r="BB1934" i="9"/>
  <c r="BA1934" i="9"/>
  <c r="AX1934" i="9"/>
  <c r="AW1934" i="9"/>
  <c r="AV1934" i="9"/>
  <c r="AS1934" i="9"/>
  <c r="AR1934" i="9"/>
  <c r="AQ1934" i="9"/>
  <c r="AN1934" i="9"/>
  <c r="AM1934" i="9"/>
  <c r="AL1934" i="9"/>
  <c r="AI1934" i="9"/>
  <c r="AH1934" i="9"/>
  <c r="AG1934" i="9"/>
  <c r="BC1933" i="9"/>
  <c r="BB1933" i="9"/>
  <c r="BA1933" i="9"/>
  <c r="AX1933" i="9"/>
  <c r="AW1933" i="9"/>
  <c r="AV1933" i="9"/>
  <c r="AS1933" i="9"/>
  <c r="AR1933" i="9"/>
  <c r="AQ1933" i="9"/>
  <c r="AN1933" i="9"/>
  <c r="AM1933" i="9"/>
  <c r="AL1933" i="9"/>
  <c r="AI1933" i="9"/>
  <c r="AH1933" i="9"/>
  <c r="AG1933" i="9"/>
  <c r="BC1932" i="9"/>
  <c r="BB1932" i="9"/>
  <c r="BA1932" i="9"/>
  <c r="AX1932" i="9"/>
  <c r="AW1932" i="9"/>
  <c r="AV1932" i="9"/>
  <c r="AS1932" i="9"/>
  <c r="AR1932" i="9"/>
  <c r="AQ1932" i="9"/>
  <c r="AN1932" i="9"/>
  <c r="AM1932" i="9"/>
  <c r="AL1932" i="9"/>
  <c r="AI1932" i="9"/>
  <c r="AH1932" i="9"/>
  <c r="AG1932" i="9"/>
  <c r="BC1931" i="9"/>
  <c r="BB1931" i="9"/>
  <c r="BA1931" i="9"/>
  <c r="AX1931" i="9"/>
  <c r="AW1931" i="9"/>
  <c r="AV1931" i="9"/>
  <c r="AS1931" i="9"/>
  <c r="AR1931" i="9"/>
  <c r="AQ1931" i="9"/>
  <c r="AN1931" i="9"/>
  <c r="AM1931" i="9"/>
  <c r="AL1931" i="9"/>
  <c r="AI1931" i="9"/>
  <c r="AH1931" i="9"/>
  <c r="AG1931" i="9"/>
  <c r="BC1930" i="9"/>
  <c r="BB1930" i="9"/>
  <c r="BA1930" i="9"/>
  <c r="AX1930" i="9"/>
  <c r="AW1930" i="9"/>
  <c r="AV1930" i="9"/>
  <c r="AS1930" i="9"/>
  <c r="AR1930" i="9"/>
  <c r="AQ1930" i="9"/>
  <c r="AN1930" i="9"/>
  <c r="AM1930" i="9"/>
  <c r="AL1930" i="9"/>
  <c r="AI1930" i="9"/>
  <c r="AH1930" i="9"/>
  <c r="AG1930" i="9"/>
  <c r="BC1929" i="9"/>
  <c r="BB1929" i="9"/>
  <c r="BA1929" i="9"/>
  <c r="AX1929" i="9"/>
  <c r="AW1929" i="9"/>
  <c r="AV1929" i="9"/>
  <c r="AS1929" i="9"/>
  <c r="AR1929" i="9"/>
  <c r="AQ1929" i="9"/>
  <c r="AN1929" i="9"/>
  <c r="AM1929" i="9"/>
  <c r="AL1929" i="9"/>
  <c r="AI1929" i="9"/>
  <c r="AH1929" i="9"/>
  <c r="AG1929" i="9"/>
  <c r="BC1928" i="9"/>
  <c r="BB1928" i="9"/>
  <c r="BA1928" i="9"/>
  <c r="AX1928" i="9"/>
  <c r="AW1928" i="9"/>
  <c r="AV1928" i="9"/>
  <c r="AS1928" i="9"/>
  <c r="AR1928" i="9"/>
  <c r="AQ1928" i="9"/>
  <c r="AN1928" i="9"/>
  <c r="AM1928" i="9"/>
  <c r="AL1928" i="9"/>
  <c r="AI1928" i="9"/>
  <c r="AH1928" i="9"/>
  <c r="AG1928" i="9"/>
  <c r="BC1927" i="9"/>
  <c r="BB1927" i="9"/>
  <c r="BA1927" i="9"/>
  <c r="AX1927" i="9"/>
  <c r="AW1927" i="9"/>
  <c r="AV1927" i="9"/>
  <c r="AS1927" i="9"/>
  <c r="AR1927" i="9"/>
  <c r="AQ1927" i="9"/>
  <c r="AN1927" i="9"/>
  <c r="AM1927" i="9"/>
  <c r="AL1927" i="9"/>
  <c r="AI1927" i="9"/>
  <c r="AH1927" i="9"/>
  <c r="AG1927" i="9"/>
  <c r="BC1926" i="9"/>
  <c r="BB1926" i="9"/>
  <c r="BA1926" i="9"/>
  <c r="AX1926" i="9"/>
  <c r="AW1926" i="9"/>
  <c r="AV1926" i="9"/>
  <c r="AS1926" i="9"/>
  <c r="AR1926" i="9"/>
  <c r="AQ1926" i="9"/>
  <c r="AN1926" i="9"/>
  <c r="AM1926" i="9"/>
  <c r="AL1926" i="9"/>
  <c r="AI1926" i="9"/>
  <c r="AH1926" i="9"/>
  <c r="AG1926" i="9"/>
  <c r="BC1925" i="9"/>
  <c r="BB1925" i="9"/>
  <c r="BA1925" i="9"/>
  <c r="AX1925" i="9"/>
  <c r="AW1925" i="9"/>
  <c r="AV1925" i="9"/>
  <c r="AS1925" i="9"/>
  <c r="AR1925" i="9"/>
  <c r="AQ1925" i="9"/>
  <c r="AN1925" i="9"/>
  <c r="AM1925" i="9"/>
  <c r="AL1925" i="9"/>
  <c r="AI1925" i="9"/>
  <c r="AH1925" i="9"/>
  <c r="AG1925" i="9"/>
  <c r="BC1924" i="9"/>
  <c r="BB1924" i="9"/>
  <c r="BA1924" i="9"/>
  <c r="AX1924" i="9"/>
  <c r="AW1924" i="9"/>
  <c r="AV1924" i="9"/>
  <c r="AS1924" i="9"/>
  <c r="AR1924" i="9"/>
  <c r="AQ1924" i="9"/>
  <c r="AN1924" i="9"/>
  <c r="AM1924" i="9"/>
  <c r="AL1924" i="9"/>
  <c r="AI1924" i="9"/>
  <c r="AH1924" i="9"/>
  <c r="AG1924" i="9"/>
  <c r="BC1923" i="9"/>
  <c r="BB1923" i="9"/>
  <c r="BA1923" i="9"/>
  <c r="AX1923" i="9"/>
  <c r="AW1923" i="9"/>
  <c r="AV1923" i="9"/>
  <c r="AS1923" i="9"/>
  <c r="AR1923" i="9"/>
  <c r="AQ1923" i="9"/>
  <c r="AN1923" i="9"/>
  <c r="AM1923" i="9"/>
  <c r="AL1923" i="9"/>
  <c r="AI1923" i="9"/>
  <c r="AH1923" i="9"/>
  <c r="AG1923" i="9"/>
  <c r="BC1922" i="9"/>
  <c r="BB1922" i="9"/>
  <c r="BA1922" i="9"/>
  <c r="AX1922" i="9"/>
  <c r="AW1922" i="9"/>
  <c r="AV1922" i="9"/>
  <c r="AS1922" i="9"/>
  <c r="AR1922" i="9"/>
  <c r="AQ1922" i="9"/>
  <c r="AN1922" i="9"/>
  <c r="AM1922" i="9"/>
  <c r="AL1922" i="9"/>
  <c r="AI1922" i="9"/>
  <c r="AH1922" i="9"/>
  <c r="AG1922" i="9"/>
  <c r="BC1921" i="9"/>
  <c r="BB1921" i="9"/>
  <c r="BA1921" i="9"/>
  <c r="AX1921" i="9"/>
  <c r="AW1921" i="9"/>
  <c r="AV1921" i="9"/>
  <c r="AS1921" i="9"/>
  <c r="AR1921" i="9"/>
  <c r="AQ1921" i="9"/>
  <c r="AN1921" i="9"/>
  <c r="AM1921" i="9"/>
  <c r="AL1921" i="9"/>
  <c r="AI1921" i="9"/>
  <c r="AH1921" i="9"/>
  <c r="AG1921" i="9"/>
  <c r="BC1920" i="9"/>
  <c r="BB1920" i="9"/>
  <c r="BA1920" i="9"/>
  <c r="AX1920" i="9"/>
  <c r="AW1920" i="9"/>
  <c r="AV1920" i="9"/>
  <c r="AS1920" i="9"/>
  <c r="AR1920" i="9"/>
  <c r="AQ1920" i="9"/>
  <c r="AN1920" i="9"/>
  <c r="AM1920" i="9"/>
  <c r="AL1920" i="9"/>
  <c r="AI1920" i="9"/>
  <c r="AH1920" i="9"/>
  <c r="AG1920" i="9"/>
  <c r="BC1919" i="9"/>
  <c r="BB1919" i="9"/>
  <c r="BA1919" i="9"/>
  <c r="AX1919" i="9"/>
  <c r="AW1919" i="9"/>
  <c r="AV1919" i="9"/>
  <c r="AS1919" i="9"/>
  <c r="AR1919" i="9"/>
  <c r="AQ1919" i="9"/>
  <c r="AN1919" i="9"/>
  <c r="AM1919" i="9"/>
  <c r="AL1919" i="9"/>
  <c r="AI1919" i="9"/>
  <c r="AH1919" i="9"/>
  <c r="AG1919" i="9"/>
  <c r="BC1918" i="9"/>
  <c r="BB1918" i="9"/>
  <c r="BA1918" i="9"/>
  <c r="AX1918" i="9"/>
  <c r="AW1918" i="9"/>
  <c r="AV1918" i="9"/>
  <c r="AS1918" i="9"/>
  <c r="AR1918" i="9"/>
  <c r="AQ1918" i="9"/>
  <c r="AN1918" i="9"/>
  <c r="AM1918" i="9"/>
  <c r="AL1918" i="9"/>
  <c r="AI1918" i="9"/>
  <c r="AH1918" i="9"/>
  <c r="AG1918" i="9"/>
  <c r="BC1917" i="9"/>
  <c r="BB1917" i="9"/>
  <c r="BA1917" i="9"/>
  <c r="AX1917" i="9"/>
  <c r="AW1917" i="9"/>
  <c r="AV1917" i="9"/>
  <c r="AS1917" i="9"/>
  <c r="AR1917" i="9"/>
  <c r="AQ1917" i="9"/>
  <c r="AN1917" i="9"/>
  <c r="AM1917" i="9"/>
  <c r="AL1917" i="9"/>
  <c r="AI1917" i="9"/>
  <c r="AH1917" i="9"/>
  <c r="AG1917" i="9"/>
  <c r="BC1916" i="9"/>
  <c r="BB1916" i="9"/>
  <c r="BA1916" i="9"/>
  <c r="AX1916" i="9"/>
  <c r="AW1916" i="9"/>
  <c r="AV1916" i="9"/>
  <c r="AS1916" i="9"/>
  <c r="AR1916" i="9"/>
  <c r="AQ1916" i="9"/>
  <c r="AN1916" i="9"/>
  <c r="AM1916" i="9"/>
  <c r="AL1916" i="9"/>
  <c r="AI1916" i="9"/>
  <c r="AH1916" i="9"/>
  <c r="AG1916" i="9"/>
  <c r="BC1915" i="9"/>
  <c r="BB1915" i="9"/>
  <c r="BA1915" i="9"/>
  <c r="AX1915" i="9"/>
  <c r="AW1915" i="9"/>
  <c r="AV1915" i="9"/>
  <c r="AS1915" i="9"/>
  <c r="AR1915" i="9"/>
  <c r="AQ1915" i="9"/>
  <c r="AN1915" i="9"/>
  <c r="AM1915" i="9"/>
  <c r="AL1915" i="9"/>
  <c r="AI1915" i="9"/>
  <c r="AH1915" i="9"/>
  <c r="AG1915" i="9"/>
  <c r="BC1914" i="9"/>
  <c r="BB1914" i="9"/>
  <c r="BA1914" i="9"/>
  <c r="AX1914" i="9"/>
  <c r="AW1914" i="9"/>
  <c r="AV1914" i="9"/>
  <c r="AS1914" i="9"/>
  <c r="AR1914" i="9"/>
  <c r="AQ1914" i="9"/>
  <c r="AN1914" i="9"/>
  <c r="AM1914" i="9"/>
  <c r="AL1914" i="9"/>
  <c r="AI1914" i="9"/>
  <c r="AH1914" i="9"/>
  <c r="AG1914" i="9"/>
  <c r="BC1913" i="9"/>
  <c r="BB1913" i="9"/>
  <c r="BA1913" i="9"/>
  <c r="AX1913" i="9"/>
  <c r="AW1913" i="9"/>
  <c r="AV1913" i="9"/>
  <c r="AS1913" i="9"/>
  <c r="AR1913" i="9"/>
  <c r="AQ1913" i="9"/>
  <c r="AN1913" i="9"/>
  <c r="AM1913" i="9"/>
  <c r="AL1913" i="9"/>
  <c r="AI1913" i="9"/>
  <c r="AH1913" i="9"/>
  <c r="AG1913" i="9"/>
  <c r="BC1912" i="9"/>
  <c r="BB1912" i="9"/>
  <c r="BA1912" i="9"/>
  <c r="AX1912" i="9"/>
  <c r="AW1912" i="9"/>
  <c r="AV1912" i="9"/>
  <c r="AS1912" i="9"/>
  <c r="AR1912" i="9"/>
  <c r="AQ1912" i="9"/>
  <c r="AN1912" i="9"/>
  <c r="AM1912" i="9"/>
  <c r="AL1912" i="9"/>
  <c r="AI1912" i="9"/>
  <c r="AH1912" i="9"/>
  <c r="AG1912" i="9"/>
  <c r="BC1911" i="9"/>
  <c r="BB1911" i="9"/>
  <c r="BA1911" i="9"/>
  <c r="AX1911" i="9"/>
  <c r="AW1911" i="9"/>
  <c r="AV1911" i="9"/>
  <c r="AS1911" i="9"/>
  <c r="AR1911" i="9"/>
  <c r="AQ1911" i="9"/>
  <c r="AN1911" i="9"/>
  <c r="AM1911" i="9"/>
  <c r="AL1911" i="9"/>
  <c r="AI1911" i="9"/>
  <c r="AH1911" i="9"/>
  <c r="AG1911" i="9"/>
  <c r="BC1910" i="9"/>
  <c r="BB1910" i="9"/>
  <c r="BA1910" i="9"/>
  <c r="AX1910" i="9"/>
  <c r="AW1910" i="9"/>
  <c r="AV1910" i="9"/>
  <c r="AS1910" i="9"/>
  <c r="AR1910" i="9"/>
  <c r="AQ1910" i="9"/>
  <c r="AN1910" i="9"/>
  <c r="AM1910" i="9"/>
  <c r="AL1910" i="9"/>
  <c r="AI1910" i="9"/>
  <c r="AH1910" i="9"/>
  <c r="AG1910" i="9"/>
  <c r="BC1909" i="9"/>
  <c r="BB1909" i="9"/>
  <c r="BA1909" i="9"/>
  <c r="AX1909" i="9"/>
  <c r="AW1909" i="9"/>
  <c r="AV1909" i="9"/>
  <c r="AS1909" i="9"/>
  <c r="AR1909" i="9"/>
  <c r="AQ1909" i="9"/>
  <c r="AN1909" i="9"/>
  <c r="AM1909" i="9"/>
  <c r="AL1909" i="9"/>
  <c r="AI1909" i="9"/>
  <c r="AH1909" i="9"/>
  <c r="AG1909" i="9"/>
  <c r="BC1908" i="9"/>
  <c r="BB1908" i="9"/>
  <c r="BA1908" i="9"/>
  <c r="AX1908" i="9"/>
  <c r="AW1908" i="9"/>
  <c r="AV1908" i="9"/>
  <c r="AS1908" i="9"/>
  <c r="AR1908" i="9"/>
  <c r="AQ1908" i="9"/>
  <c r="AN1908" i="9"/>
  <c r="AM1908" i="9"/>
  <c r="AL1908" i="9"/>
  <c r="AI1908" i="9"/>
  <c r="AH1908" i="9"/>
  <c r="AG1908" i="9"/>
  <c r="BC1907" i="9"/>
  <c r="BB1907" i="9"/>
  <c r="BA1907" i="9"/>
  <c r="AX1907" i="9"/>
  <c r="AW1907" i="9"/>
  <c r="AV1907" i="9"/>
  <c r="AS1907" i="9"/>
  <c r="AR1907" i="9"/>
  <c r="AQ1907" i="9"/>
  <c r="AN1907" i="9"/>
  <c r="AM1907" i="9"/>
  <c r="AL1907" i="9"/>
  <c r="AI1907" i="9"/>
  <c r="AH1907" i="9"/>
  <c r="AG1907" i="9"/>
  <c r="BC1906" i="9"/>
  <c r="BB1906" i="9"/>
  <c r="BA1906" i="9"/>
  <c r="AX1906" i="9"/>
  <c r="AW1906" i="9"/>
  <c r="AV1906" i="9"/>
  <c r="AS1906" i="9"/>
  <c r="AR1906" i="9"/>
  <c r="AQ1906" i="9"/>
  <c r="AN1906" i="9"/>
  <c r="AM1906" i="9"/>
  <c r="AL1906" i="9"/>
  <c r="AI1906" i="9"/>
  <c r="AH1906" i="9"/>
  <c r="AG1906" i="9"/>
  <c r="BC1905" i="9"/>
  <c r="BB1905" i="9"/>
  <c r="BA1905" i="9"/>
  <c r="AX1905" i="9"/>
  <c r="AW1905" i="9"/>
  <c r="AV1905" i="9"/>
  <c r="AS1905" i="9"/>
  <c r="AR1905" i="9"/>
  <c r="AQ1905" i="9"/>
  <c r="AN1905" i="9"/>
  <c r="AM1905" i="9"/>
  <c r="AL1905" i="9"/>
  <c r="AI1905" i="9"/>
  <c r="AH1905" i="9"/>
  <c r="AG1905" i="9"/>
  <c r="BC1904" i="9"/>
  <c r="BB1904" i="9"/>
  <c r="BA1904" i="9"/>
  <c r="AX1904" i="9"/>
  <c r="AW1904" i="9"/>
  <c r="AV1904" i="9"/>
  <c r="AS1904" i="9"/>
  <c r="AR1904" i="9"/>
  <c r="AQ1904" i="9"/>
  <c r="AN1904" i="9"/>
  <c r="AM1904" i="9"/>
  <c r="AL1904" i="9"/>
  <c r="AI1904" i="9"/>
  <c r="AH1904" i="9"/>
  <c r="AG1904" i="9"/>
  <c r="BC1903" i="9"/>
  <c r="BB1903" i="9"/>
  <c r="BA1903" i="9"/>
  <c r="AX1903" i="9"/>
  <c r="AW1903" i="9"/>
  <c r="AV1903" i="9"/>
  <c r="AS1903" i="9"/>
  <c r="AR1903" i="9"/>
  <c r="AQ1903" i="9"/>
  <c r="AN1903" i="9"/>
  <c r="AM1903" i="9"/>
  <c r="AL1903" i="9"/>
  <c r="AI1903" i="9"/>
  <c r="AH1903" i="9"/>
  <c r="AG1903" i="9"/>
  <c r="BC1902" i="9"/>
  <c r="BB1902" i="9"/>
  <c r="BA1902" i="9"/>
  <c r="AX1902" i="9"/>
  <c r="AW1902" i="9"/>
  <c r="AV1902" i="9"/>
  <c r="AS1902" i="9"/>
  <c r="AR1902" i="9"/>
  <c r="AQ1902" i="9"/>
  <c r="AN1902" i="9"/>
  <c r="AM1902" i="9"/>
  <c r="AL1902" i="9"/>
  <c r="AI1902" i="9"/>
  <c r="AH1902" i="9"/>
  <c r="AG1902" i="9"/>
  <c r="BC1901" i="9"/>
  <c r="BB1901" i="9"/>
  <c r="BA1901" i="9"/>
  <c r="AX1901" i="9"/>
  <c r="AW1901" i="9"/>
  <c r="AV1901" i="9"/>
  <c r="AS1901" i="9"/>
  <c r="AR1901" i="9"/>
  <c r="AQ1901" i="9"/>
  <c r="AN1901" i="9"/>
  <c r="AM1901" i="9"/>
  <c r="AL1901" i="9"/>
  <c r="AI1901" i="9"/>
  <c r="AH1901" i="9"/>
  <c r="AG1901" i="9"/>
  <c r="BC1900" i="9"/>
  <c r="BB1900" i="9"/>
  <c r="BA1900" i="9"/>
  <c r="AX1900" i="9"/>
  <c r="AW1900" i="9"/>
  <c r="AV1900" i="9"/>
  <c r="AS1900" i="9"/>
  <c r="AR1900" i="9"/>
  <c r="AQ1900" i="9"/>
  <c r="AN1900" i="9"/>
  <c r="AM1900" i="9"/>
  <c r="AL1900" i="9"/>
  <c r="AI1900" i="9"/>
  <c r="AH1900" i="9"/>
  <c r="AG1900" i="9"/>
  <c r="BC1899" i="9"/>
  <c r="BB1899" i="9"/>
  <c r="BA1899" i="9"/>
  <c r="AX1899" i="9"/>
  <c r="AW1899" i="9"/>
  <c r="AV1899" i="9"/>
  <c r="AS1899" i="9"/>
  <c r="AR1899" i="9"/>
  <c r="AQ1899" i="9"/>
  <c r="AN1899" i="9"/>
  <c r="AM1899" i="9"/>
  <c r="AL1899" i="9"/>
  <c r="AI1899" i="9"/>
  <c r="AH1899" i="9"/>
  <c r="AG1899" i="9"/>
  <c r="BC1898" i="9"/>
  <c r="BB1898" i="9"/>
  <c r="BA1898" i="9"/>
  <c r="AX1898" i="9"/>
  <c r="AW1898" i="9"/>
  <c r="AV1898" i="9"/>
  <c r="AS1898" i="9"/>
  <c r="AR1898" i="9"/>
  <c r="AQ1898" i="9"/>
  <c r="AN1898" i="9"/>
  <c r="AM1898" i="9"/>
  <c r="AL1898" i="9"/>
  <c r="AI1898" i="9"/>
  <c r="AH1898" i="9"/>
  <c r="AG1898" i="9"/>
  <c r="BC1897" i="9"/>
  <c r="BB1897" i="9"/>
  <c r="BA1897" i="9"/>
  <c r="AX1897" i="9"/>
  <c r="AW1897" i="9"/>
  <c r="AV1897" i="9"/>
  <c r="AS1897" i="9"/>
  <c r="AR1897" i="9"/>
  <c r="AQ1897" i="9"/>
  <c r="AN1897" i="9"/>
  <c r="AM1897" i="9"/>
  <c r="AL1897" i="9"/>
  <c r="AI1897" i="9"/>
  <c r="AH1897" i="9"/>
  <c r="AG1897" i="9"/>
  <c r="BC1896" i="9"/>
  <c r="BB1896" i="9"/>
  <c r="BA1896" i="9"/>
  <c r="AX1896" i="9"/>
  <c r="AW1896" i="9"/>
  <c r="AV1896" i="9"/>
  <c r="AS1896" i="9"/>
  <c r="AR1896" i="9"/>
  <c r="AQ1896" i="9"/>
  <c r="AN1896" i="9"/>
  <c r="AM1896" i="9"/>
  <c r="AL1896" i="9"/>
  <c r="AI1896" i="9"/>
  <c r="AH1896" i="9"/>
  <c r="AG1896" i="9"/>
  <c r="BC1895" i="9"/>
  <c r="BB1895" i="9"/>
  <c r="BA1895" i="9"/>
  <c r="AX1895" i="9"/>
  <c r="AW1895" i="9"/>
  <c r="AV1895" i="9"/>
  <c r="AS1895" i="9"/>
  <c r="AR1895" i="9"/>
  <c r="AQ1895" i="9"/>
  <c r="AN1895" i="9"/>
  <c r="AM1895" i="9"/>
  <c r="AL1895" i="9"/>
  <c r="AI1895" i="9"/>
  <c r="AH1895" i="9"/>
  <c r="AG1895" i="9"/>
  <c r="BC1894" i="9"/>
  <c r="BB1894" i="9"/>
  <c r="BA1894" i="9"/>
  <c r="AX1894" i="9"/>
  <c r="AW1894" i="9"/>
  <c r="AV1894" i="9"/>
  <c r="AS1894" i="9"/>
  <c r="AR1894" i="9"/>
  <c r="AQ1894" i="9"/>
  <c r="AN1894" i="9"/>
  <c r="AM1894" i="9"/>
  <c r="AL1894" i="9"/>
  <c r="AI1894" i="9"/>
  <c r="AH1894" i="9"/>
  <c r="AG1894" i="9"/>
  <c r="BC1893" i="9"/>
  <c r="BB1893" i="9"/>
  <c r="BA1893" i="9"/>
  <c r="AX1893" i="9"/>
  <c r="AW1893" i="9"/>
  <c r="AV1893" i="9"/>
  <c r="AS1893" i="9"/>
  <c r="AR1893" i="9"/>
  <c r="AQ1893" i="9"/>
  <c r="AN1893" i="9"/>
  <c r="AM1893" i="9"/>
  <c r="AL1893" i="9"/>
  <c r="AI1893" i="9"/>
  <c r="AH1893" i="9"/>
  <c r="AG1893" i="9"/>
  <c r="BC1892" i="9"/>
  <c r="BB1892" i="9"/>
  <c r="BA1892" i="9"/>
  <c r="AX1892" i="9"/>
  <c r="AW1892" i="9"/>
  <c r="AV1892" i="9"/>
  <c r="AS1892" i="9"/>
  <c r="AR1892" i="9"/>
  <c r="AQ1892" i="9"/>
  <c r="AN1892" i="9"/>
  <c r="AM1892" i="9"/>
  <c r="AL1892" i="9"/>
  <c r="AI1892" i="9"/>
  <c r="AH1892" i="9"/>
  <c r="AG1892" i="9"/>
  <c r="BC1891" i="9"/>
  <c r="BB1891" i="9"/>
  <c r="BA1891" i="9"/>
  <c r="AX1891" i="9"/>
  <c r="AW1891" i="9"/>
  <c r="AV1891" i="9"/>
  <c r="AS1891" i="9"/>
  <c r="AR1891" i="9"/>
  <c r="AQ1891" i="9"/>
  <c r="AN1891" i="9"/>
  <c r="AM1891" i="9"/>
  <c r="AL1891" i="9"/>
  <c r="AI1891" i="9"/>
  <c r="AH1891" i="9"/>
  <c r="AG1891" i="9"/>
  <c r="BC1890" i="9"/>
  <c r="BB1890" i="9"/>
  <c r="BA1890" i="9"/>
  <c r="AX1890" i="9"/>
  <c r="AW1890" i="9"/>
  <c r="AV1890" i="9"/>
  <c r="AS1890" i="9"/>
  <c r="AR1890" i="9"/>
  <c r="AQ1890" i="9"/>
  <c r="AN1890" i="9"/>
  <c r="AM1890" i="9"/>
  <c r="AL1890" i="9"/>
  <c r="AI1890" i="9"/>
  <c r="AH1890" i="9"/>
  <c r="AG1890" i="9"/>
  <c r="BC1889" i="9"/>
  <c r="BB1889" i="9"/>
  <c r="BA1889" i="9"/>
  <c r="AX1889" i="9"/>
  <c r="AW1889" i="9"/>
  <c r="AV1889" i="9"/>
  <c r="AS1889" i="9"/>
  <c r="AR1889" i="9"/>
  <c r="AQ1889" i="9"/>
  <c r="AN1889" i="9"/>
  <c r="AM1889" i="9"/>
  <c r="AL1889" i="9"/>
  <c r="AI1889" i="9"/>
  <c r="AH1889" i="9"/>
  <c r="AG1889" i="9"/>
  <c r="BC1888" i="9"/>
  <c r="BB1888" i="9"/>
  <c r="BA1888" i="9"/>
  <c r="AX1888" i="9"/>
  <c r="AW1888" i="9"/>
  <c r="AV1888" i="9"/>
  <c r="AS1888" i="9"/>
  <c r="AR1888" i="9"/>
  <c r="AQ1888" i="9"/>
  <c r="AN1888" i="9"/>
  <c r="AM1888" i="9"/>
  <c r="AL1888" i="9"/>
  <c r="AI1888" i="9"/>
  <c r="AH1888" i="9"/>
  <c r="AG1888" i="9"/>
  <c r="BC1887" i="9"/>
  <c r="BB1887" i="9"/>
  <c r="BA1887" i="9"/>
  <c r="AX1887" i="9"/>
  <c r="AW1887" i="9"/>
  <c r="AV1887" i="9"/>
  <c r="AS1887" i="9"/>
  <c r="AR1887" i="9"/>
  <c r="AQ1887" i="9"/>
  <c r="AN1887" i="9"/>
  <c r="AM1887" i="9"/>
  <c r="AL1887" i="9"/>
  <c r="AI1887" i="9"/>
  <c r="AH1887" i="9"/>
  <c r="AG1887" i="9"/>
  <c r="BC1886" i="9"/>
  <c r="BB1886" i="9"/>
  <c r="BA1886" i="9"/>
  <c r="AX1886" i="9"/>
  <c r="AW1886" i="9"/>
  <c r="AV1886" i="9"/>
  <c r="AS1886" i="9"/>
  <c r="AR1886" i="9"/>
  <c r="AQ1886" i="9"/>
  <c r="AN1886" i="9"/>
  <c r="AM1886" i="9"/>
  <c r="AL1886" i="9"/>
  <c r="AI1886" i="9"/>
  <c r="AH1886" i="9"/>
  <c r="AG1886" i="9"/>
  <c r="BC1885" i="9"/>
  <c r="BB1885" i="9"/>
  <c r="BA1885" i="9"/>
  <c r="AX1885" i="9"/>
  <c r="AW1885" i="9"/>
  <c r="AV1885" i="9"/>
  <c r="AS1885" i="9"/>
  <c r="AR1885" i="9"/>
  <c r="AQ1885" i="9"/>
  <c r="AN1885" i="9"/>
  <c r="AM1885" i="9"/>
  <c r="AL1885" i="9"/>
  <c r="AI1885" i="9"/>
  <c r="AH1885" i="9"/>
  <c r="AG1885" i="9"/>
  <c r="BC1884" i="9"/>
  <c r="BB1884" i="9"/>
  <c r="BA1884" i="9"/>
  <c r="AX1884" i="9"/>
  <c r="AW1884" i="9"/>
  <c r="AV1884" i="9"/>
  <c r="AS1884" i="9"/>
  <c r="AR1884" i="9"/>
  <c r="AQ1884" i="9"/>
  <c r="AN1884" i="9"/>
  <c r="AM1884" i="9"/>
  <c r="AL1884" i="9"/>
  <c r="AI1884" i="9"/>
  <c r="AH1884" i="9"/>
  <c r="AG1884" i="9"/>
  <c r="BC1883" i="9"/>
  <c r="BB1883" i="9"/>
  <c r="BA1883" i="9"/>
  <c r="AX1883" i="9"/>
  <c r="AW1883" i="9"/>
  <c r="AV1883" i="9"/>
  <c r="AS1883" i="9"/>
  <c r="AR1883" i="9"/>
  <c r="AQ1883" i="9"/>
  <c r="AN1883" i="9"/>
  <c r="AM1883" i="9"/>
  <c r="AL1883" i="9"/>
  <c r="AI1883" i="9"/>
  <c r="AH1883" i="9"/>
  <c r="AG1883" i="9"/>
  <c r="BW1875" i="9"/>
  <c r="BV1875" i="9"/>
  <c r="BU1875" i="9"/>
  <c r="BR1875" i="9"/>
  <c r="BQ1875" i="9"/>
  <c r="BP1875" i="9"/>
  <c r="BM1875" i="9"/>
  <c r="BL1875" i="9"/>
  <c r="BK1875" i="9"/>
  <c r="BH1875" i="9"/>
  <c r="BG1875" i="9"/>
  <c r="BF1875" i="9"/>
  <c r="BC1875" i="9"/>
  <c r="BB1875" i="9"/>
  <c r="BA1875" i="9"/>
  <c r="AX1875" i="9"/>
  <c r="AW1875" i="9"/>
  <c r="AV1875" i="9"/>
  <c r="AS1875" i="9"/>
  <c r="AR1875" i="9"/>
  <c r="AQ1875" i="9"/>
  <c r="AN1875" i="9"/>
  <c r="AM1875" i="9"/>
  <c r="AL1875" i="9"/>
  <c r="AI1875" i="9"/>
  <c r="AH1875" i="9"/>
  <c r="AG1875" i="9"/>
  <c r="BW1874" i="9"/>
  <c r="BV1874" i="9"/>
  <c r="BU1874" i="9"/>
  <c r="BR1874" i="9"/>
  <c r="BQ1874" i="9"/>
  <c r="BP1874" i="9"/>
  <c r="BM1874" i="9"/>
  <c r="BL1874" i="9"/>
  <c r="BK1874" i="9"/>
  <c r="BH1874" i="9"/>
  <c r="BG1874" i="9"/>
  <c r="BF1874" i="9"/>
  <c r="BC1874" i="9"/>
  <c r="BB1874" i="9"/>
  <c r="BA1874" i="9"/>
  <c r="AX1874" i="9"/>
  <c r="AW1874" i="9"/>
  <c r="AV1874" i="9"/>
  <c r="AS1874" i="9"/>
  <c r="AR1874" i="9"/>
  <c r="AQ1874" i="9"/>
  <c r="AN1874" i="9"/>
  <c r="AM1874" i="9"/>
  <c r="AL1874" i="9"/>
  <c r="AI1874" i="9"/>
  <c r="AH1874" i="9"/>
  <c r="AG1874" i="9"/>
  <c r="BW1873" i="9"/>
  <c r="BV1873" i="9"/>
  <c r="BU1873" i="9"/>
  <c r="BR1873" i="9"/>
  <c r="BQ1873" i="9"/>
  <c r="BP1873" i="9"/>
  <c r="BM1873" i="9"/>
  <c r="BL1873" i="9"/>
  <c r="BK1873" i="9"/>
  <c r="BH1873" i="9"/>
  <c r="BG1873" i="9"/>
  <c r="BF1873" i="9"/>
  <c r="BC1873" i="9"/>
  <c r="BB1873" i="9"/>
  <c r="BA1873" i="9"/>
  <c r="AX1873" i="9"/>
  <c r="AW1873" i="9"/>
  <c r="AV1873" i="9"/>
  <c r="AS1873" i="9"/>
  <c r="AR1873" i="9"/>
  <c r="AQ1873" i="9"/>
  <c r="AN1873" i="9"/>
  <c r="AM1873" i="9"/>
  <c r="AL1873" i="9"/>
  <c r="AI1873" i="9"/>
  <c r="AH1873" i="9"/>
  <c r="AG1873" i="9"/>
  <c r="BW1872" i="9"/>
  <c r="BV1872" i="9"/>
  <c r="BU1872" i="9"/>
  <c r="BR1872" i="9"/>
  <c r="BQ1872" i="9"/>
  <c r="BP1872" i="9"/>
  <c r="BM1872" i="9"/>
  <c r="BL1872" i="9"/>
  <c r="BK1872" i="9"/>
  <c r="BH1872" i="9"/>
  <c r="BG1872" i="9"/>
  <c r="BF1872" i="9"/>
  <c r="BC1872" i="9"/>
  <c r="BB1872" i="9"/>
  <c r="BA1872" i="9"/>
  <c r="AX1872" i="9"/>
  <c r="AW1872" i="9"/>
  <c r="AV1872" i="9"/>
  <c r="AS1872" i="9"/>
  <c r="AR1872" i="9"/>
  <c r="AQ1872" i="9"/>
  <c r="AN1872" i="9"/>
  <c r="AM1872" i="9"/>
  <c r="AL1872" i="9"/>
  <c r="AI1872" i="9"/>
  <c r="AH1872" i="9"/>
  <c r="AG1872" i="9"/>
  <c r="BW1871" i="9"/>
  <c r="BV1871" i="9"/>
  <c r="BU1871" i="9"/>
  <c r="BR1871" i="9"/>
  <c r="BQ1871" i="9"/>
  <c r="BP1871" i="9"/>
  <c r="BM1871" i="9"/>
  <c r="BL1871" i="9"/>
  <c r="BK1871" i="9"/>
  <c r="BH1871" i="9"/>
  <c r="BG1871" i="9"/>
  <c r="BF1871" i="9"/>
  <c r="BC1871" i="9"/>
  <c r="BB1871" i="9"/>
  <c r="BA1871" i="9"/>
  <c r="AX1871" i="9"/>
  <c r="AW1871" i="9"/>
  <c r="AV1871" i="9"/>
  <c r="AS1871" i="9"/>
  <c r="AR1871" i="9"/>
  <c r="AQ1871" i="9"/>
  <c r="AN1871" i="9"/>
  <c r="AM1871" i="9"/>
  <c r="AL1871" i="9"/>
  <c r="AI1871" i="9"/>
  <c r="AH1871" i="9"/>
  <c r="AG1871" i="9"/>
  <c r="BW1870" i="9"/>
  <c r="BV1870" i="9"/>
  <c r="BU1870" i="9"/>
  <c r="BR1870" i="9"/>
  <c r="BQ1870" i="9"/>
  <c r="BP1870" i="9"/>
  <c r="BM1870" i="9"/>
  <c r="BL1870" i="9"/>
  <c r="BK1870" i="9"/>
  <c r="BH1870" i="9"/>
  <c r="BG1870" i="9"/>
  <c r="BF1870" i="9"/>
  <c r="BC1870" i="9"/>
  <c r="BB1870" i="9"/>
  <c r="BA1870" i="9"/>
  <c r="AX1870" i="9"/>
  <c r="AW1870" i="9"/>
  <c r="AV1870" i="9"/>
  <c r="AS1870" i="9"/>
  <c r="AR1870" i="9"/>
  <c r="AQ1870" i="9"/>
  <c r="AN1870" i="9"/>
  <c r="AM1870" i="9"/>
  <c r="AL1870" i="9"/>
  <c r="AI1870" i="9"/>
  <c r="AH1870" i="9"/>
  <c r="AG1870" i="9"/>
  <c r="BW1869" i="9"/>
  <c r="BV1869" i="9"/>
  <c r="BU1869" i="9"/>
  <c r="BR1869" i="9"/>
  <c r="BQ1869" i="9"/>
  <c r="BP1869" i="9"/>
  <c r="BM1869" i="9"/>
  <c r="BL1869" i="9"/>
  <c r="BK1869" i="9"/>
  <c r="BH1869" i="9"/>
  <c r="BG1869" i="9"/>
  <c r="BF1869" i="9"/>
  <c r="BC1869" i="9"/>
  <c r="BB1869" i="9"/>
  <c r="BA1869" i="9"/>
  <c r="AX1869" i="9"/>
  <c r="AW1869" i="9"/>
  <c r="AV1869" i="9"/>
  <c r="AS1869" i="9"/>
  <c r="AR1869" i="9"/>
  <c r="AQ1869" i="9"/>
  <c r="AN1869" i="9"/>
  <c r="AM1869" i="9"/>
  <c r="AL1869" i="9"/>
  <c r="AI1869" i="9"/>
  <c r="AH1869" i="9"/>
  <c r="AG1869" i="9"/>
  <c r="BW1868" i="9"/>
  <c r="BV1868" i="9"/>
  <c r="BU1868" i="9"/>
  <c r="BR1868" i="9"/>
  <c r="BQ1868" i="9"/>
  <c r="BP1868" i="9"/>
  <c r="BM1868" i="9"/>
  <c r="BL1868" i="9"/>
  <c r="BK1868" i="9"/>
  <c r="BH1868" i="9"/>
  <c r="BG1868" i="9"/>
  <c r="BF1868" i="9"/>
  <c r="BC1868" i="9"/>
  <c r="BB1868" i="9"/>
  <c r="BA1868" i="9"/>
  <c r="AX1868" i="9"/>
  <c r="AW1868" i="9"/>
  <c r="AV1868" i="9"/>
  <c r="AS1868" i="9"/>
  <c r="AR1868" i="9"/>
  <c r="AQ1868" i="9"/>
  <c r="AN1868" i="9"/>
  <c r="AM1868" i="9"/>
  <c r="AL1868" i="9"/>
  <c r="AI1868" i="9"/>
  <c r="AH1868" i="9"/>
  <c r="AG1868" i="9"/>
  <c r="BW1867" i="9"/>
  <c r="BV1867" i="9"/>
  <c r="BU1867" i="9"/>
  <c r="BR1867" i="9"/>
  <c r="BQ1867" i="9"/>
  <c r="BP1867" i="9"/>
  <c r="BM1867" i="9"/>
  <c r="BL1867" i="9"/>
  <c r="BK1867" i="9"/>
  <c r="BH1867" i="9"/>
  <c r="BG1867" i="9"/>
  <c r="BF1867" i="9"/>
  <c r="BC1867" i="9"/>
  <c r="BB1867" i="9"/>
  <c r="BA1867" i="9"/>
  <c r="AX1867" i="9"/>
  <c r="AW1867" i="9"/>
  <c r="AV1867" i="9"/>
  <c r="AS1867" i="9"/>
  <c r="AR1867" i="9"/>
  <c r="AQ1867" i="9"/>
  <c r="AN1867" i="9"/>
  <c r="AM1867" i="9"/>
  <c r="AL1867" i="9"/>
  <c r="AI1867" i="9"/>
  <c r="AH1867" i="9"/>
  <c r="AG1867" i="9"/>
  <c r="BW1866" i="9"/>
  <c r="BV1866" i="9"/>
  <c r="BU1866" i="9"/>
  <c r="BR1866" i="9"/>
  <c r="BQ1866" i="9"/>
  <c r="BP1866" i="9"/>
  <c r="BM1866" i="9"/>
  <c r="BL1866" i="9"/>
  <c r="BK1866" i="9"/>
  <c r="BH1866" i="9"/>
  <c r="BG1866" i="9"/>
  <c r="BF1866" i="9"/>
  <c r="BC1866" i="9"/>
  <c r="BB1866" i="9"/>
  <c r="BA1866" i="9"/>
  <c r="AX1866" i="9"/>
  <c r="AW1866" i="9"/>
  <c r="AV1866" i="9"/>
  <c r="AS1866" i="9"/>
  <c r="AR1866" i="9"/>
  <c r="AQ1866" i="9"/>
  <c r="AN1866" i="9"/>
  <c r="AM1866" i="9"/>
  <c r="AL1866" i="9"/>
  <c r="AI1866" i="9"/>
  <c r="AH1866" i="9"/>
  <c r="AG1866" i="9"/>
  <c r="BW1865" i="9"/>
  <c r="BV1865" i="9"/>
  <c r="BU1865" i="9"/>
  <c r="BR1865" i="9"/>
  <c r="BQ1865" i="9"/>
  <c r="BP1865" i="9"/>
  <c r="BM1865" i="9"/>
  <c r="BL1865" i="9"/>
  <c r="BK1865" i="9"/>
  <c r="BH1865" i="9"/>
  <c r="BG1865" i="9"/>
  <c r="BF1865" i="9"/>
  <c r="BC1865" i="9"/>
  <c r="BB1865" i="9"/>
  <c r="BA1865" i="9"/>
  <c r="AX1865" i="9"/>
  <c r="AW1865" i="9"/>
  <c r="AV1865" i="9"/>
  <c r="AS1865" i="9"/>
  <c r="AR1865" i="9"/>
  <c r="AQ1865" i="9"/>
  <c r="AN1865" i="9"/>
  <c r="AM1865" i="9"/>
  <c r="AL1865" i="9"/>
  <c r="AI1865" i="9"/>
  <c r="AH1865" i="9"/>
  <c r="AG1865" i="9"/>
  <c r="BW1864" i="9"/>
  <c r="BV1864" i="9"/>
  <c r="BU1864" i="9"/>
  <c r="BR1864" i="9"/>
  <c r="BQ1864" i="9"/>
  <c r="BP1864" i="9"/>
  <c r="BM1864" i="9"/>
  <c r="BL1864" i="9"/>
  <c r="BK1864" i="9"/>
  <c r="BH1864" i="9"/>
  <c r="BG1864" i="9"/>
  <c r="BF1864" i="9"/>
  <c r="BC1864" i="9"/>
  <c r="BB1864" i="9"/>
  <c r="BA1864" i="9"/>
  <c r="AX1864" i="9"/>
  <c r="AW1864" i="9"/>
  <c r="AV1864" i="9"/>
  <c r="AS1864" i="9"/>
  <c r="AR1864" i="9"/>
  <c r="AQ1864" i="9"/>
  <c r="AN1864" i="9"/>
  <c r="AM1864" i="9"/>
  <c r="AL1864" i="9"/>
  <c r="AI1864" i="9"/>
  <c r="AH1864" i="9"/>
  <c r="AG1864" i="9"/>
  <c r="BW1863" i="9"/>
  <c r="BV1863" i="9"/>
  <c r="BU1863" i="9"/>
  <c r="BR1863" i="9"/>
  <c r="BQ1863" i="9"/>
  <c r="BP1863" i="9"/>
  <c r="BM1863" i="9"/>
  <c r="BL1863" i="9"/>
  <c r="BK1863" i="9"/>
  <c r="BH1863" i="9"/>
  <c r="BG1863" i="9"/>
  <c r="BF1863" i="9"/>
  <c r="BC1863" i="9"/>
  <c r="BB1863" i="9"/>
  <c r="BA1863" i="9"/>
  <c r="AX1863" i="9"/>
  <c r="AW1863" i="9"/>
  <c r="AV1863" i="9"/>
  <c r="AS1863" i="9"/>
  <c r="AR1863" i="9"/>
  <c r="AQ1863" i="9"/>
  <c r="AN1863" i="9"/>
  <c r="AM1863" i="9"/>
  <c r="AL1863" i="9"/>
  <c r="AI1863" i="9"/>
  <c r="AH1863" i="9"/>
  <c r="AG1863" i="9"/>
  <c r="BW1862" i="9"/>
  <c r="BV1862" i="9"/>
  <c r="BU1862" i="9"/>
  <c r="BR1862" i="9"/>
  <c r="BQ1862" i="9"/>
  <c r="BP1862" i="9"/>
  <c r="BM1862" i="9"/>
  <c r="BL1862" i="9"/>
  <c r="BK1862" i="9"/>
  <c r="BH1862" i="9"/>
  <c r="BG1862" i="9"/>
  <c r="BF1862" i="9"/>
  <c r="BC1862" i="9"/>
  <c r="BB1862" i="9"/>
  <c r="BA1862" i="9"/>
  <c r="AX1862" i="9"/>
  <c r="AW1862" i="9"/>
  <c r="AV1862" i="9"/>
  <c r="AS1862" i="9"/>
  <c r="AR1862" i="9"/>
  <c r="AQ1862" i="9"/>
  <c r="AN1862" i="9"/>
  <c r="AM1862" i="9"/>
  <c r="AL1862" i="9"/>
  <c r="AI1862" i="9"/>
  <c r="AH1862" i="9"/>
  <c r="AG1862" i="9"/>
  <c r="BW1861" i="9"/>
  <c r="BV1861" i="9"/>
  <c r="BU1861" i="9"/>
  <c r="BR1861" i="9"/>
  <c r="BQ1861" i="9"/>
  <c r="BP1861" i="9"/>
  <c r="BM1861" i="9"/>
  <c r="BL1861" i="9"/>
  <c r="BK1861" i="9"/>
  <c r="BH1861" i="9"/>
  <c r="BG1861" i="9"/>
  <c r="BF1861" i="9"/>
  <c r="BC1861" i="9"/>
  <c r="BB1861" i="9"/>
  <c r="BA1861" i="9"/>
  <c r="AX1861" i="9"/>
  <c r="AW1861" i="9"/>
  <c r="AV1861" i="9"/>
  <c r="AS1861" i="9"/>
  <c r="AR1861" i="9"/>
  <c r="AQ1861" i="9"/>
  <c r="AN1861" i="9"/>
  <c r="AM1861" i="9"/>
  <c r="AL1861" i="9"/>
  <c r="AI1861" i="9"/>
  <c r="AH1861" i="9"/>
  <c r="AG1861" i="9"/>
  <c r="BW1860" i="9"/>
  <c r="BV1860" i="9"/>
  <c r="BU1860" i="9"/>
  <c r="BR1860" i="9"/>
  <c r="BQ1860" i="9"/>
  <c r="BP1860" i="9"/>
  <c r="BM1860" i="9"/>
  <c r="BL1860" i="9"/>
  <c r="BK1860" i="9"/>
  <c r="BH1860" i="9"/>
  <c r="BG1860" i="9"/>
  <c r="BF1860" i="9"/>
  <c r="BC1860" i="9"/>
  <c r="BB1860" i="9"/>
  <c r="BA1860" i="9"/>
  <c r="AX1860" i="9"/>
  <c r="AW1860" i="9"/>
  <c r="AV1860" i="9"/>
  <c r="AS1860" i="9"/>
  <c r="AR1860" i="9"/>
  <c r="AQ1860" i="9"/>
  <c r="AN1860" i="9"/>
  <c r="AM1860" i="9"/>
  <c r="AL1860" i="9"/>
  <c r="AI1860" i="9"/>
  <c r="AH1860" i="9"/>
  <c r="AG1860" i="9"/>
  <c r="BW1859" i="9"/>
  <c r="BV1859" i="9"/>
  <c r="BU1859" i="9"/>
  <c r="BR1859" i="9"/>
  <c r="BQ1859" i="9"/>
  <c r="BP1859" i="9"/>
  <c r="BM1859" i="9"/>
  <c r="BL1859" i="9"/>
  <c r="BK1859" i="9"/>
  <c r="BH1859" i="9"/>
  <c r="BG1859" i="9"/>
  <c r="BF1859" i="9"/>
  <c r="BC1859" i="9"/>
  <c r="BB1859" i="9"/>
  <c r="BA1859" i="9"/>
  <c r="AX1859" i="9"/>
  <c r="AW1859" i="9"/>
  <c r="AV1859" i="9"/>
  <c r="AS1859" i="9"/>
  <c r="AR1859" i="9"/>
  <c r="AQ1859" i="9"/>
  <c r="AN1859" i="9"/>
  <c r="AM1859" i="9"/>
  <c r="AL1859" i="9"/>
  <c r="AI1859" i="9"/>
  <c r="AH1859" i="9"/>
  <c r="AG1859" i="9"/>
  <c r="BW1858" i="9"/>
  <c r="BV1858" i="9"/>
  <c r="BU1858" i="9"/>
  <c r="BR1858" i="9"/>
  <c r="BQ1858" i="9"/>
  <c r="BP1858" i="9"/>
  <c r="BM1858" i="9"/>
  <c r="BL1858" i="9"/>
  <c r="BK1858" i="9"/>
  <c r="BH1858" i="9"/>
  <c r="BG1858" i="9"/>
  <c r="BF1858" i="9"/>
  <c r="BC1858" i="9"/>
  <c r="BB1858" i="9"/>
  <c r="BA1858" i="9"/>
  <c r="AX1858" i="9"/>
  <c r="AW1858" i="9"/>
  <c r="AV1858" i="9"/>
  <c r="AS1858" i="9"/>
  <c r="AR1858" i="9"/>
  <c r="AQ1858" i="9"/>
  <c r="AN1858" i="9"/>
  <c r="AM1858" i="9"/>
  <c r="AL1858" i="9"/>
  <c r="AI1858" i="9"/>
  <c r="AH1858" i="9"/>
  <c r="AG1858" i="9"/>
  <c r="BW1857" i="9"/>
  <c r="BV1857" i="9"/>
  <c r="BU1857" i="9"/>
  <c r="BR1857" i="9"/>
  <c r="BQ1857" i="9"/>
  <c r="BP1857" i="9"/>
  <c r="BM1857" i="9"/>
  <c r="BL1857" i="9"/>
  <c r="BK1857" i="9"/>
  <c r="BH1857" i="9"/>
  <c r="BG1857" i="9"/>
  <c r="BF1857" i="9"/>
  <c r="BC1857" i="9"/>
  <c r="BB1857" i="9"/>
  <c r="BA1857" i="9"/>
  <c r="AX1857" i="9"/>
  <c r="AW1857" i="9"/>
  <c r="AV1857" i="9"/>
  <c r="AS1857" i="9"/>
  <c r="AR1857" i="9"/>
  <c r="AQ1857" i="9"/>
  <c r="AN1857" i="9"/>
  <c r="AM1857" i="9"/>
  <c r="AL1857" i="9"/>
  <c r="AI1857" i="9"/>
  <c r="AH1857" i="9"/>
  <c r="AG1857" i="9"/>
  <c r="BW1856" i="9"/>
  <c r="BV1856" i="9"/>
  <c r="BU1856" i="9"/>
  <c r="BR1856" i="9"/>
  <c r="BQ1856" i="9"/>
  <c r="BP1856" i="9"/>
  <c r="BM1856" i="9"/>
  <c r="BL1856" i="9"/>
  <c r="BK1856" i="9"/>
  <c r="BH1856" i="9"/>
  <c r="BG1856" i="9"/>
  <c r="BF1856" i="9"/>
  <c r="BC1856" i="9"/>
  <c r="BB1856" i="9"/>
  <c r="BA1856" i="9"/>
  <c r="AX1856" i="9"/>
  <c r="AW1856" i="9"/>
  <c r="AV1856" i="9"/>
  <c r="AS1856" i="9"/>
  <c r="AR1856" i="9"/>
  <c r="AQ1856" i="9"/>
  <c r="AN1856" i="9"/>
  <c r="AM1856" i="9"/>
  <c r="AL1856" i="9"/>
  <c r="AI1856" i="9"/>
  <c r="AH1856" i="9"/>
  <c r="AG1856" i="9"/>
  <c r="BW1855" i="9"/>
  <c r="BV1855" i="9"/>
  <c r="BU1855" i="9"/>
  <c r="BR1855" i="9"/>
  <c r="BQ1855" i="9"/>
  <c r="BP1855" i="9"/>
  <c r="BM1855" i="9"/>
  <c r="BL1855" i="9"/>
  <c r="BK1855" i="9"/>
  <c r="BH1855" i="9"/>
  <c r="BG1855" i="9"/>
  <c r="BF1855" i="9"/>
  <c r="BC1855" i="9"/>
  <c r="BB1855" i="9"/>
  <c r="BA1855" i="9"/>
  <c r="AX1855" i="9"/>
  <c r="AW1855" i="9"/>
  <c r="AV1855" i="9"/>
  <c r="AS1855" i="9"/>
  <c r="AR1855" i="9"/>
  <c r="AQ1855" i="9"/>
  <c r="AN1855" i="9"/>
  <c r="AM1855" i="9"/>
  <c r="AL1855" i="9"/>
  <c r="AI1855" i="9"/>
  <c r="AH1855" i="9"/>
  <c r="AG1855" i="9"/>
  <c r="BW1854" i="9"/>
  <c r="BV1854" i="9"/>
  <c r="BU1854" i="9"/>
  <c r="BR1854" i="9"/>
  <c r="BQ1854" i="9"/>
  <c r="BP1854" i="9"/>
  <c r="BM1854" i="9"/>
  <c r="BL1854" i="9"/>
  <c r="BK1854" i="9"/>
  <c r="BH1854" i="9"/>
  <c r="BG1854" i="9"/>
  <c r="BF1854" i="9"/>
  <c r="BC1854" i="9"/>
  <c r="BB1854" i="9"/>
  <c r="BA1854" i="9"/>
  <c r="AX1854" i="9"/>
  <c r="AW1854" i="9"/>
  <c r="AV1854" i="9"/>
  <c r="AS1854" i="9"/>
  <c r="AR1854" i="9"/>
  <c r="AQ1854" i="9"/>
  <c r="AN1854" i="9"/>
  <c r="AM1854" i="9"/>
  <c r="AL1854" i="9"/>
  <c r="AI1854" i="9"/>
  <c r="AH1854" i="9"/>
  <c r="AG1854" i="9"/>
  <c r="BW1853" i="9"/>
  <c r="BV1853" i="9"/>
  <c r="BU1853" i="9"/>
  <c r="BR1853" i="9"/>
  <c r="BQ1853" i="9"/>
  <c r="BP1853" i="9"/>
  <c r="BM1853" i="9"/>
  <c r="BL1853" i="9"/>
  <c r="BK1853" i="9"/>
  <c r="BH1853" i="9"/>
  <c r="BG1853" i="9"/>
  <c r="BF1853" i="9"/>
  <c r="BC1853" i="9"/>
  <c r="BB1853" i="9"/>
  <c r="BA1853" i="9"/>
  <c r="AX1853" i="9"/>
  <c r="AW1853" i="9"/>
  <c r="AV1853" i="9"/>
  <c r="AS1853" i="9"/>
  <c r="AR1853" i="9"/>
  <c r="AQ1853" i="9"/>
  <c r="AN1853" i="9"/>
  <c r="AM1853" i="9"/>
  <c r="AL1853" i="9"/>
  <c r="AI1853" i="9"/>
  <c r="AH1853" i="9"/>
  <c r="AG1853" i="9"/>
  <c r="BW1852" i="9"/>
  <c r="BV1852" i="9"/>
  <c r="BU1852" i="9"/>
  <c r="BR1852" i="9"/>
  <c r="BQ1852" i="9"/>
  <c r="BP1852" i="9"/>
  <c r="BM1852" i="9"/>
  <c r="BL1852" i="9"/>
  <c r="BK1852" i="9"/>
  <c r="BH1852" i="9"/>
  <c r="BG1852" i="9"/>
  <c r="BF1852" i="9"/>
  <c r="BC1852" i="9"/>
  <c r="BB1852" i="9"/>
  <c r="BA1852" i="9"/>
  <c r="AX1852" i="9"/>
  <c r="AW1852" i="9"/>
  <c r="AV1852" i="9"/>
  <c r="AS1852" i="9"/>
  <c r="AR1852" i="9"/>
  <c r="AQ1852" i="9"/>
  <c r="AN1852" i="9"/>
  <c r="AM1852" i="9"/>
  <c r="AL1852" i="9"/>
  <c r="AI1852" i="9"/>
  <c r="AH1852" i="9"/>
  <c r="AG1852" i="9"/>
  <c r="BW1851" i="9"/>
  <c r="BV1851" i="9"/>
  <c r="BU1851" i="9"/>
  <c r="BR1851" i="9"/>
  <c r="BQ1851" i="9"/>
  <c r="BP1851" i="9"/>
  <c r="BM1851" i="9"/>
  <c r="BL1851" i="9"/>
  <c r="BK1851" i="9"/>
  <c r="BH1851" i="9"/>
  <c r="BG1851" i="9"/>
  <c r="BF1851" i="9"/>
  <c r="BC1851" i="9"/>
  <c r="BB1851" i="9"/>
  <c r="BA1851" i="9"/>
  <c r="AX1851" i="9"/>
  <c r="AW1851" i="9"/>
  <c r="AV1851" i="9"/>
  <c r="AS1851" i="9"/>
  <c r="AR1851" i="9"/>
  <c r="AQ1851" i="9"/>
  <c r="AN1851" i="9"/>
  <c r="AM1851" i="9"/>
  <c r="AL1851" i="9"/>
  <c r="AI1851" i="9"/>
  <c r="AH1851" i="9"/>
  <c r="AG1851" i="9"/>
  <c r="BW1850" i="9"/>
  <c r="BV1850" i="9"/>
  <c r="BU1850" i="9"/>
  <c r="BR1850" i="9"/>
  <c r="BQ1850" i="9"/>
  <c r="BP1850" i="9"/>
  <c r="BM1850" i="9"/>
  <c r="BL1850" i="9"/>
  <c r="BK1850" i="9"/>
  <c r="BH1850" i="9"/>
  <c r="BG1850" i="9"/>
  <c r="BF1850" i="9"/>
  <c r="BC1850" i="9"/>
  <c r="BB1850" i="9"/>
  <c r="BA1850" i="9"/>
  <c r="AX1850" i="9"/>
  <c r="AW1850" i="9"/>
  <c r="AV1850" i="9"/>
  <c r="AS1850" i="9"/>
  <c r="AR1850" i="9"/>
  <c r="AQ1850" i="9"/>
  <c r="AN1850" i="9"/>
  <c r="AM1850" i="9"/>
  <c r="AL1850" i="9"/>
  <c r="AI1850" i="9"/>
  <c r="AH1850" i="9"/>
  <c r="AG1850" i="9"/>
  <c r="BW1849" i="9"/>
  <c r="BV1849" i="9"/>
  <c r="BU1849" i="9"/>
  <c r="BR1849" i="9"/>
  <c r="BQ1849" i="9"/>
  <c r="BP1849" i="9"/>
  <c r="BM1849" i="9"/>
  <c r="BL1849" i="9"/>
  <c r="BK1849" i="9"/>
  <c r="BH1849" i="9"/>
  <c r="BG1849" i="9"/>
  <c r="BF1849" i="9"/>
  <c r="BC1849" i="9"/>
  <c r="BB1849" i="9"/>
  <c r="BA1849" i="9"/>
  <c r="AX1849" i="9"/>
  <c r="AW1849" i="9"/>
  <c r="AV1849" i="9"/>
  <c r="AS1849" i="9"/>
  <c r="AR1849" i="9"/>
  <c r="AQ1849" i="9"/>
  <c r="AN1849" i="9"/>
  <c r="AM1849" i="9"/>
  <c r="AL1849" i="9"/>
  <c r="AI1849" i="9"/>
  <c r="AH1849" i="9"/>
  <c r="AG1849" i="9"/>
  <c r="BW1848" i="9"/>
  <c r="BV1848" i="9"/>
  <c r="BU1848" i="9"/>
  <c r="BR1848" i="9"/>
  <c r="BQ1848" i="9"/>
  <c r="BP1848" i="9"/>
  <c r="BM1848" i="9"/>
  <c r="BL1848" i="9"/>
  <c r="BK1848" i="9"/>
  <c r="BH1848" i="9"/>
  <c r="BG1848" i="9"/>
  <c r="BF1848" i="9"/>
  <c r="BC1848" i="9"/>
  <c r="BB1848" i="9"/>
  <c r="BA1848" i="9"/>
  <c r="AX1848" i="9"/>
  <c r="AW1848" i="9"/>
  <c r="AV1848" i="9"/>
  <c r="AS1848" i="9"/>
  <c r="AR1848" i="9"/>
  <c r="AQ1848" i="9"/>
  <c r="AN1848" i="9"/>
  <c r="AM1848" i="9"/>
  <c r="AL1848" i="9"/>
  <c r="AI1848" i="9"/>
  <c r="AH1848" i="9"/>
  <c r="AG1848" i="9"/>
  <c r="BW1847" i="9"/>
  <c r="BV1847" i="9"/>
  <c r="BU1847" i="9"/>
  <c r="BR1847" i="9"/>
  <c r="BQ1847" i="9"/>
  <c r="BP1847" i="9"/>
  <c r="BM1847" i="9"/>
  <c r="BL1847" i="9"/>
  <c r="BK1847" i="9"/>
  <c r="BH1847" i="9"/>
  <c r="BG1847" i="9"/>
  <c r="BF1847" i="9"/>
  <c r="BC1847" i="9"/>
  <c r="BB1847" i="9"/>
  <c r="BA1847" i="9"/>
  <c r="AX1847" i="9"/>
  <c r="AW1847" i="9"/>
  <c r="AV1847" i="9"/>
  <c r="AS1847" i="9"/>
  <c r="AR1847" i="9"/>
  <c r="AQ1847" i="9"/>
  <c r="AN1847" i="9"/>
  <c r="AM1847" i="9"/>
  <c r="AL1847" i="9"/>
  <c r="AI1847" i="9"/>
  <c r="AH1847" i="9"/>
  <c r="AG1847" i="9"/>
  <c r="BW1846" i="9"/>
  <c r="BV1846" i="9"/>
  <c r="BU1846" i="9"/>
  <c r="BR1846" i="9"/>
  <c r="BQ1846" i="9"/>
  <c r="BP1846" i="9"/>
  <c r="BM1846" i="9"/>
  <c r="BL1846" i="9"/>
  <c r="BK1846" i="9"/>
  <c r="BH1846" i="9"/>
  <c r="BG1846" i="9"/>
  <c r="BF1846" i="9"/>
  <c r="BC1846" i="9"/>
  <c r="BB1846" i="9"/>
  <c r="BA1846" i="9"/>
  <c r="AX1846" i="9"/>
  <c r="AW1846" i="9"/>
  <c r="AV1846" i="9"/>
  <c r="AS1846" i="9"/>
  <c r="AR1846" i="9"/>
  <c r="AQ1846" i="9"/>
  <c r="AN1846" i="9"/>
  <c r="AM1846" i="9"/>
  <c r="AL1846" i="9"/>
  <c r="AI1846" i="9"/>
  <c r="AH1846" i="9"/>
  <c r="AG1846" i="9"/>
  <c r="BW1845" i="9"/>
  <c r="BV1845" i="9"/>
  <c r="BU1845" i="9"/>
  <c r="BR1845" i="9"/>
  <c r="BQ1845" i="9"/>
  <c r="BP1845" i="9"/>
  <c r="BM1845" i="9"/>
  <c r="BL1845" i="9"/>
  <c r="BK1845" i="9"/>
  <c r="BH1845" i="9"/>
  <c r="BG1845" i="9"/>
  <c r="BF1845" i="9"/>
  <c r="BC1845" i="9"/>
  <c r="BB1845" i="9"/>
  <c r="BA1845" i="9"/>
  <c r="AX1845" i="9"/>
  <c r="AW1845" i="9"/>
  <c r="AV1845" i="9"/>
  <c r="AS1845" i="9"/>
  <c r="AR1845" i="9"/>
  <c r="AQ1845" i="9"/>
  <c r="AN1845" i="9"/>
  <c r="AM1845" i="9"/>
  <c r="AL1845" i="9"/>
  <c r="AI1845" i="9"/>
  <c r="AH1845" i="9"/>
  <c r="AG1845" i="9"/>
  <c r="BW1844" i="9"/>
  <c r="BV1844" i="9"/>
  <c r="BU1844" i="9"/>
  <c r="BR1844" i="9"/>
  <c r="BQ1844" i="9"/>
  <c r="BP1844" i="9"/>
  <c r="BM1844" i="9"/>
  <c r="BL1844" i="9"/>
  <c r="BK1844" i="9"/>
  <c r="BH1844" i="9"/>
  <c r="BG1844" i="9"/>
  <c r="BF1844" i="9"/>
  <c r="BC1844" i="9"/>
  <c r="BB1844" i="9"/>
  <c r="BA1844" i="9"/>
  <c r="AX1844" i="9"/>
  <c r="AW1844" i="9"/>
  <c r="AV1844" i="9"/>
  <c r="AS1844" i="9"/>
  <c r="AR1844" i="9"/>
  <c r="AQ1844" i="9"/>
  <c r="AN1844" i="9"/>
  <c r="AM1844" i="9"/>
  <c r="AL1844" i="9"/>
  <c r="AI1844" i="9"/>
  <c r="AH1844" i="9"/>
  <c r="AG1844" i="9"/>
  <c r="BW1843" i="9"/>
  <c r="BV1843" i="9"/>
  <c r="BU1843" i="9"/>
  <c r="BR1843" i="9"/>
  <c r="BQ1843" i="9"/>
  <c r="BP1843" i="9"/>
  <c r="BM1843" i="9"/>
  <c r="BL1843" i="9"/>
  <c r="BK1843" i="9"/>
  <c r="BH1843" i="9"/>
  <c r="BG1843" i="9"/>
  <c r="BF1843" i="9"/>
  <c r="BC1843" i="9"/>
  <c r="BB1843" i="9"/>
  <c r="BA1843" i="9"/>
  <c r="AX1843" i="9"/>
  <c r="AW1843" i="9"/>
  <c r="AV1843" i="9"/>
  <c r="AS1843" i="9"/>
  <c r="AR1843" i="9"/>
  <c r="AQ1843" i="9"/>
  <c r="AN1843" i="9"/>
  <c r="AM1843" i="9"/>
  <c r="AL1843" i="9"/>
  <c r="AI1843" i="9"/>
  <c r="AH1843" i="9"/>
  <c r="AG1843" i="9"/>
  <c r="BW1842" i="9"/>
  <c r="BV1842" i="9"/>
  <c r="BU1842" i="9"/>
  <c r="BR1842" i="9"/>
  <c r="BQ1842" i="9"/>
  <c r="BP1842" i="9"/>
  <c r="BM1842" i="9"/>
  <c r="BL1842" i="9"/>
  <c r="BK1842" i="9"/>
  <c r="BH1842" i="9"/>
  <c r="BG1842" i="9"/>
  <c r="BF1842" i="9"/>
  <c r="BC1842" i="9"/>
  <c r="BB1842" i="9"/>
  <c r="BA1842" i="9"/>
  <c r="AX1842" i="9"/>
  <c r="AW1842" i="9"/>
  <c r="AV1842" i="9"/>
  <c r="AS1842" i="9"/>
  <c r="AR1842" i="9"/>
  <c r="AQ1842" i="9"/>
  <c r="AN1842" i="9"/>
  <c r="AM1842" i="9"/>
  <c r="AL1842" i="9"/>
  <c r="AI1842" i="9"/>
  <c r="AH1842" i="9"/>
  <c r="AG1842" i="9"/>
  <c r="BW1841" i="9"/>
  <c r="BV1841" i="9"/>
  <c r="BU1841" i="9"/>
  <c r="BR1841" i="9"/>
  <c r="BQ1841" i="9"/>
  <c r="BP1841" i="9"/>
  <c r="BM1841" i="9"/>
  <c r="BL1841" i="9"/>
  <c r="BK1841" i="9"/>
  <c r="BH1841" i="9"/>
  <c r="BG1841" i="9"/>
  <c r="BF1841" i="9"/>
  <c r="BC1841" i="9"/>
  <c r="BB1841" i="9"/>
  <c r="BA1841" i="9"/>
  <c r="AX1841" i="9"/>
  <c r="AW1841" i="9"/>
  <c r="AV1841" i="9"/>
  <c r="AS1841" i="9"/>
  <c r="AR1841" i="9"/>
  <c r="AQ1841" i="9"/>
  <c r="AN1841" i="9"/>
  <c r="AM1841" i="9"/>
  <c r="AL1841" i="9"/>
  <c r="AI1841" i="9"/>
  <c r="AH1841" i="9"/>
  <c r="AG1841" i="9"/>
  <c r="BW1840" i="9"/>
  <c r="BV1840" i="9"/>
  <c r="BU1840" i="9"/>
  <c r="BR1840" i="9"/>
  <c r="BQ1840" i="9"/>
  <c r="BP1840" i="9"/>
  <c r="BM1840" i="9"/>
  <c r="BL1840" i="9"/>
  <c r="BK1840" i="9"/>
  <c r="BH1840" i="9"/>
  <c r="BG1840" i="9"/>
  <c r="BF1840" i="9"/>
  <c r="BC1840" i="9"/>
  <c r="BB1840" i="9"/>
  <c r="BA1840" i="9"/>
  <c r="AX1840" i="9"/>
  <c r="AW1840" i="9"/>
  <c r="AV1840" i="9"/>
  <c r="AS1840" i="9"/>
  <c r="AR1840" i="9"/>
  <c r="AQ1840" i="9"/>
  <c r="AN1840" i="9"/>
  <c r="AM1840" i="9"/>
  <c r="AL1840" i="9"/>
  <c r="AI1840" i="9"/>
  <c r="AH1840" i="9"/>
  <c r="AG1840" i="9"/>
  <c r="BW1839" i="9"/>
  <c r="BV1839" i="9"/>
  <c r="BU1839" i="9"/>
  <c r="BR1839" i="9"/>
  <c r="BQ1839" i="9"/>
  <c r="BP1839" i="9"/>
  <c r="BM1839" i="9"/>
  <c r="BL1839" i="9"/>
  <c r="BK1839" i="9"/>
  <c r="BH1839" i="9"/>
  <c r="BG1839" i="9"/>
  <c r="BF1839" i="9"/>
  <c r="BC1839" i="9"/>
  <c r="BB1839" i="9"/>
  <c r="BA1839" i="9"/>
  <c r="AX1839" i="9"/>
  <c r="AW1839" i="9"/>
  <c r="AV1839" i="9"/>
  <c r="AS1839" i="9"/>
  <c r="AR1839" i="9"/>
  <c r="AQ1839" i="9"/>
  <c r="AN1839" i="9"/>
  <c r="AM1839" i="9"/>
  <c r="AL1839" i="9"/>
  <c r="AI1839" i="9"/>
  <c r="AH1839" i="9"/>
  <c r="AG1839" i="9"/>
  <c r="BW1838" i="9"/>
  <c r="BV1838" i="9"/>
  <c r="BU1838" i="9"/>
  <c r="BR1838" i="9"/>
  <c r="BQ1838" i="9"/>
  <c r="BP1838" i="9"/>
  <c r="BM1838" i="9"/>
  <c r="BL1838" i="9"/>
  <c r="BK1838" i="9"/>
  <c r="BH1838" i="9"/>
  <c r="BG1838" i="9"/>
  <c r="BF1838" i="9"/>
  <c r="BC1838" i="9"/>
  <c r="BB1838" i="9"/>
  <c r="BA1838" i="9"/>
  <c r="AX1838" i="9"/>
  <c r="AW1838" i="9"/>
  <c r="AV1838" i="9"/>
  <c r="AS1838" i="9"/>
  <c r="AR1838" i="9"/>
  <c r="AQ1838" i="9"/>
  <c r="AN1838" i="9"/>
  <c r="AM1838" i="9"/>
  <c r="AL1838" i="9"/>
  <c r="AI1838" i="9"/>
  <c r="AH1838" i="9"/>
  <c r="AG1838" i="9"/>
  <c r="BW1837" i="9"/>
  <c r="BV1837" i="9"/>
  <c r="BU1837" i="9"/>
  <c r="BR1837" i="9"/>
  <c r="BQ1837" i="9"/>
  <c r="BP1837" i="9"/>
  <c r="BM1837" i="9"/>
  <c r="BL1837" i="9"/>
  <c r="BK1837" i="9"/>
  <c r="BH1837" i="9"/>
  <c r="BG1837" i="9"/>
  <c r="BF1837" i="9"/>
  <c r="BC1837" i="9"/>
  <c r="BB1837" i="9"/>
  <c r="BA1837" i="9"/>
  <c r="AX1837" i="9"/>
  <c r="AW1837" i="9"/>
  <c r="AV1837" i="9"/>
  <c r="AS1837" i="9"/>
  <c r="AR1837" i="9"/>
  <c r="AQ1837" i="9"/>
  <c r="AN1837" i="9"/>
  <c r="AM1837" i="9"/>
  <c r="AL1837" i="9"/>
  <c r="AI1837" i="9"/>
  <c r="AH1837" i="9"/>
  <c r="AG1837" i="9"/>
  <c r="BW1836" i="9"/>
  <c r="BV1836" i="9"/>
  <c r="BU1836" i="9"/>
  <c r="BR1836" i="9"/>
  <c r="BQ1836" i="9"/>
  <c r="BP1836" i="9"/>
  <c r="BM1836" i="9"/>
  <c r="BL1836" i="9"/>
  <c r="BK1836" i="9"/>
  <c r="BH1836" i="9"/>
  <c r="BG1836" i="9"/>
  <c r="BF1836" i="9"/>
  <c r="BC1836" i="9"/>
  <c r="BB1836" i="9"/>
  <c r="BA1836" i="9"/>
  <c r="AX1836" i="9"/>
  <c r="AW1836" i="9"/>
  <c r="AV1836" i="9"/>
  <c r="AS1836" i="9"/>
  <c r="AR1836" i="9"/>
  <c r="AQ1836" i="9"/>
  <c r="AN1836" i="9"/>
  <c r="AM1836" i="9"/>
  <c r="AL1836" i="9"/>
  <c r="AI1836" i="9"/>
  <c r="AH1836" i="9"/>
  <c r="AG1836" i="9"/>
  <c r="BW1835" i="9"/>
  <c r="BV1835" i="9"/>
  <c r="BU1835" i="9"/>
  <c r="BR1835" i="9"/>
  <c r="BQ1835" i="9"/>
  <c r="BP1835" i="9"/>
  <c r="BM1835" i="9"/>
  <c r="BL1835" i="9"/>
  <c r="BK1835" i="9"/>
  <c r="BH1835" i="9"/>
  <c r="BG1835" i="9"/>
  <c r="BF1835" i="9"/>
  <c r="BC1835" i="9"/>
  <c r="BB1835" i="9"/>
  <c r="BA1835" i="9"/>
  <c r="AX1835" i="9"/>
  <c r="AW1835" i="9"/>
  <c r="AV1835" i="9"/>
  <c r="AS1835" i="9"/>
  <c r="AR1835" i="9"/>
  <c r="AQ1835" i="9"/>
  <c r="AN1835" i="9"/>
  <c r="AM1835" i="9"/>
  <c r="AL1835" i="9"/>
  <c r="AI1835" i="9"/>
  <c r="AH1835" i="9"/>
  <c r="AG1835" i="9"/>
  <c r="BW1834" i="9"/>
  <c r="BV1834" i="9"/>
  <c r="BU1834" i="9"/>
  <c r="BR1834" i="9"/>
  <c r="BQ1834" i="9"/>
  <c r="BP1834" i="9"/>
  <c r="BM1834" i="9"/>
  <c r="BL1834" i="9"/>
  <c r="BK1834" i="9"/>
  <c r="BH1834" i="9"/>
  <c r="BG1834" i="9"/>
  <c r="BF1834" i="9"/>
  <c r="BC1834" i="9"/>
  <c r="BB1834" i="9"/>
  <c r="BA1834" i="9"/>
  <c r="AX1834" i="9"/>
  <c r="AW1834" i="9"/>
  <c r="AV1834" i="9"/>
  <c r="AS1834" i="9"/>
  <c r="AR1834" i="9"/>
  <c r="AQ1834" i="9"/>
  <c r="AN1834" i="9"/>
  <c r="AM1834" i="9"/>
  <c r="AL1834" i="9"/>
  <c r="AI1834" i="9"/>
  <c r="AH1834" i="9"/>
  <c r="AG1834" i="9"/>
  <c r="BW1833" i="9"/>
  <c r="BV1833" i="9"/>
  <c r="BU1833" i="9"/>
  <c r="BR1833" i="9"/>
  <c r="BQ1833" i="9"/>
  <c r="BP1833" i="9"/>
  <c r="BM1833" i="9"/>
  <c r="BL1833" i="9"/>
  <c r="BK1833" i="9"/>
  <c r="BH1833" i="9"/>
  <c r="BG1833" i="9"/>
  <c r="BF1833" i="9"/>
  <c r="BC1833" i="9"/>
  <c r="BB1833" i="9"/>
  <c r="BA1833" i="9"/>
  <c r="AX1833" i="9"/>
  <c r="AW1833" i="9"/>
  <c r="AV1833" i="9"/>
  <c r="AS1833" i="9"/>
  <c r="AR1833" i="9"/>
  <c r="AQ1833" i="9"/>
  <c r="AN1833" i="9"/>
  <c r="AM1833" i="9"/>
  <c r="AL1833" i="9"/>
  <c r="AI1833" i="9"/>
  <c r="AH1833" i="9"/>
  <c r="AG1833" i="9"/>
  <c r="BW1832" i="9"/>
  <c r="BV1832" i="9"/>
  <c r="BU1832" i="9"/>
  <c r="BR1832" i="9"/>
  <c r="BQ1832" i="9"/>
  <c r="BP1832" i="9"/>
  <c r="BM1832" i="9"/>
  <c r="BL1832" i="9"/>
  <c r="BK1832" i="9"/>
  <c r="BH1832" i="9"/>
  <c r="BG1832" i="9"/>
  <c r="BF1832" i="9"/>
  <c r="BC1832" i="9"/>
  <c r="BB1832" i="9"/>
  <c r="BA1832" i="9"/>
  <c r="AX1832" i="9"/>
  <c r="AW1832" i="9"/>
  <c r="AV1832" i="9"/>
  <c r="AS1832" i="9"/>
  <c r="AR1832" i="9"/>
  <c r="AQ1832" i="9"/>
  <c r="AN1832" i="9"/>
  <c r="AM1832" i="9"/>
  <c r="AL1832" i="9"/>
  <c r="AI1832" i="9"/>
  <c r="AH1832" i="9"/>
  <c r="AG1832" i="9"/>
  <c r="BW1831" i="9"/>
  <c r="BV1831" i="9"/>
  <c r="BU1831" i="9"/>
  <c r="BR1831" i="9"/>
  <c r="BQ1831" i="9"/>
  <c r="BP1831" i="9"/>
  <c r="BM1831" i="9"/>
  <c r="BL1831" i="9"/>
  <c r="BK1831" i="9"/>
  <c r="BH1831" i="9"/>
  <c r="BG1831" i="9"/>
  <c r="BF1831" i="9"/>
  <c r="BC1831" i="9"/>
  <c r="BB1831" i="9"/>
  <c r="BA1831" i="9"/>
  <c r="AX1831" i="9"/>
  <c r="AW1831" i="9"/>
  <c r="AV1831" i="9"/>
  <c r="AS1831" i="9"/>
  <c r="AR1831" i="9"/>
  <c r="AQ1831" i="9"/>
  <c r="AN1831" i="9"/>
  <c r="AM1831" i="9"/>
  <c r="AL1831" i="9"/>
  <c r="AI1831" i="9"/>
  <c r="AH1831" i="9"/>
  <c r="AG1831" i="9"/>
  <c r="BW1830" i="9"/>
  <c r="BV1830" i="9"/>
  <c r="BU1830" i="9"/>
  <c r="BR1830" i="9"/>
  <c r="BQ1830" i="9"/>
  <c r="BP1830" i="9"/>
  <c r="BM1830" i="9"/>
  <c r="BL1830" i="9"/>
  <c r="BK1830" i="9"/>
  <c r="BH1830" i="9"/>
  <c r="BG1830" i="9"/>
  <c r="BF1830" i="9"/>
  <c r="BC1830" i="9"/>
  <c r="BB1830" i="9"/>
  <c r="BA1830" i="9"/>
  <c r="AX1830" i="9"/>
  <c r="AW1830" i="9"/>
  <c r="AV1830" i="9"/>
  <c r="AS1830" i="9"/>
  <c r="AR1830" i="9"/>
  <c r="AQ1830" i="9"/>
  <c r="AN1830" i="9"/>
  <c r="AM1830" i="9"/>
  <c r="AL1830" i="9"/>
  <c r="AI1830" i="9"/>
  <c r="AH1830" i="9"/>
  <c r="AG1830" i="9"/>
  <c r="BW1829" i="9"/>
  <c r="BV1829" i="9"/>
  <c r="BU1829" i="9"/>
  <c r="BR1829" i="9"/>
  <c r="BQ1829" i="9"/>
  <c r="BP1829" i="9"/>
  <c r="BM1829" i="9"/>
  <c r="BL1829" i="9"/>
  <c r="BK1829" i="9"/>
  <c r="BH1829" i="9"/>
  <c r="BG1829" i="9"/>
  <c r="BF1829" i="9"/>
  <c r="BC1829" i="9"/>
  <c r="BB1829" i="9"/>
  <c r="BA1829" i="9"/>
  <c r="AX1829" i="9"/>
  <c r="AW1829" i="9"/>
  <c r="AV1829" i="9"/>
  <c r="AS1829" i="9"/>
  <c r="AR1829" i="9"/>
  <c r="AQ1829" i="9"/>
  <c r="AN1829" i="9"/>
  <c r="AM1829" i="9"/>
  <c r="AL1829" i="9"/>
  <c r="AI1829" i="9"/>
  <c r="AH1829" i="9"/>
  <c r="AG1829" i="9"/>
  <c r="BW1828" i="9"/>
  <c r="BV1828" i="9"/>
  <c r="BU1828" i="9"/>
  <c r="BR1828" i="9"/>
  <c r="BQ1828" i="9"/>
  <c r="BP1828" i="9"/>
  <c r="BM1828" i="9"/>
  <c r="BL1828" i="9"/>
  <c r="BK1828" i="9"/>
  <c r="BH1828" i="9"/>
  <c r="BG1828" i="9"/>
  <c r="BF1828" i="9"/>
  <c r="BC1828" i="9"/>
  <c r="BB1828" i="9"/>
  <c r="BA1828" i="9"/>
  <c r="AX1828" i="9"/>
  <c r="AW1828" i="9"/>
  <c r="AV1828" i="9"/>
  <c r="AS1828" i="9"/>
  <c r="AR1828" i="9"/>
  <c r="AQ1828" i="9"/>
  <c r="AN1828" i="9"/>
  <c r="AM1828" i="9"/>
  <c r="AL1828" i="9"/>
  <c r="AI1828" i="9"/>
  <c r="AH1828" i="9"/>
  <c r="AG1828" i="9"/>
  <c r="BW1827" i="9"/>
  <c r="BV1827" i="9"/>
  <c r="BU1827" i="9"/>
  <c r="BR1827" i="9"/>
  <c r="BQ1827" i="9"/>
  <c r="BP1827" i="9"/>
  <c r="BM1827" i="9"/>
  <c r="BL1827" i="9"/>
  <c r="BK1827" i="9"/>
  <c r="BH1827" i="9"/>
  <c r="BG1827" i="9"/>
  <c r="BF1827" i="9"/>
  <c r="BC1827" i="9"/>
  <c r="BB1827" i="9"/>
  <c r="BA1827" i="9"/>
  <c r="AX1827" i="9"/>
  <c r="AW1827" i="9"/>
  <c r="AV1827" i="9"/>
  <c r="AS1827" i="9"/>
  <c r="AR1827" i="9"/>
  <c r="AQ1827" i="9"/>
  <c r="AN1827" i="9"/>
  <c r="AM1827" i="9"/>
  <c r="AL1827" i="9"/>
  <c r="AI1827" i="9"/>
  <c r="AH1827" i="9"/>
  <c r="AG1827" i="9"/>
  <c r="BW1826" i="9"/>
  <c r="BV1826" i="9"/>
  <c r="BU1826" i="9"/>
  <c r="BR1826" i="9"/>
  <c r="BQ1826" i="9"/>
  <c r="BP1826" i="9"/>
  <c r="BM1826" i="9"/>
  <c r="BL1826" i="9"/>
  <c r="BK1826" i="9"/>
  <c r="BH1826" i="9"/>
  <c r="BG1826" i="9"/>
  <c r="BF1826" i="9"/>
  <c r="BC1826" i="9"/>
  <c r="BB1826" i="9"/>
  <c r="BA1826" i="9"/>
  <c r="AX1826" i="9"/>
  <c r="AW1826" i="9"/>
  <c r="AV1826" i="9"/>
  <c r="AS1826" i="9"/>
  <c r="AR1826" i="9"/>
  <c r="AQ1826" i="9"/>
  <c r="AN1826" i="9"/>
  <c r="AM1826" i="9"/>
  <c r="AL1826" i="9"/>
  <c r="AI1826" i="9"/>
  <c r="AH1826" i="9"/>
  <c r="AG1826" i="9"/>
  <c r="BW1825" i="9"/>
  <c r="BV1825" i="9"/>
  <c r="BU1825" i="9"/>
  <c r="BR1825" i="9"/>
  <c r="BQ1825" i="9"/>
  <c r="BP1825" i="9"/>
  <c r="BM1825" i="9"/>
  <c r="BL1825" i="9"/>
  <c r="BK1825" i="9"/>
  <c r="BH1825" i="9"/>
  <c r="BG1825" i="9"/>
  <c r="BF1825" i="9"/>
  <c r="BC1825" i="9"/>
  <c r="BB1825" i="9"/>
  <c r="BA1825" i="9"/>
  <c r="AX1825" i="9"/>
  <c r="AW1825" i="9"/>
  <c r="AV1825" i="9"/>
  <c r="AS1825" i="9"/>
  <c r="AR1825" i="9"/>
  <c r="AQ1825" i="9"/>
  <c r="AN1825" i="9"/>
  <c r="AM1825" i="9"/>
  <c r="AL1825" i="9"/>
  <c r="AI1825" i="9"/>
  <c r="AH1825" i="9"/>
  <c r="AG1825" i="9"/>
  <c r="BW1824" i="9"/>
  <c r="BV1824" i="9"/>
  <c r="BU1824" i="9"/>
  <c r="BR1824" i="9"/>
  <c r="BQ1824" i="9"/>
  <c r="BP1824" i="9"/>
  <c r="BM1824" i="9"/>
  <c r="BL1824" i="9"/>
  <c r="BK1824" i="9"/>
  <c r="BH1824" i="9"/>
  <c r="BG1824" i="9"/>
  <c r="BF1824" i="9"/>
  <c r="BC1824" i="9"/>
  <c r="BB1824" i="9"/>
  <c r="BA1824" i="9"/>
  <c r="AX1824" i="9"/>
  <c r="AW1824" i="9"/>
  <c r="AV1824" i="9"/>
  <c r="AS1824" i="9"/>
  <c r="AR1824" i="9"/>
  <c r="AQ1824" i="9"/>
  <c r="AN1824" i="9"/>
  <c r="AM1824" i="9"/>
  <c r="AL1824" i="9"/>
  <c r="AI1824" i="9"/>
  <c r="AH1824" i="9"/>
  <c r="AG1824" i="9"/>
  <c r="BW1823" i="9"/>
  <c r="BV1823" i="9"/>
  <c r="BU1823" i="9"/>
  <c r="BR1823" i="9"/>
  <c r="BQ1823" i="9"/>
  <c r="BP1823" i="9"/>
  <c r="BM1823" i="9"/>
  <c r="BL1823" i="9"/>
  <c r="BK1823" i="9"/>
  <c r="BH1823" i="9"/>
  <c r="BG1823" i="9"/>
  <c r="BF1823" i="9"/>
  <c r="BC1823" i="9"/>
  <c r="BB1823" i="9"/>
  <c r="BA1823" i="9"/>
  <c r="AX1823" i="9"/>
  <c r="AW1823" i="9"/>
  <c r="AV1823" i="9"/>
  <c r="AS1823" i="9"/>
  <c r="AR1823" i="9"/>
  <c r="AQ1823" i="9"/>
  <c r="AN1823" i="9"/>
  <c r="AM1823" i="9"/>
  <c r="AL1823" i="9"/>
  <c r="AI1823" i="9"/>
  <c r="AH1823" i="9"/>
  <c r="AG1823" i="9"/>
  <c r="BW1822" i="9"/>
  <c r="BV1822" i="9"/>
  <c r="BU1822" i="9"/>
  <c r="BR1822" i="9"/>
  <c r="BQ1822" i="9"/>
  <c r="BP1822" i="9"/>
  <c r="BM1822" i="9"/>
  <c r="BL1822" i="9"/>
  <c r="BK1822" i="9"/>
  <c r="BH1822" i="9"/>
  <c r="BG1822" i="9"/>
  <c r="BF1822" i="9"/>
  <c r="BC1822" i="9"/>
  <c r="BB1822" i="9"/>
  <c r="BA1822" i="9"/>
  <c r="AX1822" i="9"/>
  <c r="AW1822" i="9"/>
  <c r="AV1822" i="9"/>
  <c r="AS1822" i="9"/>
  <c r="AR1822" i="9"/>
  <c r="AQ1822" i="9"/>
  <c r="AN1822" i="9"/>
  <c r="AM1822" i="9"/>
  <c r="AL1822" i="9"/>
  <c r="AI1822" i="9"/>
  <c r="AH1822" i="9"/>
  <c r="AG1822" i="9"/>
  <c r="BW1821" i="9"/>
  <c r="BV1821" i="9"/>
  <c r="BU1821" i="9"/>
  <c r="BR1821" i="9"/>
  <c r="BQ1821" i="9"/>
  <c r="BP1821" i="9"/>
  <c r="BM1821" i="9"/>
  <c r="BL1821" i="9"/>
  <c r="BK1821" i="9"/>
  <c r="BH1821" i="9"/>
  <c r="BG1821" i="9"/>
  <c r="BF1821" i="9"/>
  <c r="BC1821" i="9"/>
  <c r="BB1821" i="9"/>
  <c r="BA1821" i="9"/>
  <c r="AX1821" i="9"/>
  <c r="AW1821" i="9"/>
  <c r="AV1821" i="9"/>
  <c r="AS1821" i="9"/>
  <c r="AR1821" i="9"/>
  <c r="AQ1821" i="9"/>
  <c r="AN1821" i="9"/>
  <c r="AM1821" i="9"/>
  <c r="AL1821" i="9"/>
  <c r="AI1821" i="9"/>
  <c r="AH1821" i="9"/>
  <c r="AG1821" i="9"/>
  <c r="BW1820" i="9"/>
  <c r="BV1820" i="9"/>
  <c r="BU1820" i="9"/>
  <c r="BR1820" i="9"/>
  <c r="BQ1820" i="9"/>
  <c r="BP1820" i="9"/>
  <c r="BM1820" i="9"/>
  <c r="BL1820" i="9"/>
  <c r="BK1820" i="9"/>
  <c r="BH1820" i="9"/>
  <c r="BG1820" i="9"/>
  <c r="BF1820" i="9"/>
  <c r="BC1820" i="9"/>
  <c r="BB1820" i="9"/>
  <c r="BA1820" i="9"/>
  <c r="AX1820" i="9"/>
  <c r="AW1820" i="9"/>
  <c r="AV1820" i="9"/>
  <c r="AS1820" i="9"/>
  <c r="AR1820" i="9"/>
  <c r="AQ1820" i="9"/>
  <c r="AN1820" i="9"/>
  <c r="AM1820" i="9"/>
  <c r="AL1820" i="9"/>
  <c r="AI1820" i="9"/>
  <c r="AH1820" i="9"/>
  <c r="AG1820" i="9"/>
  <c r="BW1819" i="9"/>
  <c r="BV1819" i="9"/>
  <c r="BU1819" i="9"/>
  <c r="BR1819" i="9"/>
  <c r="BQ1819" i="9"/>
  <c r="BP1819" i="9"/>
  <c r="BM1819" i="9"/>
  <c r="BL1819" i="9"/>
  <c r="BK1819" i="9"/>
  <c r="BH1819" i="9"/>
  <c r="BG1819" i="9"/>
  <c r="BF1819" i="9"/>
  <c r="BC1819" i="9"/>
  <c r="BB1819" i="9"/>
  <c r="BA1819" i="9"/>
  <c r="AX1819" i="9"/>
  <c r="AW1819" i="9"/>
  <c r="AV1819" i="9"/>
  <c r="AS1819" i="9"/>
  <c r="AR1819" i="9"/>
  <c r="AQ1819" i="9"/>
  <c r="AN1819" i="9"/>
  <c r="AM1819" i="9"/>
  <c r="AL1819" i="9"/>
  <c r="AI1819" i="9"/>
  <c r="AH1819" i="9"/>
  <c r="AG1819" i="9"/>
  <c r="BW1818" i="9"/>
  <c r="BV1818" i="9"/>
  <c r="BU1818" i="9"/>
  <c r="BR1818" i="9"/>
  <c r="BQ1818" i="9"/>
  <c r="BP1818" i="9"/>
  <c r="BM1818" i="9"/>
  <c r="BL1818" i="9"/>
  <c r="BK1818" i="9"/>
  <c r="BH1818" i="9"/>
  <c r="BG1818" i="9"/>
  <c r="BF1818" i="9"/>
  <c r="BC1818" i="9"/>
  <c r="BB1818" i="9"/>
  <c r="BA1818" i="9"/>
  <c r="AX1818" i="9"/>
  <c r="AW1818" i="9"/>
  <c r="AV1818" i="9"/>
  <c r="AS1818" i="9"/>
  <c r="AR1818" i="9"/>
  <c r="AQ1818" i="9"/>
  <c r="AN1818" i="9"/>
  <c r="AM1818" i="9"/>
  <c r="AL1818" i="9"/>
  <c r="AI1818" i="9"/>
  <c r="AH1818" i="9"/>
  <c r="AG1818" i="9"/>
  <c r="BW1817" i="9"/>
  <c r="BV1817" i="9"/>
  <c r="BU1817" i="9"/>
  <c r="BR1817" i="9"/>
  <c r="BQ1817" i="9"/>
  <c r="BP1817" i="9"/>
  <c r="BM1817" i="9"/>
  <c r="BL1817" i="9"/>
  <c r="BK1817" i="9"/>
  <c r="BH1817" i="9"/>
  <c r="BG1817" i="9"/>
  <c r="BF1817" i="9"/>
  <c r="BC1817" i="9"/>
  <c r="BB1817" i="9"/>
  <c r="BA1817" i="9"/>
  <c r="AX1817" i="9"/>
  <c r="AW1817" i="9"/>
  <c r="AV1817" i="9"/>
  <c r="AS1817" i="9"/>
  <c r="AR1817" i="9"/>
  <c r="AQ1817" i="9"/>
  <c r="AN1817" i="9"/>
  <c r="AM1817" i="9"/>
  <c r="AL1817" i="9"/>
  <c r="AI1817" i="9"/>
  <c r="AH1817" i="9"/>
  <c r="AG1817" i="9"/>
  <c r="BW1816" i="9"/>
  <c r="BV1816" i="9"/>
  <c r="BU1816" i="9"/>
  <c r="BR1816" i="9"/>
  <c r="BQ1816" i="9"/>
  <c r="BP1816" i="9"/>
  <c r="BM1816" i="9"/>
  <c r="BL1816" i="9"/>
  <c r="BK1816" i="9"/>
  <c r="BH1816" i="9"/>
  <c r="BG1816" i="9"/>
  <c r="BF1816" i="9"/>
  <c r="BC1816" i="9"/>
  <c r="BB1816" i="9"/>
  <c r="BA1816" i="9"/>
  <c r="AX1816" i="9"/>
  <c r="AW1816" i="9"/>
  <c r="AV1816" i="9"/>
  <c r="AS1816" i="9"/>
  <c r="AR1816" i="9"/>
  <c r="AQ1816" i="9"/>
  <c r="AN1816" i="9"/>
  <c r="AM1816" i="9"/>
  <c r="AL1816" i="9"/>
  <c r="AI1816" i="9"/>
  <c r="AH1816" i="9"/>
  <c r="AG1816" i="9"/>
  <c r="BW1815" i="9"/>
  <c r="BV1815" i="9"/>
  <c r="BU1815" i="9"/>
  <c r="BR1815" i="9"/>
  <c r="BQ1815" i="9"/>
  <c r="BP1815" i="9"/>
  <c r="BM1815" i="9"/>
  <c r="BL1815" i="9"/>
  <c r="BK1815" i="9"/>
  <c r="BH1815" i="9"/>
  <c r="BG1815" i="9"/>
  <c r="BF1815" i="9"/>
  <c r="BC1815" i="9"/>
  <c r="BB1815" i="9"/>
  <c r="BA1815" i="9"/>
  <c r="AX1815" i="9"/>
  <c r="AW1815" i="9"/>
  <c r="AV1815" i="9"/>
  <c r="AS1815" i="9"/>
  <c r="AR1815" i="9"/>
  <c r="AQ1815" i="9"/>
  <c r="AN1815" i="9"/>
  <c r="AM1815" i="9"/>
  <c r="AL1815" i="9"/>
  <c r="AI1815" i="9"/>
  <c r="AH1815" i="9"/>
  <c r="AG1815" i="9"/>
  <c r="BW1814" i="9"/>
  <c r="BV1814" i="9"/>
  <c r="BU1814" i="9"/>
  <c r="BR1814" i="9"/>
  <c r="BQ1814" i="9"/>
  <c r="BP1814" i="9"/>
  <c r="BM1814" i="9"/>
  <c r="BL1814" i="9"/>
  <c r="BK1814" i="9"/>
  <c r="BH1814" i="9"/>
  <c r="BG1814" i="9"/>
  <c r="BF1814" i="9"/>
  <c r="BC1814" i="9"/>
  <c r="BB1814" i="9"/>
  <c r="BA1814" i="9"/>
  <c r="AX1814" i="9"/>
  <c r="AW1814" i="9"/>
  <c r="AV1814" i="9"/>
  <c r="AS1814" i="9"/>
  <c r="AR1814" i="9"/>
  <c r="AQ1814" i="9"/>
  <c r="AN1814" i="9"/>
  <c r="AM1814" i="9"/>
  <c r="AL1814" i="9"/>
  <c r="AI1814" i="9"/>
  <c r="AH1814" i="9"/>
  <c r="AG1814" i="9"/>
  <c r="BW1813" i="9"/>
  <c r="BV1813" i="9"/>
  <c r="BU1813" i="9"/>
  <c r="BR1813" i="9"/>
  <c r="BQ1813" i="9"/>
  <c r="BP1813" i="9"/>
  <c r="BM1813" i="9"/>
  <c r="BL1813" i="9"/>
  <c r="BK1813" i="9"/>
  <c r="BH1813" i="9"/>
  <c r="BG1813" i="9"/>
  <c r="BF1813" i="9"/>
  <c r="BC1813" i="9"/>
  <c r="BB1813" i="9"/>
  <c r="BA1813" i="9"/>
  <c r="AX1813" i="9"/>
  <c r="AW1813" i="9"/>
  <c r="AV1813" i="9"/>
  <c r="AS1813" i="9"/>
  <c r="AR1813" i="9"/>
  <c r="AQ1813" i="9"/>
  <c r="AN1813" i="9"/>
  <c r="AM1813" i="9"/>
  <c r="AL1813" i="9"/>
  <c r="AI1813" i="9"/>
  <c r="AH1813" i="9"/>
  <c r="AG1813" i="9"/>
  <c r="BW1812" i="9"/>
  <c r="BV1812" i="9"/>
  <c r="BU1812" i="9"/>
  <c r="BR1812" i="9"/>
  <c r="BQ1812" i="9"/>
  <c r="BP1812" i="9"/>
  <c r="BM1812" i="9"/>
  <c r="BL1812" i="9"/>
  <c r="BK1812" i="9"/>
  <c r="BH1812" i="9"/>
  <c r="BG1812" i="9"/>
  <c r="BF1812" i="9"/>
  <c r="BC1812" i="9"/>
  <c r="BB1812" i="9"/>
  <c r="BA1812" i="9"/>
  <c r="AX1812" i="9"/>
  <c r="AW1812" i="9"/>
  <c r="AV1812" i="9"/>
  <c r="AS1812" i="9"/>
  <c r="AR1812" i="9"/>
  <c r="AQ1812" i="9"/>
  <c r="AN1812" i="9"/>
  <c r="AM1812" i="9"/>
  <c r="AL1812" i="9"/>
  <c r="AI1812" i="9"/>
  <c r="AH1812" i="9"/>
  <c r="AG1812" i="9"/>
  <c r="BW1811" i="9"/>
  <c r="BV1811" i="9"/>
  <c r="BU1811" i="9"/>
  <c r="BR1811" i="9"/>
  <c r="BQ1811" i="9"/>
  <c r="BP1811" i="9"/>
  <c r="BM1811" i="9"/>
  <c r="BL1811" i="9"/>
  <c r="BK1811" i="9"/>
  <c r="BH1811" i="9"/>
  <c r="BG1811" i="9"/>
  <c r="BF1811" i="9"/>
  <c r="BC1811" i="9"/>
  <c r="BB1811" i="9"/>
  <c r="BA1811" i="9"/>
  <c r="AX1811" i="9"/>
  <c r="AW1811" i="9"/>
  <c r="AV1811" i="9"/>
  <c r="AS1811" i="9"/>
  <c r="AR1811" i="9"/>
  <c r="AQ1811" i="9"/>
  <c r="AN1811" i="9"/>
  <c r="AM1811" i="9"/>
  <c r="AL1811" i="9"/>
  <c r="AI1811" i="9"/>
  <c r="AH1811" i="9"/>
  <c r="AG1811" i="9"/>
  <c r="BW1810" i="9"/>
  <c r="BV1810" i="9"/>
  <c r="BU1810" i="9"/>
  <c r="BR1810" i="9"/>
  <c r="BQ1810" i="9"/>
  <c r="BP1810" i="9"/>
  <c r="BM1810" i="9"/>
  <c r="BL1810" i="9"/>
  <c r="BK1810" i="9"/>
  <c r="BH1810" i="9"/>
  <c r="BG1810" i="9"/>
  <c r="BF1810" i="9"/>
  <c r="BC1810" i="9"/>
  <c r="BB1810" i="9"/>
  <c r="BA1810" i="9"/>
  <c r="AX1810" i="9"/>
  <c r="AW1810" i="9"/>
  <c r="AV1810" i="9"/>
  <c r="AS1810" i="9"/>
  <c r="AR1810" i="9"/>
  <c r="AQ1810" i="9"/>
  <c r="AN1810" i="9"/>
  <c r="AM1810" i="9"/>
  <c r="AL1810" i="9"/>
  <c r="AI1810" i="9"/>
  <c r="AH1810" i="9"/>
  <c r="AG1810" i="9"/>
  <c r="BW1809" i="9"/>
  <c r="BV1809" i="9"/>
  <c r="BU1809" i="9"/>
  <c r="BR1809" i="9"/>
  <c r="BQ1809" i="9"/>
  <c r="BP1809" i="9"/>
  <c r="BM1809" i="9"/>
  <c r="BL1809" i="9"/>
  <c r="BK1809" i="9"/>
  <c r="BH1809" i="9"/>
  <c r="BG1809" i="9"/>
  <c r="BF1809" i="9"/>
  <c r="BC1809" i="9"/>
  <c r="BB1809" i="9"/>
  <c r="BA1809" i="9"/>
  <c r="AX1809" i="9"/>
  <c r="AW1809" i="9"/>
  <c r="AV1809" i="9"/>
  <c r="AS1809" i="9"/>
  <c r="AR1809" i="9"/>
  <c r="AQ1809" i="9"/>
  <c r="AN1809" i="9"/>
  <c r="AM1809" i="9"/>
  <c r="AL1809" i="9"/>
  <c r="AI1809" i="9"/>
  <c r="AH1809" i="9"/>
  <c r="AG1809" i="9"/>
  <c r="BW1808" i="9"/>
  <c r="BV1808" i="9"/>
  <c r="BU1808" i="9"/>
  <c r="BR1808" i="9"/>
  <c r="BQ1808" i="9"/>
  <c r="BP1808" i="9"/>
  <c r="BM1808" i="9"/>
  <c r="BL1808" i="9"/>
  <c r="BK1808" i="9"/>
  <c r="BH1808" i="9"/>
  <c r="BG1808" i="9"/>
  <c r="BF1808" i="9"/>
  <c r="BC1808" i="9"/>
  <c r="BB1808" i="9"/>
  <c r="BA1808" i="9"/>
  <c r="AX1808" i="9"/>
  <c r="AW1808" i="9"/>
  <c r="AV1808" i="9"/>
  <c r="AS1808" i="9"/>
  <c r="AR1808" i="9"/>
  <c r="AQ1808" i="9"/>
  <c r="AN1808" i="9"/>
  <c r="AM1808" i="9"/>
  <c r="AL1808" i="9"/>
  <c r="AI1808" i="9"/>
  <c r="AH1808" i="9"/>
  <c r="AG1808" i="9"/>
  <c r="BW1807" i="9"/>
  <c r="BV1807" i="9"/>
  <c r="BU1807" i="9"/>
  <c r="BR1807" i="9"/>
  <c r="BQ1807" i="9"/>
  <c r="BP1807" i="9"/>
  <c r="BM1807" i="9"/>
  <c r="BL1807" i="9"/>
  <c r="BK1807" i="9"/>
  <c r="BH1807" i="9"/>
  <c r="BG1807" i="9"/>
  <c r="BF1807" i="9"/>
  <c r="BC1807" i="9"/>
  <c r="BB1807" i="9"/>
  <c r="BA1807" i="9"/>
  <c r="AX1807" i="9"/>
  <c r="AW1807" i="9"/>
  <c r="AV1807" i="9"/>
  <c r="AS1807" i="9"/>
  <c r="AR1807" i="9"/>
  <c r="AQ1807" i="9"/>
  <c r="AN1807" i="9"/>
  <c r="AM1807" i="9"/>
  <c r="AL1807" i="9"/>
  <c r="AI1807" i="9"/>
  <c r="AH1807" i="9"/>
  <c r="AG1807" i="9"/>
  <c r="BW1806" i="9"/>
  <c r="BV1806" i="9"/>
  <c r="BU1806" i="9"/>
  <c r="BR1806" i="9"/>
  <c r="BQ1806" i="9"/>
  <c r="BP1806" i="9"/>
  <c r="BM1806" i="9"/>
  <c r="BL1806" i="9"/>
  <c r="BK1806" i="9"/>
  <c r="BH1806" i="9"/>
  <c r="BG1806" i="9"/>
  <c r="BF1806" i="9"/>
  <c r="BC1806" i="9"/>
  <c r="BB1806" i="9"/>
  <c r="BA1806" i="9"/>
  <c r="AX1806" i="9"/>
  <c r="AW1806" i="9"/>
  <c r="AV1806" i="9"/>
  <c r="AS1806" i="9"/>
  <c r="AR1806" i="9"/>
  <c r="AQ1806" i="9"/>
  <c r="AN1806" i="9"/>
  <c r="AM1806" i="9"/>
  <c r="AL1806" i="9"/>
  <c r="AI1806" i="9"/>
  <c r="AH1806" i="9"/>
  <c r="AG1806" i="9"/>
  <c r="BW1805" i="9"/>
  <c r="BV1805" i="9"/>
  <c r="BU1805" i="9"/>
  <c r="BR1805" i="9"/>
  <c r="BQ1805" i="9"/>
  <c r="BP1805" i="9"/>
  <c r="BM1805" i="9"/>
  <c r="BL1805" i="9"/>
  <c r="BK1805" i="9"/>
  <c r="BH1805" i="9"/>
  <c r="BG1805" i="9"/>
  <c r="BF1805" i="9"/>
  <c r="BC1805" i="9"/>
  <c r="BB1805" i="9"/>
  <c r="BA1805" i="9"/>
  <c r="AX1805" i="9"/>
  <c r="AW1805" i="9"/>
  <c r="AV1805" i="9"/>
  <c r="AS1805" i="9"/>
  <c r="AR1805" i="9"/>
  <c r="AQ1805" i="9"/>
  <c r="AN1805" i="9"/>
  <c r="AM1805" i="9"/>
  <c r="AL1805" i="9"/>
  <c r="AI1805" i="9"/>
  <c r="AH1805" i="9"/>
  <c r="AG1805" i="9"/>
  <c r="BW1804" i="9"/>
  <c r="BV1804" i="9"/>
  <c r="BU1804" i="9"/>
  <c r="BR1804" i="9"/>
  <c r="BQ1804" i="9"/>
  <c r="BP1804" i="9"/>
  <c r="BM1804" i="9"/>
  <c r="BL1804" i="9"/>
  <c r="BK1804" i="9"/>
  <c r="BH1804" i="9"/>
  <c r="BG1804" i="9"/>
  <c r="BF1804" i="9"/>
  <c r="BC1804" i="9"/>
  <c r="BB1804" i="9"/>
  <c r="BA1804" i="9"/>
  <c r="AX1804" i="9"/>
  <c r="AW1804" i="9"/>
  <c r="AV1804" i="9"/>
  <c r="AS1804" i="9"/>
  <c r="AR1804" i="9"/>
  <c r="AQ1804" i="9"/>
  <c r="AN1804" i="9"/>
  <c r="AM1804" i="9"/>
  <c r="AL1804" i="9"/>
  <c r="AI1804" i="9"/>
  <c r="AH1804" i="9"/>
  <c r="AG1804" i="9"/>
  <c r="BW1803" i="9"/>
  <c r="BV1803" i="9"/>
  <c r="BU1803" i="9"/>
  <c r="BR1803" i="9"/>
  <c r="BQ1803" i="9"/>
  <c r="BP1803" i="9"/>
  <c r="BM1803" i="9"/>
  <c r="BL1803" i="9"/>
  <c r="BK1803" i="9"/>
  <c r="BH1803" i="9"/>
  <c r="BG1803" i="9"/>
  <c r="BF1803" i="9"/>
  <c r="BC1803" i="9"/>
  <c r="BB1803" i="9"/>
  <c r="BA1803" i="9"/>
  <c r="AX1803" i="9"/>
  <c r="AW1803" i="9"/>
  <c r="AV1803" i="9"/>
  <c r="AS1803" i="9"/>
  <c r="AR1803" i="9"/>
  <c r="AQ1803" i="9"/>
  <c r="AN1803" i="9"/>
  <c r="AM1803" i="9"/>
  <c r="AL1803" i="9"/>
  <c r="AI1803" i="9"/>
  <c r="AH1803" i="9"/>
  <c r="AG1803" i="9"/>
  <c r="BW1802" i="9"/>
  <c r="BV1802" i="9"/>
  <c r="BU1802" i="9"/>
  <c r="BR1802" i="9"/>
  <c r="BQ1802" i="9"/>
  <c r="BP1802" i="9"/>
  <c r="BM1802" i="9"/>
  <c r="BL1802" i="9"/>
  <c r="BK1802" i="9"/>
  <c r="BH1802" i="9"/>
  <c r="BG1802" i="9"/>
  <c r="BF1802" i="9"/>
  <c r="BC1802" i="9"/>
  <c r="BB1802" i="9"/>
  <c r="BA1802" i="9"/>
  <c r="AX1802" i="9"/>
  <c r="AW1802" i="9"/>
  <c r="AV1802" i="9"/>
  <c r="AS1802" i="9"/>
  <c r="AR1802" i="9"/>
  <c r="AQ1802" i="9"/>
  <c r="AN1802" i="9"/>
  <c r="AM1802" i="9"/>
  <c r="AL1802" i="9"/>
  <c r="AI1802" i="9"/>
  <c r="AH1802" i="9"/>
  <c r="AG1802" i="9"/>
  <c r="BW1801" i="9"/>
  <c r="BV1801" i="9"/>
  <c r="BU1801" i="9"/>
  <c r="BR1801" i="9"/>
  <c r="BQ1801" i="9"/>
  <c r="BP1801" i="9"/>
  <c r="BM1801" i="9"/>
  <c r="BL1801" i="9"/>
  <c r="BK1801" i="9"/>
  <c r="BH1801" i="9"/>
  <c r="BG1801" i="9"/>
  <c r="BF1801" i="9"/>
  <c r="BC1801" i="9"/>
  <c r="BB1801" i="9"/>
  <c r="BA1801" i="9"/>
  <c r="AX1801" i="9"/>
  <c r="AW1801" i="9"/>
  <c r="AV1801" i="9"/>
  <c r="AS1801" i="9"/>
  <c r="AR1801" i="9"/>
  <c r="AQ1801" i="9"/>
  <c r="AN1801" i="9"/>
  <c r="AM1801" i="9"/>
  <c r="AL1801" i="9"/>
  <c r="AI1801" i="9"/>
  <c r="AH1801" i="9"/>
  <c r="AG1801" i="9"/>
  <c r="BW1800" i="9"/>
  <c r="BV1800" i="9"/>
  <c r="BU1800" i="9"/>
  <c r="BR1800" i="9"/>
  <c r="BQ1800" i="9"/>
  <c r="BP1800" i="9"/>
  <c r="BM1800" i="9"/>
  <c r="BL1800" i="9"/>
  <c r="BK1800" i="9"/>
  <c r="BH1800" i="9"/>
  <c r="BG1800" i="9"/>
  <c r="BF1800" i="9"/>
  <c r="BC1800" i="9"/>
  <c r="BB1800" i="9"/>
  <c r="BA1800" i="9"/>
  <c r="AX1800" i="9"/>
  <c r="AW1800" i="9"/>
  <c r="AV1800" i="9"/>
  <c r="AS1800" i="9"/>
  <c r="AR1800" i="9"/>
  <c r="AQ1800" i="9"/>
  <c r="AN1800" i="9"/>
  <c r="AM1800" i="9"/>
  <c r="AL1800" i="9"/>
  <c r="AI1800" i="9"/>
  <c r="AH1800" i="9"/>
  <c r="AG1800" i="9"/>
  <c r="BW1799" i="9"/>
  <c r="BV1799" i="9"/>
  <c r="BU1799" i="9"/>
  <c r="BR1799" i="9"/>
  <c r="BQ1799" i="9"/>
  <c r="BP1799" i="9"/>
  <c r="BM1799" i="9"/>
  <c r="BL1799" i="9"/>
  <c r="BK1799" i="9"/>
  <c r="BH1799" i="9"/>
  <c r="BG1799" i="9"/>
  <c r="BF1799" i="9"/>
  <c r="BC1799" i="9"/>
  <c r="BB1799" i="9"/>
  <c r="BA1799" i="9"/>
  <c r="AX1799" i="9"/>
  <c r="AW1799" i="9"/>
  <c r="AV1799" i="9"/>
  <c r="AS1799" i="9"/>
  <c r="AR1799" i="9"/>
  <c r="AQ1799" i="9"/>
  <c r="AN1799" i="9"/>
  <c r="AM1799" i="9"/>
  <c r="AL1799" i="9"/>
  <c r="AI1799" i="9"/>
  <c r="AH1799" i="9"/>
  <c r="AG1799" i="9"/>
  <c r="BW1798" i="9"/>
  <c r="BV1798" i="9"/>
  <c r="BU1798" i="9"/>
  <c r="BR1798" i="9"/>
  <c r="BQ1798" i="9"/>
  <c r="BP1798" i="9"/>
  <c r="BM1798" i="9"/>
  <c r="BL1798" i="9"/>
  <c r="BK1798" i="9"/>
  <c r="BH1798" i="9"/>
  <c r="BG1798" i="9"/>
  <c r="BF1798" i="9"/>
  <c r="BC1798" i="9"/>
  <c r="BB1798" i="9"/>
  <c r="BA1798" i="9"/>
  <c r="AX1798" i="9"/>
  <c r="AW1798" i="9"/>
  <c r="AV1798" i="9"/>
  <c r="AS1798" i="9"/>
  <c r="AR1798" i="9"/>
  <c r="AQ1798" i="9"/>
  <c r="AN1798" i="9"/>
  <c r="AM1798" i="9"/>
  <c r="AL1798" i="9"/>
  <c r="AI1798" i="9"/>
  <c r="AH1798" i="9"/>
  <c r="AG1798" i="9"/>
  <c r="BW1797" i="9"/>
  <c r="BV1797" i="9"/>
  <c r="BU1797" i="9"/>
  <c r="BR1797" i="9"/>
  <c r="BQ1797" i="9"/>
  <c r="BP1797" i="9"/>
  <c r="BM1797" i="9"/>
  <c r="BL1797" i="9"/>
  <c r="BK1797" i="9"/>
  <c r="BH1797" i="9"/>
  <c r="BG1797" i="9"/>
  <c r="BF1797" i="9"/>
  <c r="BC1797" i="9"/>
  <c r="BB1797" i="9"/>
  <c r="BA1797" i="9"/>
  <c r="AX1797" i="9"/>
  <c r="AW1797" i="9"/>
  <c r="AV1797" i="9"/>
  <c r="AS1797" i="9"/>
  <c r="AR1797" i="9"/>
  <c r="AQ1797" i="9"/>
  <c r="AN1797" i="9"/>
  <c r="AM1797" i="9"/>
  <c r="AL1797" i="9"/>
  <c r="AI1797" i="9"/>
  <c r="AH1797" i="9"/>
  <c r="AG1797" i="9"/>
  <c r="BW1796" i="9"/>
  <c r="BV1796" i="9"/>
  <c r="BU1796" i="9"/>
  <c r="BR1796" i="9"/>
  <c r="BQ1796" i="9"/>
  <c r="BP1796" i="9"/>
  <c r="BM1796" i="9"/>
  <c r="BL1796" i="9"/>
  <c r="BK1796" i="9"/>
  <c r="BH1796" i="9"/>
  <c r="BG1796" i="9"/>
  <c r="BF1796" i="9"/>
  <c r="BC1796" i="9"/>
  <c r="BB1796" i="9"/>
  <c r="BA1796" i="9"/>
  <c r="AX1796" i="9"/>
  <c r="AW1796" i="9"/>
  <c r="AV1796" i="9"/>
  <c r="AS1796" i="9"/>
  <c r="AR1796" i="9"/>
  <c r="AQ1796" i="9"/>
  <c r="AN1796" i="9"/>
  <c r="AM1796" i="9"/>
  <c r="AL1796" i="9"/>
  <c r="AI1796" i="9"/>
  <c r="AH1796" i="9"/>
  <c r="AG1796" i="9"/>
  <c r="BW1795" i="9"/>
  <c r="BV1795" i="9"/>
  <c r="BU1795" i="9"/>
  <c r="BR1795" i="9"/>
  <c r="BQ1795" i="9"/>
  <c r="BP1795" i="9"/>
  <c r="BM1795" i="9"/>
  <c r="BL1795" i="9"/>
  <c r="BK1795" i="9"/>
  <c r="BH1795" i="9"/>
  <c r="BG1795" i="9"/>
  <c r="BF1795" i="9"/>
  <c r="BC1795" i="9"/>
  <c r="BB1795" i="9"/>
  <c r="BA1795" i="9"/>
  <c r="AX1795" i="9"/>
  <c r="AW1795" i="9"/>
  <c r="AV1795" i="9"/>
  <c r="AS1795" i="9"/>
  <c r="AR1795" i="9"/>
  <c r="AQ1795" i="9"/>
  <c r="AN1795" i="9"/>
  <c r="AM1795" i="9"/>
  <c r="AL1795" i="9"/>
  <c r="AI1795" i="9"/>
  <c r="AH1795" i="9"/>
  <c r="AG1795" i="9"/>
  <c r="BW1794" i="9"/>
  <c r="BV1794" i="9"/>
  <c r="BU1794" i="9"/>
  <c r="BR1794" i="9"/>
  <c r="BQ1794" i="9"/>
  <c r="BP1794" i="9"/>
  <c r="BM1794" i="9"/>
  <c r="BL1794" i="9"/>
  <c r="BK1794" i="9"/>
  <c r="BH1794" i="9"/>
  <c r="BG1794" i="9"/>
  <c r="BF1794" i="9"/>
  <c r="BC1794" i="9"/>
  <c r="BB1794" i="9"/>
  <c r="BA1794" i="9"/>
  <c r="AX1794" i="9"/>
  <c r="AW1794" i="9"/>
  <c r="AV1794" i="9"/>
  <c r="AS1794" i="9"/>
  <c r="AR1794" i="9"/>
  <c r="AQ1794" i="9"/>
  <c r="AN1794" i="9"/>
  <c r="AM1794" i="9"/>
  <c r="AL1794" i="9"/>
  <c r="AI1794" i="9"/>
  <c r="AH1794" i="9"/>
  <c r="AG1794" i="9"/>
  <c r="BW1793" i="9"/>
  <c r="BV1793" i="9"/>
  <c r="BU1793" i="9"/>
  <c r="BR1793" i="9"/>
  <c r="BQ1793" i="9"/>
  <c r="BP1793" i="9"/>
  <c r="BM1793" i="9"/>
  <c r="BL1793" i="9"/>
  <c r="BK1793" i="9"/>
  <c r="BH1793" i="9"/>
  <c r="BG1793" i="9"/>
  <c r="BF1793" i="9"/>
  <c r="BC1793" i="9"/>
  <c r="BB1793" i="9"/>
  <c r="BA1793" i="9"/>
  <c r="AX1793" i="9"/>
  <c r="AW1793" i="9"/>
  <c r="AV1793" i="9"/>
  <c r="AS1793" i="9"/>
  <c r="AR1793" i="9"/>
  <c r="AQ1793" i="9"/>
  <c r="AN1793" i="9"/>
  <c r="AM1793" i="9"/>
  <c r="AL1793" i="9"/>
  <c r="AI1793" i="9"/>
  <c r="AH1793" i="9"/>
  <c r="AG1793" i="9"/>
  <c r="BW1792" i="9"/>
  <c r="BV1792" i="9"/>
  <c r="BU1792" i="9"/>
  <c r="BR1792" i="9"/>
  <c r="BQ1792" i="9"/>
  <c r="BP1792" i="9"/>
  <c r="BM1792" i="9"/>
  <c r="BL1792" i="9"/>
  <c r="BK1792" i="9"/>
  <c r="BH1792" i="9"/>
  <c r="BG1792" i="9"/>
  <c r="BF1792" i="9"/>
  <c r="BC1792" i="9"/>
  <c r="BB1792" i="9"/>
  <c r="BA1792" i="9"/>
  <c r="AX1792" i="9"/>
  <c r="AW1792" i="9"/>
  <c r="AV1792" i="9"/>
  <c r="AS1792" i="9"/>
  <c r="AR1792" i="9"/>
  <c r="AQ1792" i="9"/>
  <c r="AN1792" i="9"/>
  <c r="AM1792" i="9"/>
  <c r="AL1792" i="9"/>
  <c r="AI1792" i="9"/>
  <c r="AH1792" i="9"/>
  <c r="AG1792" i="9"/>
  <c r="BW1791" i="9"/>
  <c r="BV1791" i="9"/>
  <c r="BU1791" i="9"/>
  <c r="BR1791" i="9"/>
  <c r="BQ1791" i="9"/>
  <c r="BP1791" i="9"/>
  <c r="BM1791" i="9"/>
  <c r="BL1791" i="9"/>
  <c r="BK1791" i="9"/>
  <c r="BH1791" i="9"/>
  <c r="BG1791" i="9"/>
  <c r="BF1791" i="9"/>
  <c r="BC1791" i="9"/>
  <c r="BB1791" i="9"/>
  <c r="BA1791" i="9"/>
  <c r="AX1791" i="9"/>
  <c r="AW1791" i="9"/>
  <c r="AV1791" i="9"/>
  <c r="AS1791" i="9"/>
  <c r="AR1791" i="9"/>
  <c r="AQ1791" i="9"/>
  <c r="AN1791" i="9"/>
  <c r="AM1791" i="9"/>
  <c r="AL1791" i="9"/>
  <c r="AI1791" i="9"/>
  <c r="AH1791" i="9"/>
  <c r="AG1791" i="9"/>
  <c r="BW1790" i="9"/>
  <c r="BV1790" i="9"/>
  <c r="BU1790" i="9"/>
  <c r="BR1790" i="9"/>
  <c r="BQ1790" i="9"/>
  <c r="BP1790" i="9"/>
  <c r="BM1790" i="9"/>
  <c r="BL1790" i="9"/>
  <c r="BK1790" i="9"/>
  <c r="BH1790" i="9"/>
  <c r="BG1790" i="9"/>
  <c r="BF1790" i="9"/>
  <c r="BC1790" i="9"/>
  <c r="BB1790" i="9"/>
  <c r="BA1790" i="9"/>
  <c r="AX1790" i="9"/>
  <c r="AW1790" i="9"/>
  <c r="AV1790" i="9"/>
  <c r="AS1790" i="9"/>
  <c r="AR1790" i="9"/>
  <c r="AQ1790" i="9"/>
  <c r="AN1790" i="9"/>
  <c r="AM1790" i="9"/>
  <c r="AL1790" i="9"/>
  <c r="AI1790" i="9"/>
  <c r="AH1790" i="9"/>
  <c r="AG1790" i="9"/>
  <c r="BW1789" i="9"/>
  <c r="BV1789" i="9"/>
  <c r="BU1789" i="9"/>
  <c r="BR1789" i="9"/>
  <c r="BQ1789" i="9"/>
  <c r="BP1789" i="9"/>
  <c r="BM1789" i="9"/>
  <c r="BL1789" i="9"/>
  <c r="BK1789" i="9"/>
  <c r="BH1789" i="9"/>
  <c r="BG1789" i="9"/>
  <c r="BF1789" i="9"/>
  <c r="BC1789" i="9"/>
  <c r="BB1789" i="9"/>
  <c r="BA1789" i="9"/>
  <c r="AX1789" i="9"/>
  <c r="AW1789" i="9"/>
  <c r="AV1789" i="9"/>
  <c r="AS1789" i="9"/>
  <c r="AR1789" i="9"/>
  <c r="AQ1789" i="9"/>
  <c r="AN1789" i="9"/>
  <c r="AM1789" i="9"/>
  <c r="AL1789" i="9"/>
  <c r="AI1789" i="9"/>
  <c r="AH1789" i="9"/>
  <c r="AG1789" i="9"/>
  <c r="BW1788" i="9"/>
  <c r="BV1788" i="9"/>
  <c r="BU1788" i="9"/>
  <c r="BR1788" i="9"/>
  <c r="BQ1788" i="9"/>
  <c r="BP1788" i="9"/>
  <c r="BM1788" i="9"/>
  <c r="BL1788" i="9"/>
  <c r="BK1788" i="9"/>
  <c r="BH1788" i="9"/>
  <c r="BG1788" i="9"/>
  <c r="BF1788" i="9"/>
  <c r="BC1788" i="9"/>
  <c r="BB1788" i="9"/>
  <c r="BA1788" i="9"/>
  <c r="AX1788" i="9"/>
  <c r="AW1788" i="9"/>
  <c r="AV1788" i="9"/>
  <c r="AS1788" i="9"/>
  <c r="AR1788" i="9"/>
  <c r="AQ1788" i="9"/>
  <c r="AN1788" i="9"/>
  <c r="AM1788" i="9"/>
  <c r="AL1788" i="9"/>
  <c r="AI1788" i="9"/>
  <c r="AH1788" i="9"/>
  <c r="AG1788" i="9"/>
  <c r="BW1787" i="9"/>
  <c r="BV1787" i="9"/>
  <c r="BU1787" i="9"/>
  <c r="BR1787" i="9"/>
  <c r="BQ1787" i="9"/>
  <c r="BP1787" i="9"/>
  <c r="BM1787" i="9"/>
  <c r="BL1787" i="9"/>
  <c r="BK1787" i="9"/>
  <c r="BH1787" i="9"/>
  <c r="BG1787" i="9"/>
  <c r="BF1787" i="9"/>
  <c r="BC1787" i="9"/>
  <c r="BB1787" i="9"/>
  <c r="BA1787" i="9"/>
  <c r="AX1787" i="9"/>
  <c r="AW1787" i="9"/>
  <c r="AV1787" i="9"/>
  <c r="AS1787" i="9"/>
  <c r="AR1787" i="9"/>
  <c r="AQ1787" i="9"/>
  <c r="AN1787" i="9"/>
  <c r="AM1787" i="9"/>
  <c r="AL1787" i="9"/>
  <c r="AI1787" i="9"/>
  <c r="AH1787" i="9"/>
  <c r="AG1787" i="9"/>
  <c r="BW1786" i="9"/>
  <c r="BV1786" i="9"/>
  <c r="BU1786" i="9"/>
  <c r="BR1786" i="9"/>
  <c r="BQ1786" i="9"/>
  <c r="BP1786" i="9"/>
  <c r="BM1786" i="9"/>
  <c r="BL1786" i="9"/>
  <c r="BK1786" i="9"/>
  <c r="BH1786" i="9"/>
  <c r="BG1786" i="9"/>
  <c r="BF1786" i="9"/>
  <c r="BC1786" i="9"/>
  <c r="BB1786" i="9"/>
  <c r="BA1786" i="9"/>
  <c r="AX1786" i="9"/>
  <c r="AW1786" i="9"/>
  <c r="AV1786" i="9"/>
  <c r="AS1786" i="9"/>
  <c r="AR1786" i="9"/>
  <c r="AQ1786" i="9"/>
  <c r="AN1786" i="9"/>
  <c r="AM1786" i="9"/>
  <c r="AL1786" i="9"/>
  <c r="AI1786" i="9"/>
  <c r="AH1786" i="9"/>
  <c r="AG1786" i="9"/>
  <c r="BW1785" i="9"/>
  <c r="BV1785" i="9"/>
  <c r="BU1785" i="9"/>
  <c r="BR1785" i="9"/>
  <c r="BQ1785" i="9"/>
  <c r="BP1785" i="9"/>
  <c r="BM1785" i="9"/>
  <c r="BL1785" i="9"/>
  <c r="BK1785" i="9"/>
  <c r="BH1785" i="9"/>
  <c r="BG1785" i="9"/>
  <c r="BF1785" i="9"/>
  <c r="BC1785" i="9"/>
  <c r="BB1785" i="9"/>
  <c r="BA1785" i="9"/>
  <c r="AX1785" i="9"/>
  <c r="AW1785" i="9"/>
  <c r="AV1785" i="9"/>
  <c r="AS1785" i="9"/>
  <c r="AR1785" i="9"/>
  <c r="AQ1785" i="9"/>
  <c r="AN1785" i="9"/>
  <c r="AM1785" i="9"/>
  <c r="AL1785" i="9"/>
  <c r="AI1785" i="9"/>
  <c r="AH1785" i="9"/>
  <c r="AG1785" i="9"/>
  <c r="BW1784" i="9"/>
  <c r="BV1784" i="9"/>
  <c r="BU1784" i="9"/>
  <c r="BR1784" i="9"/>
  <c r="BQ1784" i="9"/>
  <c r="BP1784" i="9"/>
  <c r="BM1784" i="9"/>
  <c r="BL1784" i="9"/>
  <c r="BK1784" i="9"/>
  <c r="BH1784" i="9"/>
  <c r="BG1784" i="9"/>
  <c r="BF1784" i="9"/>
  <c r="BC1784" i="9"/>
  <c r="BB1784" i="9"/>
  <c r="BA1784" i="9"/>
  <c r="AX1784" i="9"/>
  <c r="AW1784" i="9"/>
  <c r="AV1784" i="9"/>
  <c r="AS1784" i="9"/>
  <c r="AR1784" i="9"/>
  <c r="AQ1784" i="9"/>
  <c r="AN1784" i="9"/>
  <c r="AM1784" i="9"/>
  <c r="AL1784" i="9"/>
  <c r="AI1784" i="9"/>
  <c r="AH1784" i="9"/>
  <c r="AG1784" i="9"/>
  <c r="BW1783" i="9"/>
  <c r="BV1783" i="9"/>
  <c r="BU1783" i="9"/>
  <c r="BR1783" i="9"/>
  <c r="BQ1783" i="9"/>
  <c r="BP1783" i="9"/>
  <c r="BM1783" i="9"/>
  <c r="BL1783" i="9"/>
  <c r="BK1783" i="9"/>
  <c r="BH1783" i="9"/>
  <c r="BG1783" i="9"/>
  <c r="BF1783" i="9"/>
  <c r="BC1783" i="9"/>
  <c r="BB1783" i="9"/>
  <c r="BA1783" i="9"/>
  <c r="AX1783" i="9"/>
  <c r="AW1783" i="9"/>
  <c r="AV1783" i="9"/>
  <c r="AS1783" i="9"/>
  <c r="AR1783" i="9"/>
  <c r="AQ1783" i="9"/>
  <c r="AN1783" i="9"/>
  <c r="AM1783" i="9"/>
  <c r="AL1783" i="9"/>
  <c r="AI1783" i="9"/>
  <c r="AH1783" i="9"/>
  <c r="AG1783" i="9"/>
  <c r="BW1782" i="9"/>
  <c r="BV1782" i="9"/>
  <c r="BU1782" i="9"/>
  <c r="BR1782" i="9"/>
  <c r="BQ1782" i="9"/>
  <c r="BP1782" i="9"/>
  <c r="BM1782" i="9"/>
  <c r="BL1782" i="9"/>
  <c r="BK1782" i="9"/>
  <c r="BH1782" i="9"/>
  <c r="BG1782" i="9"/>
  <c r="BF1782" i="9"/>
  <c r="BC1782" i="9"/>
  <c r="BB1782" i="9"/>
  <c r="BA1782" i="9"/>
  <c r="AX1782" i="9"/>
  <c r="AW1782" i="9"/>
  <c r="AV1782" i="9"/>
  <c r="AS1782" i="9"/>
  <c r="AR1782" i="9"/>
  <c r="AQ1782" i="9"/>
  <c r="AN1782" i="9"/>
  <c r="AM1782" i="9"/>
  <c r="AL1782" i="9"/>
  <c r="AI1782" i="9"/>
  <c r="AH1782" i="9"/>
  <c r="AG1782" i="9"/>
  <c r="BW1781" i="9"/>
  <c r="BV1781" i="9"/>
  <c r="BU1781" i="9"/>
  <c r="BR1781" i="9"/>
  <c r="BQ1781" i="9"/>
  <c r="BP1781" i="9"/>
  <c r="BM1781" i="9"/>
  <c r="BL1781" i="9"/>
  <c r="BK1781" i="9"/>
  <c r="BH1781" i="9"/>
  <c r="BG1781" i="9"/>
  <c r="BF1781" i="9"/>
  <c r="BC1781" i="9"/>
  <c r="BB1781" i="9"/>
  <c r="BA1781" i="9"/>
  <c r="AX1781" i="9"/>
  <c r="AW1781" i="9"/>
  <c r="AV1781" i="9"/>
  <c r="AS1781" i="9"/>
  <c r="AR1781" i="9"/>
  <c r="AQ1781" i="9"/>
  <c r="AN1781" i="9"/>
  <c r="AM1781" i="9"/>
  <c r="AL1781" i="9"/>
  <c r="AI1781" i="9"/>
  <c r="AH1781" i="9"/>
  <c r="AG1781" i="9"/>
  <c r="BW1780" i="9"/>
  <c r="BV1780" i="9"/>
  <c r="BU1780" i="9"/>
  <c r="BR1780" i="9"/>
  <c r="BQ1780" i="9"/>
  <c r="BP1780" i="9"/>
  <c r="BM1780" i="9"/>
  <c r="BL1780" i="9"/>
  <c r="BK1780" i="9"/>
  <c r="BH1780" i="9"/>
  <c r="BG1780" i="9"/>
  <c r="BF1780" i="9"/>
  <c r="BC1780" i="9"/>
  <c r="BB1780" i="9"/>
  <c r="BA1780" i="9"/>
  <c r="AX1780" i="9"/>
  <c r="AW1780" i="9"/>
  <c r="AV1780" i="9"/>
  <c r="AS1780" i="9"/>
  <c r="AR1780" i="9"/>
  <c r="AQ1780" i="9"/>
  <c r="AN1780" i="9"/>
  <c r="AM1780" i="9"/>
  <c r="AL1780" i="9"/>
  <c r="AI1780" i="9"/>
  <c r="AH1780" i="9"/>
  <c r="AG1780" i="9"/>
  <c r="BW1779" i="9"/>
  <c r="BV1779" i="9"/>
  <c r="BU1779" i="9"/>
  <c r="BR1779" i="9"/>
  <c r="BQ1779" i="9"/>
  <c r="BP1779" i="9"/>
  <c r="BM1779" i="9"/>
  <c r="BL1779" i="9"/>
  <c r="BK1779" i="9"/>
  <c r="BH1779" i="9"/>
  <c r="BG1779" i="9"/>
  <c r="BF1779" i="9"/>
  <c r="BC1779" i="9"/>
  <c r="BB1779" i="9"/>
  <c r="BA1779" i="9"/>
  <c r="AX1779" i="9"/>
  <c r="AW1779" i="9"/>
  <c r="AV1779" i="9"/>
  <c r="AS1779" i="9"/>
  <c r="AR1779" i="9"/>
  <c r="AQ1779" i="9"/>
  <c r="AN1779" i="9"/>
  <c r="AM1779" i="9"/>
  <c r="AL1779" i="9"/>
  <c r="AI1779" i="9"/>
  <c r="AH1779" i="9"/>
  <c r="AG1779" i="9"/>
  <c r="BW1778" i="9"/>
  <c r="BV1778" i="9"/>
  <c r="BU1778" i="9"/>
  <c r="BR1778" i="9"/>
  <c r="BQ1778" i="9"/>
  <c r="BP1778" i="9"/>
  <c r="BM1778" i="9"/>
  <c r="BL1778" i="9"/>
  <c r="BK1778" i="9"/>
  <c r="BH1778" i="9"/>
  <c r="BG1778" i="9"/>
  <c r="BF1778" i="9"/>
  <c r="BC1778" i="9"/>
  <c r="BB1778" i="9"/>
  <c r="BA1778" i="9"/>
  <c r="AX1778" i="9"/>
  <c r="AW1778" i="9"/>
  <c r="AV1778" i="9"/>
  <c r="AS1778" i="9"/>
  <c r="AR1778" i="9"/>
  <c r="AQ1778" i="9"/>
  <c r="AN1778" i="9"/>
  <c r="AM1778" i="9"/>
  <c r="AL1778" i="9"/>
  <c r="AI1778" i="9"/>
  <c r="AH1778" i="9"/>
  <c r="AG1778" i="9"/>
  <c r="BW1777" i="9"/>
  <c r="BV1777" i="9"/>
  <c r="BU1777" i="9"/>
  <c r="BR1777" i="9"/>
  <c r="BQ1777" i="9"/>
  <c r="BP1777" i="9"/>
  <c r="BM1777" i="9"/>
  <c r="BL1777" i="9"/>
  <c r="BK1777" i="9"/>
  <c r="BH1777" i="9"/>
  <c r="BG1777" i="9"/>
  <c r="BF1777" i="9"/>
  <c r="BC1777" i="9"/>
  <c r="BB1777" i="9"/>
  <c r="BA1777" i="9"/>
  <c r="AX1777" i="9"/>
  <c r="AW1777" i="9"/>
  <c r="AV1777" i="9"/>
  <c r="AS1777" i="9"/>
  <c r="AR1777" i="9"/>
  <c r="AQ1777" i="9"/>
  <c r="AN1777" i="9"/>
  <c r="AM1777" i="9"/>
  <c r="AL1777" i="9"/>
  <c r="AI1777" i="9"/>
  <c r="AH1777" i="9"/>
  <c r="AG1777" i="9"/>
  <c r="BW1776" i="9"/>
  <c r="BV1776" i="9"/>
  <c r="BU1776" i="9"/>
  <c r="BR1776" i="9"/>
  <c r="BQ1776" i="9"/>
  <c r="BP1776" i="9"/>
  <c r="BM1776" i="9"/>
  <c r="BL1776" i="9"/>
  <c r="BK1776" i="9"/>
  <c r="BH1776" i="9"/>
  <c r="BG1776" i="9"/>
  <c r="BF1776" i="9"/>
  <c r="BB1776" i="9"/>
  <c r="BA1776" i="9"/>
  <c r="BD1776" i="9" s="1"/>
  <c r="AX1776" i="9"/>
  <c r="AW1776" i="9"/>
  <c r="AV1776" i="9"/>
  <c r="AY1776" i="9" s="1"/>
  <c r="AS1776" i="9"/>
  <c r="AR1776" i="9"/>
  <c r="AQ1776" i="9"/>
  <c r="AT1776" i="9" s="1"/>
  <c r="AM1776" i="9"/>
  <c r="AL1776" i="9"/>
  <c r="AO1776" i="9" s="1"/>
  <c r="AI1776" i="9"/>
  <c r="AH1776" i="9"/>
  <c r="AG1776" i="9"/>
  <c r="AI1747" i="9"/>
  <c r="AH1747" i="9"/>
  <c r="AI1746" i="9"/>
  <c r="AH1746" i="9"/>
  <c r="AI1745" i="9"/>
  <c r="AH1745" i="9"/>
  <c r="AI1744" i="9"/>
  <c r="AH1744" i="9"/>
  <c r="AI1743" i="9"/>
  <c r="AH1743" i="9"/>
  <c r="AI1742" i="9"/>
  <c r="AH1742" i="9"/>
  <c r="AI1741" i="9"/>
  <c r="AH1741" i="9"/>
  <c r="AI1740" i="9"/>
  <c r="AH1740" i="9"/>
  <c r="AI1739" i="9"/>
  <c r="AH1739" i="9"/>
  <c r="AI1738" i="9"/>
  <c r="AH1738" i="9"/>
  <c r="AI1737" i="9"/>
  <c r="AH1737" i="9"/>
  <c r="AI1736" i="9"/>
  <c r="AH1736" i="9"/>
  <c r="AI1735" i="9"/>
  <c r="AH1735" i="9"/>
  <c r="AI1734" i="9"/>
  <c r="AH1734" i="9"/>
  <c r="AI1733" i="9"/>
  <c r="AH1733" i="9"/>
  <c r="AI1732" i="9"/>
  <c r="AH1732" i="9"/>
  <c r="AI1731" i="9"/>
  <c r="AH1731" i="9"/>
  <c r="AI1719" i="9"/>
  <c r="AH1719" i="9"/>
  <c r="AI1718" i="9"/>
  <c r="AH1718" i="9"/>
  <c r="AI1717" i="9"/>
  <c r="AH1717" i="9"/>
  <c r="AI1716" i="9"/>
  <c r="AH1716" i="9"/>
  <c r="AI1715" i="9"/>
  <c r="AH1715" i="9"/>
  <c r="BH1693" i="9"/>
  <c r="BG1693" i="9"/>
  <c r="BF1693" i="9"/>
  <c r="BC1693" i="9"/>
  <c r="BB1693" i="9"/>
  <c r="BA1693" i="9"/>
  <c r="AX1693" i="9"/>
  <c r="AW1693" i="9"/>
  <c r="AV1693" i="9"/>
  <c r="AS1693" i="9"/>
  <c r="AR1693" i="9"/>
  <c r="AQ1693" i="9"/>
  <c r="AN1693" i="9"/>
  <c r="AM1693" i="9"/>
  <c r="AL1693" i="9"/>
  <c r="AI1693" i="9"/>
  <c r="AH1693" i="9"/>
  <c r="AG1693" i="9"/>
  <c r="BH1692" i="9"/>
  <c r="BG1692" i="9"/>
  <c r="BF1692" i="9"/>
  <c r="BC1692" i="9"/>
  <c r="BB1692" i="9"/>
  <c r="BA1692" i="9"/>
  <c r="AX1692" i="9"/>
  <c r="AW1692" i="9"/>
  <c r="AV1692" i="9"/>
  <c r="AS1692" i="9"/>
  <c r="AR1692" i="9"/>
  <c r="AQ1692" i="9"/>
  <c r="AN1692" i="9"/>
  <c r="AM1692" i="9"/>
  <c r="AL1692" i="9"/>
  <c r="AI1692" i="9"/>
  <c r="AH1692" i="9"/>
  <c r="AG1692" i="9"/>
  <c r="BH1691" i="9"/>
  <c r="BG1691" i="9"/>
  <c r="BF1691" i="9"/>
  <c r="BC1691" i="9"/>
  <c r="BB1691" i="9"/>
  <c r="BA1691" i="9"/>
  <c r="AX1691" i="9"/>
  <c r="AW1691" i="9"/>
  <c r="AV1691" i="9"/>
  <c r="AS1691" i="9"/>
  <c r="AR1691" i="9"/>
  <c r="AQ1691" i="9"/>
  <c r="AN1691" i="9"/>
  <c r="AM1691" i="9"/>
  <c r="AL1691" i="9"/>
  <c r="AI1691" i="9"/>
  <c r="AH1691" i="9"/>
  <c r="AG1691" i="9"/>
  <c r="BH1690" i="9"/>
  <c r="BG1690" i="9"/>
  <c r="BF1690" i="9"/>
  <c r="BC1690" i="9"/>
  <c r="BB1690" i="9"/>
  <c r="BA1690" i="9"/>
  <c r="AX1690" i="9"/>
  <c r="AW1690" i="9"/>
  <c r="AV1690" i="9"/>
  <c r="AS1690" i="9"/>
  <c r="AR1690" i="9"/>
  <c r="AQ1690" i="9"/>
  <c r="AN1690" i="9"/>
  <c r="AM1690" i="9"/>
  <c r="AL1690" i="9"/>
  <c r="AI1690" i="9"/>
  <c r="AH1690" i="9"/>
  <c r="AG1690" i="9"/>
  <c r="BH1689" i="9"/>
  <c r="BG1689" i="9"/>
  <c r="BF1689" i="9"/>
  <c r="BC1689" i="9"/>
  <c r="BB1689" i="9"/>
  <c r="BA1689" i="9"/>
  <c r="AX1689" i="9"/>
  <c r="AW1689" i="9"/>
  <c r="AV1689" i="9"/>
  <c r="AS1689" i="9"/>
  <c r="AR1689" i="9"/>
  <c r="AQ1689" i="9"/>
  <c r="AN1689" i="9"/>
  <c r="AM1689" i="9"/>
  <c r="AL1689" i="9"/>
  <c r="AI1689" i="9"/>
  <c r="AH1689" i="9"/>
  <c r="AG1689" i="9"/>
  <c r="BH1688" i="9"/>
  <c r="BG1688" i="9"/>
  <c r="BF1688" i="9"/>
  <c r="BC1688" i="9"/>
  <c r="BB1688" i="9"/>
  <c r="BA1688" i="9"/>
  <c r="AX1688" i="9"/>
  <c r="AW1688" i="9"/>
  <c r="AV1688" i="9"/>
  <c r="AS1688" i="9"/>
  <c r="AR1688" i="9"/>
  <c r="AQ1688" i="9"/>
  <c r="AN1688" i="9"/>
  <c r="AM1688" i="9"/>
  <c r="AL1688" i="9"/>
  <c r="AI1688" i="9"/>
  <c r="AH1688" i="9"/>
  <c r="AG1688" i="9"/>
  <c r="BH1687" i="9"/>
  <c r="BG1687" i="9"/>
  <c r="BF1687" i="9"/>
  <c r="BC1687" i="9"/>
  <c r="BB1687" i="9"/>
  <c r="BA1687" i="9"/>
  <c r="AX1687" i="9"/>
  <c r="AW1687" i="9"/>
  <c r="AV1687" i="9"/>
  <c r="AS1687" i="9"/>
  <c r="AR1687" i="9"/>
  <c r="AQ1687" i="9"/>
  <c r="AN1687" i="9"/>
  <c r="AM1687" i="9"/>
  <c r="AL1687" i="9"/>
  <c r="AI1687" i="9"/>
  <c r="AH1687" i="9"/>
  <c r="AG1687" i="9"/>
  <c r="BH1686" i="9"/>
  <c r="BG1686" i="9"/>
  <c r="BF1686" i="9"/>
  <c r="BC1686" i="9"/>
  <c r="BB1686" i="9"/>
  <c r="BA1686" i="9"/>
  <c r="AX1686" i="9"/>
  <c r="AW1686" i="9"/>
  <c r="AV1686" i="9"/>
  <c r="AS1686" i="9"/>
  <c r="AR1686" i="9"/>
  <c r="AQ1686" i="9"/>
  <c r="AN1686" i="9"/>
  <c r="AM1686" i="9"/>
  <c r="AL1686" i="9"/>
  <c r="AI1686" i="9"/>
  <c r="AH1686" i="9"/>
  <c r="AG1686" i="9"/>
  <c r="BH1685" i="9"/>
  <c r="BG1685" i="9"/>
  <c r="BF1685" i="9"/>
  <c r="BC1685" i="9"/>
  <c r="BB1685" i="9"/>
  <c r="BA1685" i="9"/>
  <c r="AX1685" i="9"/>
  <c r="AW1685" i="9"/>
  <c r="AV1685" i="9"/>
  <c r="AS1685" i="9"/>
  <c r="AR1685" i="9"/>
  <c r="AQ1685" i="9"/>
  <c r="AN1685" i="9"/>
  <c r="AM1685" i="9"/>
  <c r="AL1685" i="9"/>
  <c r="AI1685" i="9"/>
  <c r="AH1685" i="9"/>
  <c r="AG1685" i="9"/>
  <c r="BH1684" i="9"/>
  <c r="BG1684" i="9"/>
  <c r="BF1684" i="9"/>
  <c r="BC1684" i="9"/>
  <c r="BB1684" i="9"/>
  <c r="BA1684" i="9"/>
  <c r="AX1684" i="9"/>
  <c r="AW1684" i="9"/>
  <c r="AV1684" i="9"/>
  <c r="AS1684" i="9"/>
  <c r="AR1684" i="9"/>
  <c r="AQ1684" i="9"/>
  <c r="AN1684" i="9"/>
  <c r="AM1684" i="9"/>
  <c r="AL1684" i="9"/>
  <c r="AI1684" i="9"/>
  <c r="AH1684" i="9"/>
  <c r="AG1684" i="9"/>
  <c r="BH1683" i="9"/>
  <c r="BG1683" i="9"/>
  <c r="BF1683" i="9"/>
  <c r="BC1683" i="9"/>
  <c r="BB1683" i="9"/>
  <c r="BA1683" i="9"/>
  <c r="AX1683" i="9"/>
  <c r="AW1683" i="9"/>
  <c r="AV1683" i="9"/>
  <c r="AS1683" i="9"/>
  <c r="AR1683" i="9"/>
  <c r="AQ1683" i="9"/>
  <c r="AN1683" i="9"/>
  <c r="AM1683" i="9"/>
  <c r="AL1683" i="9"/>
  <c r="AI1683" i="9"/>
  <c r="AH1683" i="9"/>
  <c r="AG1683" i="9"/>
  <c r="BH1682" i="9"/>
  <c r="BG1682" i="9"/>
  <c r="BF1682" i="9"/>
  <c r="BC1682" i="9"/>
  <c r="BB1682" i="9"/>
  <c r="BA1682" i="9"/>
  <c r="AX1682" i="9"/>
  <c r="AW1682" i="9"/>
  <c r="AV1682" i="9"/>
  <c r="AS1682" i="9"/>
  <c r="AR1682" i="9"/>
  <c r="AQ1682" i="9"/>
  <c r="AN1682" i="9"/>
  <c r="AM1682" i="9"/>
  <c r="AL1682" i="9"/>
  <c r="AI1682" i="9"/>
  <c r="AH1682" i="9"/>
  <c r="AG1682" i="9"/>
  <c r="BH1681" i="9"/>
  <c r="BG1681" i="9"/>
  <c r="BF1681" i="9"/>
  <c r="BC1681" i="9"/>
  <c r="BB1681" i="9"/>
  <c r="BA1681" i="9"/>
  <c r="AX1681" i="9"/>
  <c r="AW1681" i="9"/>
  <c r="AV1681" i="9"/>
  <c r="AS1681" i="9"/>
  <c r="AR1681" i="9"/>
  <c r="AQ1681" i="9"/>
  <c r="AN1681" i="9"/>
  <c r="AM1681" i="9"/>
  <c r="AL1681" i="9"/>
  <c r="AI1681" i="9"/>
  <c r="AH1681" i="9"/>
  <c r="AG1681" i="9"/>
  <c r="BH1680" i="9"/>
  <c r="BG1680" i="9"/>
  <c r="BF1680" i="9"/>
  <c r="BC1680" i="9"/>
  <c r="BB1680" i="9"/>
  <c r="BA1680" i="9"/>
  <c r="AX1680" i="9"/>
  <c r="AW1680" i="9"/>
  <c r="AV1680" i="9"/>
  <c r="AS1680" i="9"/>
  <c r="AR1680" i="9"/>
  <c r="AQ1680" i="9"/>
  <c r="AN1680" i="9"/>
  <c r="AM1680" i="9"/>
  <c r="AL1680" i="9"/>
  <c r="AI1680" i="9"/>
  <c r="AH1680" i="9"/>
  <c r="AG1680" i="9"/>
  <c r="BH1679" i="9"/>
  <c r="BG1679" i="9"/>
  <c r="BF1679" i="9"/>
  <c r="BC1679" i="9"/>
  <c r="BB1679" i="9"/>
  <c r="BA1679" i="9"/>
  <c r="AX1679" i="9"/>
  <c r="AW1679" i="9"/>
  <c r="AV1679" i="9"/>
  <c r="AS1679" i="9"/>
  <c r="AR1679" i="9"/>
  <c r="AQ1679" i="9"/>
  <c r="AN1679" i="9"/>
  <c r="AM1679" i="9"/>
  <c r="AL1679" i="9"/>
  <c r="AI1679" i="9"/>
  <c r="AH1679" i="9"/>
  <c r="AG1679" i="9"/>
  <c r="BH1678" i="9"/>
  <c r="BG1678" i="9"/>
  <c r="BF1678" i="9"/>
  <c r="BC1678" i="9"/>
  <c r="BB1678" i="9"/>
  <c r="BA1678" i="9"/>
  <c r="AX1678" i="9"/>
  <c r="AW1678" i="9"/>
  <c r="AV1678" i="9"/>
  <c r="AS1678" i="9"/>
  <c r="AR1678" i="9"/>
  <c r="AQ1678" i="9"/>
  <c r="AN1678" i="9"/>
  <c r="AM1678" i="9"/>
  <c r="AL1678" i="9"/>
  <c r="AI1678" i="9"/>
  <c r="AH1678" i="9"/>
  <c r="AG1678" i="9"/>
  <c r="BH1677" i="9"/>
  <c r="BG1677" i="9"/>
  <c r="BF1677" i="9"/>
  <c r="BC1677" i="9"/>
  <c r="BB1677" i="9"/>
  <c r="BA1677" i="9"/>
  <c r="AX1677" i="9"/>
  <c r="AW1677" i="9"/>
  <c r="AV1677" i="9"/>
  <c r="AS1677" i="9"/>
  <c r="AR1677" i="9"/>
  <c r="AQ1677" i="9"/>
  <c r="AN1677" i="9"/>
  <c r="AM1677" i="9"/>
  <c r="AL1677" i="9"/>
  <c r="AI1677" i="9"/>
  <c r="AH1677" i="9"/>
  <c r="AG1677" i="9"/>
  <c r="BH1676" i="9"/>
  <c r="BG1676" i="9"/>
  <c r="BF1676" i="9"/>
  <c r="BC1676" i="9"/>
  <c r="BB1676" i="9"/>
  <c r="BA1676" i="9"/>
  <c r="AX1676" i="9"/>
  <c r="AW1676" i="9"/>
  <c r="AV1676" i="9"/>
  <c r="AS1676" i="9"/>
  <c r="AR1676" i="9"/>
  <c r="AQ1676" i="9"/>
  <c r="AN1676" i="9"/>
  <c r="AM1676" i="9"/>
  <c r="AL1676" i="9"/>
  <c r="AI1676" i="9"/>
  <c r="AH1676" i="9"/>
  <c r="AG1676" i="9"/>
  <c r="BH1675" i="9"/>
  <c r="BG1675" i="9"/>
  <c r="BF1675" i="9"/>
  <c r="BC1675" i="9"/>
  <c r="BB1675" i="9"/>
  <c r="BA1675" i="9"/>
  <c r="AX1675" i="9"/>
  <c r="AW1675" i="9"/>
  <c r="AV1675" i="9"/>
  <c r="AS1675" i="9"/>
  <c r="AR1675" i="9"/>
  <c r="AQ1675" i="9"/>
  <c r="AN1675" i="9"/>
  <c r="AM1675" i="9"/>
  <c r="AL1675" i="9"/>
  <c r="AI1675" i="9"/>
  <c r="AH1675" i="9"/>
  <c r="AG1675" i="9"/>
  <c r="BH1674" i="9"/>
  <c r="BG1674" i="9"/>
  <c r="BF1674" i="9"/>
  <c r="BC1674" i="9"/>
  <c r="BB1674" i="9"/>
  <c r="BA1674" i="9"/>
  <c r="AX1674" i="9"/>
  <c r="AW1674" i="9"/>
  <c r="AV1674" i="9"/>
  <c r="AS1674" i="9"/>
  <c r="AR1674" i="9"/>
  <c r="AQ1674" i="9"/>
  <c r="AN1674" i="9"/>
  <c r="AM1674" i="9"/>
  <c r="AL1674" i="9"/>
  <c r="AI1674" i="9"/>
  <c r="AH1674" i="9"/>
  <c r="AG1674" i="9"/>
  <c r="BH1673" i="9"/>
  <c r="BG1673" i="9"/>
  <c r="BF1673" i="9"/>
  <c r="BC1673" i="9"/>
  <c r="BB1673" i="9"/>
  <c r="BA1673" i="9"/>
  <c r="AX1673" i="9"/>
  <c r="AW1673" i="9"/>
  <c r="AV1673" i="9"/>
  <c r="AS1673" i="9"/>
  <c r="AR1673" i="9"/>
  <c r="AQ1673" i="9"/>
  <c r="AN1673" i="9"/>
  <c r="AM1673" i="9"/>
  <c r="AL1673" i="9"/>
  <c r="AI1673" i="9"/>
  <c r="AH1673" i="9"/>
  <c r="AG1673" i="9"/>
  <c r="BH1672" i="9"/>
  <c r="BG1672" i="9"/>
  <c r="BF1672" i="9"/>
  <c r="BC1672" i="9"/>
  <c r="BB1672" i="9"/>
  <c r="BA1672" i="9"/>
  <c r="AX1672" i="9"/>
  <c r="AW1672" i="9"/>
  <c r="AV1672" i="9"/>
  <c r="AS1672" i="9"/>
  <c r="AR1672" i="9"/>
  <c r="AQ1672" i="9"/>
  <c r="AN1672" i="9"/>
  <c r="AM1672" i="9"/>
  <c r="AL1672" i="9"/>
  <c r="AI1672" i="9"/>
  <c r="AH1672" i="9"/>
  <c r="AG1672" i="9"/>
  <c r="BH1671" i="9"/>
  <c r="BG1671" i="9"/>
  <c r="BF1671" i="9"/>
  <c r="BC1671" i="9"/>
  <c r="BB1671" i="9"/>
  <c r="BA1671" i="9"/>
  <c r="AX1671" i="9"/>
  <c r="AW1671" i="9"/>
  <c r="AV1671" i="9"/>
  <c r="AS1671" i="9"/>
  <c r="AR1671" i="9"/>
  <c r="AQ1671" i="9"/>
  <c r="AN1671" i="9"/>
  <c r="AM1671" i="9"/>
  <c r="AL1671" i="9"/>
  <c r="AI1671" i="9"/>
  <c r="AH1671" i="9"/>
  <c r="AG1671" i="9"/>
  <c r="BH1670" i="9"/>
  <c r="BG1670" i="9"/>
  <c r="BF1670" i="9"/>
  <c r="BC1670" i="9"/>
  <c r="BB1670" i="9"/>
  <c r="BA1670" i="9"/>
  <c r="AX1670" i="9"/>
  <c r="AW1670" i="9"/>
  <c r="AV1670" i="9"/>
  <c r="AS1670" i="9"/>
  <c r="AR1670" i="9"/>
  <c r="AQ1670" i="9"/>
  <c r="AN1670" i="9"/>
  <c r="AM1670" i="9"/>
  <c r="AL1670" i="9"/>
  <c r="AI1670" i="9"/>
  <c r="AH1670" i="9"/>
  <c r="AG1670" i="9"/>
  <c r="BH1669" i="9"/>
  <c r="BG1669" i="9"/>
  <c r="BF1669" i="9"/>
  <c r="BC1669" i="9"/>
  <c r="BB1669" i="9"/>
  <c r="BA1669" i="9"/>
  <c r="AX1669" i="9"/>
  <c r="AW1669" i="9"/>
  <c r="AV1669" i="9"/>
  <c r="AS1669" i="9"/>
  <c r="AR1669" i="9"/>
  <c r="AQ1669" i="9"/>
  <c r="AN1669" i="9"/>
  <c r="AM1669" i="9"/>
  <c r="AL1669" i="9"/>
  <c r="AI1669" i="9"/>
  <c r="AH1669" i="9"/>
  <c r="AG1669" i="9"/>
  <c r="BH1668" i="9"/>
  <c r="BG1668" i="9"/>
  <c r="BF1668" i="9"/>
  <c r="BC1668" i="9"/>
  <c r="BB1668" i="9"/>
  <c r="BA1668" i="9"/>
  <c r="AX1668" i="9"/>
  <c r="AW1668" i="9"/>
  <c r="AV1668" i="9"/>
  <c r="AS1668" i="9"/>
  <c r="AR1668" i="9"/>
  <c r="AQ1668" i="9"/>
  <c r="AN1668" i="9"/>
  <c r="AM1668" i="9"/>
  <c r="AL1668" i="9"/>
  <c r="AI1668" i="9"/>
  <c r="AH1668" i="9"/>
  <c r="AG1668" i="9"/>
  <c r="BH1667" i="9"/>
  <c r="BG1667" i="9"/>
  <c r="BF1667" i="9"/>
  <c r="BC1667" i="9"/>
  <c r="BB1667" i="9"/>
  <c r="BA1667" i="9"/>
  <c r="AX1667" i="9"/>
  <c r="AW1667" i="9"/>
  <c r="AV1667" i="9"/>
  <c r="AS1667" i="9"/>
  <c r="AR1667" i="9"/>
  <c r="AQ1667" i="9"/>
  <c r="AN1667" i="9"/>
  <c r="AM1667" i="9"/>
  <c r="AL1667" i="9"/>
  <c r="AI1667" i="9"/>
  <c r="AH1667" i="9"/>
  <c r="AG1667" i="9"/>
  <c r="BH1666" i="9"/>
  <c r="BG1666" i="9"/>
  <c r="BF1666" i="9"/>
  <c r="BC1666" i="9"/>
  <c r="BB1666" i="9"/>
  <c r="BA1666" i="9"/>
  <c r="AX1666" i="9"/>
  <c r="AW1666" i="9"/>
  <c r="AV1666" i="9"/>
  <c r="AS1666" i="9"/>
  <c r="AR1666" i="9"/>
  <c r="AQ1666" i="9"/>
  <c r="AN1666" i="9"/>
  <c r="AM1666" i="9"/>
  <c r="AL1666" i="9"/>
  <c r="AI1666" i="9"/>
  <c r="AH1666" i="9"/>
  <c r="AG1666" i="9"/>
  <c r="BH1665" i="9"/>
  <c r="BG1665" i="9"/>
  <c r="BF1665" i="9"/>
  <c r="BC1665" i="9"/>
  <c r="BB1665" i="9"/>
  <c r="BA1665" i="9"/>
  <c r="AX1665" i="9"/>
  <c r="AW1665" i="9"/>
  <c r="AV1665" i="9"/>
  <c r="AS1665" i="9"/>
  <c r="AR1665" i="9"/>
  <c r="AQ1665" i="9"/>
  <c r="AN1665" i="9"/>
  <c r="AM1665" i="9"/>
  <c r="AL1665" i="9"/>
  <c r="AI1665" i="9"/>
  <c r="AH1665" i="9"/>
  <c r="AG1665" i="9"/>
  <c r="BH1664" i="9"/>
  <c r="BG1664" i="9"/>
  <c r="BF1664" i="9"/>
  <c r="BC1664" i="9"/>
  <c r="BB1664" i="9"/>
  <c r="BA1664" i="9"/>
  <c r="AX1664" i="9"/>
  <c r="AW1664" i="9"/>
  <c r="AV1664" i="9"/>
  <c r="AS1664" i="9"/>
  <c r="AR1664" i="9"/>
  <c r="AQ1664" i="9"/>
  <c r="AN1664" i="9"/>
  <c r="AM1664" i="9"/>
  <c r="AL1664" i="9"/>
  <c r="AI1664" i="9"/>
  <c r="AH1664" i="9"/>
  <c r="AG1664" i="9"/>
  <c r="BH1663" i="9"/>
  <c r="BG1663" i="9"/>
  <c r="BF1663" i="9"/>
  <c r="BC1663" i="9"/>
  <c r="BB1663" i="9"/>
  <c r="BA1663" i="9"/>
  <c r="AX1663" i="9"/>
  <c r="AW1663" i="9"/>
  <c r="AV1663" i="9"/>
  <c r="AS1663" i="9"/>
  <c r="AR1663" i="9"/>
  <c r="AQ1663" i="9"/>
  <c r="AN1663" i="9"/>
  <c r="AM1663" i="9"/>
  <c r="AL1663" i="9"/>
  <c r="AI1663" i="9"/>
  <c r="AH1663" i="9"/>
  <c r="AG1663" i="9"/>
  <c r="BH1662" i="9"/>
  <c r="BG1662" i="9"/>
  <c r="BF1662" i="9"/>
  <c r="BC1662" i="9"/>
  <c r="BB1662" i="9"/>
  <c r="BA1662" i="9"/>
  <c r="AX1662" i="9"/>
  <c r="AW1662" i="9"/>
  <c r="AV1662" i="9"/>
  <c r="AS1662" i="9"/>
  <c r="AR1662" i="9"/>
  <c r="AQ1662" i="9"/>
  <c r="AN1662" i="9"/>
  <c r="AM1662" i="9"/>
  <c r="AL1662" i="9"/>
  <c r="AI1662" i="9"/>
  <c r="AH1662" i="9"/>
  <c r="AG1662" i="9"/>
  <c r="BH1661" i="9"/>
  <c r="BG1661" i="9"/>
  <c r="BF1661" i="9"/>
  <c r="BC1661" i="9"/>
  <c r="BB1661" i="9"/>
  <c r="BA1661" i="9"/>
  <c r="AX1661" i="9"/>
  <c r="AW1661" i="9"/>
  <c r="AV1661" i="9"/>
  <c r="AS1661" i="9"/>
  <c r="AR1661" i="9"/>
  <c r="AQ1661" i="9"/>
  <c r="AN1661" i="9"/>
  <c r="AM1661" i="9"/>
  <c r="AL1661" i="9"/>
  <c r="AI1661" i="9"/>
  <c r="AH1661" i="9"/>
  <c r="AG1661" i="9"/>
  <c r="BH1660" i="9"/>
  <c r="BG1660" i="9"/>
  <c r="BF1660" i="9"/>
  <c r="BC1660" i="9"/>
  <c r="BB1660" i="9"/>
  <c r="BA1660" i="9"/>
  <c r="AX1660" i="9"/>
  <c r="AW1660" i="9"/>
  <c r="AV1660" i="9"/>
  <c r="AS1660" i="9"/>
  <c r="AR1660" i="9"/>
  <c r="AQ1660" i="9"/>
  <c r="AN1660" i="9"/>
  <c r="AM1660" i="9"/>
  <c r="AL1660" i="9"/>
  <c r="AI1660" i="9"/>
  <c r="AH1660" i="9"/>
  <c r="AG1660" i="9"/>
  <c r="BH1659" i="9"/>
  <c r="BG1659" i="9"/>
  <c r="BF1659" i="9"/>
  <c r="BC1659" i="9"/>
  <c r="BB1659" i="9"/>
  <c r="BA1659" i="9"/>
  <c r="AX1659" i="9"/>
  <c r="AW1659" i="9"/>
  <c r="AV1659" i="9"/>
  <c r="AS1659" i="9"/>
  <c r="AR1659" i="9"/>
  <c r="AQ1659" i="9"/>
  <c r="AN1659" i="9"/>
  <c r="AM1659" i="9"/>
  <c r="AL1659" i="9"/>
  <c r="AI1659" i="9"/>
  <c r="AH1659" i="9"/>
  <c r="AG1659" i="9"/>
  <c r="BH1658" i="9"/>
  <c r="BG1658" i="9"/>
  <c r="BF1658" i="9"/>
  <c r="BC1658" i="9"/>
  <c r="BB1658" i="9"/>
  <c r="BA1658" i="9"/>
  <c r="AX1658" i="9"/>
  <c r="AW1658" i="9"/>
  <c r="AV1658" i="9"/>
  <c r="AS1658" i="9"/>
  <c r="AR1658" i="9"/>
  <c r="AQ1658" i="9"/>
  <c r="AN1658" i="9"/>
  <c r="AM1658" i="9"/>
  <c r="AL1658" i="9"/>
  <c r="AI1658" i="9"/>
  <c r="AH1658" i="9"/>
  <c r="AG1658" i="9"/>
  <c r="BH1657" i="9"/>
  <c r="BG1657" i="9"/>
  <c r="BF1657" i="9"/>
  <c r="BC1657" i="9"/>
  <c r="BB1657" i="9"/>
  <c r="BA1657" i="9"/>
  <c r="AX1657" i="9"/>
  <c r="AW1657" i="9"/>
  <c r="AV1657" i="9"/>
  <c r="AS1657" i="9"/>
  <c r="AR1657" i="9"/>
  <c r="AQ1657" i="9"/>
  <c r="AN1657" i="9"/>
  <c r="AM1657" i="9"/>
  <c r="AL1657" i="9"/>
  <c r="AI1657" i="9"/>
  <c r="AH1657" i="9"/>
  <c r="AG1657" i="9"/>
  <c r="BH1656" i="9"/>
  <c r="BG1656" i="9"/>
  <c r="BF1656" i="9"/>
  <c r="BC1656" i="9"/>
  <c r="BB1656" i="9"/>
  <c r="BA1656" i="9"/>
  <c r="AX1656" i="9"/>
  <c r="AW1656" i="9"/>
  <c r="AV1656" i="9"/>
  <c r="AS1656" i="9"/>
  <c r="AR1656" i="9"/>
  <c r="AQ1656" i="9"/>
  <c r="AN1656" i="9"/>
  <c r="AM1656" i="9"/>
  <c r="AL1656" i="9"/>
  <c r="AI1656" i="9"/>
  <c r="AH1656" i="9"/>
  <c r="AG1656" i="9"/>
  <c r="BH1655" i="9"/>
  <c r="BG1655" i="9"/>
  <c r="BF1655" i="9"/>
  <c r="BC1655" i="9"/>
  <c r="BB1655" i="9"/>
  <c r="BA1655" i="9"/>
  <c r="AX1655" i="9"/>
  <c r="AW1655" i="9"/>
  <c r="AV1655" i="9"/>
  <c r="AS1655" i="9"/>
  <c r="AR1655" i="9"/>
  <c r="AQ1655" i="9"/>
  <c r="AN1655" i="9"/>
  <c r="AM1655" i="9"/>
  <c r="AL1655" i="9"/>
  <c r="AI1655" i="9"/>
  <c r="AH1655" i="9"/>
  <c r="AG1655" i="9"/>
  <c r="BH1654" i="9"/>
  <c r="BG1654" i="9"/>
  <c r="BF1654" i="9"/>
  <c r="BC1654" i="9"/>
  <c r="BB1654" i="9"/>
  <c r="BA1654" i="9"/>
  <c r="AX1654" i="9"/>
  <c r="AW1654" i="9"/>
  <c r="AV1654" i="9"/>
  <c r="AS1654" i="9"/>
  <c r="AR1654" i="9"/>
  <c r="AQ1654" i="9"/>
  <c r="AN1654" i="9"/>
  <c r="AM1654" i="9"/>
  <c r="AL1654" i="9"/>
  <c r="AI1654" i="9"/>
  <c r="AH1654" i="9"/>
  <c r="AG1654" i="9"/>
  <c r="BH1653" i="9"/>
  <c r="BG1653" i="9"/>
  <c r="BF1653" i="9"/>
  <c r="BC1653" i="9"/>
  <c r="BB1653" i="9"/>
  <c r="BA1653" i="9"/>
  <c r="AX1653" i="9"/>
  <c r="AW1653" i="9"/>
  <c r="AV1653" i="9"/>
  <c r="AS1653" i="9"/>
  <c r="AR1653" i="9"/>
  <c r="AQ1653" i="9"/>
  <c r="AN1653" i="9"/>
  <c r="AM1653" i="9"/>
  <c r="AL1653" i="9"/>
  <c r="AI1653" i="9"/>
  <c r="AH1653" i="9"/>
  <c r="AG1653" i="9"/>
  <c r="BH1652" i="9"/>
  <c r="BG1652" i="9"/>
  <c r="BF1652" i="9"/>
  <c r="BC1652" i="9"/>
  <c r="BB1652" i="9"/>
  <c r="BA1652" i="9"/>
  <c r="AX1652" i="9"/>
  <c r="AW1652" i="9"/>
  <c r="AV1652" i="9"/>
  <c r="AS1652" i="9"/>
  <c r="AR1652" i="9"/>
  <c r="AQ1652" i="9"/>
  <c r="AN1652" i="9"/>
  <c r="AM1652" i="9"/>
  <c r="AL1652" i="9"/>
  <c r="AI1652" i="9"/>
  <c r="AH1652" i="9"/>
  <c r="AG1652" i="9"/>
  <c r="BH1651" i="9"/>
  <c r="BG1651" i="9"/>
  <c r="BF1651" i="9"/>
  <c r="BC1651" i="9"/>
  <c r="BB1651" i="9"/>
  <c r="BA1651" i="9"/>
  <c r="AX1651" i="9"/>
  <c r="AW1651" i="9"/>
  <c r="AV1651" i="9"/>
  <c r="AS1651" i="9"/>
  <c r="AR1651" i="9"/>
  <c r="AQ1651" i="9"/>
  <c r="AN1651" i="9"/>
  <c r="AM1651" i="9"/>
  <c r="AL1651" i="9"/>
  <c r="AI1651" i="9"/>
  <c r="AH1651" i="9"/>
  <c r="AG1651" i="9"/>
  <c r="BH1650" i="9"/>
  <c r="BG1650" i="9"/>
  <c r="BF1650" i="9"/>
  <c r="BC1650" i="9"/>
  <c r="BB1650" i="9"/>
  <c r="BA1650" i="9"/>
  <c r="AX1650" i="9"/>
  <c r="AW1650" i="9"/>
  <c r="AV1650" i="9"/>
  <c r="AS1650" i="9"/>
  <c r="AR1650" i="9"/>
  <c r="AQ1650" i="9"/>
  <c r="AN1650" i="9"/>
  <c r="AM1650" i="9"/>
  <c r="AL1650" i="9"/>
  <c r="AI1650" i="9"/>
  <c r="AH1650" i="9"/>
  <c r="AG1650" i="9"/>
  <c r="BH1649" i="9"/>
  <c r="BG1649" i="9"/>
  <c r="BF1649" i="9"/>
  <c r="BC1649" i="9"/>
  <c r="BB1649" i="9"/>
  <c r="BA1649" i="9"/>
  <c r="AX1649" i="9"/>
  <c r="AW1649" i="9"/>
  <c r="AV1649" i="9"/>
  <c r="AS1649" i="9"/>
  <c r="AR1649" i="9"/>
  <c r="AQ1649" i="9"/>
  <c r="AN1649" i="9"/>
  <c r="AM1649" i="9"/>
  <c r="AL1649" i="9"/>
  <c r="AI1649" i="9"/>
  <c r="AH1649" i="9"/>
  <c r="AG1649" i="9"/>
  <c r="BH1648" i="9"/>
  <c r="BG1648" i="9"/>
  <c r="BF1648" i="9"/>
  <c r="BC1648" i="9"/>
  <c r="BB1648" i="9"/>
  <c r="BA1648" i="9"/>
  <c r="AX1648" i="9"/>
  <c r="AW1648" i="9"/>
  <c r="AV1648" i="9"/>
  <c r="AS1648" i="9"/>
  <c r="AR1648" i="9"/>
  <c r="AQ1648" i="9"/>
  <c r="AN1648" i="9"/>
  <c r="AM1648" i="9"/>
  <c r="AL1648" i="9"/>
  <c r="AI1648" i="9"/>
  <c r="AH1648" i="9"/>
  <c r="AG1648" i="9"/>
  <c r="BH1647" i="9"/>
  <c r="BG1647" i="9"/>
  <c r="BF1647" i="9"/>
  <c r="BC1647" i="9"/>
  <c r="BB1647" i="9"/>
  <c r="BA1647" i="9"/>
  <c r="AX1647" i="9"/>
  <c r="AW1647" i="9"/>
  <c r="AV1647" i="9"/>
  <c r="AS1647" i="9"/>
  <c r="AR1647" i="9"/>
  <c r="AQ1647" i="9"/>
  <c r="AN1647" i="9"/>
  <c r="AM1647" i="9"/>
  <c r="AL1647" i="9"/>
  <c r="AI1647" i="9"/>
  <c r="AH1647" i="9"/>
  <c r="AG1647" i="9"/>
  <c r="BH1646" i="9"/>
  <c r="BG1646" i="9"/>
  <c r="BF1646" i="9"/>
  <c r="BC1646" i="9"/>
  <c r="BB1646" i="9"/>
  <c r="BA1646" i="9"/>
  <c r="AX1646" i="9"/>
  <c r="AW1646" i="9"/>
  <c r="AV1646" i="9"/>
  <c r="AS1646" i="9"/>
  <c r="AR1646" i="9"/>
  <c r="AQ1646" i="9"/>
  <c r="AN1646" i="9"/>
  <c r="AM1646" i="9"/>
  <c r="AL1646" i="9"/>
  <c r="AI1646" i="9"/>
  <c r="AH1646" i="9"/>
  <c r="AG1646" i="9"/>
  <c r="BH1645" i="9"/>
  <c r="BG1645" i="9"/>
  <c r="BF1645" i="9"/>
  <c r="BC1645" i="9"/>
  <c r="BB1645" i="9"/>
  <c r="BA1645" i="9"/>
  <c r="AX1645" i="9"/>
  <c r="AW1645" i="9"/>
  <c r="AV1645" i="9"/>
  <c r="AS1645" i="9"/>
  <c r="AR1645" i="9"/>
  <c r="AQ1645" i="9"/>
  <c r="AN1645" i="9"/>
  <c r="AM1645" i="9"/>
  <c r="AL1645" i="9"/>
  <c r="AI1645" i="9"/>
  <c r="AH1645" i="9"/>
  <c r="AG1645" i="9"/>
  <c r="BH1644" i="9"/>
  <c r="BG1644" i="9"/>
  <c r="BF1644" i="9"/>
  <c r="BC1644" i="9"/>
  <c r="BB1644" i="9"/>
  <c r="BA1644" i="9"/>
  <c r="AX1644" i="9"/>
  <c r="AW1644" i="9"/>
  <c r="AV1644" i="9"/>
  <c r="AS1644" i="9"/>
  <c r="AR1644" i="9"/>
  <c r="AQ1644" i="9"/>
  <c r="AN1644" i="9"/>
  <c r="AM1644" i="9"/>
  <c r="AL1644" i="9"/>
  <c r="AI1644" i="9"/>
  <c r="AH1644" i="9"/>
  <c r="AG1644" i="9"/>
  <c r="BH1643" i="9"/>
  <c r="BG1643" i="9"/>
  <c r="BF1643" i="9"/>
  <c r="BC1643" i="9"/>
  <c r="BB1643" i="9"/>
  <c r="BA1643" i="9"/>
  <c r="AX1643" i="9"/>
  <c r="AW1643" i="9"/>
  <c r="AV1643" i="9"/>
  <c r="AS1643" i="9"/>
  <c r="AR1643" i="9"/>
  <c r="AQ1643" i="9"/>
  <c r="AN1643" i="9"/>
  <c r="AM1643" i="9"/>
  <c r="AL1643" i="9"/>
  <c r="AI1643" i="9"/>
  <c r="AH1643" i="9"/>
  <c r="AG1643" i="9"/>
  <c r="BH1642" i="9"/>
  <c r="BG1642" i="9"/>
  <c r="BF1642" i="9"/>
  <c r="BC1642" i="9"/>
  <c r="BB1642" i="9"/>
  <c r="BA1642" i="9"/>
  <c r="AX1642" i="9"/>
  <c r="AW1642" i="9"/>
  <c r="AV1642" i="9"/>
  <c r="AS1642" i="9"/>
  <c r="AR1642" i="9"/>
  <c r="AQ1642" i="9"/>
  <c r="AN1642" i="9"/>
  <c r="AM1642" i="9"/>
  <c r="AL1642" i="9"/>
  <c r="AI1642" i="9"/>
  <c r="AH1642" i="9"/>
  <c r="AG1642" i="9"/>
  <c r="BH1641" i="9"/>
  <c r="BG1641" i="9"/>
  <c r="BF1641" i="9"/>
  <c r="BC1641" i="9"/>
  <c r="BB1641" i="9"/>
  <c r="BA1641" i="9"/>
  <c r="AX1641" i="9"/>
  <c r="AW1641" i="9"/>
  <c r="AV1641" i="9"/>
  <c r="AS1641" i="9"/>
  <c r="AR1641" i="9"/>
  <c r="AQ1641" i="9"/>
  <c r="AN1641" i="9"/>
  <c r="AM1641" i="9"/>
  <c r="AL1641" i="9"/>
  <c r="AI1641" i="9"/>
  <c r="AH1641" i="9"/>
  <c r="AG1641" i="9"/>
  <c r="BH1640" i="9"/>
  <c r="BG1640" i="9"/>
  <c r="BF1640" i="9"/>
  <c r="BC1640" i="9"/>
  <c r="BB1640" i="9"/>
  <c r="BA1640" i="9"/>
  <c r="AX1640" i="9"/>
  <c r="AW1640" i="9"/>
  <c r="AV1640" i="9"/>
  <c r="AS1640" i="9"/>
  <c r="AR1640" i="9"/>
  <c r="AQ1640" i="9"/>
  <c r="AN1640" i="9"/>
  <c r="AM1640" i="9"/>
  <c r="AL1640" i="9"/>
  <c r="AI1640" i="9"/>
  <c r="AH1640" i="9"/>
  <c r="AG1640" i="9"/>
  <c r="BH1639" i="9"/>
  <c r="BG1639" i="9"/>
  <c r="BF1639" i="9"/>
  <c r="BC1639" i="9"/>
  <c r="BB1639" i="9"/>
  <c r="BA1639" i="9"/>
  <c r="AX1639" i="9"/>
  <c r="AW1639" i="9"/>
  <c r="AV1639" i="9"/>
  <c r="AS1639" i="9"/>
  <c r="AR1639" i="9"/>
  <c r="AQ1639" i="9"/>
  <c r="AN1639" i="9"/>
  <c r="AM1639" i="9"/>
  <c r="AL1639" i="9"/>
  <c r="AI1639" i="9"/>
  <c r="AH1639" i="9"/>
  <c r="AG1639" i="9"/>
  <c r="BH1638" i="9"/>
  <c r="BG1638" i="9"/>
  <c r="BF1638" i="9"/>
  <c r="BC1638" i="9"/>
  <c r="BB1638" i="9"/>
  <c r="BA1638" i="9"/>
  <c r="AX1638" i="9"/>
  <c r="AW1638" i="9"/>
  <c r="AV1638" i="9"/>
  <c r="AS1638" i="9"/>
  <c r="AR1638" i="9"/>
  <c r="AQ1638" i="9"/>
  <c r="AN1638" i="9"/>
  <c r="AM1638" i="9"/>
  <c r="AL1638" i="9"/>
  <c r="AI1638" i="9"/>
  <c r="AH1638" i="9"/>
  <c r="AG1638" i="9"/>
  <c r="BH1637" i="9"/>
  <c r="BG1637" i="9"/>
  <c r="BF1637" i="9"/>
  <c r="BC1637" i="9"/>
  <c r="BB1637" i="9"/>
  <c r="BA1637" i="9"/>
  <c r="AX1637" i="9"/>
  <c r="AW1637" i="9"/>
  <c r="AV1637" i="9"/>
  <c r="AS1637" i="9"/>
  <c r="AR1637" i="9"/>
  <c r="AQ1637" i="9"/>
  <c r="AN1637" i="9"/>
  <c r="AM1637" i="9"/>
  <c r="AL1637" i="9"/>
  <c r="AI1637" i="9"/>
  <c r="AH1637" i="9"/>
  <c r="AG1637" i="9"/>
  <c r="BH1636" i="9"/>
  <c r="BG1636" i="9"/>
  <c r="BF1636" i="9"/>
  <c r="BC1636" i="9"/>
  <c r="BB1636" i="9"/>
  <c r="BA1636" i="9"/>
  <c r="AX1636" i="9"/>
  <c r="AW1636" i="9"/>
  <c r="AV1636" i="9"/>
  <c r="AS1636" i="9"/>
  <c r="AR1636" i="9"/>
  <c r="AQ1636" i="9"/>
  <c r="AN1636" i="9"/>
  <c r="AM1636" i="9"/>
  <c r="AL1636" i="9"/>
  <c r="AI1636" i="9"/>
  <c r="AH1636" i="9"/>
  <c r="AG1636" i="9"/>
  <c r="BH1635" i="9"/>
  <c r="BG1635" i="9"/>
  <c r="BF1635" i="9"/>
  <c r="BC1635" i="9"/>
  <c r="BB1635" i="9"/>
  <c r="BA1635" i="9"/>
  <c r="AX1635" i="9"/>
  <c r="AW1635" i="9"/>
  <c r="AV1635" i="9"/>
  <c r="AS1635" i="9"/>
  <c r="AR1635" i="9"/>
  <c r="AQ1635" i="9"/>
  <c r="AN1635" i="9"/>
  <c r="AM1635" i="9"/>
  <c r="AL1635" i="9"/>
  <c r="AI1635" i="9"/>
  <c r="AH1635" i="9"/>
  <c r="AG1635" i="9"/>
  <c r="BH1634" i="9"/>
  <c r="BG1634" i="9"/>
  <c r="BF1634" i="9"/>
  <c r="BC1634" i="9"/>
  <c r="BB1634" i="9"/>
  <c r="BA1634" i="9"/>
  <c r="AX1634" i="9"/>
  <c r="AW1634" i="9"/>
  <c r="AV1634" i="9"/>
  <c r="AS1634" i="9"/>
  <c r="AR1634" i="9"/>
  <c r="AQ1634" i="9"/>
  <c r="AN1634" i="9"/>
  <c r="AM1634" i="9"/>
  <c r="AL1634" i="9"/>
  <c r="AI1634" i="9"/>
  <c r="AH1634" i="9"/>
  <c r="AG1634" i="9"/>
  <c r="BH1633" i="9"/>
  <c r="BG1633" i="9"/>
  <c r="BF1633" i="9"/>
  <c r="BC1633" i="9"/>
  <c r="BB1633" i="9"/>
  <c r="BA1633" i="9"/>
  <c r="AX1633" i="9"/>
  <c r="AW1633" i="9"/>
  <c r="AV1633" i="9"/>
  <c r="AS1633" i="9"/>
  <c r="AR1633" i="9"/>
  <c r="AQ1633" i="9"/>
  <c r="AN1633" i="9"/>
  <c r="AM1633" i="9"/>
  <c r="AL1633" i="9"/>
  <c r="AI1633" i="9"/>
  <c r="AH1633" i="9"/>
  <c r="AG1633" i="9"/>
  <c r="BH1632" i="9"/>
  <c r="BG1632" i="9"/>
  <c r="BF1632" i="9"/>
  <c r="BC1632" i="9"/>
  <c r="BB1632" i="9"/>
  <c r="BA1632" i="9"/>
  <c r="AX1632" i="9"/>
  <c r="AW1632" i="9"/>
  <c r="AV1632" i="9"/>
  <c r="AS1632" i="9"/>
  <c r="AR1632" i="9"/>
  <c r="AQ1632" i="9"/>
  <c r="AN1632" i="9"/>
  <c r="AM1632" i="9"/>
  <c r="AL1632" i="9"/>
  <c r="AI1632" i="9"/>
  <c r="AH1632" i="9"/>
  <c r="AG1632" i="9"/>
  <c r="BH1631" i="9"/>
  <c r="BG1631" i="9"/>
  <c r="BF1631" i="9"/>
  <c r="BC1631" i="9"/>
  <c r="BB1631" i="9"/>
  <c r="BA1631" i="9"/>
  <c r="AX1631" i="9"/>
  <c r="AW1631" i="9"/>
  <c r="AV1631" i="9"/>
  <c r="AS1631" i="9"/>
  <c r="AR1631" i="9"/>
  <c r="AQ1631" i="9"/>
  <c r="AN1631" i="9"/>
  <c r="AM1631" i="9"/>
  <c r="AL1631" i="9"/>
  <c r="AI1631" i="9"/>
  <c r="AH1631" i="9"/>
  <c r="AG1631" i="9"/>
  <c r="BH1630" i="9"/>
  <c r="BG1630" i="9"/>
  <c r="BF1630" i="9"/>
  <c r="BC1630" i="9"/>
  <c r="BB1630" i="9"/>
  <c r="BA1630" i="9"/>
  <c r="AX1630" i="9"/>
  <c r="AW1630" i="9"/>
  <c r="AV1630" i="9"/>
  <c r="AS1630" i="9"/>
  <c r="AR1630" i="9"/>
  <c r="AQ1630" i="9"/>
  <c r="AN1630" i="9"/>
  <c r="AM1630" i="9"/>
  <c r="AL1630" i="9"/>
  <c r="AI1630" i="9"/>
  <c r="AH1630" i="9"/>
  <c r="AG1630" i="9"/>
  <c r="BH1629" i="9"/>
  <c r="BG1629" i="9"/>
  <c r="BF1629" i="9"/>
  <c r="BC1629" i="9"/>
  <c r="BB1629" i="9"/>
  <c r="BA1629" i="9"/>
  <c r="AX1629" i="9"/>
  <c r="AW1629" i="9"/>
  <c r="AV1629" i="9"/>
  <c r="AS1629" i="9"/>
  <c r="AR1629" i="9"/>
  <c r="AQ1629" i="9"/>
  <c r="AN1629" i="9"/>
  <c r="AM1629" i="9"/>
  <c r="AL1629" i="9"/>
  <c r="AI1629" i="9"/>
  <c r="AH1629" i="9"/>
  <c r="AG1629" i="9"/>
  <c r="BH1628" i="9"/>
  <c r="BG1628" i="9"/>
  <c r="BF1628" i="9"/>
  <c r="BC1628" i="9"/>
  <c r="BB1628" i="9"/>
  <c r="BA1628" i="9"/>
  <c r="AX1628" i="9"/>
  <c r="AW1628" i="9"/>
  <c r="AV1628" i="9"/>
  <c r="AS1628" i="9"/>
  <c r="AR1628" i="9"/>
  <c r="AQ1628" i="9"/>
  <c r="AN1628" i="9"/>
  <c r="AM1628" i="9"/>
  <c r="AL1628" i="9"/>
  <c r="AI1628" i="9"/>
  <c r="AH1628" i="9"/>
  <c r="AG1628" i="9"/>
  <c r="BH1627" i="9"/>
  <c r="BG1627" i="9"/>
  <c r="BF1627" i="9"/>
  <c r="BC1627" i="9"/>
  <c r="BB1627" i="9"/>
  <c r="BA1627" i="9"/>
  <c r="AX1627" i="9"/>
  <c r="AW1627" i="9"/>
  <c r="AV1627" i="9"/>
  <c r="AS1627" i="9"/>
  <c r="AR1627" i="9"/>
  <c r="AQ1627" i="9"/>
  <c r="AN1627" i="9"/>
  <c r="AM1627" i="9"/>
  <c r="AL1627" i="9"/>
  <c r="AI1627" i="9"/>
  <c r="AH1627" i="9"/>
  <c r="AG1627" i="9"/>
  <c r="BH1626" i="9"/>
  <c r="BG1626" i="9"/>
  <c r="BF1626" i="9"/>
  <c r="BC1626" i="9"/>
  <c r="BB1626" i="9"/>
  <c r="BA1626" i="9"/>
  <c r="AX1626" i="9"/>
  <c r="AW1626" i="9"/>
  <c r="AV1626" i="9"/>
  <c r="AS1626" i="9"/>
  <c r="AR1626" i="9"/>
  <c r="AQ1626" i="9"/>
  <c r="AN1626" i="9"/>
  <c r="AM1626" i="9"/>
  <c r="AL1626" i="9"/>
  <c r="AI1626" i="9"/>
  <c r="AH1626" i="9"/>
  <c r="AG1626" i="9"/>
  <c r="BH1625" i="9"/>
  <c r="BG1625" i="9"/>
  <c r="BF1625" i="9"/>
  <c r="BC1625" i="9"/>
  <c r="BB1625" i="9"/>
  <c r="BA1625" i="9"/>
  <c r="AX1625" i="9"/>
  <c r="AW1625" i="9"/>
  <c r="AV1625" i="9"/>
  <c r="AS1625" i="9"/>
  <c r="AR1625" i="9"/>
  <c r="AQ1625" i="9"/>
  <c r="AN1625" i="9"/>
  <c r="AM1625" i="9"/>
  <c r="AL1625" i="9"/>
  <c r="AI1625" i="9"/>
  <c r="AH1625" i="9"/>
  <c r="AG1625" i="9"/>
  <c r="BH1624" i="9"/>
  <c r="BG1624" i="9"/>
  <c r="BF1624" i="9"/>
  <c r="BC1624" i="9"/>
  <c r="BB1624" i="9"/>
  <c r="BA1624" i="9"/>
  <c r="AX1624" i="9"/>
  <c r="AW1624" i="9"/>
  <c r="AV1624" i="9"/>
  <c r="AS1624" i="9"/>
  <c r="AR1624" i="9"/>
  <c r="AQ1624" i="9"/>
  <c r="AN1624" i="9"/>
  <c r="AM1624" i="9"/>
  <c r="AL1624" i="9"/>
  <c r="AI1624" i="9"/>
  <c r="AH1624" i="9"/>
  <c r="AG1624" i="9"/>
  <c r="BH1623" i="9"/>
  <c r="BG1623" i="9"/>
  <c r="BF1623" i="9"/>
  <c r="BC1623" i="9"/>
  <c r="BB1623" i="9"/>
  <c r="BA1623" i="9"/>
  <c r="AX1623" i="9"/>
  <c r="AW1623" i="9"/>
  <c r="AV1623" i="9"/>
  <c r="AS1623" i="9"/>
  <c r="AR1623" i="9"/>
  <c r="AQ1623" i="9"/>
  <c r="AN1623" i="9"/>
  <c r="AM1623" i="9"/>
  <c r="AL1623" i="9"/>
  <c r="AI1623" i="9"/>
  <c r="AH1623" i="9"/>
  <c r="AG1623" i="9"/>
  <c r="BH1622" i="9"/>
  <c r="BG1622" i="9"/>
  <c r="BF1622" i="9"/>
  <c r="BC1622" i="9"/>
  <c r="BB1622" i="9"/>
  <c r="BA1622" i="9"/>
  <c r="AX1622" i="9"/>
  <c r="AW1622" i="9"/>
  <c r="AV1622" i="9"/>
  <c r="AS1622" i="9"/>
  <c r="AR1622" i="9"/>
  <c r="AQ1622" i="9"/>
  <c r="AN1622" i="9"/>
  <c r="AM1622" i="9"/>
  <c r="AL1622" i="9"/>
  <c r="AI1622" i="9"/>
  <c r="AH1622" i="9"/>
  <c r="AG1622" i="9"/>
  <c r="BH1621" i="9"/>
  <c r="BG1621" i="9"/>
  <c r="BF1621" i="9"/>
  <c r="BC1621" i="9"/>
  <c r="BB1621" i="9"/>
  <c r="BA1621" i="9"/>
  <c r="AX1621" i="9"/>
  <c r="AW1621" i="9"/>
  <c r="AV1621" i="9"/>
  <c r="AS1621" i="9"/>
  <c r="AR1621" i="9"/>
  <c r="AQ1621" i="9"/>
  <c r="AN1621" i="9"/>
  <c r="AM1621" i="9"/>
  <c r="AL1621" i="9"/>
  <c r="AI1621" i="9"/>
  <c r="AH1621" i="9"/>
  <c r="AG1621" i="9"/>
  <c r="BH1620" i="9"/>
  <c r="BG1620" i="9"/>
  <c r="BF1620" i="9"/>
  <c r="BC1620" i="9"/>
  <c r="BB1620" i="9"/>
  <c r="BA1620" i="9"/>
  <c r="AX1620" i="9"/>
  <c r="AW1620" i="9"/>
  <c r="AV1620" i="9"/>
  <c r="AS1620" i="9"/>
  <c r="AR1620" i="9"/>
  <c r="AQ1620" i="9"/>
  <c r="AN1620" i="9"/>
  <c r="AM1620" i="9"/>
  <c r="AL1620" i="9"/>
  <c r="AI1620" i="9"/>
  <c r="AH1620" i="9"/>
  <c r="AG1620" i="9"/>
  <c r="BH1619" i="9"/>
  <c r="BG1619" i="9"/>
  <c r="BF1619" i="9"/>
  <c r="BC1619" i="9"/>
  <c r="BB1619" i="9"/>
  <c r="BA1619" i="9"/>
  <c r="AX1619" i="9"/>
  <c r="AW1619" i="9"/>
  <c r="AV1619" i="9"/>
  <c r="AS1619" i="9"/>
  <c r="AR1619" i="9"/>
  <c r="AQ1619" i="9"/>
  <c r="AN1619" i="9"/>
  <c r="AM1619" i="9"/>
  <c r="AL1619" i="9"/>
  <c r="AI1619" i="9"/>
  <c r="AH1619" i="9"/>
  <c r="AG1619" i="9"/>
  <c r="BH1618" i="9"/>
  <c r="BG1618" i="9"/>
  <c r="BF1618" i="9"/>
  <c r="BC1618" i="9"/>
  <c r="BB1618" i="9"/>
  <c r="BA1618" i="9"/>
  <c r="AX1618" i="9"/>
  <c r="AW1618" i="9"/>
  <c r="AV1618" i="9"/>
  <c r="AS1618" i="9"/>
  <c r="AR1618" i="9"/>
  <c r="AQ1618" i="9"/>
  <c r="AN1618" i="9"/>
  <c r="AM1618" i="9"/>
  <c r="AL1618" i="9"/>
  <c r="AI1618" i="9"/>
  <c r="AH1618" i="9"/>
  <c r="AG1618" i="9"/>
  <c r="BH1617" i="9"/>
  <c r="BG1617" i="9"/>
  <c r="BF1617" i="9"/>
  <c r="BC1617" i="9"/>
  <c r="BB1617" i="9"/>
  <c r="BA1617" i="9"/>
  <c r="AX1617" i="9"/>
  <c r="AW1617" i="9"/>
  <c r="AV1617" i="9"/>
  <c r="AS1617" i="9"/>
  <c r="AR1617" i="9"/>
  <c r="AQ1617" i="9"/>
  <c r="AN1617" i="9"/>
  <c r="AM1617" i="9"/>
  <c r="AL1617" i="9"/>
  <c r="AI1617" i="9"/>
  <c r="AH1617" i="9"/>
  <c r="AG1617" i="9"/>
  <c r="BH1616" i="9"/>
  <c r="BG1616" i="9"/>
  <c r="BF1616" i="9"/>
  <c r="BC1616" i="9"/>
  <c r="BB1616" i="9"/>
  <c r="BA1616" i="9"/>
  <c r="AX1616" i="9"/>
  <c r="AW1616" i="9"/>
  <c r="AV1616" i="9"/>
  <c r="AS1616" i="9"/>
  <c r="AR1616" i="9"/>
  <c r="AQ1616" i="9"/>
  <c r="AN1616" i="9"/>
  <c r="AM1616" i="9"/>
  <c r="AL1616" i="9"/>
  <c r="AI1616" i="9"/>
  <c r="AH1616" i="9"/>
  <c r="AG1616" i="9"/>
  <c r="BH1615" i="9"/>
  <c r="BG1615" i="9"/>
  <c r="BF1615" i="9"/>
  <c r="BC1615" i="9"/>
  <c r="BB1615" i="9"/>
  <c r="BA1615" i="9"/>
  <c r="AX1615" i="9"/>
  <c r="AW1615" i="9"/>
  <c r="AV1615" i="9"/>
  <c r="AS1615" i="9"/>
  <c r="AR1615" i="9"/>
  <c r="AQ1615" i="9"/>
  <c r="AN1615" i="9"/>
  <c r="AM1615" i="9"/>
  <c r="AL1615" i="9"/>
  <c r="AI1615" i="9"/>
  <c r="AH1615" i="9"/>
  <c r="AG1615" i="9"/>
  <c r="BH1614" i="9"/>
  <c r="BG1614" i="9"/>
  <c r="BF1614" i="9"/>
  <c r="BC1614" i="9"/>
  <c r="BB1614" i="9"/>
  <c r="BA1614" i="9"/>
  <c r="AX1614" i="9"/>
  <c r="AW1614" i="9"/>
  <c r="AV1614" i="9"/>
  <c r="AS1614" i="9"/>
  <c r="AR1614" i="9"/>
  <c r="AQ1614" i="9"/>
  <c r="AN1614" i="9"/>
  <c r="AM1614" i="9"/>
  <c r="AL1614" i="9"/>
  <c r="AI1614" i="9"/>
  <c r="AH1614" i="9"/>
  <c r="AG1614" i="9"/>
  <c r="BH1613" i="9"/>
  <c r="BG1613" i="9"/>
  <c r="BF1613" i="9"/>
  <c r="BC1613" i="9"/>
  <c r="BB1613" i="9"/>
  <c r="BA1613" i="9"/>
  <c r="AX1613" i="9"/>
  <c r="AW1613" i="9"/>
  <c r="AV1613" i="9"/>
  <c r="AS1613" i="9"/>
  <c r="AR1613" i="9"/>
  <c r="AQ1613" i="9"/>
  <c r="AN1613" i="9"/>
  <c r="AM1613" i="9"/>
  <c r="AL1613" i="9"/>
  <c r="AI1613" i="9"/>
  <c r="AH1613" i="9"/>
  <c r="AG1613" i="9"/>
  <c r="BH1612" i="9"/>
  <c r="BG1612" i="9"/>
  <c r="BF1612" i="9"/>
  <c r="BC1612" i="9"/>
  <c r="BB1612" i="9"/>
  <c r="BA1612" i="9"/>
  <c r="AX1612" i="9"/>
  <c r="AW1612" i="9"/>
  <c r="AV1612" i="9"/>
  <c r="AS1612" i="9"/>
  <c r="AR1612" i="9"/>
  <c r="AQ1612" i="9"/>
  <c r="AN1612" i="9"/>
  <c r="AM1612" i="9"/>
  <c r="AL1612" i="9"/>
  <c r="AI1612" i="9"/>
  <c r="AH1612" i="9"/>
  <c r="AG1612" i="9"/>
  <c r="BH1611" i="9"/>
  <c r="BG1611" i="9"/>
  <c r="BF1611" i="9"/>
  <c r="BC1611" i="9"/>
  <c r="BB1611" i="9"/>
  <c r="BA1611" i="9"/>
  <c r="AX1611" i="9"/>
  <c r="AW1611" i="9"/>
  <c r="AV1611" i="9"/>
  <c r="AS1611" i="9"/>
  <c r="AR1611" i="9"/>
  <c r="AQ1611" i="9"/>
  <c r="AN1611" i="9"/>
  <c r="AM1611" i="9"/>
  <c r="AL1611" i="9"/>
  <c r="AI1611" i="9"/>
  <c r="AH1611" i="9"/>
  <c r="AG1611" i="9"/>
  <c r="BH1610" i="9"/>
  <c r="BG1610" i="9"/>
  <c r="BF1610" i="9"/>
  <c r="BC1610" i="9"/>
  <c r="BB1610" i="9"/>
  <c r="BA1610" i="9"/>
  <c r="AX1610" i="9"/>
  <c r="AW1610" i="9"/>
  <c r="AV1610" i="9"/>
  <c r="AS1610" i="9"/>
  <c r="AR1610" i="9"/>
  <c r="AQ1610" i="9"/>
  <c r="AN1610" i="9"/>
  <c r="AM1610" i="9"/>
  <c r="AL1610" i="9"/>
  <c r="AI1610" i="9"/>
  <c r="AH1610" i="9"/>
  <c r="AG1610" i="9"/>
  <c r="BH1609" i="9"/>
  <c r="BG1609" i="9"/>
  <c r="BF1609" i="9"/>
  <c r="BC1609" i="9"/>
  <c r="BB1609" i="9"/>
  <c r="BA1609" i="9"/>
  <c r="AX1609" i="9"/>
  <c r="AW1609" i="9"/>
  <c r="AV1609" i="9"/>
  <c r="AS1609" i="9"/>
  <c r="AR1609" i="9"/>
  <c r="AQ1609" i="9"/>
  <c r="AN1609" i="9"/>
  <c r="AM1609" i="9"/>
  <c r="AL1609" i="9"/>
  <c r="AI1609" i="9"/>
  <c r="AH1609" i="9"/>
  <c r="AG1609" i="9"/>
  <c r="BH1608" i="9"/>
  <c r="BG1608" i="9"/>
  <c r="BF1608" i="9"/>
  <c r="BC1608" i="9"/>
  <c r="BB1608" i="9"/>
  <c r="BA1608" i="9"/>
  <c r="AX1608" i="9"/>
  <c r="AW1608" i="9"/>
  <c r="AV1608" i="9"/>
  <c r="AS1608" i="9"/>
  <c r="AR1608" i="9"/>
  <c r="AQ1608" i="9"/>
  <c r="AN1608" i="9"/>
  <c r="AM1608" i="9"/>
  <c r="AL1608" i="9"/>
  <c r="AI1608" i="9"/>
  <c r="AH1608" i="9"/>
  <c r="AG1608" i="9"/>
  <c r="BH1607" i="9"/>
  <c r="BG1607" i="9"/>
  <c r="BF1607" i="9"/>
  <c r="BC1607" i="9"/>
  <c r="BB1607" i="9"/>
  <c r="BA1607" i="9"/>
  <c r="AX1607" i="9"/>
  <c r="AW1607" i="9"/>
  <c r="AV1607" i="9"/>
  <c r="AS1607" i="9"/>
  <c r="AR1607" i="9"/>
  <c r="AQ1607" i="9"/>
  <c r="AN1607" i="9"/>
  <c r="AM1607" i="9"/>
  <c r="AL1607" i="9"/>
  <c r="AI1607" i="9"/>
  <c r="AH1607" i="9"/>
  <c r="AG1607" i="9"/>
  <c r="BH1606" i="9"/>
  <c r="BG1606" i="9"/>
  <c r="BF1606" i="9"/>
  <c r="BC1606" i="9"/>
  <c r="BB1606" i="9"/>
  <c r="BA1606" i="9"/>
  <c r="AX1606" i="9"/>
  <c r="AW1606" i="9"/>
  <c r="AV1606" i="9"/>
  <c r="AS1606" i="9"/>
  <c r="AR1606" i="9"/>
  <c r="AQ1606" i="9"/>
  <c r="AN1606" i="9"/>
  <c r="AM1606" i="9"/>
  <c r="AL1606" i="9"/>
  <c r="AI1606" i="9"/>
  <c r="AH1606" i="9"/>
  <c r="AG1606" i="9"/>
  <c r="BH1605" i="9"/>
  <c r="BG1605" i="9"/>
  <c r="BF1605" i="9"/>
  <c r="BC1605" i="9"/>
  <c r="BB1605" i="9"/>
  <c r="BA1605" i="9"/>
  <c r="AX1605" i="9"/>
  <c r="AW1605" i="9"/>
  <c r="AV1605" i="9"/>
  <c r="AS1605" i="9"/>
  <c r="AR1605" i="9"/>
  <c r="AQ1605" i="9"/>
  <c r="AN1605" i="9"/>
  <c r="AM1605" i="9"/>
  <c r="AL1605" i="9"/>
  <c r="AI1605" i="9"/>
  <c r="AH1605" i="9"/>
  <c r="AG1605" i="9"/>
  <c r="BH1604" i="9"/>
  <c r="BG1604" i="9"/>
  <c r="BF1604" i="9"/>
  <c r="BC1604" i="9"/>
  <c r="BB1604" i="9"/>
  <c r="BA1604" i="9"/>
  <c r="AX1604" i="9"/>
  <c r="AW1604" i="9"/>
  <c r="AV1604" i="9"/>
  <c r="AS1604" i="9"/>
  <c r="AR1604" i="9"/>
  <c r="AQ1604" i="9"/>
  <c r="AN1604" i="9"/>
  <c r="AM1604" i="9"/>
  <c r="AL1604" i="9"/>
  <c r="AI1604" i="9"/>
  <c r="AH1604" i="9"/>
  <c r="AG1604" i="9"/>
  <c r="BH1603" i="9"/>
  <c r="BG1603" i="9"/>
  <c r="BF1603" i="9"/>
  <c r="BC1603" i="9"/>
  <c r="BB1603" i="9"/>
  <c r="BA1603" i="9"/>
  <c r="AX1603" i="9"/>
  <c r="AW1603" i="9"/>
  <c r="AV1603" i="9"/>
  <c r="AS1603" i="9"/>
  <c r="AR1603" i="9"/>
  <c r="AQ1603" i="9"/>
  <c r="AN1603" i="9"/>
  <c r="AM1603" i="9"/>
  <c r="AL1603" i="9"/>
  <c r="AI1603" i="9"/>
  <c r="AH1603" i="9"/>
  <c r="AG1603" i="9"/>
  <c r="BH1602" i="9"/>
  <c r="BG1602" i="9"/>
  <c r="BF1602" i="9"/>
  <c r="BC1602" i="9"/>
  <c r="BB1602" i="9"/>
  <c r="BA1602" i="9"/>
  <c r="AX1602" i="9"/>
  <c r="AW1602" i="9"/>
  <c r="AV1602" i="9"/>
  <c r="AS1602" i="9"/>
  <c r="AR1602" i="9"/>
  <c r="AQ1602" i="9"/>
  <c r="AN1602" i="9"/>
  <c r="AM1602" i="9"/>
  <c r="AL1602" i="9"/>
  <c r="AI1602" i="9"/>
  <c r="AH1602" i="9"/>
  <c r="AG1602" i="9"/>
  <c r="BH1601" i="9"/>
  <c r="BG1601" i="9"/>
  <c r="BF1601" i="9"/>
  <c r="BC1601" i="9"/>
  <c r="BB1601" i="9"/>
  <c r="BA1601" i="9"/>
  <c r="AX1601" i="9"/>
  <c r="AW1601" i="9"/>
  <c r="AV1601" i="9"/>
  <c r="AS1601" i="9"/>
  <c r="AR1601" i="9"/>
  <c r="AQ1601" i="9"/>
  <c r="AN1601" i="9"/>
  <c r="AM1601" i="9"/>
  <c r="AL1601" i="9"/>
  <c r="AI1601" i="9"/>
  <c r="AH1601" i="9"/>
  <c r="AG1601" i="9"/>
  <c r="BH1600" i="9"/>
  <c r="BG1600" i="9"/>
  <c r="BF1600" i="9"/>
  <c r="BC1600" i="9"/>
  <c r="BB1600" i="9"/>
  <c r="BA1600" i="9"/>
  <c r="AX1600" i="9"/>
  <c r="AW1600" i="9"/>
  <c r="AV1600" i="9"/>
  <c r="AS1600" i="9"/>
  <c r="AR1600" i="9"/>
  <c r="AQ1600" i="9"/>
  <c r="AN1600" i="9"/>
  <c r="AM1600" i="9"/>
  <c r="AL1600" i="9"/>
  <c r="AI1600" i="9"/>
  <c r="AH1600" i="9"/>
  <c r="AG1600" i="9"/>
  <c r="BH1599" i="9"/>
  <c r="BG1599" i="9"/>
  <c r="BF1599" i="9"/>
  <c r="BC1599" i="9"/>
  <c r="BB1599" i="9"/>
  <c r="BA1599" i="9"/>
  <c r="AX1599" i="9"/>
  <c r="AW1599" i="9"/>
  <c r="AV1599" i="9"/>
  <c r="AS1599" i="9"/>
  <c r="AR1599" i="9"/>
  <c r="AQ1599" i="9"/>
  <c r="AN1599" i="9"/>
  <c r="AM1599" i="9"/>
  <c r="AL1599" i="9"/>
  <c r="AI1599" i="9"/>
  <c r="AH1599" i="9"/>
  <c r="AG1599" i="9"/>
  <c r="BH1598" i="9"/>
  <c r="BG1598" i="9"/>
  <c r="BF1598" i="9"/>
  <c r="BC1598" i="9"/>
  <c r="BB1598" i="9"/>
  <c r="BA1598" i="9"/>
  <c r="AX1598" i="9"/>
  <c r="AW1598" i="9"/>
  <c r="AV1598" i="9"/>
  <c r="AS1598" i="9"/>
  <c r="AR1598" i="9"/>
  <c r="AQ1598" i="9"/>
  <c r="AN1598" i="9"/>
  <c r="AM1598" i="9"/>
  <c r="AL1598" i="9"/>
  <c r="AI1598" i="9"/>
  <c r="AH1598" i="9"/>
  <c r="AG1598" i="9"/>
  <c r="BH1597" i="9"/>
  <c r="BG1597" i="9"/>
  <c r="BF1597" i="9"/>
  <c r="BC1597" i="9"/>
  <c r="BB1597" i="9"/>
  <c r="BA1597" i="9"/>
  <c r="AX1597" i="9"/>
  <c r="AW1597" i="9"/>
  <c r="AV1597" i="9"/>
  <c r="AS1597" i="9"/>
  <c r="AR1597" i="9"/>
  <c r="AQ1597" i="9"/>
  <c r="AN1597" i="9"/>
  <c r="AM1597" i="9"/>
  <c r="AL1597" i="9"/>
  <c r="AI1597" i="9"/>
  <c r="AH1597" i="9"/>
  <c r="AG1597" i="9"/>
  <c r="BH1596" i="9"/>
  <c r="BG1596" i="9"/>
  <c r="BF1596" i="9"/>
  <c r="BC1596" i="9"/>
  <c r="BB1596" i="9"/>
  <c r="BA1596" i="9"/>
  <c r="AX1596" i="9"/>
  <c r="AW1596" i="9"/>
  <c r="AV1596" i="9"/>
  <c r="AS1596" i="9"/>
  <c r="AR1596" i="9"/>
  <c r="AQ1596" i="9"/>
  <c r="AN1596" i="9"/>
  <c r="AM1596" i="9"/>
  <c r="AL1596" i="9"/>
  <c r="AI1596" i="9"/>
  <c r="AH1596" i="9"/>
  <c r="AG1596" i="9"/>
  <c r="BH1595" i="9"/>
  <c r="BG1595" i="9"/>
  <c r="BF1595" i="9"/>
  <c r="BC1595" i="9"/>
  <c r="BB1595" i="9"/>
  <c r="BA1595" i="9"/>
  <c r="AX1595" i="9"/>
  <c r="AW1595" i="9"/>
  <c r="AV1595" i="9"/>
  <c r="AS1595" i="9"/>
  <c r="AR1595" i="9"/>
  <c r="AQ1595" i="9"/>
  <c r="AN1595" i="9"/>
  <c r="AM1595" i="9"/>
  <c r="AL1595" i="9"/>
  <c r="AI1595" i="9"/>
  <c r="AH1595" i="9"/>
  <c r="AG1595" i="9"/>
  <c r="BH1594" i="9"/>
  <c r="BG1594" i="9"/>
  <c r="BF1594" i="9"/>
  <c r="BC1594" i="9"/>
  <c r="BB1594" i="9"/>
  <c r="BA1594" i="9"/>
  <c r="AX1594" i="9"/>
  <c r="AW1594" i="9"/>
  <c r="AV1594" i="9"/>
  <c r="AS1594" i="9"/>
  <c r="AR1594" i="9"/>
  <c r="AQ1594" i="9"/>
  <c r="AN1594" i="9"/>
  <c r="AM1594" i="9"/>
  <c r="AL1594" i="9"/>
  <c r="AI1594" i="9"/>
  <c r="AH1594" i="9"/>
  <c r="AG1594" i="9"/>
  <c r="BH1587" i="9"/>
  <c r="BG1587" i="9"/>
  <c r="BF1587" i="9"/>
  <c r="BC1587" i="9"/>
  <c r="BB1587" i="9"/>
  <c r="BA1587" i="9"/>
  <c r="AX1587" i="9"/>
  <c r="AW1587" i="9"/>
  <c r="AV1587" i="9"/>
  <c r="AS1587" i="9"/>
  <c r="AR1587" i="9"/>
  <c r="AQ1587" i="9"/>
  <c r="AN1587" i="9"/>
  <c r="AM1587" i="9"/>
  <c r="AL1587" i="9"/>
  <c r="AI1587" i="9"/>
  <c r="AH1587" i="9"/>
  <c r="AG1587" i="9"/>
  <c r="BH1586" i="9"/>
  <c r="BG1586" i="9"/>
  <c r="BF1586" i="9"/>
  <c r="BC1586" i="9"/>
  <c r="BB1586" i="9"/>
  <c r="BA1586" i="9"/>
  <c r="AX1586" i="9"/>
  <c r="AW1586" i="9"/>
  <c r="AV1586" i="9"/>
  <c r="AS1586" i="9"/>
  <c r="AR1586" i="9"/>
  <c r="AQ1586" i="9"/>
  <c r="AN1586" i="9"/>
  <c r="AM1586" i="9"/>
  <c r="AL1586" i="9"/>
  <c r="AI1586" i="9"/>
  <c r="AH1586" i="9"/>
  <c r="AG1586" i="9"/>
  <c r="BH1585" i="9"/>
  <c r="BG1585" i="9"/>
  <c r="BF1585" i="9"/>
  <c r="BC1585" i="9"/>
  <c r="BB1585" i="9"/>
  <c r="BA1585" i="9"/>
  <c r="AX1585" i="9"/>
  <c r="AW1585" i="9"/>
  <c r="AV1585" i="9"/>
  <c r="AS1585" i="9"/>
  <c r="AR1585" i="9"/>
  <c r="AQ1585" i="9"/>
  <c r="AN1585" i="9"/>
  <c r="AM1585" i="9"/>
  <c r="AL1585" i="9"/>
  <c r="AI1585" i="9"/>
  <c r="AH1585" i="9"/>
  <c r="AG1585" i="9"/>
  <c r="BH1584" i="9"/>
  <c r="BG1584" i="9"/>
  <c r="BF1584" i="9"/>
  <c r="BC1584" i="9"/>
  <c r="BB1584" i="9"/>
  <c r="BA1584" i="9"/>
  <c r="AX1584" i="9"/>
  <c r="AW1584" i="9"/>
  <c r="AV1584" i="9"/>
  <c r="AS1584" i="9"/>
  <c r="AR1584" i="9"/>
  <c r="AQ1584" i="9"/>
  <c r="AN1584" i="9"/>
  <c r="AM1584" i="9"/>
  <c r="AL1584" i="9"/>
  <c r="AI1584" i="9"/>
  <c r="AH1584" i="9"/>
  <c r="AG1584" i="9"/>
  <c r="BH1583" i="9"/>
  <c r="BG1583" i="9"/>
  <c r="BF1583" i="9"/>
  <c r="BC1583" i="9"/>
  <c r="BB1583" i="9"/>
  <c r="BA1583" i="9"/>
  <c r="AX1583" i="9"/>
  <c r="AW1583" i="9"/>
  <c r="AV1583" i="9"/>
  <c r="AS1583" i="9"/>
  <c r="AR1583" i="9"/>
  <c r="AQ1583" i="9"/>
  <c r="AN1583" i="9"/>
  <c r="AM1583" i="9"/>
  <c r="AL1583" i="9"/>
  <c r="AI1583" i="9"/>
  <c r="AH1583" i="9"/>
  <c r="AG1583" i="9"/>
  <c r="BH1582" i="9"/>
  <c r="BG1582" i="9"/>
  <c r="BF1582" i="9"/>
  <c r="BC1582" i="9"/>
  <c r="BB1582" i="9"/>
  <c r="BA1582" i="9"/>
  <c r="AX1582" i="9"/>
  <c r="AW1582" i="9"/>
  <c r="AV1582" i="9"/>
  <c r="AS1582" i="9"/>
  <c r="AR1582" i="9"/>
  <c r="AQ1582" i="9"/>
  <c r="AN1582" i="9"/>
  <c r="AM1582" i="9"/>
  <c r="AL1582" i="9"/>
  <c r="AI1582" i="9"/>
  <c r="AH1582" i="9"/>
  <c r="AG1582" i="9"/>
  <c r="BH1581" i="9"/>
  <c r="BG1581" i="9"/>
  <c r="BF1581" i="9"/>
  <c r="BC1581" i="9"/>
  <c r="BB1581" i="9"/>
  <c r="BA1581" i="9"/>
  <c r="AX1581" i="9"/>
  <c r="AW1581" i="9"/>
  <c r="AV1581" i="9"/>
  <c r="AS1581" i="9"/>
  <c r="AR1581" i="9"/>
  <c r="AQ1581" i="9"/>
  <c r="AN1581" i="9"/>
  <c r="AM1581" i="9"/>
  <c r="AL1581" i="9"/>
  <c r="AI1581" i="9"/>
  <c r="AH1581" i="9"/>
  <c r="AG1581" i="9"/>
  <c r="BH1580" i="9"/>
  <c r="BG1580" i="9"/>
  <c r="BF1580" i="9"/>
  <c r="BC1580" i="9"/>
  <c r="BB1580" i="9"/>
  <c r="BA1580" i="9"/>
  <c r="AX1580" i="9"/>
  <c r="AW1580" i="9"/>
  <c r="AV1580" i="9"/>
  <c r="AS1580" i="9"/>
  <c r="AR1580" i="9"/>
  <c r="AQ1580" i="9"/>
  <c r="AN1580" i="9"/>
  <c r="AM1580" i="9"/>
  <c r="AL1580" i="9"/>
  <c r="AI1580" i="9"/>
  <c r="AH1580" i="9"/>
  <c r="AG1580" i="9"/>
  <c r="BH1579" i="9"/>
  <c r="BG1579" i="9"/>
  <c r="BF1579" i="9"/>
  <c r="BC1579" i="9"/>
  <c r="BB1579" i="9"/>
  <c r="BA1579" i="9"/>
  <c r="AX1579" i="9"/>
  <c r="AW1579" i="9"/>
  <c r="AV1579" i="9"/>
  <c r="AS1579" i="9"/>
  <c r="AR1579" i="9"/>
  <c r="AQ1579" i="9"/>
  <c r="AN1579" i="9"/>
  <c r="AM1579" i="9"/>
  <c r="AL1579" i="9"/>
  <c r="AI1579" i="9"/>
  <c r="AH1579" i="9"/>
  <c r="AG1579" i="9"/>
  <c r="BH1578" i="9"/>
  <c r="BG1578" i="9"/>
  <c r="BF1578" i="9"/>
  <c r="BC1578" i="9"/>
  <c r="BB1578" i="9"/>
  <c r="BA1578" i="9"/>
  <c r="AX1578" i="9"/>
  <c r="AW1578" i="9"/>
  <c r="AV1578" i="9"/>
  <c r="AS1578" i="9"/>
  <c r="AR1578" i="9"/>
  <c r="AQ1578" i="9"/>
  <c r="AN1578" i="9"/>
  <c r="AM1578" i="9"/>
  <c r="AL1578" i="9"/>
  <c r="AI1578" i="9"/>
  <c r="AH1578" i="9"/>
  <c r="AG1578" i="9"/>
  <c r="BH1577" i="9"/>
  <c r="BG1577" i="9"/>
  <c r="BF1577" i="9"/>
  <c r="BC1577" i="9"/>
  <c r="BB1577" i="9"/>
  <c r="BA1577" i="9"/>
  <c r="AX1577" i="9"/>
  <c r="AW1577" i="9"/>
  <c r="AV1577" i="9"/>
  <c r="AS1577" i="9"/>
  <c r="AR1577" i="9"/>
  <c r="AQ1577" i="9"/>
  <c r="AN1577" i="9"/>
  <c r="AM1577" i="9"/>
  <c r="AL1577" i="9"/>
  <c r="AI1577" i="9"/>
  <c r="AH1577" i="9"/>
  <c r="AG1577" i="9"/>
  <c r="BH1576" i="9"/>
  <c r="BG1576" i="9"/>
  <c r="BF1576" i="9"/>
  <c r="BC1576" i="9"/>
  <c r="BB1576" i="9"/>
  <c r="BA1576" i="9"/>
  <c r="AX1576" i="9"/>
  <c r="AW1576" i="9"/>
  <c r="AV1576" i="9"/>
  <c r="AS1576" i="9"/>
  <c r="AR1576" i="9"/>
  <c r="AQ1576" i="9"/>
  <c r="AN1576" i="9"/>
  <c r="AM1576" i="9"/>
  <c r="AL1576" i="9"/>
  <c r="AI1576" i="9"/>
  <c r="AH1576" i="9"/>
  <c r="AG1576" i="9"/>
  <c r="BH1575" i="9"/>
  <c r="BG1575" i="9"/>
  <c r="BF1575" i="9"/>
  <c r="BC1575" i="9"/>
  <c r="BB1575" i="9"/>
  <c r="BA1575" i="9"/>
  <c r="AX1575" i="9"/>
  <c r="AW1575" i="9"/>
  <c r="AV1575" i="9"/>
  <c r="AS1575" i="9"/>
  <c r="AR1575" i="9"/>
  <c r="AQ1575" i="9"/>
  <c r="AN1575" i="9"/>
  <c r="AM1575" i="9"/>
  <c r="AL1575" i="9"/>
  <c r="AI1575" i="9"/>
  <c r="AH1575" i="9"/>
  <c r="AG1575" i="9"/>
  <c r="BH1574" i="9"/>
  <c r="BG1574" i="9"/>
  <c r="BF1574" i="9"/>
  <c r="BC1574" i="9"/>
  <c r="BB1574" i="9"/>
  <c r="BA1574" i="9"/>
  <c r="AX1574" i="9"/>
  <c r="AW1574" i="9"/>
  <c r="AV1574" i="9"/>
  <c r="AS1574" i="9"/>
  <c r="AR1574" i="9"/>
  <c r="AQ1574" i="9"/>
  <c r="AN1574" i="9"/>
  <c r="AM1574" i="9"/>
  <c r="AL1574" i="9"/>
  <c r="AI1574" i="9"/>
  <c r="AH1574" i="9"/>
  <c r="AG1574" i="9"/>
  <c r="BH1573" i="9"/>
  <c r="BG1573" i="9"/>
  <c r="BF1573" i="9"/>
  <c r="BC1573" i="9"/>
  <c r="BB1573" i="9"/>
  <c r="BA1573" i="9"/>
  <c r="AX1573" i="9"/>
  <c r="AW1573" i="9"/>
  <c r="AV1573" i="9"/>
  <c r="AS1573" i="9"/>
  <c r="AR1573" i="9"/>
  <c r="AQ1573" i="9"/>
  <c r="AN1573" i="9"/>
  <c r="AM1573" i="9"/>
  <c r="AL1573" i="9"/>
  <c r="AI1573" i="9"/>
  <c r="AH1573" i="9"/>
  <c r="AG1573" i="9"/>
  <c r="BH1572" i="9"/>
  <c r="BG1572" i="9"/>
  <c r="BF1572" i="9"/>
  <c r="BC1572" i="9"/>
  <c r="BB1572" i="9"/>
  <c r="BA1572" i="9"/>
  <c r="AX1572" i="9"/>
  <c r="AW1572" i="9"/>
  <c r="AV1572" i="9"/>
  <c r="AS1572" i="9"/>
  <c r="AR1572" i="9"/>
  <c r="AQ1572" i="9"/>
  <c r="AN1572" i="9"/>
  <c r="AM1572" i="9"/>
  <c r="AL1572" i="9"/>
  <c r="AI1572" i="9"/>
  <c r="AH1572" i="9"/>
  <c r="AG1572" i="9"/>
  <c r="BH1571" i="9"/>
  <c r="BG1571" i="9"/>
  <c r="BF1571" i="9"/>
  <c r="BC1571" i="9"/>
  <c r="BB1571" i="9"/>
  <c r="BA1571" i="9"/>
  <c r="AX1571" i="9"/>
  <c r="AW1571" i="9"/>
  <c r="AV1571" i="9"/>
  <c r="AS1571" i="9"/>
  <c r="AR1571" i="9"/>
  <c r="AQ1571" i="9"/>
  <c r="AN1571" i="9"/>
  <c r="AM1571" i="9"/>
  <c r="AL1571" i="9"/>
  <c r="AI1571" i="9"/>
  <c r="AH1571" i="9"/>
  <c r="AG1571" i="9"/>
  <c r="BH1570" i="9"/>
  <c r="BG1570" i="9"/>
  <c r="BF1570" i="9"/>
  <c r="BC1570" i="9"/>
  <c r="BB1570" i="9"/>
  <c r="BA1570" i="9"/>
  <c r="AX1570" i="9"/>
  <c r="AW1570" i="9"/>
  <c r="AV1570" i="9"/>
  <c r="AS1570" i="9"/>
  <c r="AR1570" i="9"/>
  <c r="AQ1570" i="9"/>
  <c r="AN1570" i="9"/>
  <c r="AM1570" i="9"/>
  <c r="AL1570" i="9"/>
  <c r="AI1570" i="9"/>
  <c r="AH1570" i="9"/>
  <c r="AG1570" i="9"/>
  <c r="BH1569" i="9"/>
  <c r="BG1569" i="9"/>
  <c r="BF1569" i="9"/>
  <c r="BC1569" i="9"/>
  <c r="BB1569" i="9"/>
  <c r="BA1569" i="9"/>
  <c r="AX1569" i="9"/>
  <c r="AW1569" i="9"/>
  <c r="AV1569" i="9"/>
  <c r="AS1569" i="9"/>
  <c r="AR1569" i="9"/>
  <c r="AQ1569" i="9"/>
  <c r="AN1569" i="9"/>
  <c r="AM1569" i="9"/>
  <c r="AL1569" i="9"/>
  <c r="AI1569" i="9"/>
  <c r="AH1569" i="9"/>
  <c r="AG1569" i="9"/>
  <c r="BH1568" i="9"/>
  <c r="BG1568" i="9"/>
  <c r="BF1568" i="9"/>
  <c r="BC1568" i="9"/>
  <c r="BB1568" i="9"/>
  <c r="BA1568" i="9"/>
  <c r="AX1568" i="9"/>
  <c r="AW1568" i="9"/>
  <c r="AV1568" i="9"/>
  <c r="AS1568" i="9"/>
  <c r="AR1568" i="9"/>
  <c r="AQ1568" i="9"/>
  <c r="AN1568" i="9"/>
  <c r="AM1568" i="9"/>
  <c r="AL1568" i="9"/>
  <c r="AI1568" i="9"/>
  <c r="AH1568" i="9"/>
  <c r="AG1568" i="9"/>
  <c r="BH1567" i="9"/>
  <c r="BG1567" i="9"/>
  <c r="BF1567" i="9"/>
  <c r="BC1567" i="9"/>
  <c r="BB1567" i="9"/>
  <c r="BA1567" i="9"/>
  <c r="AX1567" i="9"/>
  <c r="AW1567" i="9"/>
  <c r="AV1567" i="9"/>
  <c r="AS1567" i="9"/>
  <c r="AR1567" i="9"/>
  <c r="AQ1567" i="9"/>
  <c r="AN1567" i="9"/>
  <c r="AM1567" i="9"/>
  <c r="AL1567" i="9"/>
  <c r="AI1567" i="9"/>
  <c r="AH1567" i="9"/>
  <c r="AG1567" i="9"/>
  <c r="BH1566" i="9"/>
  <c r="BG1566" i="9"/>
  <c r="BF1566" i="9"/>
  <c r="BC1566" i="9"/>
  <c r="BB1566" i="9"/>
  <c r="BA1566" i="9"/>
  <c r="AX1566" i="9"/>
  <c r="AW1566" i="9"/>
  <c r="AV1566" i="9"/>
  <c r="AS1566" i="9"/>
  <c r="AR1566" i="9"/>
  <c r="AQ1566" i="9"/>
  <c r="AN1566" i="9"/>
  <c r="AM1566" i="9"/>
  <c r="AL1566" i="9"/>
  <c r="AI1566" i="9"/>
  <c r="AH1566" i="9"/>
  <c r="AG1566" i="9"/>
  <c r="BH1565" i="9"/>
  <c r="BG1565" i="9"/>
  <c r="BF1565" i="9"/>
  <c r="BC1565" i="9"/>
  <c r="BB1565" i="9"/>
  <c r="BA1565" i="9"/>
  <c r="AX1565" i="9"/>
  <c r="AW1565" i="9"/>
  <c r="AV1565" i="9"/>
  <c r="AS1565" i="9"/>
  <c r="AR1565" i="9"/>
  <c r="AQ1565" i="9"/>
  <c r="AN1565" i="9"/>
  <c r="AM1565" i="9"/>
  <c r="AL1565" i="9"/>
  <c r="AI1565" i="9"/>
  <c r="AH1565" i="9"/>
  <c r="AG1565" i="9"/>
  <c r="BH1564" i="9"/>
  <c r="BG1564" i="9"/>
  <c r="BF1564" i="9"/>
  <c r="BC1564" i="9"/>
  <c r="BB1564" i="9"/>
  <c r="BA1564" i="9"/>
  <c r="AX1564" i="9"/>
  <c r="AW1564" i="9"/>
  <c r="AV1564" i="9"/>
  <c r="AS1564" i="9"/>
  <c r="AR1564" i="9"/>
  <c r="AQ1564" i="9"/>
  <c r="AN1564" i="9"/>
  <c r="AM1564" i="9"/>
  <c r="AL1564" i="9"/>
  <c r="AI1564" i="9"/>
  <c r="AH1564" i="9"/>
  <c r="AG1564" i="9"/>
  <c r="BH1563" i="9"/>
  <c r="BG1563" i="9"/>
  <c r="BF1563" i="9"/>
  <c r="BC1563" i="9"/>
  <c r="BB1563" i="9"/>
  <c r="BA1563" i="9"/>
  <c r="AX1563" i="9"/>
  <c r="AW1563" i="9"/>
  <c r="AV1563" i="9"/>
  <c r="AS1563" i="9"/>
  <c r="AR1563" i="9"/>
  <c r="AQ1563" i="9"/>
  <c r="AN1563" i="9"/>
  <c r="AM1563" i="9"/>
  <c r="AL1563" i="9"/>
  <c r="AI1563" i="9"/>
  <c r="AH1563" i="9"/>
  <c r="AG1563" i="9"/>
  <c r="BH1562" i="9"/>
  <c r="BG1562" i="9"/>
  <c r="BF1562" i="9"/>
  <c r="BC1562" i="9"/>
  <c r="BB1562" i="9"/>
  <c r="BA1562" i="9"/>
  <c r="AX1562" i="9"/>
  <c r="AW1562" i="9"/>
  <c r="AV1562" i="9"/>
  <c r="AS1562" i="9"/>
  <c r="AR1562" i="9"/>
  <c r="AQ1562" i="9"/>
  <c r="AN1562" i="9"/>
  <c r="AM1562" i="9"/>
  <c r="AL1562" i="9"/>
  <c r="AI1562" i="9"/>
  <c r="AH1562" i="9"/>
  <c r="AG1562" i="9"/>
  <c r="BH1561" i="9"/>
  <c r="BG1561" i="9"/>
  <c r="BF1561" i="9"/>
  <c r="BC1561" i="9"/>
  <c r="BB1561" i="9"/>
  <c r="BA1561" i="9"/>
  <c r="AX1561" i="9"/>
  <c r="AW1561" i="9"/>
  <c r="AV1561" i="9"/>
  <c r="AS1561" i="9"/>
  <c r="AR1561" i="9"/>
  <c r="AQ1561" i="9"/>
  <c r="AN1561" i="9"/>
  <c r="AM1561" i="9"/>
  <c r="AL1561" i="9"/>
  <c r="AI1561" i="9"/>
  <c r="AH1561" i="9"/>
  <c r="AG1561" i="9"/>
  <c r="BH1560" i="9"/>
  <c r="BG1560" i="9"/>
  <c r="BF1560" i="9"/>
  <c r="BC1560" i="9"/>
  <c r="BB1560" i="9"/>
  <c r="BA1560" i="9"/>
  <c r="AX1560" i="9"/>
  <c r="AW1560" i="9"/>
  <c r="AV1560" i="9"/>
  <c r="AS1560" i="9"/>
  <c r="AR1560" i="9"/>
  <c r="AQ1560" i="9"/>
  <c r="AN1560" i="9"/>
  <c r="AM1560" i="9"/>
  <c r="AL1560" i="9"/>
  <c r="AI1560" i="9"/>
  <c r="AH1560" i="9"/>
  <c r="AG1560" i="9"/>
  <c r="BH1559" i="9"/>
  <c r="BG1559" i="9"/>
  <c r="BF1559" i="9"/>
  <c r="BC1559" i="9"/>
  <c r="BB1559" i="9"/>
  <c r="BA1559" i="9"/>
  <c r="AX1559" i="9"/>
  <c r="AW1559" i="9"/>
  <c r="AV1559" i="9"/>
  <c r="AS1559" i="9"/>
  <c r="AR1559" i="9"/>
  <c r="AQ1559" i="9"/>
  <c r="AN1559" i="9"/>
  <c r="AM1559" i="9"/>
  <c r="AL1559" i="9"/>
  <c r="AI1559" i="9"/>
  <c r="AH1559" i="9"/>
  <c r="AG1559" i="9"/>
  <c r="BH1558" i="9"/>
  <c r="BG1558" i="9"/>
  <c r="BF1558" i="9"/>
  <c r="BC1558" i="9"/>
  <c r="BB1558" i="9"/>
  <c r="BA1558" i="9"/>
  <c r="AX1558" i="9"/>
  <c r="AW1558" i="9"/>
  <c r="AV1558" i="9"/>
  <c r="AS1558" i="9"/>
  <c r="AR1558" i="9"/>
  <c r="AQ1558" i="9"/>
  <c r="AN1558" i="9"/>
  <c r="AM1558" i="9"/>
  <c r="AL1558" i="9"/>
  <c r="AI1558" i="9"/>
  <c r="AH1558" i="9"/>
  <c r="AG1558" i="9"/>
  <c r="BH1557" i="9"/>
  <c r="BG1557" i="9"/>
  <c r="BF1557" i="9"/>
  <c r="BC1557" i="9"/>
  <c r="BB1557" i="9"/>
  <c r="BA1557" i="9"/>
  <c r="AX1557" i="9"/>
  <c r="AW1557" i="9"/>
  <c r="AV1557" i="9"/>
  <c r="AS1557" i="9"/>
  <c r="AR1557" i="9"/>
  <c r="AQ1557" i="9"/>
  <c r="AN1557" i="9"/>
  <c r="AM1557" i="9"/>
  <c r="AL1557" i="9"/>
  <c r="AI1557" i="9"/>
  <c r="AH1557" i="9"/>
  <c r="AG1557" i="9"/>
  <c r="BH1556" i="9"/>
  <c r="BG1556" i="9"/>
  <c r="BF1556" i="9"/>
  <c r="BC1556" i="9"/>
  <c r="BB1556" i="9"/>
  <c r="BA1556" i="9"/>
  <c r="AX1556" i="9"/>
  <c r="AW1556" i="9"/>
  <c r="AV1556" i="9"/>
  <c r="AS1556" i="9"/>
  <c r="AR1556" i="9"/>
  <c r="AQ1556" i="9"/>
  <c r="AN1556" i="9"/>
  <c r="AM1556" i="9"/>
  <c r="AL1556" i="9"/>
  <c r="AI1556" i="9"/>
  <c r="AH1556" i="9"/>
  <c r="AG1556" i="9"/>
  <c r="BH1555" i="9"/>
  <c r="BG1555" i="9"/>
  <c r="BF1555" i="9"/>
  <c r="BC1555" i="9"/>
  <c r="BB1555" i="9"/>
  <c r="BA1555" i="9"/>
  <c r="AX1555" i="9"/>
  <c r="AW1555" i="9"/>
  <c r="AV1555" i="9"/>
  <c r="AS1555" i="9"/>
  <c r="AR1555" i="9"/>
  <c r="AQ1555" i="9"/>
  <c r="AN1555" i="9"/>
  <c r="AM1555" i="9"/>
  <c r="AL1555" i="9"/>
  <c r="AI1555" i="9"/>
  <c r="AH1555" i="9"/>
  <c r="AG1555" i="9"/>
  <c r="BH1554" i="9"/>
  <c r="BG1554" i="9"/>
  <c r="BF1554" i="9"/>
  <c r="BC1554" i="9"/>
  <c r="BB1554" i="9"/>
  <c r="BA1554" i="9"/>
  <c r="AX1554" i="9"/>
  <c r="AW1554" i="9"/>
  <c r="AV1554" i="9"/>
  <c r="AS1554" i="9"/>
  <c r="AR1554" i="9"/>
  <c r="AQ1554" i="9"/>
  <c r="AN1554" i="9"/>
  <c r="AM1554" i="9"/>
  <c r="AL1554" i="9"/>
  <c r="AI1554" i="9"/>
  <c r="AH1554" i="9"/>
  <c r="AG1554" i="9"/>
  <c r="BH1553" i="9"/>
  <c r="BG1553" i="9"/>
  <c r="BF1553" i="9"/>
  <c r="BC1553" i="9"/>
  <c r="BB1553" i="9"/>
  <c r="BA1553" i="9"/>
  <c r="AX1553" i="9"/>
  <c r="AW1553" i="9"/>
  <c r="AV1553" i="9"/>
  <c r="AS1553" i="9"/>
  <c r="AR1553" i="9"/>
  <c r="AQ1553" i="9"/>
  <c r="AN1553" i="9"/>
  <c r="AM1553" i="9"/>
  <c r="AL1553" i="9"/>
  <c r="AI1553" i="9"/>
  <c r="AH1553" i="9"/>
  <c r="AG1553" i="9"/>
  <c r="BH1552" i="9"/>
  <c r="BG1552" i="9"/>
  <c r="BF1552" i="9"/>
  <c r="BC1552" i="9"/>
  <c r="BB1552" i="9"/>
  <c r="BA1552" i="9"/>
  <c r="AX1552" i="9"/>
  <c r="AW1552" i="9"/>
  <c r="AV1552" i="9"/>
  <c r="AS1552" i="9"/>
  <c r="AR1552" i="9"/>
  <c r="AQ1552" i="9"/>
  <c r="AN1552" i="9"/>
  <c r="AM1552" i="9"/>
  <c r="AL1552" i="9"/>
  <c r="AI1552" i="9"/>
  <c r="AH1552" i="9"/>
  <c r="AG1552" i="9"/>
  <c r="BH1551" i="9"/>
  <c r="BG1551" i="9"/>
  <c r="BF1551" i="9"/>
  <c r="BC1551" i="9"/>
  <c r="BB1551" i="9"/>
  <c r="BA1551" i="9"/>
  <c r="AX1551" i="9"/>
  <c r="AW1551" i="9"/>
  <c r="AV1551" i="9"/>
  <c r="AS1551" i="9"/>
  <c r="AR1551" i="9"/>
  <c r="AQ1551" i="9"/>
  <c r="AN1551" i="9"/>
  <c r="AM1551" i="9"/>
  <c r="AL1551" i="9"/>
  <c r="AI1551" i="9"/>
  <c r="AH1551" i="9"/>
  <c r="AG1551" i="9"/>
  <c r="BH1550" i="9"/>
  <c r="BG1550" i="9"/>
  <c r="BF1550" i="9"/>
  <c r="BC1550" i="9"/>
  <c r="BB1550" i="9"/>
  <c r="BA1550" i="9"/>
  <c r="AX1550" i="9"/>
  <c r="AW1550" i="9"/>
  <c r="AV1550" i="9"/>
  <c r="AS1550" i="9"/>
  <c r="AR1550" i="9"/>
  <c r="AQ1550" i="9"/>
  <c r="AN1550" i="9"/>
  <c r="AM1550" i="9"/>
  <c r="AL1550" i="9"/>
  <c r="AI1550" i="9"/>
  <c r="AH1550" i="9"/>
  <c r="AG1550" i="9"/>
  <c r="BH1549" i="9"/>
  <c r="BG1549" i="9"/>
  <c r="BF1549" i="9"/>
  <c r="BC1549" i="9"/>
  <c r="BB1549" i="9"/>
  <c r="BA1549" i="9"/>
  <c r="AX1549" i="9"/>
  <c r="AW1549" i="9"/>
  <c r="AV1549" i="9"/>
  <c r="AS1549" i="9"/>
  <c r="AR1549" i="9"/>
  <c r="AQ1549" i="9"/>
  <c r="AN1549" i="9"/>
  <c r="AM1549" i="9"/>
  <c r="AL1549" i="9"/>
  <c r="AI1549" i="9"/>
  <c r="AH1549" i="9"/>
  <c r="AG1549" i="9"/>
  <c r="BH1548" i="9"/>
  <c r="BG1548" i="9"/>
  <c r="BF1548" i="9"/>
  <c r="BC1548" i="9"/>
  <c r="BB1548" i="9"/>
  <c r="BA1548" i="9"/>
  <c r="AX1548" i="9"/>
  <c r="AW1548" i="9"/>
  <c r="AV1548" i="9"/>
  <c r="AS1548" i="9"/>
  <c r="AR1548" i="9"/>
  <c r="AQ1548" i="9"/>
  <c r="AN1548" i="9"/>
  <c r="AM1548" i="9"/>
  <c r="AL1548" i="9"/>
  <c r="AI1548" i="9"/>
  <c r="AH1548" i="9"/>
  <c r="AG1548" i="9"/>
  <c r="BH1547" i="9"/>
  <c r="BG1547" i="9"/>
  <c r="BF1547" i="9"/>
  <c r="BC1547" i="9"/>
  <c r="BB1547" i="9"/>
  <c r="BA1547" i="9"/>
  <c r="AX1547" i="9"/>
  <c r="AW1547" i="9"/>
  <c r="AV1547" i="9"/>
  <c r="AS1547" i="9"/>
  <c r="AR1547" i="9"/>
  <c r="AQ1547" i="9"/>
  <c r="AN1547" i="9"/>
  <c r="AM1547" i="9"/>
  <c r="AL1547" i="9"/>
  <c r="AI1547" i="9"/>
  <c r="AH1547" i="9"/>
  <c r="AG1547" i="9"/>
  <c r="BH1546" i="9"/>
  <c r="BG1546" i="9"/>
  <c r="BF1546" i="9"/>
  <c r="BC1546" i="9"/>
  <c r="BB1546" i="9"/>
  <c r="BA1546" i="9"/>
  <c r="AX1546" i="9"/>
  <c r="AW1546" i="9"/>
  <c r="AV1546" i="9"/>
  <c r="AS1546" i="9"/>
  <c r="AR1546" i="9"/>
  <c r="AQ1546" i="9"/>
  <c r="AN1546" i="9"/>
  <c r="AM1546" i="9"/>
  <c r="AL1546" i="9"/>
  <c r="AI1546" i="9"/>
  <c r="AH1546" i="9"/>
  <c r="AG1546" i="9"/>
  <c r="BH1545" i="9"/>
  <c r="BG1545" i="9"/>
  <c r="BF1545" i="9"/>
  <c r="BC1545" i="9"/>
  <c r="BB1545" i="9"/>
  <c r="BA1545" i="9"/>
  <c r="AX1545" i="9"/>
  <c r="AW1545" i="9"/>
  <c r="AV1545" i="9"/>
  <c r="AS1545" i="9"/>
  <c r="AR1545" i="9"/>
  <c r="AQ1545" i="9"/>
  <c r="AN1545" i="9"/>
  <c r="AM1545" i="9"/>
  <c r="AL1545" i="9"/>
  <c r="AI1545" i="9"/>
  <c r="AH1545" i="9"/>
  <c r="AG1545" i="9"/>
  <c r="BH1544" i="9"/>
  <c r="BG1544" i="9"/>
  <c r="BF1544" i="9"/>
  <c r="BC1544" i="9"/>
  <c r="BB1544" i="9"/>
  <c r="BA1544" i="9"/>
  <c r="AX1544" i="9"/>
  <c r="AW1544" i="9"/>
  <c r="AV1544" i="9"/>
  <c r="AS1544" i="9"/>
  <c r="AR1544" i="9"/>
  <c r="AQ1544" i="9"/>
  <c r="AN1544" i="9"/>
  <c r="AM1544" i="9"/>
  <c r="AL1544" i="9"/>
  <c r="AI1544" i="9"/>
  <c r="AH1544" i="9"/>
  <c r="AG1544" i="9"/>
  <c r="BH1543" i="9"/>
  <c r="BG1543" i="9"/>
  <c r="BF1543" i="9"/>
  <c r="BC1543" i="9"/>
  <c r="BB1543" i="9"/>
  <c r="BA1543" i="9"/>
  <c r="AX1543" i="9"/>
  <c r="AW1543" i="9"/>
  <c r="AV1543" i="9"/>
  <c r="AS1543" i="9"/>
  <c r="AR1543" i="9"/>
  <c r="AQ1543" i="9"/>
  <c r="AN1543" i="9"/>
  <c r="AM1543" i="9"/>
  <c r="AL1543" i="9"/>
  <c r="AI1543" i="9"/>
  <c r="AH1543" i="9"/>
  <c r="AG1543" i="9"/>
  <c r="BH1542" i="9"/>
  <c r="BG1542" i="9"/>
  <c r="BF1542" i="9"/>
  <c r="BC1542" i="9"/>
  <c r="BB1542" i="9"/>
  <c r="BA1542" i="9"/>
  <c r="AX1542" i="9"/>
  <c r="AW1542" i="9"/>
  <c r="AV1542" i="9"/>
  <c r="AS1542" i="9"/>
  <c r="AR1542" i="9"/>
  <c r="AQ1542" i="9"/>
  <c r="AN1542" i="9"/>
  <c r="AM1542" i="9"/>
  <c r="AL1542" i="9"/>
  <c r="AI1542" i="9"/>
  <c r="AH1542" i="9"/>
  <c r="AG1542" i="9"/>
  <c r="BH1541" i="9"/>
  <c r="BG1541" i="9"/>
  <c r="BF1541" i="9"/>
  <c r="BC1541" i="9"/>
  <c r="BB1541" i="9"/>
  <c r="BA1541" i="9"/>
  <c r="AX1541" i="9"/>
  <c r="AW1541" i="9"/>
  <c r="AV1541" i="9"/>
  <c r="AS1541" i="9"/>
  <c r="AR1541" i="9"/>
  <c r="AQ1541" i="9"/>
  <c r="AN1541" i="9"/>
  <c r="AM1541" i="9"/>
  <c r="AL1541" i="9"/>
  <c r="AI1541" i="9"/>
  <c r="AH1541" i="9"/>
  <c r="AG1541" i="9"/>
  <c r="BH1540" i="9"/>
  <c r="BG1540" i="9"/>
  <c r="BF1540" i="9"/>
  <c r="BC1540" i="9"/>
  <c r="BB1540" i="9"/>
  <c r="BA1540" i="9"/>
  <c r="AX1540" i="9"/>
  <c r="AW1540" i="9"/>
  <c r="AV1540" i="9"/>
  <c r="AS1540" i="9"/>
  <c r="AR1540" i="9"/>
  <c r="AQ1540" i="9"/>
  <c r="AN1540" i="9"/>
  <c r="AM1540" i="9"/>
  <c r="AL1540" i="9"/>
  <c r="AI1540" i="9"/>
  <c r="AH1540" i="9"/>
  <c r="AG1540" i="9"/>
  <c r="BH1539" i="9"/>
  <c r="BG1539" i="9"/>
  <c r="BF1539" i="9"/>
  <c r="BC1539" i="9"/>
  <c r="BB1539" i="9"/>
  <c r="BA1539" i="9"/>
  <c r="AX1539" i="9"/>
  <c r="AW1539" i="9"/>
  <c r="AV1539" i="9"/>
  <c r="AS1539" i="9"/>
  <c r="AR1539" i="9"/>
  <c r="AQ1539" i="9"/>
  <c r="AN1539" i="9"/>
  <c r="AM1539" i="9"/>
  <c r="AL1539" i="9"/>
  <c r="AI1539" i="9"/>
  <c r="AH1539" i="9"/>
  <c r="AG1539" i="9"/>
  <c r="BH1538" i="9"/>
  <c r="BG1538" i="9"/>
  <c r="BF1538" i="9"/>
  <c r="BC1538" i="9"/>
  <c r="BB1538" i="9"/>
  <c r="BA1538" i="9"/>
  <c r="AX1538" i="9"/>
  <c r="AW1538" i="9"/>
  <c r="AV1538" i="9"/>
  <c r="AS1538" i="9"/>
  <c r="AR1538" i="9"/>
  <c r="AQ1538" i="9"/>
  <c r="AN1538" i="9"/>
  <c r="AM1538" i="9"/>
  <c r="AL1538" i="9"/>
  <c r="AI1538" i="9"/>
  <c r="AH1538" i="9"/>
  <c r="AG1538" i="9"/>
  <c r="BH1537" i="9"/>
  <c r="BG1537" i="9"/>
  <c r="BF1537" i="9"/>
  <c r="BC1537" i="9"/>
  <c r="BB1537" i="9"/>
  <c r="BA1537" i="9"/>
  <c r="AX1537" i="9"/>
  <c r="AW1537" i="9"/>
  <c r="AV1537" i="9"/>
  <c r="AS1537" i="9"/>
  <c r="AR1537" i="9"/>
  <c r="AQ1537" i="9"/>
  <c r="AN1537" i="9"/>
  <c r="AM1537" i="9"/>
  <c r="AL1537" i="9"/>
  <c r="AI1537" i="9"/>
  <c r="AH1537" i="9"/>
  <c r="AG1537" i="9"/>
  <c r="BH1536" i="9"/>
  <c r="BG1536" i="9"/>
  <c r="BF1536" i="9"/>
  <c r="BC1536" i="9"/>
  <c r="BB1536" i="9"/>
  <c r="BA1536" i="9"/>
  <c r="AX1536" i="9"/>
  <c r="AW1536" i="9"/>
  <c r="AV1536" i="9"/>
  <c r="AS1536" i="9"/>
  <c r="AR1536" i="9"/>
  <c r="AQ1536" i="9"/>
  <c r="AN1536" i="9"/>
  <c r="AM1536" i="9"/>
  <c r="AL1536" i="9"/>
  <c r="AI1536" i="9"/>
  <c r="AH1536" i="9"/>
  <c r="AG1536" i="9"/>
  <c r="BH1535" i="9"/>
  <c r="BG1535" i="9"/>
  <c r="BF1535" i="9"/>
  <c r="BC1535" i="9"/>
  <c r="BB1535" i="9"/>
  <c r="BA1535" i="9"/>
  <c r="AX1535" i="9"/>
  <c r="AW1535" i="9"/>
  <c r="AV1535" i="9"/>
  <c r="AS1535" i="9"/>
  <c r="AR1535" i="9"/>
  <c r="AQ1535" i="9"/>
  <c r="AN1535" i="9"/>
  <c r="AM1535" i="9"/>
  <c r="AL1535" i="9"/>
  <c r="AI1535" i="9"/>
  <c r="AH1535" i="9"/>
  <c r="AG1535" i="9"/>
  <c r="BH1534" i="9"/>
  <c r="BG1534" i="9"/>
  <c r="BF1534" i="9"/>
  <c r="BC1534" i="9"/>
  <c r="BB1534" i="9"/>
  <c r="BA1534" i="9"/>
  <c r="AX1534" i="9"/>
  <c r="AW1534" i="9"/>
  <c r="AV1534" i="9"/>
  <c r="AS1534" i="9"/>
  <c r="AR1534" i="9"/>
  <c r="AQ1534" i="9"/>
  <c r="AN1534" i="9"/>
  <c r="AM1534" i="9"/>
  <c r="AL1534" i="9"/>
  <c r="AI1534" i="9"/>
  <c r="AH1534" i="9"/>
  <c r="AG1534" i="9"/>
  <c r="BH1533" i="9"/>
  <c r="BG1533" i="9"/>
  <c r="BF1533" i="9"/>
  <c r="BC1533" i="9"/>
  <c r="BB1533" i="9"/>
  <c r="BA1533" i="9"/>
  <c r="AX1533" i="9"/>
  <c r="AW1533" i="9"/>
  <c r="AV1533" i="9"/>
  <c r="AS1533" i="9"/>
  <c r="AR1533" i="9"/>
  <c r="AQ1533" i="9"/>
  <c r="AN1533" i="9"/>
  <c r="AM1533" i="9"/>
  <c r="AL1533" i="9"/>
  <c r="AI1533" i="9"/>
  <c r="AH1533" i="9"/>
  <c r="AG1533" i="9"/>
  <c r="BH1532" i="9"/>
  <c r="BG1532" i="9"/>
  <c r="BF1532" i="9"/>
  <c r="BC1532" i="9"/>
  <c r="BB1532" i="9"/>
  <c r="BA1532" i="9"/>
  <c r="AX1532" i="9"/>
  <c r="AW1532" i="9"/>
  <c r="AV1532" i="9"/>
  <c r="AS1532" i="9"/>
  <c r="AR1532" i="9"/>
  <c r="AQ1532" i="9"/>
  <c r="AN1532" i="9"/>
  <c r="AM1532" i="9"/>
  <c r="AL1532" i="9"/>
  <c r="AI1532" i="9"/>
  <c r="AH1532" i="9"/>
  <c r="AG1532" i="9"/>
  <c r="BH1531" i="9"/>
  <c r="BG1531" i="9"/>
  <c r="BF1531" i="9"/>
  <c r="BC1531" i="9"/>
  <c r="BB1531" i="9"/>
  <c r="BA1531" i="9"/>
  <c r="AX1531" i="9"/>
  <c r="AW1531" i="9"/>
  <c r="AV1531" i="9"/>
  <c r="AS1531" i="9"/>
  <c r="AR1531" i="9"/>
  <c r="AQ1531" i="9"/>
  <c r="AN1531" i="9"/>
  <c r="AM1531" i="9"/>
  <c r="AL1531" i="9"/>
  <c r="AI1531" i="9"/>
  <c r="AH1531" i="9"/>
  <c r="AG1531" i="9"/>
  <c r="BH1530" i="9"/>
  <c r="BG1530" i="9"/>
  <c r="BF1530" i="9"/>
  <c r="BC1530" i="9"/>
  <c r="BB1530" i="9"/>
  <c r="BA1530" i="9"/>
  <c r="AX1530" i="9"/>
  <c r="AW1530" i="9"/>
  <c r="AV1530" i="9"/>
  <c r="AS1530" i="9"/>
  <c r="AR1530" i="9"/>
  <c r="AQ1530" i="9"/>
  <c r="AN1530" i="9"/>
  <c r="AM1530" i="9"/>
  <c r="AL1530" i="9"/>
  <c r="AI1530" i="9"/>
  <c r="AH1530" i="9"/>
  <c r="AG1530" i="9"/>
  <c r="BH1529" i="9"/>
  <c r="BG1529" i="9"/>
  <c r="BF1529" i="9"/>
  <c r="BC1529" i="9"/>
  <c r="BB1529" i="9"/>
  <c r="BA1529" i="9"/>
  <c r="AX1529" i="9"/>
  <c r="AW1529" i="9"/>
  <c r="AV1529" i="9"/>
  <c r="AS1529" i="9"/>
  <c r="AR1529" i="9"/>
  <c r="AQ1529" i="9"/>
  <c r="AN1529" i="9"/>
  <c r="AM1529" i="9"/>
  <c r="AL1529" i="9"/>
  <c r="AI1529" i="9"/>
  <c r="AH1529" i="9"/>
  <c r="AG1529" i="9"/>
  <c r="BH1528" i="9"/>
  <c r="BG1528" i="9"/>
  <c r="BF1528" i="9"/>
  <c r="BC1528" i="9"/>
  <c r="BB1528" i="9"/>
  <c r="BA1528" i="9"/>
  <c r="AX1528" i="9"/>
  <c r="AW1528" i="9"/>
  <c r="AV1528" i="9"/>
  <c r="AS1528" i="9"/>
  <c r="AR1528" i="9"/>
  <c r="AQ1528" i="9"/>
  <c r="AN1528" i="9"/>
  <c r="AM1528" i="9"/>
  <c r="AL1528" i="9"/>
  <c r="AI1528" i="9"/>
  <c r="AH1528" i="9"/>
  <c r="AG1528" i="9"/>
  <c r="BH1527" i="9"/>
  <c r="BG1527" i="9"/>
  <c r="BF1527" i="9"/>
  <c r="BC1527" i="9"/>
  <c r="BB1527" i="9"/>
  <c r="BA1527" i="9"/>
  <c r="AX1527" i="9"/>
  <c r="AW1527" i="9"/>
  <c r="AV1527" i="9"/>
  <c r="AS1527" i="9"/>
  <c r="AR1527" i="9"/>
  <c r="AQ1527" i="9"/>
  <c r="AN1527" i="9"/>
  <c r="AM1527" i="9"/>
  <c r="AL1527" i="9"/>
  <c r="AI1527" i="9"/>
  <c r="AH1527" i="9"/>
  <c r="AG1527" i="9"/>
  <c r="BH1526" i="9"/>
  <c r="BG1526" i="9"/>
  <c r="BF1526" i="9"/>
  <c r="BC1526" i="9"/>
  <c r="BB1526" i="9"/>
  <c r="BA1526" i="9"/>
  <c r="AX1526" i="9"/>
  <c r="AW1526" i="9"/>
  <c r="AV1526" i="9"/>
  <c r="AS1526" i="9"/>
  <c r="AR1526" i="9"/>
  <c r="AQ1526" i="9"/>
  <c r="AN1526" i="9"/>
  <c r="AM1526" i="9"/>
  <c r="AL1526" i="9"/>
  <c r="AI1526" i="9"/>
  <c r="AH1526" i="9"/>
  <c r="AG1526" i="9"/>
  <c r="BH1525" i="9"/>
  <c r="BG1525" i="9"/>
  <c r="BF1525" i="9"/>
  <c r="BC1525" i="9"/>
  <c r="BB1525" i="9"/>
  <c r="BA1525" i="9"/>
  <c r="AX1525" i="9"/>
  <c r="AW1525" i="9"/>
  <c r="AV1525" i="9"/>
  <c r="AS1525" i="9"/>
  <c r="AR1525" i="9"/>
  <c r="AQ1525" i="9"/>
  <c r="AN1525" i="9"/>
  <c r="AM1525" i="9"/>
  <c r="AL1525" i="9"/>
  <c r="AI1525" i="9"/>
  <c r="AH1525" i="9"/>
  <c r="AG1525" i="9"/>
  <c r="BH1524" i="9"/>
  <c r="BG1524" i="9"/>
  <c r="BF1524" i="9"/>
  <c r="BC1524" i="9"/>
  <c r="BB1524" i="9"/>
  <c r="BA1524" i="9"/>
  <c r="AX1524" i="9"/>
  <c r="AW1524" i="9"/>
  <c r="AV1524" i="9"/>
  <c r="AS1524" i="9"/>
  <c r="AR1524" i="9"/>
  <c r="AQ1524" i="9"/>
  <c r="AN1524" i="9"/>
  <c r="AM1524" i="9"/>
  <c r="AL1524" i="9"/>
  <c r="AI1524" i="9"/>
  <c r="AH1524" i="9"/>
  <c r="AG1524" i="9"/>
  <c r="BH1523" i="9"/>
  <c r="BG1523" i="9"/>
  <c r="BF1523" i="9"/>
  <c r="BC1523" i="9"/>
  <c r="BB1523" i="9"/>
  <c r="BA1523" i="9"/>
  <c r="AX1523" i="9"/>
  <c r="AW1523" i="9"/>
  <c r="AV1523" i="9"/>
  <c r="AS1523" i="9"/>
  <c r="AR1523" i="9"/>
  <c r="AQ1523" i="9"/>
  <c r="AN1523" i="9"/>
  <c r="AM1523" i="9"/>
  <c r="AL1523" i="9"/>
  <c r="AI1523" i="9"/>
  <c r="AH1523" i="9"/>
  <c r="AG1523" i="9"/>
  <c r="BH1522" i="9"/>
  <c r="BG1522" i="9"/>
  <c r="BF1522" i="9"/>
  <c r="BC1522" i="9"/>
  <c r="BB1522" i="9"/>
  <c r="BA1522" i="9"/>
  <c r="AX1522" i="9"/>
  <c r="AW1522" i="9"/>
  <c r="AV1522" i="9"/>
  <c r="AS1522" i="9"/>
  <c r="AR1522" i="9"/>
  <c r="AQ1522" i="9"/>
  <c r="AN1522" i="9"/>
  <c r="AM1522" i="9"/>
  <c r="AL1522" i="9"/>
  <c r="AI1522" i="9"/>
  <c r="AH1522" i="9"/>
  <c r="AG1522" i="9"/>
  <c r="BH1521" i="9"/>
  <c r="BG1521" i="9"/>
  <c r="BF1521" i="9"/>
  <c r="BC1521" i="9"/>
  <c r="BB1521" i="9"/>
  <c r="BA1521" i="9"/>
  <c r="AX1521" i="9"/>
  <c r="AW1521" i="9"/>
  <c r="AV1521" i="9"/>
  <c r="AS1521" i="9"/>
  <c r="AR1521" i="9"/>
  <c r="AQ1521" i="9"/>
  <c r="AN1521" i="9"/>
  <c r="AM1521" i="9"/>
  <c r="AL1521" i="9"/>
  <c r="AI1521" i="9"/>
  <c r="AH1521" i="9"/>
  <c r="AG1521" i="9"/>
  <c r="BH1520" i="9"/>
  <c r="BG1520" i="9"/>
  <c r="BF1520" i="9"/>
  <c r="BC1520" i="9"/>
  <c r="BB1520" i="9"/>
  <c r="BA1520" i="9"/>
  <c r="AX1520" i="9"/>
  <c r="AW1520" i="9"/>
  <c r="AV1520" i="9"/>
  <c r="AS1520" i="9"/>
  <c r="AR1520" i="9"/>
  <c r="AQ1520" i="9"/>
  <c r="AN1520" i="9"/>
  <c r="AM1520" i="9"/>
  <c r="AL1520" i="9"/>
  <c r="AI1520" i="9"/>
  <c r="AH1520" i="9"/>
  <c r="AG1520" i="9"/>
  <c r="BH1519" i="9"/>
  <c r="BG1519" i="9"/>
  <c r="BF1519" i="9"/>
  <c r="BC1519" i="9"/>
  <c r="BB1519" i="9"/>
  <c r="BA1519" i="9"/>
  <c r="AX1519" i="9"/>
  <c r="AW1519" i="9"/>
  <c r="AV1519" i="9"/>
  <c r="AS1519" i="9"/>
  <c r="AR1519" i="9"/>
  <c r="AQ1519" i="9"/>
  <c r="AN1519" i="9"/>
  <c r="AM1519" i="9"/>
  <c r="AL1519" i="9"/>
  <c r="AI1519" i="9"/>
  <c r="AH1519" i="9"/>
  <c r="AG1519" i="9"/>
  <c r="BH1518" i="9"/>
  <c r="BG1518" i="9"/>
  <c r="BF1518" i="9"/>
  <c r="BC1518" i="9"/>
  <c r="BB1518" i="9"/>
  <c r="BA1518" i="9"/>
  <c r="AX1518" i="9"/>
  <c r="AW1518" i="9"/>
  <c r="AV1518" i="9"/>
  <c r="AS1518" i="9"/>
  <c r="AR1518" i="9"/>
  <c r="AQ1518" i="9"/>
  <c r="AN1518" i="9"/>
  <c r="AM1518" i="9"/>
  <c r="AL1518" i="9"/>
  <c r="AI1518" i="9"/>
  <c r="AH1518" i="9"/>
  <c r="AG1518" i="9"/>
  <c r="BH1517" i="9"/>
  <c r="BG1517" i="9"/>
  <c r="BF1517" i="9"/>
  <c r="BC1517" i="9"/>
  <c r="BB1517" i="9"/>
  <c r="BA1517" i="9"/>
  <c r="AX1517" i="9"/>
  <c r="AW1517" i="9"/>
  <c r="AV1517" i="9"/>
  <c r="AS1517" i="9"/>
  <c r="AR1517" i="9"/>
  <c r="AQ1517" i="9"/>
  <c r="AN1517" i="9"/>
  <c r="AM1517" i="9"/>
  <c r="AL1517" i="9"/>
  <c r="AI1517" i="9"/>
  <c r="AH1517" i="9"/>
  <c r="AG1517" i="9"/>
  <c r="BH1516" i="9"/>
  <c r="BG1516" i="9"/>
  <c r="BF1516" i="9"/>
  <c r="BC1516" i="9"/>
  <c r="BB1516" i="9"/>
  <c r="BA1516" i="9"/>
  <c r="AX1516" i="9"/>
  <c r="AW1516" i="9"/>
  <c r="AV1516" i="9"/>
  <c r="AS1516" i="9"/>
  <c r="AR1516" i="9"/>
  <c r="AQ1516" i="9"/>
  <c r="AN1516" i="9"/>
  <c r="AM1516" i="9"/>
  <c r="AL1516" i="9"/>
  <c r="AI1516" i="9"/>
  <c r="AH1516" i="9"/>
  <c r="AG1516" i="9"/>
  <c r="BH1515" i="9"/>
  <c r="BG1515" i="9"/>
  <c r="BF1515" i="9"/>
  <c r="BC1515" i="9"/>
  <c r="BB1515" i="9"/>
  <c r="BA1515" i="9"/>
  <c r="AX1515" i="9"/>
  <c r="AW1515" i="9"/>
  <c r="AV1515" i="9"/>
  <c r="AS1515" i="9"/>
  <c r="AR1515" i="9"/>
  <c r="AQ1515" i="9"/>
  <c r="AN1515" i="9"/>
  <c r="AM1515" i="9"/>
  <c r="AL1515" i="9"/>
  <c r="AI1515" i="9"/>
  <c r="AH1515" i="9"/>
  <c r="AG1515" i="9"/>
  <c r="BH1514" i="9"/>
  <c r="BG1514" i="9"/>
  <c r="BF1514" i="9"/>
  <c r="BC1514" i="9"/>
  <c r="BB1514" i="9"/>
  <c r="BA1514" i="9"/>
  <c r="AX1514" i="9"/>
  <c r="AW1514" i="9"/>
  <c r="AV1514" i="9"/>
  <c r="AS1514" i="9"/>
  <c r="AR1514" i="9"/>
  <c r="AQ1514" i="9"/>
  <c r="AN1514" i="9"/>
  <c r="AM1514" i="9"/>
  <c r="AL1514" i="9"/>
  <c r="AI1514" i="9"/>
  <c r="AH1514" i="9"/>
  <c r="AG1514" i="9"/>
  <c r="BH1513" i="9"/>
  <c r="BG1513" i="9"/>
  <c r="BF1513" i="9"/>
  <c r="BC1513" i="9"/>
  <c r="BB1513" i="9"/>
  <c r="BA1513" i="9"/>
  <c r="AX1513" i="9"/>
  <c r="AW1513" i="9"/>
  <c r="AV1513" i="9"/>
  <c r="AS1513" i="9"/>
  <c r="AR1513" i="9"/>
  <c r="AQ1513" i="9"/>
  <c r="AN1513" i="9"/>
  <c r="AM1513" i="9"/>
  <c r="AL1513" i="9"/>
  <c r="AI1513" i="9"/>
  <c r="AH1513" i="9"/>
  <c r="AG1513" i="9"/>
  <c r="BH1512" i="9"/>
  <c r="BG1512" i="9"/>
  <c r="BF1512" i="9"/>
  <c r="BC1512" i="9"/>
  <c r="BB1512" i="9"/>
  <c r="BA1512" i="9"/>
  <c r="AX1512" i="9"/>
  <c r="AW1512" i="9"/>
  <c r="AV1512" i="9"/>
  <c r="AS1512" i="9"/>
  <c r="AR1512" i="9"/>
  <c r="AQ1512" i="9"/>
  <c r="AN1512" i="9"/>
  <c r="AM1512" i="9"/>
  <c r="AL1512" i="9"/>
  <c r="AI1512" i="9"/>
  <c r="AH1512" i="9"/>
  <c r="AG1512" i="9"/>
  <c r="BH1511" i="9"/>
  <c r="BG1511" i="9"/>
  <c r="BF1511" i="9"/>
  <c r="BC1511" i="9"/>
  <c r="BB1511" i="9"/>
  <c r="BA1511" i="9"/>
  <c r="AX1511" i="9"/>
  <c r="AW1511" i="9"/>
  <c r="AV1511" i="9"/>
  <c r="AS1511" i="9"/>
  <c r="AR1511" i="9"/>
  <c r="AQ1511" i="9"/>
  <c r="AN1511" i="9"/>
  <c r="AM1511" i="9"/>
  <c r="AL1511" i="9"/>
  <c r="AI1511" i="9"/>
  <c r="AH1511" i="9"/>
  <c r="AG1511" i="9"/>
  <c r="BH1510" i="9"/>
  <c r="BG1510" i="9"/>
  <c r="BF1510" i="9"/>
  <c r="BC1510" i="9"/>
  <c r="BB1510" i="9"/>
  <c r="BA1510" i="9"/>
  <c r="AX1510" i="9"/>
  <c r="AW1510" i="9"/>
  <c r="AV1510" i="9"/>
  <c r="AS1510" i="9"/>
  <c r="AR1510" i="9"/>
  <c r="AQ1510" i="9"/>
  <c r="AN1510" i="9"/>
  <c r="AM1510" i="9"/>
  <c r="AL1510" i="9"/>
  <c r="AI1510" i="9"/>
  <c r="AH1510" i="9"/>
  <c r="AG1510" i="9"/>
  <c r="BH1509" i="9"/>
  <c r="BG1509" i="9"/>
  <c r="BF1509" i="9"/>
  <c r="BC1509" i="9"/>
  <c r="BB1509" i="9"/>
  <c r="BA1509" i="9"/>
  <c r="AX1509" i="9"/>
  <c r="AW1509" i="9"/>
  <c r="AV1509" i="9"/>
  <c r="AS1509" i="9"/>
  <c r="AR1509" i="9"/>
  <c r="AQ1509" i="9"/>
  <c r="AN1509" i="9"/>
  <c r="AM1509" i="9"/>
  <c r="AL1509" i="9"/>
  <c r="AI1509" i="9"/>
  <c r="AH1509" i="9"/>
  <c r="AG1509" i="9"/>
  <c r="BH1508" i="9"/>
  <c r="BG1508" i="9"/>
  <c r="BF1508" i="9"/>
  <c r="BC1508" i="9"/>
  <c r="BB1508" i="9"/>
  <c r="BA1508" i="9"/>
  <c r="AX1508" i="9"/>
  <c r="AW1508" i="9"/>
  <c r="AV1508" i="9"/>
  <c r="AS1508" i="9"/>
  <c r="AR1508" i="9"/>
  <c r="AQ1508" i="9"/>
  <c r="AN1508" i="9"/>
  <c r="AM1508" i="9"/>
  <c r="AL1508" i="9"/>
  <c r="AI1508" i="9"/>
  <c r="AH1508" i="9"/>
  <c r="AG1508" i="9"/>
  <c r="BH1507" i="9"/>
  <c r="BG1507" i="9"/>
  <c r="BF1507" i="9"/>
  <c r="BC1507" i="9"/>
  <c r="BB1507" i="9"/>
  <c r="BA1507" i="9"/>
  <c r="AX1507" i="9"/>
  <c r="AW1507" i="9"/>
  <c r="AV1507" i="9"/>
  <c r="AS1507" i="9"/>
  <c r="AR1507" i="9"/>
  <c r="AQ1507" i="9"/>
  <c r="AN1507" i="9"/>
  <c r="AM1507" i="9"/>
  <c r="AL1507" i="9"/>
  <c r="AI1507" i="9"/>
  <c r="AH1507" i="9"/>
  <c r="AG1507" i="9"/>
  <c r="BH1506" i="9"/>
  <c r="BG1506" i="9"/>
  <c r="BF1506" i="9"/>
  <c r="BC1506" i="9"/>
  <c r="BB1506" i="9"/>
  <c r="BA1506" i="9"/>
  <c r="AX1506" i="9"/>
  <c r="AW1506" i="9"/>
  <c r="AV1506" i="9"/>
  <c r="AS1506" i="9"/>
  <c r="AR1506" i="9"/>
  <c r="AQ1506" i="9"/>
  <c r="AN1506" i="9"/>
  <c r="AM1506" i="9"/>
  <c r="AL1506" i="9"/>
  <c r="AI1506" i="9"/>
  <c r="AH1506" i="9"/>
  <c r="AG1506" i="9"/>
  <c r="BH1505" i="9"/>
  <c r="BG1505" i="9"/>
  <c r="BF1505" i="9"/>
  <c r="BC1505" i="9"/>
  <c r="BB1505" i="9"/>
  <c r="BA1505" i="9"/>
  <c r="AX1505" i="9"/>
  <c r="AW1505" i="9"/>
  <c r="AV1505" i="9"/>
  <c r="AS1505" i="9"/>
  <c r="AR1505" i="9"/>
  <c r="AQ1505" i="9"/>
  <c r="AN1505" i="9"/>
  <c r="AM1505" i="9"/>
  <c r="AL1505" i="9"/>
  <c r="AI1505" i="9"/>
  <c r="AH1505" i="9"/>
  <c r="AG1505" i="9"/>
  <c r="BH1504" i="9"/>
  <c r="BG1504" i="9"/>
  <c r="BF1504" i="9"/>
  <c r="BC1504" i="9"/>
  <c r="BB1504" i="9"/>
  <c r="BA1504" i="9"/>
  <c r="AX1504" i="9"/>
  <c r="AW1504" i="9"/>
  <c r="AV1504" i="9"/>
  <c r="AS1504" i="9"/>
  <c r="AR1504" i="9"/>
  <c r="AQ1504" i="9"/>
  <c r="AN1504" i="9"/>
  <c r="AM1504" i="9"/>
  <c r="AL1504" i="9"/>
  <c r="AI1504" i="9"/>
  <c r="AH1504" i="9"/>
  <c r="AG1504" i="9"/>
  <c r="BH1503" i="9"/>
  <c r="BG1503" i="9"/>
  <c r="BF1503" i="9"/>
  <c r="BC1503" i="9"/>
  <c r="BB1503" i="9"/>
  <c r="BA1503" i="9"/>
  <c r="AX1503" i="9"/>
  <c r="AW1503" i="9"/>
  <c r="AV1503" i="9"/>
  <c r="AS1503" i="9"/>
  <c r="AR1503" i="9"/>
  <c r="AQ1503" i="9"/>
  <c r="AN1503" i="9"/>
  <c r="AM1503" i="9"/>
  <c r="AL1503" i="9"/>
  <c r="AI1503" i="9"/>
  <c r="AH1503" i="9"/>
  <c r="AG1503" i="9"/>
  <c r="BH1502" i="9"/>
  <c r="BG1502" i="9"/>
  <c r="BF1502" i="9"/>
  <c r="BC1502" i="9"/>
  <c r="BB1502" i="9"/>
  <c r="BA1502" i="9"/>
  <c r="AX1502" i="9"/>
  <c r="AW1502" i="9"/>
  <c r="AV1502" i="9"/>
  <c r="AS1502" i="9"/>
  <c r="AR1502" i="9"/>
  <c r="AQ1502" i="9"/>
  <c r="AN1502" i="9"/>
  <c r="AM1502" i="9"/>
  <c r="AL1502" i="9"/>
  <c r="AI1502" i="9"/>
  <c r="AH1502" i="9"/>
  <c r="AG1502" i="9"/>
  <c r="BH1501" i="9"/>
  <c r="BG1501" i="9"/>
  <c r="BF1501" i="9"/>
  <c r="BC1501" i="9"/>
  <c r="BB1501" i="9"/>
  <c r="BA1501" i="9"/>
  <c r="AX1501" i="9"/>
  <c r="AW1501" i="9"/>
  <c r="AV1501" i="9"/>
  <c r="AS1501" i="9"/>
  <c r="AR1501" i="9"/>
  <c r="AQ1501" i="9"/>
  <c r="AN1501" i="9"/>
  <c r="AM1501" i="9"/>
  <c r="AL1501" i="9"/>
  <c r="AI1501" i="9"/>
  <c r="AH1501" i="9"/>
  <c r="AG1501" i="9"/>
  <c r="BH1500" i="9"/>
  <c r="BG1500" i="9"/>
  <c r="BF1500" i="9"/>
  <c r="BC1500" i="9"/>
  <c r="BB1500" i="9"/>
  <c r="BA1500" i="9"/>
  <c r="AX1500" i="9"/>
  <c r="AW1500" i="9"/>
  <c r="AV1500" i="9"/>
  <c r="AS1500" i="9"/>
  <c r="AR1500" i="9"/>
  <c r="AQ1500" i="9"/>
  <c r="AN1500" i="9"/>
  <c r="AM1500" i="9"/>
  <c r="AL1500" i="9"/>
  <c r="AI1500" i="9"/>
  <c r="AH1500" i="9"/>
  <c r="AG1500" i="9"/>
  <c r="BH1499" i="9"/>
  <c r="BG1499" i="9"/>
  <c r="BF1499" i="9"/>
  <c r="BC1499" i="9"/>
  <c r="BB1499" i="9"/>
  <c r="BA1499" i="9"/>
  <c r="AX1499" i="9"/>
  <c r="AW1499" i="9"/>
  <c r="AV1499" i="9"/>
  <c r="AS1499" i="9"/>
  <c r="AR1499" i="9"/>
  <c r="AQ1499" i="9"/>
  <c r="AN1499" i="9"/>
  <c r="AM1499" i="9"/>
  <c r="AL1499" i="9"/>
  <c r="AI1499" i="9"/>
  <c r="AH1499" i="9"/>
  <c r="AG1499" i="9"/>
  <c r="BH1498" i="9"/>
  <c r="BG1498" i="9"/>
  <c r="BF1498" i="9"/>
  <c r="BC1498" i="9"/>
  <c r="BB1498" i="9"/>
  <c r="BA1498" i="9"/>
  <c r="AX1498" i="9"/>
  <c r="AW1498" i="9"/>
  <c r="AV1498" i="9"/>
  <c r="AS1498" i="9"/>
  <c r="AR1498" i="9"/>
  <c r="AQ1498" i="9"/>
  <c r="AN1498" i="9"/>
  <c r="AM1498" i="9"/>
  <c r="AL1498" i="9"/>
  <c r="AI1498" i="9"/>
  <c r="AH1498" i="9"/>
  <c r="AG1498" i="9"/>
  <c r="BH1497" i="9"/>
  <c r="BG1497" i="9"/>
  <c r="BF1497" i="9"/>
  <c r="BC1497" i="9"/>
  <c r="BB1497" i="9"/>
  <c r="BA1497" i="9"/>
  <c r="AX1497" i="9"/>
  <c r="AW1497" i="9"/>
  <c r="AV1497" i="9"/>
  <c r="AS1497" i="9"/>
  <c r="AR1497" i="9"/>
  <c r="AQ1497" i="9"/>
  <c r="AN1497" i="9"/>
  <c r="AM1497" i="9"/>
  <c r="AL1497" i="9"/>
  <c r="AI1497" i="9"/>
  <c r="AH1497" i="9"/>
  <c r="AG1497" i="9"/>
  <c r="BH1496" i="9"/>
  <c r="BG1496" i="9"/>
  <c r="BF1496" i="9"/>
  <c r="BC1496" i="9"/>
  <c r="BB1496" i="9"/>
  <c r="BA1496" i="9"/>
  <c r="AX1496" i="9"/>
  <c r="AW1496" i="9"/>
  <c r="AV1496" i="9"/>
  <c r="AS1496" i="9"/>
  <c r="AR1496" i="9"/>
  <c r="AQ1496" i="9"/>
  <c r="AN1496" i="9"/>
  <c r="AM1496" i="9"/>
  <c r="AL1496" i="9"/>
  <c r="AI1496" i="9"/>
  <c r="AH1496" i="9"/>
  <c r="AG1496" i="9"/>
  <c r="BH1495" i="9"/>
  <c r="BG1495" i="9"/>
  <c r="BF1495" i="9"/>
  <c r="BC1495" i="9"/>
  <c r="BB1495" i="9"/>
  <c r="BA1495" i="9"/>
  <c r="AX1495" i="9"/>
  <c r="AW1495" i="9"/>
  <c r="AV1495" i="9"/>
  <c r="AS1495" i="9"/>
  <c r="AR1495" i="9"/>
  <c r="AQ1495" i="9"/>
  <c r="AN1495" i="9"/>
  <c r="AM1495" i="9"/>
  <c r="AL1495" i="9"/>
  <c r="AI1495" i="9"/>
  <c r="AH1495" i="9"/>
  <c r="AG1495" i="9"/>
  <c r="BH1494" i="9"/>
  <c r="BG1494" i="9"/>
  <c r="BF1494" i="9"/>
  <c r="BC1494" i="9"/>
  <c r="BB1494" i="9"/>
  <c r="BA1494" i="9"/>
  <c r="AX1494" i="9"/>
  <c r="AW1494" i="9"/>
  <c r="AV1494" i="9"/>
  <c r="AS1494" i="9"/>
  <c r="AR1494" i="9"/>
  <c r="AQ1494" i="9"/>
  <c r="AN1494" i="9"/>
  <c r="AM1494" i="9"/>
  <c r="AL1494" i="9"/>
  <c r="AI1494" i="9"/>
  <c r="AH1494" i="9"/>
  <c r="AG1494" i="9"/>
  <c r="BH1493" i="9"/>
  <c r="BG1493" i="9"/>
  <c r="BF1493" i="9"/>
  <c r="BC1493" i="9"/>
  <c r="BB1493" i="9"/>
  <c r="BA1493" i="9"/>
  <c r="AX1493" i="9"/>
  <c r="AW1493" i="9"/>
  <c r="AV1493" i="9"/>
  <c r="AS1493" i="9"/>
  <c r="AR1493" i="9"/>
  <c r="AQ1493" i="9"/>
  <c r="AN1493" i="9"/>
  <c r="AM1493" i="9"/>
  <c r="AL1493" i="9"/>
  <c r="AI1493" i="9"/>
  <c r="AH1493" i="9"/>
  <c r="AG1493" i="9"/>
  <c r="BH1492" i="9"/>
  <c r="BG1492" i="9"/>
  <c r="BF1492" i="9"/>
  <c r="BC1492" i="9"/>
  <c r="BB1492" i="9"/>
  <c r="BA1492" i="9"/>
  <c r="AX1492" i="9"/>
  <c r="AW1492" i="9"/>
  <c r="AV1492" i="9"/>
  <c r="AS1492" i="9"/>
  <c r="AR1492" i="9"/>
  <c r="AQ1492" i="9"/>
  <c r="AN1492" i="9"/>
  <c r="AM1492" i="9"/>
  <c r="AL1492" i="9"/>
  <c r="AI1492" i="9"/>
  <c r="AH1492" i="9"/>
  <c r="AG1492" i="9"/>
  <c r="BH1491" i="9"/>
  <c r="BG1491" i="9"/>
  <c r="BF1491" i="9"/>
  <c r="BC1491" i="9"/>
  <c r="BB1491" i="9"/>
  <c r="BA1491" i="9"/>
  <c r="AX1491" i="9"/>
  <c r="AW1491" i="9"/>
  <c r="AV1491" i="9"/>
  <c r="AS1491" i="9"/>
  <c r="AR1491" i="9"/>
  <c r="AQ1491" i="9"/>
  <c r="AN1491" i="9"/>
  <c r="AM1491" i="9"/>
  <c r="AL1491" i="9"/>
  <c r="AI1491" i="9"/>
  <c r="AH1491" i="9"/>
  <c r="AG1491" i="9"/>
  <c r="BH1490" i="9"/>
  <c r="BG1490" i="9"/>
  <c r="BF1490" i="9"/>
  <c r="BC1490" i="9"/>
  <c r="BB1490" i="9"/>
  <c r="BA1490" i="9"/>
  <c r="AX1490" i="9"/>
  <c r="AW1490" i="9"/>
  <c r="AV1490" i="9"/>
  <c r="AS1490" i="9"/>
  <c r="AR1490" i="9"/>
  <c r="AQ1490" i="9"/>
  <c r="AN1490" i="9"/>
  <c r="AM1490" i="9"/>
  <c r="AL1490" i="9"/>
  <c r="AI1490" i="9"/>
  <c r="AH1490" i="9"/>
  <c r="AG1490" i="9"/>
  <c r="BH1489" i="9"/>
  <c r="BG1489" i="9"/>
  <c r="BF1489" i="9"/>
  <c r="BC1489" i="9"/>
  <c r="BB1489" i="9"/>
  <c r="BA1489" i="9"/>
  <c r="AX1489" i="9"/>
  <c r="AW1489" i="9"/>
  <c r="AV1489" i="9"/>
  <c r="AS1489" i="9"/>
  <c r="AR1489" i="9"/>
  <c r="AQ1489" i="9"/>
  <c r="AN1489" i="9"/>
  <c r="AM1489" i="9"/>
  <c r="AL1489" i="9"/>
  <c r="AI1489" i="9"/>
  <c r="AH1489" i="9"/>
  <c r="AG1489" i="9"/>
  <c r="BH1488" i="9"/>
  <c r="BG1488" i="9"/>
  <c r="BF1488" i="9"/>
  <c r="BC1488" i="9"/>
  <c r="BB1488" i="9"/>
  <c r="BA1488" i="9"/>
  <c r="AX1488" i="9"/>
  <c r="AW1488" i="9"/>
  <c r="AV1488" i="9"/>
  <c r="AS1488" i="9"/>
  <c r="AR1488" i="9"/>
  <c r="AQ1488" i="9"/>
  <c r="AN1488" i="9"/>
  <c r="AM1488" i="9"/>
  <c r="AL1488" i="9"/>
  <c r="AI1488" i="9"/>
  <c r="AH1488" i="9"/>
  <c r="AG1488" i="9"/>
  <c r="BW1481" i="9"/>
  <c r="BV1481" i="9"/>
  <c r="BU1481" i="9"/>
  <c r="BR1481" i="9"/>
  <c r="BQ1481" i="9"/>
  <c r="BP1481" i="9"/>
  <c r="BM1481" i="9"/>
  <c r="BL1481" i="9"/>
  <c r="BK1481" i="9"/>
  <c r="BH1481" i="9"/>
  <c r="BG1481" i="9"/>
  <c r="BF1481" i="9"/>
  <c r="BC1481" i="9"/>
  <c r="BB1481" i="9"/>
  <c r="BA1481" i="9"/>
  <c r="AX1481" i="9"/>
  <c r="AW1481" i="9"/>
  <c r="AV1481" i="9"/>
  <c r="AS1481" i="9"/>
  <c r="AR1481" i="9"/>
  <c r="AQ1481" i="9"/>
  <c r="AN1481" i="9"/>
  <c r="AM1481" i="9"/>
  <c r="AL1481" i="9"/>
  <c r="AI1481" i="9"/>
  <c r="AH1481" i="9"/>
  <c r="AG1481" i="9"/>
  <c r="BW1480" i="9"/>
  <c r="BV1480" i="9"/>
  <c r="BU1480" i="9"/>
  <c r="BR1480" i="9"/>
  <c r="BQ1480" i="9"/>
  <c r="BP1480" i="9"/>
  <c r="BM1480" i="9"/>
  <c r="BL1480" i="9"/>
  <c r="BK1480" i="9"/>
  <c r="BH1480" i="9"/>
  <c r="BG1480" i="9"/>
  <c r="BF1480" i="9"/>
  <c r="BC1480" i="9"/>
  <c r="BB1480" i="9"/>
  <c r="BA1480" i="9"/>
  <c r="AX1480" i="9"/>
  <c r="AW1480" i="9"/>
  <c r="AV1480" i="9"/>
  <c r="AS1480" i="9"/>
  <c r="AR1480" i="9"/>
  <c r="AQ1480" i="9"/>
  <c r="AN1480" i="9"/>
  <c r="AM1480" i="9"/>
  <c r="AL1480" i="9"/>
  <c r="AI1480" i="9"/>
  <c r="AH1480" i="9"/>
  <c r="AG1480" i="9"/>
  <c r="BW1479" i="9"/>
  <c r="BV1479" i="9"/>
  <c r="BU1479" i="9"/>
  <c r="BR1479" i="9"/>
  <c r="BQ1479" i="9"/>
  <c r="BP1479" i="9"/>
  <c r="BM1479" i="9"/>
  <c r="BL1479" i="9"/>
  <c r="BK1479" i="9"/>
  <c r="BH1479" i="9"/>
  <c r="BG1479" i="9"/>
  <c r="BF1479" i="9"/>
  <c r="BC1479" i="9"/>
  <c r="BB1479" i="9"/>
  <c r="BA1479" i="9"/>
  <c r="AX1479" i="9"/>
  <c r="AW1479" i="9"/>
  <c r="AV1479" i="9"/>
  <c r="AS1479" i="9"/>
  <c r="AR1479" i="9"/>
  <c r="AQ1479" i="9"/>
  <c r="AN1479" i="9"/>
  <c r="AM1479" i="9"/>
  <c r="AL1479" i="9"/>
  <c r="AI1479" i="9"/>
  <c r="AH1479" i="9"/>
  <c r="AG1479" i="9"/>
  <c r="BW1478" i="9"/>
  <c r="BV1478" i="9"/>
  <c r="BU1478" i="9"/>
  <c r="BR1478" i="9"/>
  <c r="BQ1478" i="9"/>
  <c r="BP1478" i="9"/>
  <c r="BM1478" i="9"/>
  <c r="BL1478" i="9"/>
  <c r="BK1478" i="9"/>
  <c r="BH1478" i="9"/>
  <c r="BG1478" i="9"/>
  <c r="BF1478" i="9"/>
  <c r="BC1478" i="9"/>
  <c r="BB1478" i="9"/>
  <c r="BA1478" i="9"/>
  <c r="AX1478" i="9"/>
  <c r="AW1478" i="9"/>
  <c r="AV1478" i="9"/>
  <c r="AS1478" i="9"/>
  <c r="AR1478" i="9"/>
  <c r="AQ1478" i="9"/>
  <c r="AN1478" i="9"/>
  <c r="AM1478" i="9"/>
  <c r="AL1478" i="9"/>
  <c r="AI1478" i="9"/>
  <c r="AH1478" i="9"/>
  <c r="AG1478" i="9"/>
  <c r="BW1477" i="9"/>
  <c r="BV1477" i="9"/>
  <c r="BU1477" i="9"/>
  <c r="BR1477" i="9"/>
  <c r="BQ1477" i="9"/>
  <c r="BP1477" i="9"/>
  <c r="BM1477" i="9"/>
  <c r="BL1477" i="9"/>
  <c r="BK1477" i="9"/>
  <c r="BH1477" i="9"/>
  <c r="BG1477" i="9"/>
  <c r="BF1477" i="9"/>
  <c r="BC1477" i="9"/>
  <c r="BB1477" i="9"/>
  <c r="BA1477" i="9"/>
  <c r="AX1477" i="9"/>
  <c r="AW1477" i="9"/>
  <c r="AV1477" i="9"/>
  <c r="AS1477" i="9"/>
  <c r="AR1477" i="9"/>
  <c r="AQ1477" i="9"/>
  <c r="AN1477" i="9"/>
  <c r="AM1477" i="9"/>
  <c r="AL1477" i="9"/>
  <c r="AI1477" i="9"/>
  <c r="AH1477" i="9"/>
  <c r="AG1477" i="9"/>
  <c r="BW1476" i="9"/>
  <c r="BV1476" i="9"/>
  <c r="BU1476" i="9"/>
  <c r="BR1476" i="9"/>
  <c r="BQ1476" i="9"/>
  <c r="BP1476" i="9"/>
  <c r="BM1476" i="9"/>
  <c r="BL1476" i="9"/>
  <c r="BK1476" i="9"/>
  <c r="BH1476" i="9"/>
  <c r="BG1476" i="9"/>
  <c r="BF1476" i="9"/>
  <c r="BC1476" i="9"/>
  <c r="BB1476" i="9"/>
  <c r="BA1476" i="9"/>
  <c r="AX1476" i="9"/>
  <c r="AW1476" i="9"/>
  <c r="AV1476" i="9"/>
  <c r="AS1476" i="9"/>
  <c r="AR1476" i="9"/>
  <c r="AQ1476" i="9"/>
  <c r="AN1476" i="9"/>
  <c r="AM1476" i="9"/>
  <c r="AL1476" i="9"/>
  <c r="AI1476" i="9"/>
  <c r="AH1476" i="9"/>
  <c r="AG1476" i="9"/>
  <c r="BW1475" i="9"/>
  <c r="BV1475" i="9"/>
  <c r="BU1475" i="9"/>
  <c r="BR1475" i="9"/>
  <c r="BQ1475" i="9"/>
  <c r="BP1475" i="9"/>
  <c r="BM1475" i="9"/>
  <c r="BL1475" i="9"/>
  <c r="BK1475" i="9"/>
  <c r="BH1475" i="9"/>
  <c r="BG1475" i="9"/>
  <c r="BF1475" i="9"/>
  <c r="BC1475" i="9"/>
  <c r="BB1475" i="9"/>
  <c r="BA1475" i="9"/>
  <c r="AX1475" i="9"/>
  <c r="AW1475" i="9"/>
  <c r="AV1475" i="9"/>
  <c r="AS1475" i="9"/>
  <c r="AR1475" i="9"/>
  <c r="AQ1475" i="9"/>
  <c r="AN1475" i="9"/>
  <c r="AM1475" i="9"/>
  <c r="AL1475" i="9"/>
  <c r="AI1475" i="9"/>
  <c r="AH1475" i="9"/>
  <c r="AG1475" i="9"/>
  <c r="BW1474" i="9"/>
  <c r="BV1474" i="9"/>
  <c r="BU1474" i="9"/>
  <c r="BR1474" i="9"/>
  <c r="BQ1474" i="9"/>
  <c r="BP1474" i="9"/>
  <c r="BM1474" i="9"/>
  <c r="BL1474" i="9"/>
  <c r="BK1474" i="9"/>
  <c r="BH1474" i="9"/>
  <c r="BG1474" i="9"/>
  <c r="BF1474" i="9"/>
  <c r="BC1474" i="9"/>
  <c r="BB1474" i="9"/>
  <c r="BA1474" i="9"/>
  <c r="AX1474" i="9"/>
  <c r="AW1474" i="9"/>
  <c r="AV1474" i="9"/>
  <c r="AS1474" i="9"/>
  <c r="AR1474" i="9"/>
  <c r="AQ1474" i="9"/>
  <c r="AN1474" i="9"/>
  <c r="AM1474" i="9"/>
  <c r="AL1474" i="9"/>
  <c r="AI1474" i="9"/>
  <c r="AH1474" i="9"/>
  <c r="AG1474" i="9"/>
  <c r="BW1473" i="9"/>
  <c r="BV1473" i="9"/>
  <c r="BU1473" i="9"/>
  <c r="BR1473" i="9"/>
  <c r="BQ1473" i="9"/>
  <c r="BP1473" i="9"/>
  <c r="BM1473" i="9"/>
  <c r="BL1473" i="9"/>
  <c r="BK1473" i="9"/>
  <c r="BH1473" i="9"/>
  <c r="BG1473" i="9"/>
  <c r="BF1473" i="9"/>
  <c r="BC1473" i="9"/>
  <c r="BB1473" i="9"/>
  <c r="BA1473" i="9"/>
  <c r="AX1473" i="9"/>
  <c r="AW1473" i="9"/>
  <c r="AV1473" i="9"/>
  <c r="AS1473" i="9"/>
  <c r="AR1473" i="9"/>
  <c r="AQ1473" i="9"/>
  <c r="AN1473" i="9"/>
  <c r="AM1473" i="9"/>
  <c r="AL1473" i="9"/>
  <c r="AI1473" i="9"/>
  <c r="AH1473" i="9"/>
  <c r="AG1473" i="9"/>
  <c r="BW1472" i="9"/>
  <c r="BV1472" i="9"/>
  <c r="BU1472" i="9"/>
  <c r="BR1472" i="9"/>
  <c r="BQ1472" i="9"/>
  <c r="BP1472" i="9"/>
  <c r="BM1472" i="9"/>
  <c r="BL1472" i="9"/>
  <c r="BK1472" i="9"/>
  <c r="BH1472" i="9"/>
  <c r="BG1472" i="9"/>
  <c r="BF1472" i="9"/>
  <c r="BC1472" i="9"/>
  <c r="BB1472" i="9"/>
  <c r="BA1472" i="9"/>
  <c r="AX1472" i="9"/>
  <c r="AW1472" i="9"/>
  <c r="AV1472" i="9"/>
  <c r="AS1472" i="9"/>
  <c r="AR1472" i="9"/>
  <c r="AQ1472" i="9"/>
  <c r="AN1472" i="9"/>
  <c r="AM1472" i="9"/>
  <c r="AL1472" i="9"/>
  <c r="AI1472" i="9"/>
  <c r="AH1472" i="9"/>
  <c r="AG1472" i="9"/>
  <c r="BW1471" i="9"/>
  <c r="BV1471" i="9"/>
  <c r="BU1471" i="9"/>
  <c r="BR1471" i="9"/>
  <c r="BQ1471" i="9"/>
  <c r="BP1471" i="9"/>
  <c r="BM1471" i="9"/>
  <c r="BL1471" i="9"/>
  <c r="BK1471" i="9"/>
  <c r="BH1471" i="9"/>
  <c r="BG1471" i="9"/>
  <c r="BF1471" i="9"/>
  <c r="BC1471" i="9"/>
  <c r="BB1471" i="9"/>
  <c r="BA1471" i="9"/>
  <c r="AX1471" i="9"/>
  <c r="AW1471" i="9"/>
  <c r="AV1471" i="9"/>
  <c r="AS1471" i="9"/>
  <c r="AR1471" i="9"/>
  <c r="AQ1471" i="9"/>
  <c r="AN1471" i="9"/>
  <c r="AM1471" i="9"/>
  <c r="AL1471" i="9"/>
  <c r="AI1471" i="9"/>
  <c r="AH1471" i="9"/>
  <c r="AG1471" i="9"/>
  <c r="BW1470" i="9"/>
  <c r="BV1470" i="9"/>
  <c r="BU1470" i="9"/>
  <c r="BR1470" i="9"/>
  <c r="BQ1470" i="9"/>
  <c r="BP1470" i="9"/>
  <c r="BM1470" i="9"/>
  <c r="BL1470" i="9"/>
  <c r="BK1470" i="9"/>
  <c r="BH1470" i="9"/>
  <c r="BG1470" i="9"/>
  <c r="BF1470" i="9"/>
  <c r="BC1470" i="9"/>
  <c r="BB1470" i="9"/>
  <c r="BA1470" i="9"/>
  <c r="AX1470" i="9"/>
  <c r="AW1470" i="9"/>
  <c r="AV1470" i="9"/>
  <c r="AS1470" i="9"/>
  <c r="AR1470" i="9"/>
  <c r="AQ1470" i="9"/>
  <c r="AN1470" i="9"/>
  <c r="AM1470" i="9"/>
  <c r="AL1470" i="9"/>
  <c r="AI1470" i="9"/>
  <c r="AH1470" i="9"/>
  <c r="AG1470" i="9"/>
  <c r="BW1469" i="9"/>
  <c r="BV1469" i="9"/>
  <c r="BU1469" i="9"/>
  <c r="BR1469" i="9"/>
  <c r="BQ1469" i="9"/>
  <c r="BP1469" i="9"/>
  <c r="BM1469" i="9"/>
  <c r="BL1469" i="9"/>
  <c r="BK1469" i="9"/>
  <c r="BH1469" i="9"/>
  <c r="BG1469" i="9"/>
  <c r="BF1469" i="9"/>
  <c r="BC1469" i="9"/>
  <c r="BB1469" i="9"/>
  <c r="BA1469" i="9"/>
  <c r="AX1469" i="9"/>
  <c r="AW1469" i="9"/>
  <c r="AV1469" i="9"/>
  <c r="AS1469" i="9"/>
  <c r="AR1469" i="9"/>
  <c r="AQ1469" i="9"/>
  <c r="AN1469" i="9"/>
  <c r="AM1469" i="9"/>
  <c r="AL1469" i="9"/>
  <c r="AI1469" i="9"/>
  <c r="AH1469" i="9"/>
  <c r="AG1469" i="9"/>
  <c r="BW1468" i="9"/>
  <c r="BV1468" i="9"/>
  <c r="BU1468" i="9"/>
  <c r="BR1468" i="9"/>
  <c r="BQ1468" i="9"/>
  <c r="BP1468" i="9"/>
  <c r="BM1468" i="9"/>
  <c r="BL1468" i="9"/>
  <c r="BK1468" i="9"/>
  <c r="BH1468" i="9"/>
  <c r="BG1468" i="9"/>
  <c r="BF1468" i="9"/>
  <c r="BC1468" i="9"/>
  <c r="BB1468" i="9"/>
  <c r="BA1468" i="9"/>
  <c r="AX1468" i="9"/>
  <c r="AW1468" i="9"/>
  <c r="AV1468" i="9"/>
  <c r="AS1468" i="9"/>
  <c r="AR1468" i="9"/>
  <c r="AQ1468" i="9"/>
  <c r="AN1468" i="9"/>
  <c r="AM1468" i="9"/>
  <c r="AL1468" i="9"/>
  <c r="AI1468" i="9"/>
  <c r="AH1468" i="9"/>
  <c r="AG1468" i="9"/>
  <c r="BW1467" i="9"/>
  <c r="BV1467" i="9"/>
  <c r="BU1467" i="9"/>
  <c r="BR1467" i="9"/>
  <c r="BQ1467" i="9"/>
  <c r="BP1467" i="9"/>
  <c r="BM1467" i="9"/>
  <c r="BL1467" i="9"/>
  <c r="BK1467" i="9"/>
  <c r="BH1467" i="9"/>
  <c r="BG1467" i="9"/>
  <c r="BF1467" i="9"/>
  <c r="BC1467" i="9"/>
  <c r="BB1467" i="9"/>
  <c r="BA1467" i="9"/>
  <c r="AX1467" i="9"/>
  <c r="AW1467" i="9"/>
  <c r="AV1467" i="9"/>
  <c r="AS1467" i="9"/>
  <c r="AR1467" i="9"/>
  <c r="AQ1467" i="9"/>
  <c r="AN1467" i="9"/>
  <c r="AM1467" i="9"/>
  <c r="AL1467" i="9"/>
  <c r="AI1467" i="9"/>
  <c r="AH1467" i="9"/>
  <c r="AG1467" i="9"/>
  <c r="BW1466" i="9"/>
  <c r="BV1466" i="9"/>
  <c r="BU1466" i="9"/>
  <c r="BR1466" i="9"/>
  <c r="BQ1466" i="9"/>
  <c r="BP1466" i="9"/>
  <c r="BM1466" i="9"/>
  <c r="BL1466" i="9"/>
  <c r="BK1466" i="9"/>
  <c r="BH1466" i="9"/>
  <c r="BG1466" i="9"/>
  <c r="BF1466" i="9"/>
  <c r="BC1466" i="9"/>
  <c r="BB1466" i="9"/>
  <c r="BA1466" i="9"/>
  <c r="AX1466" i="9"/>
  <c r="AW1466" i="9"/>
  <c r="AV1466" i="9"/>
  <c r="AS1466" i="9"/>
  <c r="AR1466" i="9"/>
  <c r="AQ1466" i="9"/>
  <c r="AN1466" i="9"/>
  <c r="AM1466" i="9"/>
  <c r="AL1466" i="9"/>
  <c r="AI1466" i="9"/>
  <c r="AH1466" i="9"/>
  <c r="AG1466" i="9"/>
  <c r="BW1465" i="9"/>
  <c r="BV1465" i="9"/>
  <c r="BU1465" i="9"/>
  <c r="BR1465" i="9"/>
  <c r="BQ1465" i="9"/>
  <c r="BP1465" i="9"/>
  <c r="BM1465" i="9"/>
  <c r="BL1465" i="9"/>
  <c r="BK1465" i="9"/>
  <c r="BH1465" i="9"/>
  <c r="BG1465" i="9"/>
  <c r="BF1465" i="9"/>
  <c r="BC1465" i="9"/>
  <c r="BB1465" i="9"/>
  <c r="BA1465" i="9"/>
  <c r="AX1465" i="9"/>
  <c r="AW1465" i="9"/>
  <c r="AV1465" i="9"/>
  <c r="AS1465" i="9"/>
  <c r="AR1465" i="9"/>
  <c r="AQ1465" i="9"/>
  <c r="AN1465" i="9"/>
  <c r="AM1465" i="9"/>
  <c r="AL1465" i="9"/>
  <c r="AI1465" i="9"/>
  <c r="AH1465" i="9"/>
  <c r="AG1465" i="9"/>
  <c r="BW1464" i="9"/>
  <c r="BV1464" i="9"/>
  <c r="BU1464" i="9"/>
  <c r="BR1464" i="9"/>
  <c r="BQ1464" i="9"/>
  <c r="BP1464" i="9"/>
  <c r="BM1464" i="9"/>
  <c r="BL1464" i="9"/>
  <c r="BK1464" i="9"/>
  <c r="BH1464" i="9"/>
  <c r="BG1464" i="9"/>
  <c r="BF1464" i="9"/>
  <c r="BC1464" i="9"/>
  <c r="BB1464" i="9"/>
  <c r="BA1464" i="9"/>
  <c r="AX1464" i="9"/>
  <c r="AW1464" i="9"/>
  <c r="AV1464" i="9"/>
  <c r="AS1464" i="9"/>
  <c r="AR1464" i="9"/>
  <c r="AQ1464" i="9"/>
  <c r="AN1464" i="9"/>
  <c r="AM1464" i="9"/>
  <c r="AL1464" i="9"/>
  <c r="AI1464" i="9"/>
  <c r="AH1464" i="9"/>
  <c r="AG1464" i="9"/>
  <c r="BW1463" i="9"/>
  <c r="BV1463" i="9"/>
  <c r="BU1463" i="9"/>
  <c r="BR1463" i="9"/>
  <c r="BQ1463" i="9"/>
  <c r="BP1463" i="9"/>
  <c r="BM1463" i="9"/>
  <c r="BL1463" i="9"/>
  <c r="BK1463" i="9"/>
  <c r="BH1463" i="9"/>
  <c r="BG1463" i="9"/>
  <c r="BF1463" i="9"/>
  <c r="BC1463" i="9"/>
  <c r="BB1463" i="9"/>
  <c r="BA1463" i="9"/>
  <c r="AX1463" i="9"/>
  <c r="AW1463" i="9"/>
  <c r="AV1463" i="9"/>
  <c r="AS1463" i="9"/>
  <c r="AR1463" i="9"/>
  <c r="AQ1463" i="9"/>
  <c r="AN1463" i="9"/>
  <c r="AM1463" i="9"/>
  <c r="AL1463" i="9"/>
  <c r="AI1463" i="9"/>
  <c r="AH1463" i="9"/>
  <c r="AG1463" i="9"/>
  <c r="BW1462" i="9"/>
  <c r="BV1462" i="9"/>
  <c r="BU1462" i="9"/>
  <c r="BR1462" i="9"/>
  <c r="BQ1462" i="9"/>
  <c r="BP1462" i="9"/>
  <c r="BM1462" i="9"/>
  <c r="BL1462" i="9"/>
  <c r="BK1462" i="9"/>
  <c r="BH1462" i="9"/>
  <c r="BG1462" i="9"/>
  <c r="BF1462" i="9"/>
  <c r="BC1462" i="9"/>
  <c r="BB1462" i="9"/>
  <c r="BA1462" i="9"/>
  <c r="AX1462" i="9"/>
  <c r="AW1462" i="9"/>
  <c r="AV1462" i="9"/>
  <c r="AS1462" i="9"/>
  <c r="AR1462" i="9"/>
  <c r="AQ1462" i="9"/>
  <c r="AN1462" i="9"/>
  <c r="AM1462" i="9"/>
  <c r="AL1462" i="9"/>
  <c r="AI1462" i="9"/>
  <c r="AH1462" i="9"/>
  <c r="AG1462" i="9"/>
  <c r="BW1461" i="9"/>
  <c r="BV1461" i="9"/>
  <c r="BU1461" i="9"/>
  <c r="BR1461" i="9"/>
  <c r="BQ1461" i="9"/>
  <c r="BP1461" i="9"/>
  <c r="BM1461" i="9"/>
  <c r="BL1461" i="9"/>
  <c r="BK1461" i="9"/>
  <c r="BH1461" i="9"/>
  <c r="BG1461" i="9"/>
  <c r="BF1461" i="9"/>
  <c r="BC1461" i="9"/>
  <c r="BB1461" i="9"/>
  <c r="BA1461" i="9"/>
  <c r="AX1461" i="9"/>
  <c r="AW1461" i="9"/>
  <c r="AV1461" i="9"/>
  <c r="AS1461" i="9"/>
  <c r="AR1461" i="9"/>
  <c r="AQ1461" i="9"/>
  <c r="AN1461" i="9"/>
  <c r="AM1461" i="9"/>
  <c r="AL1461" i="9"/>
  <c r="AI1461" i="9"/>
  <c r="AH1461" i="9"/>
  <c r="AG1461" i="9"/>
  <c r="BW1460" i="9"/>
  <c r="BV1460" i="9"/>
  <c r="BU1460" i="9"/>
  <c r="BR1460" i="9"/>
  <c r="BQ1460" i="9"/>
  <c r="BP1460" i="9"/>
  <c r="BM1460" i="9"/>
  <c r="BL1460" i="9"/>
  <c r="BK1460" i="9"/>
  <c r="BH1460" i="9"/>
  <c r="BG1460" i="9"/>
  <c r="BF1460" i="9"/>
  <c r="BC1460" i="9"/>
  <c r="BB1460" i="9"/>
  <c r="BA1460" i="9"/>
  <c r="AX1460" i="9"/>
  <c r="AW1460" i="9"/>
  <c r="AV1460" i="9"/>
  <c r="AS1460" i="9"/>
  <c r="AR1460" i="9"/>
  <c r="AQ1460" i="9"/>
  <c r="AN1460" i="9"/>
  <c r="AM1460" i="9"/>
  <c r="AL1460" i="9"/>
  <c r="AI1460" i="9"/>
  <c r="AH1460" i="9"/>
  <c r="AG1460" i="9"/>
  <c r="BW1459" i="9"/>
  <c r="BV1459" i="9"/>
  <c r="BU1459" i="9"/>
  <c r="BR1459" i="9"/>
  <c r="BQ1459" i="9"/>
  <c r="BP1459" i="9"/>
  <c r="BM1459" i="9"/>
  <c r="BL1459" i="9"/>
  <c r="BK1459" i="9"/>
  <c r="BH1459" i="9"/>
  <c r="BG1459" i="9"/>
  <c r="BF1459" i="9"/>
  <c r="BC1459" i="9"/>
  <c r="BB1459" i="9"/>
  <c r="BA1459" i="9"/>
  <c r="AX1459" i="9"/>
  <c r="AW1459" i="9"/>
  <c r="AV1459" i="9"/>
  <c r="AS1459" i="9"/>
  <c r="AR1459" i="9"/>
  <c r="AQ1459" i="9"/>
  <c r="AN1459" i="9"/>
  <c r="AM1459" i="9"/>
  <c r="AL1459" i="9"/>
  <c r="AI1459" i="9"/>
  <c r="AH1459" i="9"/>
  <c r="AG1459" i="9"/>
  <c r="BW1458" i="9"/>
  <c r="BV1458" i="9"/>
  <c r="BU1458" i="9"/>
  <c r="BR1458" i="9"/>
  <c r="BQ1458" i="9"/>
  <c r="BP1458" i="9"/>
  <c r="BM1458" i="9"/>
  <c r="BL1458" i="9"/>
  <c r="BK1458" i="9"/>
  <c r="BH1458" i="9"/>
  <c r="BG1458" i="9"/>
  <c r="BF1458" i="9"/>
  <c r="BC1458" i="9"/>
  <c r="BB1458" i="9"/>
  <c r="BA1458" i="9"/>
  <c r="AX1458" i="9"/>
  <c r="AW1458" i="9"/>
  <c r="AV1458" i="9"/>
  <c r="AS1458" i="9"/>
  <c r="AR1458" i="9"/>
  <c r="AQ1458" i="9"/>
  <c r="AN1458" i="9"/>
  <c r="AM1458" i="9"/>
  <c r="AL1458" i="9"/>
  <c r="AI1458" i="9"/>
  <c r="AH1458" i="9"/>
  <c r="AG1458" i="9"/>
  <c r="BW1457" i="9"/>
  <c r="BV1457" i="9"/>
  <c r="BU1457" i="9"/>
  <c r="BR1457" i="9"/>
  <c r="BQ1457" i="9"/>
  <c r="BP1457" i="9"/>
  <c r="BM1457" i="9"/>
  <c r="BL1457" i="9"/>
  <c r="BK1457" i="9"/>
  <c r="BH1457" i="9"/>
  <c r="BG1457" i="9"/>
  <c r="BF1457" i="9"/>
  <c r="BC1457" i="9"/>
  <c r="BB1457" i="9"/>
  <c r="BA1457" i="9"/>
  <c r="AX1457" i="9"/>
  <c r="AW1457" i="9"/>
  <c r="AV1457" i="9"/>
  <c r="AS1457" i="9"/>
  <c r="AR1457" i="9"/>
  <c r="AQ1457" i="9"/>
  <c r="AN1457" i="9"/>
  <c r="AM1457" i="9"/>
  <c r="AL1457" i="9"/>
  <c r="AI1457" i="9"/>
  <c r="AH1457" i="9"/>
  <c r="AG1457" i="9"/>
  <c r="BW1456" i="9"/>
  <c r="BV1456" i="9"/>
  <c r="BU1456" i="9"/>
  <c r="BR1456" i="9"/>
  <c r="BQ1456" i="9"/>
  <c r="BP1456" i="9"/>
  <c r="BM1456" i="9"/>
  <c r="BL1456" i="9"/>
  <c r="BK1456" i="9"/>
  <c r="BH1456" i="9"/>
  <c r="BG1456" i="9"/>
  <c r="BF1456" i="9"/>
  <c r="BC1456" i="9"/>
  <c r="BB1456" i="9"/>
  <c r="BA1456" i="9"/>
  <c r="AX1456" i="9"/>
  <c r="AW1456" i="9"/>
  <c r="AV1456" i="9"/>
  <c r="AS1456" i="9"/>
  <c r="AR1456" i="9"/>
  <c r="AQ1456" i="9"/>
  <c r="AN1456" i="9"/>
  <c r="AM1456" i="9"/>
  <c r="AL1456" i="9"/>
  <c r="AI1456" i="9"/>
  <c r="AH1456" i="9"/>
  <c r="AG1456" i="9"/>
  <c r="BW1455" i="9"/>
  <c r="BV1455" i="9"/>
  <c r="BU1455" i="9"/>
  <c r="BR1455" i="9"/>
  <c r="BQ1455" i="9"/>
  <c r="BP1455" i="9"/>
  <c r="BM1455" i="9"/>
  <c r="BL1455" i="9"/>
  <c r="BK1455" i="9"/>
  <c r="BH1455" i="9"/>
  <c r="BG1455" i="9"/>
  <c r="BF1455" i="9"/>
  <c r="BC1455" i="9"/>
  <c r="BB1455" i="9"/>
  <c r="BA1455" i="9"/>
  <c r="AX1455" i="9"/>
  <c r="AW1455" i="9"/>
  <c r="AV1455" i="9"/>
  <c r="AS1455" i="9"/>
  <c r="AR1455" i="9"/>
  <c r="AQ1455" i="9"/>
  <c r="AN1455" i="9"/>
  <c r="AM1455" i="9"/>
  <c r="AL1455" i="9"/>
  <c r="AI1455" i="9"/>
  <c r="AH1455" i="9"/>
  <c r="AG1455" i="9"/>
  <c r="BW1454" i="9"/>
  <c r="BV1454" i="9"/>
  <c r="BU1454" i="9"/>
  <c r="BR1454" i="9"/>
  <c r="BQ1454" i="9"/>
  <c r="BP1454" i="9"/>
  <c r="BM1454" i="9"/>
  <c r="BL1454" i="9"/>
  <c r="BK1454" i="9"/>
  <c r="BH1454" i="9"/>
  <c r="BG1454" i="9"/>
  <c r="BF1454" i="9"/>
  <c r="BC1454" i="9"/>
  <c r="BB1454" i="9"/>
  <c r="BA1454" i="9"/>
  <c r="AX1454" i="9"/>
  <c r="AW1454" i="9"/>
  <c r="AV1454" i="9"/>
  <c r="AS1454" i="9"/>
  <c r="AR1454" i="9"/>
  <c r="AQ1454" i="9"/>
  <c r="AN1454" i="9"/>
  <c r="AM1454" i="9"/>
  <c r="AL1454" i="9"/>
  <c r="AI1454" i="9"/>
  <c r="AH1454" i="9"/>
  <c r="AG1454" i="9"/>
  <c r="BW1453" i="9"/>
  <c r="BV1453" i="9"/>
  <c r="BU1453" i="9"/>
  <c r="BR1453" i="9"/>
  <c r="BQ1453" i="9"/>
  <c r="BP1453" i="9"/>
  <c r="BM1453" i="9"/>
  <c r="BL1453" i="9"/>
  <c r="BK1453" i="9"/>
  <c r="BH1453" i="9"/>
  <c r="BG1453" i="9"/>
  <c r="BF1453" i="9"/>
  <c r="BC1453" i="9"/>
  <c r="BB1453" i="9"/>
  <c r="BA1453" i="9"/>
  <c r="AX1453" i="9"/>
  <c r="AW1453" i="9"/>
  <c r="AV1453" i="9"/>
  <c r="AS1453" i="9"/>
  <c r="AR1453" i="9"/>
  <c r="AQ1453" i="9"/>
  <c r="AN1453" i="9"/>
  <c r="AM1453" i="9"/>
  <c r="AL1453" i="9"/>
  <c r="AI1453" i="9"/>
  <c r="AH1453" i="9"/>
  <c r="AG1453" i="9"/>
  <c r="BW1452" i="9"/>
  <c r="BV1452" i="9"/>
  <c r="BU1452" i="9"/>
  <c r="BR1452" i="9"/>
  <c r="BQ1452" i="9"/>
  <c r="BP1452" i="9"/>
  <c r="BM1452" i="9"/>
  <c r="BL1452" i="9"/>
  <c r="BK1452" i="9"/>
  <c r="BH1452" i="9"/>
  <c r="BG1452" i="9"/>
  <c r="BF1452" i="9"/>
  <c r="BC1452" i="9"/>
  <c r="BB1452" i="9"/>
  <c r="BA1452" i="9"/>
  <c r="AX1452" i="9"/>
  <c r="AW1452" i="9"/>
  <c r="AV1452" i="9"/>
  <c r="AS1452" i="9"/>
  <c r="AR1452" i="9"/>
  <c r="AQ1452" i="9"/>
  <c r="AN1452" i="9"/>
  <c r="AM1452" i="9"/>
  <c r="AL1452" i="9"/>
  <c r="AI1452" i="9"/>
  <c r="AH1452" i="9"/>
  <c r="AG1452" i="9"/>
  <c r="BW1451" i="9"/>
  <c r="BV1451" i="9"/>
  <c r="BU1451" i="9"/>
  <c r="BR1451" i="9"/>
  <c r="BQ1451" i="9"/>
  <c r="BP1451" i="9"/>
  <c r="BM1451" i="9"/>
  <c r="BL1451" i="9"/>
  <c r="BK1451" i="9"/>
  <c r="BH1451" i="9"/>
  <c r="BG1451" i="9"/>
  <c r="BF1451" i="9"/>
  <c r="BC1451" i="9"/>
  <c r="BB1451" i="9"/>
  <c r="BA1451" i="9"/>
  <c r="AX1451" i="9"/>
  <c r="AW1451" i="9"/>
  <c r="AV1451" i="9"/>
  <c r="AS1451" i="9"/>
  <c r="AR1451" i="9"/>
  <c r="AQ1451" i="9"/>
  <c r="AN1451" i="9"/>
  <c r="AM1451" i="9"/>
  <c r="AL1451" i="9"/>
  <c r="AI1451" i="9"/>
  <c r="AH1451" i="9"/>
  <c r="AG1451" i="9"/>
  <c r="BW1450" i="9"/>
  <c r="BV1450" i="9"/>
  <c r="BU1450" i="9"/>
  <c r="BR1450" i="9"/>
  <c r="BQ1450" i="9"/>
  <c r="BP1450" i="9"/>
  <c r="BM1450" i="9"/>
  <c r="BL1450" i="9"/>
  <c r="BK1450" i="9"/>
  <c r="BH1450" i="9"/>
  <c r="BG1450" i="9"/>
  <c r="BF1450" i="9"/>
  <c r="BC1450" i="9"/>
  <c r="BB1450" i="9"/>
  <c r="BA1450" i="9"/>
  <c r="AX1450" i="9"/>
  <c r="AW1450" i="9"/>
  <c r="AV1450" i="9"/>
  <c r="AS1450" i="9"/>
  <c r="AR1450" i="9"/>
  <c r="AQ1450" i="9"/>
  <c r="AN1450" i="9"/>
  <c r="AM1450" i="9"/>
  <c r="AL1450" i="9"/>
  <c r="AI1450" i="9"/>
  <c r="AH1450" i="9"/>
  <c r="AG1450" i="9"/>
  <c r="BW1449" i="9"/>
  <c r="BV1449" i="9"/>
  <c r="BU1449" i="9"/>
  <c r="BR1449" i="9"/>
  <c r="BQ1449" i="9"/>
  <c r="BP1449" i="9"/>
  <c r="BM1449" i="9"/>
  <c r="BL1449" i="9"/>
  <c r="BK1449" i="9"/>
  <c r="BH1449" i="9"/>
  <c r="BG1449" i="9"/>
  <c r="BF1449" i="9"/>
  <c r="BC1449" i="9"/>
  <c r="BB1449" i="9"/>
  <c r="BA1449" i="9"/>
  <c r="AX1449" i="9"/>
  <c r="AW1449" i="9"/>
  <c r="AV1449" i="9"/>
  <c r="AS1449" i="9"/>
  <c r="AR1449" i="9"/>
  <c r="AQ1449" i="9"/>
  <c r="AN1449" i="9"/>
  <c r="AM1449" i="9"/>
  <c r="AL1449" i="9"/>
  <c r="AI1449" i="9"/>
  <c r="AH1449" i="9"/>
  <c r="AG1449" i="9"/>
  <c r="BW1448" i="9"/>
  <c r="BV1448" i="9"/>
  <c r="BU1448" i="9"/>
  <c r="BR1448" i="9"/>
  <c r="BQ1448" i="9"/>
  <c r="BP1448" i="9"/>
  <c r="BM1448" i="9"/>
  <c r="BL1448" i="9"/>
  <c r="BK1448" i="9"/>
  <c r="BH1448" i="9"/>
  <c r="BG1448" i="9"/>
  <c r="BF1448" i="9"/>
  <c r="BC1448" i="9"/>
  <c r="BB1448" i="9"/>
  <c r="BA1448" i="9"/>
  <c r="AX1448" i="9"/>
  <c r="AW1448" i="9"/>
  <c r="AV1448" i="9"/>
  <c r="AS1448" i="9"/>
  <c r="AR1448" i="9"/>
  <c r="AQ1448" i="9"/>
  <c r="AN1448" i="9"/>
  <c r="AM1448" i="9"/>
  <c r="AL1448" i="9"/>
  <c r="AI1448" i="9"/>
  <c r="AH1448" i="9"/>
  <c r="AG1448" i="9"/>
  <c r="BW1447" i="9"/>
  <c r="BV1447" i="9"/>
  <c r="BU1447" i="9"/>
  <c r="BR1447" i="9"/>
  <c r="BQ1447" i="9"/>
  <c r="BP1447" i="9"/>
  <c r="BM1447" i="9"/>
  <c r="BL1447" i="9"/>
  <c r="BK1447" i="9"/>
  <c r="BH1447" i="9"/>
  <c r="BG1447" i="9"/>
  <c r="BF1447" i="9"/>
  <c r="BC1447" i="9"/>
  <c r="BB1447" i="9"/>
  <c r="BA1447" i="9"/>
  <c r="AX1447" i="9"/>
  <c r="AW1447" i="9"/>
  <c r="AV1447" i="9"/>
  <c r="AS1447" i="9"/>
  <c r="AR1447" i="9"/>
  <c r="AQ1447" i="9"/>
  <c r="AN1447" i="9"/>
  <c r="AM1447" i="9"/>
  <c r="AL1447" i="9"/>
  <c r="AI1447" i="9"/>
  <c r="AH1447" i="9"/>
  <c r="AG1447" i="9"/>
  <c r="BW1446" i="9"/>
  <c r="BV1446" i="9"/>
  <c r="BU1446" i="9"/>
  <c r="BR1446" i="9"/>
  <c r="BQ1446" i="9"/>
  <c r="BP1446" i="9"/>
  <c r="BM1446" i="9"/>
  <c r="BL1446" i="9"/>
  <c r="BK1446" i="9"/>
  <c r="BH1446" i="9"/>
  <c r="BG1446" i="9"/>
  <c r="BF1446" i="9"/>
  <c r="BC1446" i="9"/>
  <c r="BB1446" i="9"/>
  <c r="BA1446" i="9"/>
  <c r="AX1446" i="9"/>
  <c r="AW1446" i="9"/>
  <c r="AV1446" i="9"/>
  <c r="AS1446" i="9"/>
  <c r="AR1446" i="9"/>
  <c r="AQ1446" i="9"/>
  <c r="AN1446" i="9"/>
  <c r="AM1446" i="9"/>
  <c r="AL1446" i="9"/>
  <c r="AI1446" i="9"/>
  <c r="AH1446" i="9"/>
  <c r="AG1446" i="9"/>
  <c r="BW1445" i="9"/>
  <c r="BV1445" i="9"/>
  <c r="BU1445" i="9"/>
  <c r="BR1445" i="9"/>
  <c r="BQ1445" i="9"/>
  <c r="BP1445" i="9"/>
  <c r="BM1445" i="9"/>
  <c r="BL1445" i="9"/>
  <c r="BK1445" i="9"/>
  <c r="BH1445" i="9"/>
  <c r="BG1445" i="9"/>
  <c r="BF1445" i="9"/>
  <c r="BC1445" i="9"/>
  <c r="BB1445" i="9"/>
  <c r="BA1445" i="9"/>
  <c r="AX1445" i="9"/>
  <c r="AW1445" i="9"/>
  <c r="AV1445" i="9"/>
  <c r="AS1445" i="9"/>
  <c r="AR1445" i="9"/>
  <c r="AQ1445" i="9"/>
  <c r="AN1445" i="9"/>
  <c r="AM1445" i="9"/>
  <c r="AL1445" i="9"/>
  <c r="AI1445" i="9"/>
  <c r="AH1445" i="9"/>
  <c r="AG1445" i="9"/>
  <c r="BW1444" i="9"/>
  <c r="BV1444" i="9"/>
  <c r="BU1444" i="9"/>
  <c r="BR1444" i="9"/>
  <c r="BQ1444" i="9"/>
  <c r="BP1444" i="9"/>
  <c r="BM1444" i="9"/>
  <c r="BL1444" i="9"/>
  <c r="BK1444" i="9"/>
  <c r="BH1444" i="9"/>
  <c r="BG1444" i="9"/>
  <c r="BF1444" i="9"/>
  <c r="BC1444" i="9"/>
  <c r="BB1444" i="9"/>
  <c r="BA1444" i="9"/>
  <c r="AX1444" i="9"/>
  <c r="AW1444" i="9"/>
  <c r="AV1444" i="9"/>
  <c r="AS1444" i="9"/>
  <c r="AR1444" i="9"/>
  <c r="AQ1444" i="9"/>
  <c r="AN1444" i="9"/>
  <c r="AM1444" i="9"/>
  <c r="AL1444" i="9"/>
  <c r="AI1444" i="9"/>
  <c r="AH1444" i="9"/>
  <c r="AG1444" i="9"/>
  <c r="BW1443" i="9"/>
  <c r="BV1443" i="9"/>
  <c r="BU1443" i="9"/>
  <c r="BR1443" i="9"/>
  <c r="BQ1443" i="9"/>
  <c r="BP1443" i="9"/>
  <c r="BM1443" i="9"/>
  <c r="BL1443" i="9"/>
  <c r="BK1443" i="9"/>
  <c r="BH1443" i="9"/>
  <c r="BG1443" i="9"/>
  <c r="BF1443" i="9"/>
  <c r="BC1443" i="9"/>
  <c r="BB1443" i="9"/>
  <c r="BA1443" i="9"/>
  <c r="AX1443" i="9"/>
  <c r="AW1443" i="9"/>
  <c r="AV1443" i="9"/>
  <c r="AS1443" i="9"/>
  <c r="AR1443" i="9"/>
  <c r="AQ1443" i="9"/>
  <c r="AN1443" i="9"/>
  <c r="AM1443" i="9"/>
  <c r="AL1443" i="9"/>
  <c r="AI1443" i="9"/>
  <c r="AH1443" i="9"/>
  <c r="AG1443" i="9"/>
  <c r="BW1442" i="9"/>
  <c r="BV1442" i="9"/>
  <c r="BU1442" i="9"/>
  <c r="BR1442" i="9"/>
  <c r="BQ1442" i="9"/>
  <c r="BP1442" i="9"/>
  <c r="BM1442" i="9"/>
  <c r="BL1442" i="9"/>
  <c r="BK1442" i="9"/>
  <c r="BH1442" i="9"/>
  <c r="BG1442" i="9"/>
  <c r="BF1442" i="9"/>
  <c r="BC1442" i="9"/>
  <c r="BB1442" i="9"/>
  <c r="BA1442" i="9"/>
  <c r="AX1442" i="9"/>
  <c r="AW1442" i="9"/>
  <c r="AV1442" i="9"/>
  <c r="AS1442" i="9"/>
  <c r="AR1442" i="9"/>
  <c r="AQ1442" i="9"/>
  <c r="AN1442" i="9"/>
  <c r="AM1442" i="9"/>
  <c r="AL1442" i="9"/>
  <c r="AI1442" i="9"/>
  <c r="AH1442" i="9"/>
  <c r="AG1442" i="9"/>
  <c r="BW1441" i="9"/>
  <c r="BV1441" i="9"/>
  <c r="BU1441" i="9"/>
  <c r="BR1441" i="9"/>
  <c r="BQ1441" i="9"/>
  <c r="BP1441" i="9"/>
  <c r="BM1441" i="9"/>
  <c r="BL1441" i="9"/>
  <c r="BK1441" i="9"/>
  <c r="BH1441" i="9"/>
  <c r="BG1441" i="9"/>
  <c r="BF1441" i="9"/>
  <c r="BC1441" i="9"/>
  <c r="BB1441" i="9"/>
  <c r="BA1441" i="9"/>
  <c r="AX1441" i="9"/>
  <c r="AW1441" i="9"/>
  <c r="AV1441" i="9"/>
  <c r="AS1441" i="9"/>
  <c r="AR1441" i="9"/>
  <c r="AQ1441" i="9"/>
  <c r="AN1441" i="9"/>
  <c r="AM1441" i="9"/>
  <c r="AL1441" i="9"/>
  <c r="AI1441" i="9"/>
  <c r="AH1441" i="9"/>
  <c r="AG1441" i="9"/>
  <c r="BW1440" i="9"/>
  <c r="BV1440" i="9"/>
  <c r="BU1440" i="9"/>
  <c r="BR1440" i="9"/>
  <c r="BQ1440" i="9"/>
  <c r="BP1440" i="9"/>
  <c r="BM1440" i="9"/>
  <c r="BL1440" i="9"/>
  <c r="BK1440" i="9"/>
  <c r="BH1440" i="9"/>
  <c r="BG1440" i="9"/>
  <c r="BF1440" i="9"/>
  <c r="BC1440" i="9"/>
  <c r="BB1440" i="9"/>
  <c r="BA1440" i="9"/>
  <c r="AX1440" i="9"/>
  <c r="AW1440" i="9"/>
  <c r="AV1440" i="9"/>
  <c r="AS1440" i="9"/>
  <c r="AR1440" i="9"/>
  <c r="AQ1440" i="9"/>
  <c r="AN1440" i="9"/>
  <c r="AM1440" i="9"/>
  <c r="AL1440" i="9"/>
  <c r="AI1440" i="9"/>
  <c r="AH1440" i="9"/>
  <c r="AG1440" i="9"/>
  <c r="BW1439" i="9"/>
  <c r="BV1439" i="9"/>
  <c r="BU1439" i="9"/>
  <c r="BR1439" i="9"/>
  <c r="BQ1439" i="9"/>
  <c r="BP1439" i="9"/>
  <c r="BM1439" i="9"/>
  <c r="BL1439" i="9"/>
  <c r="BK1439" i="9"/>
  <c r="BH1439" i="9"/>
  <c r="BG1439" i="9"/>
  <c r="BF1439" i="9"/>
  <c r="BC1439" i="9"/>
  <c r="BB1439" i="9"/>
  <c r="BA1439" i="9"/>
  <c r="AX1439" i="9"/>
  <c r="AW1439" i="9"/>
  <c r="AV1439" i="9"/>
  <c r="AS1439" i="9"/>
  <c r="AR1439" i="9"/>
  <c r="AQ1439" i="9"/>
  <c r="AN1439" i="9"/>
  <c r="AM1439" i="9"/>
  <c r="AL1439" i="9"/>
  <c r="AI1439" i="9"/>
  <c r="AH1439" i="9"/>
  <c r="AG1439" i="9"/>
  <c r="BW1438" i="9"/>
  <c r="BV1438" i="9"/>
  <c r="BU1438" i="9"/>
  <c r="BR1438" i="9"/>
  <c r="BQ1438" i="9"/>
  <c r="BP1438" i="9"/>
  <c r="BM1438" i="9"/>
  <c r="BL1438" i="9"/>
  <c r="BK1438" i="9"/>
  <c r="BH1438" i="9"/>
  <c r="BG1438" i="9"/>
  <c r="BF1438" i="9"/>
  <c r="BC1438" i="9"/>
  <c r="BB1438" i="9"/>
  <c r="BA1438" i="9"/>
  <c r="AX1438" i="9"/>
  <c r="AW1438" i="9"/>
  <c r="AV1438" i="9"/>
  <c r="AS1438" i="9"/>
  <c r="AR1438" i="9"/>
  <c r="AQ1438" i="9"/>
  <c r="AN1438" i="9"/>
  <c r="AM1438" i="9"/>
  <c r="AL1438" i="9"/>
  <c r="AI1438" i="9"/>
  <c r="AH1438" i="9"/>
  <c r="AG1438" i="9"/>
  <c r="BW1437" i="9"/>
  <c r="BV1437" i="9"/>
  <c r="BU1437" i="9"/>
  <c r="BR1437" i="9"/>
  <c r="BQ1437" i="9"/>
  <c r="BP1437" i="9"/>
  <c r="BM1437" i="9"/>
  <c r="BL1437" i="9"/>
  <c r="BK1437" i="9"/>
  <c r="BH1437" i="9"/>
  <c r="BG1437" i="9"/>
  <c r="BF1437" i="9"/>
  <c r="BC1437" i="9"/>
  <c r="BB1437" i="9"/>
  <c r="BA1437" i="9"/>
  <c r="AX1437" i="9"/>
  <c r="AW1437" i="9"/>
  <c r="AV1437" i="9"/>
  <c r="AS1437" i="9"/>
  <c r="AR1437" i="9"/>
  <c r="AQ1437" i="9"/>
  <c r="AN1437" i="9"/>
  <c r="AM1437" i="9"/>
  <c r="AL1437" i="9"/>
  <c r="AI1437" i="9"/>
  <c r="AH1437" i="9"/>
  <c r="AG1437" i="9"/>
  <c r="BW1436" i="9"/>
  <c r="BV1436" i="9"/>
  <c r="BU1436" i="9"/>
  <c r="BR1436" i="9"/>
  <c r="BQ1436" i="9"/>
  <c r="BP1436" i="9"/>
  <c r="BM1436" i="9"/>
  <c r="BL1436" i="9"/>
  <c r="BK1436" i="9"/>
  <c r="BH1436" i="9"/>
  <c r="BG1436" i="9"/>
  <c r="BF1436" i="9"/>
  <c r="BC1436" i="9"/>
  <c r="BB1436" i="9"/>
  <c r="BA1436" i="9"/>
  <c r="AX1436" i="9"/>
  <c r="AW1436" i="9"/>
  <c r="AV1436" i="9"/>
  <c r="AS1436" i="9"/>
  <c r="AR1436" i="9"/>
  <c r="AQ1436" i="9"/>
  <c r="AN1436" i="9"/>
  <c r="AM1436" i="9"/>
  <c r="AL1436" i="9"/>
  <c r="AI1436" i="9"/>
  <c r="AH1436" i="9"/>
  <c r="AG1436" i="9"/>
  <c r="BW1435" i="9"/>
  <c r="BV1435" i="9"/>
  <c r="BU1435" i="9"/>
  <c r="BR1435" i="9"/>
  <c r="BQ1435" i="9"/>
  <c r="BP1435" i="9"/>
  <c r="BM1435" i="9"/>
  <c r="BL1435" i="9"/>
  <c r="BK1435" i="9"/>
  <c r="BH1435" i="9"/>
  <c r="BG1435" i="9"/>
  <c r="BF1435" i="9"/>
  <c r="BC1435" i="9"/>
  <c r="BB1435" i="9"/>
  <c r="BA1435" i="9"/>
  <c r="AX1435" i="9"/>
  <c r="AW1435" i="9"/>
  <c r="AV1435" i="9"/>
  <c r="AS1435" i="9"/>
  <c r="AR1435" i="9"/>
  <c r="AQ1435" i="9"/>
  <c r="AN1435" i="9"/>
  <c r="AM1435" i="9"/>
  <c r="AL1435" i="9"/>
  <c r="AI1435" i="9"/>
  <c r="AH1435" i="9"/>
  <c r="AG1435" i="9"/>
  <c r="BW1434" i="9"/>
  <c r="BV1434" i="9"/>
  <c r="BU1434" i="9"/>
  <c r="BR1434" i="9"/>
  <c r="BQ1434" i="9"/>
  <c r="BP1434" i="9"/>
  <c r="BM1434" i="9"/>
  <c r="BL1434" i="9"/>
  <c r="BK1434" i="9"/>
  <c r="BH1434" i="9"/>
  <c r="BG1434" i="9"/>
  <c r="BF1434" i="9"/>
  <c r="BC1434" i="9"/>
  <c r="BB1434" i="9"/>
  <c r="BA1434" i="9"/>
  <c r="AX1434" i="9"/>
  <c r="AW1434" i="9"/>
  <c r="AV1434" i="9"/>
  <c r="AS1434" i="9"/>
  <c r="AR1434" i="9"/>
  <c r="AQ1434" i="9"/>
  <c r="AN1434" i="9"/>
  <c r="AM1434" i="9"/>
  <c r="AL1434" i="9"/>
  <c r="AI1434" i="9"/>
  <c r="AH1434" i="9"/>
  <c r="AG1434" i="9"/>
  <c r="BW1433" i="9"/>
  <c r="BV1433" i="9"/>
  <c r="BU1433" i="9"/>
  <c r="BR1433" i="9"/>
  <c r="BQ1433" i="9"/>
  <c r="BP1433" i="9"/>
  <c r="BM1433" i="9"/>
  <c r="BL1433" i="9"/>
  <c r="BK1433" i="9"/>
  <c r="BH1433" i="9"/>
  <c r="BG1433" i="9"/>
  <c r="BF1433" i="9"/>
  <c r="BC1433" i="9"/>
  <c r="BB1433" i="9"/>
  <c r="BA1433" i="9"/>
  <c r="AX1433" i="9"/>
  <c r="AW1433" i="9"/>
  <c r="AV1433" i="9"/>
  <c r="AS1433" i="9"/>
  <c r="AR1433" i="9"/>
  <c r="AQ1433" i="9"/>
  <c r="AN1433" i="9"/>
  <c r="AM1433" i="9"/>
  <c r="AL1433" i="9"/>
  <c r="AI1433" i="9"/>
  <c r="AH1433" i="9"/>
  <c r="AG1433" i="9"/>
  <c r="BW1432" i="9"/>
  <c r="BV1432" i="9"/>
  <c r="BU1432" i="9"/>
  <c r="BR1432" i="9"/>
  <c r="BQ1432" i="9"/>
  <c r="BP1432" i="9"/>
  <c r="BM1432" i="9"/>
  <c r="BL1432" i="9"/>
  <c r="BK1432" i="9"/>
  <c r="BH1432" i="9"/>
  <c r="BG1432" i="9"/>
  <c r="BF1432" i="9"/>
  <c r="BC1432" i="9"/>
  <c r="BB1432" i="9"/>
  <c r="BA1432" i="9"/>
  <c r="AX1432" i="9"/>
  <c r="AW1432" i="9"/>
  <c r="AV1432" i="9"/>
  <c r="AS1432" i="9"/>
  <c r="AR1432" i="9"/>
  <c r="AQ1432" i="9"/>
  <c r="AN1432" i="9"/>
  <c r="AM1432" i="9"/>
  <c r="AL1432" i="9"/>
  <c r="AI1432" i="9"/>
  <c r="AH1432" i="9"/>
  <c r="AG1432" i="9"/>
  <c r="BW1431" i="9"/>
  <c r="BV1431" i="9"/>
  <c r="BU1431" i="9"/>
  <c r="BR1431" i="9"/>
  <c r="BQ1431" i="9"/>
  <c r="BP1431" i="9"/>
  <c r="BM1431" i="9"/>
  <c r="BL1431" i="9"/>
  <c r="BK1431" i="9"/>
  <c r="BH1431" i="9"/>
  <c r="BG1431" i="9"/>
  <c r="BF1431" i="9"/>
  <c r="BC1431" i="9"/>
  <c r="BB1431" i="9"/>
  <c r="BA1431" i="9"/>
  <c r="AX1431" i="9"/>
  <c r="AW1431" i="9"/>
  <c r="AV1431" i="9"/>
  <c r="AS1431" i="9"/>
  <c r="AR1431" i="9"/>
  <c r="AQ1431" i="9"/>
  <c r="AN1431" i="9"/>
  <c r="AM1431" i="9"/>
  <c r="AL1431" i="9"/>
  <c r="AI1431" i="9"/>
  <c r="AH1431" i="9"/>
  <c r="AG1431" i="9"/>
  <c r="BW1430" i="9"/>
  <c r="BV1430" i="9"/>
  <c r="BU1430" i="9"/>
  <c r="BR1430" i="9"/>
  <c r="BQ1430" i="9"/>
  <c r="BP1430" i="9"/>
  <c r="BM1430" i="9"/>
  <c r="BL1430" i="9"/>
  <c r="BK1430" i="9"/>
  <c r="BH1430" i="9"/>
  <c r="BG1430" i="9"/>
  <c r="BF1430" i="9"/>
  <c r="BC1430" i="9"/>
  <c r="BB1430" i="9"/>
  <c r="BA1430" i="9"/>
  <c r="AX1430" i="9"/>
  <c r="AW1430" i="9"/>
  <c r="AV1430" i="9"/>
  <c r="AS1430" i="9"/>
  <c r="AR1430" i="9"/>
  <c r="AQ1430" i="9"/>
  <c r="AN1430" i="9"/>
  <c r="AM1430" i="9"/>
  <c r="AL1430" i="9"/>
  <c r="AI1430" i="9"/>
  <c r="AH1430" i="9"/>
  <c r="AG1430" i="9"/>
  <c r="BW1429" i="9"/>
  <c r="BV1429" i="9"/>
  <c r="BU1429" i="9"/>
  <c r="BR1429" i="9"/>
  <c r="BQ1429" i="9"/>
  <c r="BP1429" i="9"/>
  <c r="BM1429" i="9"/>
  <c r="BL1429" i="9"/>
  <c r="BK1429" i="9"/>
  <c r="BH1429" i="9"/>
  <c r="BG1429" i="9"/>
  <c r="BF1429" i="9"/>
  <c r="BC1429" i="9"/>
  <c r="BB1429" i="9"/>
  <c r="BA1429" i="9"/>
  <c r="AX1429" i="9"/>
  <c r="AW1429" i="9"/>
  <c r="AV1429" i="9"/>
  <c r="AS1429" i="9"/>
  <c r="AR1429" i="9"/>
  <c r="AQ1429" i="9"/>
  <c r="AN1429" i="9"/>
  <c r="AM1429" i="9"/>
  <c r="AL1429" i="9"/>
  <c r="AI1429" i="9"/>
  <c r="AH1429" i="9"/>
  <c r="AG1429" i="9"/>
  <c r="BW1428" i="9"/>
  <c r="BV1428" i="9"/>
  <c r="BU1428" i="9"/>
  <c r="BR1428" i="9"/>
  <c r="BQ1428" i="9"/>
  <c r="BP1428" i="9"/>
  <c r="BM1428" i="9"/>
  <c r="BL1428" i="9"/>
  <c r="BK1428" i="9"/>
  <c r="BH1428" i="9"/>
  <c r="BG1428" i="9"/>
  <c r="BF1428" i="9"/>
  <c r="BC1428" i="9"/>
  <c r="BB1428" i="9"/>
  <c r="BA1428" i="9"/>
  <c r="AX1428" i="9"/>
  <c r="AW1428" i="9"/>
  <c r="AV1428" i="9"/>
  <c r="AS1428" i="9"/>
  <c r="AR1428" i="9"/>
  <c r="AQ1428" i="9"/>
  <c r="AN1428" i="9"/>
  <c r="AM1428" i="9"/>
  <c r="AL1428" i="9"/>
  <c r="AI1428" i="9"/>
  <c r="AH1428" i="9"/>
  <c r="AG1428" i="9"/>
  <c r="BW1427" i="9"/>
  <c r="BV1427" i="9"/>
  <c r="BU1427" i="9"/>
  <c r="BR1427" i="9"/>
  <c r="BQ1427" i="9"/>
  <c r="BP1427" i="9"/>
  <c r="BM1427" i="9"/>
  <c r="BL1427" i="9"/>
  <c r="BK1427" i="9"/>
  <c r="BH1427" i="9"/>
  <c r="BG1427" i="9"/>
  <c r="BF1427" i="9"/>
  <c r="BC1427" i="9"/>
  <c r="BB1427" i="9"/>
  <c r="BA1427" i="9"/>
  <c r="AX1427" i="9"/>
  <c r="AW1427" i="9"/>
  <c r="AV1427" i="9"/>
  <c r="AS1427" i="9"/>
  <c r="AR1427" i="9"/>
  <c r="AQ1427" i="9"/>
  <c r="AN1427" i="9"/>
  <c r="AM1427" i="9"/>
  <c r="AL1427" i="9"/>
  <c r="AI1427" i="9"/>
  <c r="AH1427" i="9"/>
  <c r="AG1427" i="9"/>
  <c r="BW1426" i="9"/>
  <c r="BV1426" i="9"/>
  <c r="BU1426" i="9"/>
  <c r="BR1426" i="9"/>
  <c r="BQ1426" i="9"/>
  <c r="BP1426" i="9"/>
  <c r="BM1426" i="9"/>
  <c r="BL1426" i="9"/>
  <c r="BK1426" i="9"/>
  <c r="BH1426" i="9"/>
  <c r="BG1426" i="9"/>
  <c r="BF1426" i="9"/>
  <c r="BC1426" i="9"/>
  <c r="BB1426" i="9"/>
  <c r="BA1426" i="9"/>
  <c r="AX1426" i="9"/>
  <c r="AW1426" i="9"/>
  <c r="AV1426" i="9"/>
  <c r="AS1426" i="9"/>
  <c r="AR1426" i="9"/>
  <c r="AQ1426" i="9"/>
  <c r="AN1426" i="9"/>
  <c r="AM1426" i="9"/>
  <c r="AL1426" i="9"/>
  <c r="AI1426" i="9"/>
  <c r="AH1426" i="9"/>
  <c r="AG1426" i="9"/>
  <c r="BW1425" i="9"/>
  <c r="BV1425" i="9"/>
  <c r="BU1425" i="9"/>
  <c r="BR1425" i="9"/>
  <c r="BQ1425" i="9"/>
  <c r="BP1425" i="9"/>
  <c r="BM1425" i="9"/>
  <c r="BL1425" i="9"/>
  <c r="BK1425" i="9"/>
  <c r="BH1425" i="9"/>
  <c r="BG1425" i="9"/>
  <c r="BF1425" i="9"/>
  <c r="BC1425" i="9"/>
  <c r="BB1425" i="9"/>
  <c r="BA1425" i="9"/>
  <c r="AX1425" i="9"/>
  <c r="AW1425" i="9"/>
  <c r="AV1425" i="9"/>
  <c r="AS1425" i="9"/>
  <c r="AR1425" i="9"/>
  <c r="AQ1425" i="9"/>
  <c r="AN1425" i="9"/>
  <c r="AM1425" i="9"/>
  <c r="AL1425" i="9"/>
  <c r="AI1425" i="9"/>
  <c r="AH1425" i="9"/>
  <c r="AG1425" i="9"/>
  <c r="BW1424" i="9"/>
  <c r="BV1424" i="9"/>
  <c r="BU1424" i="9"/>
  <c r="BR1424" i="9"/>
  <c r="BQ1424" i="9"/>
  <c r="BP1424" i="9"/>
  <c r="BM1424" i="9"/>
  <c r="BL1424" i="9"/>
  <c r="BK1424" i="9"/>
  <c r="BH1424" i="9"/>
  <c r="BG1424" i="9"/>
  <c r="BF1424" i="9"/>
  <c r="BC1424" i="9"/>
  <c r="BB1424" i="9"/>
  <c r="BA1424" i="9"/>
  <c r="AX1424" i="9"/>
  <c r="AW1424" i="9"/>
  <c r="AV1424" i="9"/>
  <c r="AS1424" i="9"/>
  <c r="AR1424" i="9"/>
  <c r="AQ1424" i="9"/>
  <c r="AN1424" i="9"/>
  <c r="AM1424" i="9"/>
  <c r="AL1424" i="9"/>
  <c r="AI1424" i="9"/>
  <c r="AH1424" i="9"/>
  <c r="AG1424" i="9"/>
  <c r="BW1423" i="9"/>
  <c r="BV1423" i="9"/>
  <c r="BU1423" i="9"/>
  <c r="BR1423" i="9"/>
  <c r="BQ1423" i="9"/>
  <c r="BP1423" i="9"/>
  <c r="BM1423" i="9"/>
  <c r="BL1423" i="9"/>
  <c r="BK1423" i="9"/>
  <c r="BH1423" i="9"/>
  <c r="BG1423" i="9"/>
  <c r="BF1423" i="9"/>
  <c r="BC1423" i="9"/>
  <c r="BB1423" i="9"/>
  <c r="BA1423" i="9"/>
  <c r="AX1423" i="9"/>
  <c r="AW1423" i="9"/>
  <c r="AV1423" i="9"/>
  <c r="AS1423" i="9"/>
  <c r="AR1423" i="9"/>
  <c r="AQ1423" i="9"/>
  <c r="AN1423" i="9"/>
  <c r="AM1423" i="9"/>
  <c r="AL1423" i="9"/>
  <c r="AI1423" i="9"/>
  <c r="AH1423" i="9"/>
  <c r="AG1423" i="9"/>
  <c r="BW1422" i="9"/>
  <c r="BV1422" i="9"/>
  <c r="BU1422" i="9"/>
  <c r="BR1422" i="9"/>
  <c r="BQ1422" i="9"/>
  <c r="BP1422" i="9"/>
  <c r="BM1422" i="9"/>
  <c r="BL1422" i="9"/>
  <c r="BK1422" i="9"/>
  <c r="BH1422" i="9"/>
  <c r="BG1422" i="9"/>
  <c r="BF1422" i="9"/>
  <c r="BC1422" i="9"/>
  <c r="BB1422" i="9"/>
  <c r="BA1422" i="9"/>
  <c r="AX1422" i="9"/>
  <c r="AW1422" i="9"/>
  <c r="AV1422" i="9"/>
  <c r="AS1422" i="9"/>
  <c r="AR1422" i="9"/>
  <c r="AQ1422" i="9"/>
  <c r="AN1422" i="9"/>
  <c r="AM1422" i="9"/>
  <c r="AL1422" i="9"/>
  <c r="AI1422" i="9"/>
  <c r="AH1422" i="9"/>
  <c r="AG1422" i="9"/>
  <c r="BW1421" i="9"/>
  <c r="BV1421" i="9"/>
  <c r="BU1421" i="9"/>
  <c r="BR1421" i="9"/>
  <c r="BQ1421" i="9"/>
  <c r="BP1421" i="9"/>
  <c r="BM1421" i="9"/>
  <c r="BL1421" i="9"/>
  <c r="BK1421" i="9"/>
  <c r="BH1421" i="9"/>
  <c r="BG1421" i="9"/>
  <c r="BF1421" i="9"/>
  <c r="BC1421" i="9"/>
  <c r="BB1421" i="9"/>
  <c r="BA1421" i="9"/>
  <c r="AX1421" i="9"/>
  <c r="AW1421" i="9"/>
  <c r="AV1421" i="9"/>
  <c r="AS1421" i="9"/>
  <c r="AR1421" i="9"/>
  <c r="AQ1421" i="9"/>
  <c r="AN1421" i="9"/>
  <c r="AM1421" i="9"/>
  <c r="AL1421" i="9"/>
  <c r="AI1421" i="9"/>
  <c r="AH1421" i="9"/>
  <c r="AG1421" i="9"/>
  <c r="BW1420" i="9"/>
  <c r="BV1420" i="9"/>
  <c r="BU1420" i="9"/>
  <c r="BR1420" i="9"/>
  <c r="BQ1420" i="9"/>
  <c r="BP1420" i="9"/>
  <c r="BM1420" i="9"/>
  <c r="BL1420" i="9"/>
  <c r="BK1420" i="9"/>
  <c r="BH1420" i="9"/>
  <c r="BG1420" i="9"/>
  <c r="BF1420" i="9"/>
  <c r="BC1420" i="9"/>
  <c r="BB1420" i="9"/>
  <c r="BA1420" i="9"/>
  <c r="AX1420" i="9"/>
  <c r="AW1420" i="9"/>
  <c r="AV1420" i="9"/>
  <c r="AS1420" i="9"/>
  <c r="AR1420" i="9"/>
  <c r="AQ1420" i="9"/>
  <c r="AN1420" i="9"/>
  <c r="AM1420" i="9"/>
  <c r="AL1420" i="9"/>
  <c r="AI1420" i="9"/>
  <c r="AH1420" i="9"/>
  <c r="AG1420" i="9"/>
  <c r="BW1419" i="9"/>
  <c r="BV1419" i="9"/>
  <c r="BU1419" i="9"/>
  <c r="BR1419" i="9"/>
  <c r="BQ1419" i="9"/>
  <c r="BP1419" i="9"/>
  <c r="BM1419" i="9"/>
  <c r="BL1419" i="9"/>
  <c r="BK1419" i="9"/>
  <c r="BH1419" i="9"/>
  <c r="BG1419" i="9"/>
  <c r="BF1419" i="9"/>
  <c r="BC1419" i="9"/>
  <c r="BB1419" i="9"/>
  <c r="BA1419" i="9"/>
  <c r="AX1419" i="9"/>
  <c r="AW1419" i="9"/>
  <c r="AV1419" i="9"/>
  <c r="AS1419" i="9"/>
  <c r="AR1419" i="9"/>
  <c r="AQ1419" i="9"/>
  <c r="AN1419" i="9"/>
  <c r="AM1419" i="9"/>
  <c r="AL1419" i="9"/>
  <c r="AI1419" i="9"/>
  <c r="AH1419" i="9"/>
  <c r="AG1419" i="9"/>
  <c r="BW1418" i="9"/>
  <c r="BV1418" i="9"/>
  <c r="BU1418" i="9"/>
  <c r="BR1418" i="9"/>
  <c r="BQ1418" i="9"/>
  <c r="BP1418" i="9"/>
  <c r="BM1418" i="9"/>
  <c r="BL1418" i="9"/>
  <c r="BK1418" i="9"/>
  <c r="BH1418" i="9"/>
  <c r="BG1418" i="9"/>
  <c r="BF1418" i="9"/>
  <c r="BC1418" i="9"/>
  <c r="BB1418" i="9"/>
  <c r="BA1418" i="9"/>
  <c r="AX1418" i="9"/>
  <c r="AW1418" i="9"/>
  <c r="AV1418" i="9"/>
  <c r="AS1418" i="9"/>
  <c r="AR1418" i="9"/>
  <c r="AQ1418" i="9"/>
  <c r="AN1418" i="9"/>
  <c r="AM1418" i="9"/>
  <c r="AL1418" i="9"/>
  <c r="AI1418" i="9"/>
  <c r="AH1418" i="9"/>
  <c r="AG1418" i="9"/>
  <c r="BW1417" i="9"/>
  <c r="BV1417" i="9"/>
  <c r="BU1417" i="9"/>
  <c r="BR1417" i="9"/>
  <c r="BQ1417" i="9"/>
  <c r="BP1417" i="9"/>
  <c r="BM1417" i="9"/>
  <c r="BL1417" i="9"/>
  <c r="BK1417" i="9"/>
  <c r="BH1417" i="9"/>
  <c r="BG1417" i="9"/>
  <c r="BF1417" i="9"/>
  <c r="BC1417" i="9"/>
  <c r="BB1417" i="9"/>
  <c r="BA1417" i="9"/>
  <c r="AX1417" i="9"/>
  <c r="AW1417" i="9"/>
  <c r="AV1417" i="9"/>
  <c r="AS1417" i="9"/>
  <c r="AR1417" i="9"/>
  <c r="AQ1417" i="9"/>
  <c r="AN1417" i="9"/>
  <c r="AM1417" i="9"/>
  <c r="AL1417" i="9"/>
  <c r="AI1417" i="9"/>
  <c r="AH1417" i="9"/>
  <c r="AG1417" i="9"/>
  <c r="BW1416" i="9"/>
  <c r="BV1416" i="9"/>
  <c r="BU1416" i="9"/>
  <c r="BR1416" i="9"/>
  <c r="BQ1416" i="9"/>
  <c r="BP1416" i="9"/>
  <c r="BM1416" i="9"/>
  <c r="BL1416" i="9"/>
  <c r="BK1416" i="9"/>
  <c r="BH1416" i="9"/>
  <c r="BG1416" i="9"/>
  <c r="BF1416" i="9"/>
  <c r="BC1416" i="9"/>
  <c r="BB1416" i="9"/>
  <c r="BA1416" i="9"/>
  <c r="AX1416" i="9"/>
  <c r="AW1416" i="9"/>
  <c r="AV1416" i="9"/>
  <c r="AS1416" i="9"/>
  <c r="AR1416" i="9"/>
  <c r="AQ1416" i="9"/>
  <c r="AN1416" i="9"/>
  <c r="AM1416" i="9"/>
  <c r="AL1416" i="9"/>
  <c r="AI1416" i="9"/>
  <c r="AH1416" i="9"/>
  <c r="AG1416" i="9"/>
  <c r="BW1415" i="9"/>
  <c r="BV1415" i="9"/>
  <c r="BU1415" i="9"/>
  <c r="BR1415" i="9"/>
  <c r="BQ1415" i="9"/>
  <c r="BP1415" i="9"/>
  <c r="BM1415" i="9"/>
  <c r="BL1415" i="9"/>
  <c r="BK1415" i="9"/>
  <c r="BH1415" i="9"/>
  <c r="BG1415" i="9"/>
  <c r="BF1415" i="9"/>
  <c r="BC1415" i="9"/>
  <c r="BB1415" i="9"/>
  <c r="BA1415" i="9"/>
  <c r="AX1415" i="9"/>
  <c r="AW1415" i="9"/>
  <c r="AV1415" i="9"/>
  <c r="AS1415" i="9"/>
  <c r="AR1415" i="9"/>
  <c r="AQ1415" i="9"/>
  <c r="AN1415" i="9"/>
  <c r="AM1415" i="9"/>
  <c r="AL1415" i="9"/>
  <c r="AI1415" i="9"/>
  <c r="AH1415" i="9"/>
  <c r="AG1415" i="9"/>
  <c r="BW1414" i="9"/>
  <c r="BV1414" i="9"/>
  <c r="BU1414" i="9"/>
  <c r="BR1414" i="9"/>
  <c r="BQ1414" i="9"/>
  <c r="BP1414" i="9"/>
  <c r="BM1414" i="9"/>
  <c r="BL1414" i="9"/>
  <c r="BK1414" i="9"/>
  <c r="BH1414" i="9"/>
  <c r="BG1414" i="9"/>
  <c r="BF1414" i="9"/>
  <c r="BC1414" i="9"/>
  <c r="BB1414" i="9"/>
  <c r="BA1414" i="9"/>
  <c r="AX1414" i="9"/>
  <c r="AW1414" i="9"/>
  <c r="AV1414" i="9"/>
  <c r="AS1414" i="9"/>
  <c r="AR1414" i="9"/>
  <c r="AQ1414" i="9"/>
  <c r="AN1414" i="9"/>
  <c r="AM1414" i="9"/>
  <c r="AL1414" i="9"/>
  <c r="AI1414" i="9"/>
  <c r="AH1414" i="9"/>
  <c r="AG1414" i="9"/>
  <c r="BW1413" i="9"/>
  <c r="BV1413" i="9"/>
  <c r="BU1413" i="9"/>
  <c r="BR1413" i="9"/>
  <c r="BQ1413" i="9"/>
  <c r="BP1413" i="9"/>
  <c r="BM1413" i="9"/>
  <c r="BL1413" i="9"/>
  <c r="BK1413" i="9"/>
  <c r="BH1413" i="9"/>
  <c r="BG1413" i="9"/>
  <c r="BF1413" i="9"/>
  <c r="BC1413" i="9"/>
  <c r="BB1413" i="9"/>
  <c r="BA1413" i="9"/>
  <c r="AX1413" i="9"/>
  <c r="AW1413" i="9"/>
  <c r="AV1413" i="9"/>
  <c r="AS1413" i="9"/>
  <c r="AR1413" i="9"/>
  <c r="AQ1413" i="9"/>
  <c r="AN1413" i="9"/>
  <c r="AM1413" i="9"/>
  <c r="AL1413" i="9"/>
  <c r="AI1413" i="9"/>
  <c r="AH1413" i="9"/>
  <c r="AG1413" i="9"/>
  <c r="BW1412" i="9"/>
  <c r="BV1412" i="9"/>
  <c r="BU1412" i="9"/>
  <c r="BR1412" i="9"/>
  <c r="BQ1412" i="9"/>
  <c r="BP1412" i="9"/>
  <c r="BM1412" i="9"/>
  <c r="BL1412" i="9"/>
  <c r="BK1412" i="9"/>
  <c r="BH1412" i="9"/>
  <c r="BG1412" i="9"/>
  <c r="BF1412" i="9"/>
  <c r="BC1412" i="9"/>
  <c r="BB1412" i="9"/>
  <c r="BA1412" i="9"/>
  <c r="AX1412" i="9"/>
  <c r="AW1412" i="9"/>
  <c r="AV1412" i="9"/>
  <c r="AS1412" i="9"/>
  <c r="AR1412" i="9"/>
  <c r="AQ1412" i="9"/>
  <c r="AN1412" i="9"/>
  <c r="AM1412" i="9"/>
  <c r="AL1412" i="9"/>
  <c r="AI1412" i="9"/>
  <c r="AH1412" i="9"/>
  <c r="AG1412" i="9"/>
  <c r="BW1411" i="9"/>
  <c r="BV1411" i="9"/>
  <c r="BU1411" i="9"/>
  <c r="BR1411" i="9"/>
  <c r="BQ1411" i="9"/>
  <c r="BP1411" i="9"/>
  <c r="BM1411" i="9"/>
  <c r="BL1411" i="9"/>
  <c r="BK1411" i="9"/>
  <c r="BH1411" i="9"/>
  <c r="BG1411" i="9"/>
  <c r="BF1411" i="9"/>
  <c r="BC1411" i="9"/>
  <c r="BB1411" i="9"/>
  <c r="BA1411" i="9"/>
  <c r="AX1411" i="9"/>
  <c r="AW1411" i="9"/>
  <c r="AV1411" i="9"/>
  <c r="AS1411" i="9"/>
  <c r="AR1411" i="9"/>
  <c r="AQ1411" i="9"/>
  <c r="AN1411" i="9"/>
  <c r="AM1411" i="9"/>
  <c r="AL1411" i="9"/>
  <c r="AI1411" i="9"/>
  <c r="AH1411" i="9"/>
  <c r="AG1411" i="9"/>
  <c r="BW1410" i="9"/>
  <c r="BV1410" i="9"/>
  <c r="BU1410" i="9"/>
  <c r="BR1410" i="9"/>
  <c r="BQ1410" i="9"/>
  <c r="BP1410" i="9"/>
  <c r="BM1410" i="9"/>
  <c r="BL1410" i="9"/>
  <c r="BK1410" i="9"/>
  <c r="BH1410" i="9"/>
  <c r="BG1410" i="9"/>
  <c r="BF1410" i="9"/>
  <c r="BC1410" i="9"/>
  <c r="BB1410" i="9"/>
  <c r="BA1410" i="9"/>
  <c r="AX1410" i="9"/>
  <c r="AW1410" i="9"/>
  <c r="AV1410" i="9"/>
  <c r="AS1410" i="9"/>
  <c r="AR1410" i="9"/>
  <c r="AQ1410" i="9"/>
  <c r="AN1410" i="9"/>
  <c r="AM1410" i="9"/>
  <c r="AL1410" i="9"/>
  <c r="AI1410" i="9"/>
  <c r="AH1410" i="9"/>
  <c r="AG1410" i="9"/>
  <c r="BW1409" i="9"/>
  <c r="BV1409" i="9"/>
  <c r="BU1409" i="9"/>
  <c r="BR1409" i="9"/>
  <c r="BQ1409" i="9"/>
  <c r="BP1409" i="9"/>
  <c r="BM1409" i="9"/>
  <c r="BL1409" i="9"/>
  <c r="BK1409" i="9"/>
  <c r="BH1409" i="9"/>
  <c r="BG1409" i="9"/>
  <c r="BF1409" i="9"/>
  <c r="BC1409" i="9"/>
  <c r="BB1409" i="9"/>
  <c r="BA1409" i="9"/>
  <c r="AX1409" i="9"/>
  <c r="AW1409" i="9"/>
  <c r="AV1409" i="9"/>
  <c r="AS1409" i="9"/>
  <c r="AR1409" i="9"/>
  <c r="AQ1409" i="9"/>
  <c r="AN1409" i="9"/>
  <c r="AM1409" i="9"/>
  <c r="AL1409" i="9"/>
  <c r="AI1409" i="9"/>
  <c r="AH1409" i="9"/>
  <c r="AG1409" i="9"/>
  <c r="BW1408" i="9"/>
  <c r="BV1408" i="9"/>
  <c r="BU1408" i="9"/>
  <c r="BR1408" i="9"/>
  <c r="BQ1408" i="9"/>
  <c r="BP1408" i="9"/>
  <c r="BM1408" i="9"/>
  <c r="BL1408" i="9"/>
  <c r="BK1408" i="9"/>
  <c r="BH1408" i="9"/>
  <c r="BG1408" i="9"/>
  <c r="BF1408" i="9"/>
  <c r="BC1408" i="9"/>
  <c r="BB1408" i="9"/>
  <c r="BA1408" i="9"/>
  <c r="AX1408" i="9"/>
  <c r="AW1408" i="9"/>
  <c r="AV1408" i="9"/>
  <c r="AS1408" i="9"/>
  <c r="AR1408" i="9"/>
  <c r="AQ1408" i="9"/>
  <c r="AN1408" i="9"/>
  <c r="AM1408" i="9"/>
  <c r="AL1408" i="9"/>
  <c r="AI1408" i="9"/>
  <c r="AH1408" i="9"/>
  <c r="AG1408" i="9"/>
  <c r="BW1407" i="9"/>
  <c r="BV1407" i="9"/>
  <c r="BU1407" i="9"/>
  <c r="BR1407" i="9"/>
  <c r="BQ1407" i="9"/>
  <c r="BP1407" i="9"/>
  <c r="BM1407" i="9"/>
  <c r="BL1407" i="9"/>
  <c r="BK1407" i="9"/>
  <c r="BH1407" i="9"/>
  <c r="BG1407" i="9"/>
  <c r="BF1407" i="9"/>
  <c r="BC1407" i="9"/>
  <c r="BB1407" i="9"/>
  <c r="BA1407" i="9"/>
  <c r="AX1407" i="9"/>
  <c r="AW1407" i="9"/>
  <c r="AV1407" i="9"/>
  <c r="AS1407" i="9"/>
  <c r="AR1407" i="9"/>
  <c r="AQ1407" i="9"/>
  <c r="AN1407" i="9"/>
  <c r="AM1407" i="9"/>
  <c r="AL1407" i="9"/>
  <c r="AI1407" i="9"/>
  <c r="AH1407" i="9"/>
  <c r="AG1407" i="9"/>
  <c r="BW1406" i="9"/>
  <c r="BV1406" i="9"/>
  <c r="BU1406" i="9"/>
  <c r="BR1406" i="9"/>
  <c r="BQ1406" i="9"/>
  <c r="BP1406" i="9"/>
  <c r="BM1406" i="9"/>
  <c r="BL1406" i="9"/>
  <c r="BK1406" i="9"/>
  <c r="BH1406" i="9"/>
  <c r="BG1406" i="9"/>
  <c r="BF1406" i="9"/>
  <c r="BC1406" i="9"/>
  <c r="BB1406" i="9"/>
  <c r="BA1406" i="9"/>
  <c r="AX1406" i="9"/>
  <c r="AW1406" i="9"/>
  <c r="AV1406" i="9"/>
  <c r="AS1406" i="9"/>
  <c r="AR1406" i="9"/>
  <c r="AQ1406" i="9"/>
  <c r="AN1406" i="9"/>
  <c r="AM1406" i="9"/>
  <c r="AL1406" i="9"/>
  <c r="AI1406" i="9"/>
  <c r="AH1406" i="9"/>
  <c r="AG1406" i="9"/>
  <c r="BW1405" i="9"/>
  <c r="BV1405" i="9"/>
  <c r="BU1405" i="9"/>
  <c r="BR1405" i="9"/>
  <c r="BQ1405" i="9"/>
  <c r="BP1405" i="9"/>
  <c r="BM1405" i="9"/>
  <c r="BL1405" i="9"/>
  <c r="BK1405" i="9"/>
  <c r="BH1405" i="9"/>
  <c r="BG1405" i="9"/>
  <c r="BF1405" i="9"/>
  <c r="BC1405" i="9"/>
  <c r="BB1405" i="9"/>
  <c r="BA1405" i="9"/>
  <c r="AX1405" i="9"/>
  <c r="AW1405" i="9"/>
  <c r="AV1405" i="9"/>
  <c r="AS1405" i="9"/>
  <c r="AR1405" i="9"/>
  <c r="AQ1405" i="9"/>
  <c r="AN1405" i="9"/>
  <c r="AM1405" i="9"/>
  <c r="AL1405" i="9"/>
  <c r="AI1405" i="9"/>
  <c r="AH1405" i="9"/>
  <c r="AG1405" i="9"/>
  <c r="BW1404" i="9"/>
  <c r="BV1404" i="9"/>
  <c r="BU1404" i="9"/>
  <c r="BR1404" i="9"/>
  <c r="BQ1404" i="9"/>
  <c r="BP1404" i="9"/>
  <c r="BM1404" i="9"/>
  <c r="BL1404" i="9"/>
  <c r="BK1404" i="9"/>
  <c r="BH1404" i="9"/>
  <c r="BG1404" i="9"/>
  <c r="BF1404" i="9"/>
  <c r="BC1404" i="9"/>
  <c r="BB1404" i="9"/>
  <c r="BA1404" i="9"/>
  <c r="AX1404" i="9"/>
  <c r="AW1404" i="9"/>
  <c r="AV1404" i="9"/>
  <c r="AS1404" i="9"/>
  <c r="AR1404" i="9"/>
  <c r="AQ1404" i="9"/>
  <c r="AN1404" i="9"/>
  <c r="AM1404" i="9"/>
  <c r="AL1404" i="9"/>
  <c r="AI1404" i="9"/>
  <c r="AH1404" i="9"/>
  <c r="AG1404" i="9"/>
  <c r="BW1403" i="9"/>
  <c r="BV1403" i="9"/>
  <c r="BU1403" i="9"/>
  <c r="BR1403" i="9"/>
  <c r="BQ1403" i="9"/>
  <c r="BP1403" i="9"/>
  <c r="BM1403" i="9"/>
  <c r="BL1403" i="9"/>
  <c r="BK1403" i="9"/>
  <c r="BH1403" i="9"/>
  <c r="BG1403" i="9"/>
  <c r="BF1403" i="9"/>
  <c r="BC1403" i="9"/>
  <c r="BB1403" i="9"/>
  <c r="BA1403" i="9"/>
  <c r="AX1403" i="9"/>
  <c r="AW1403" i="9"/>
  <c r="AV1403" i="9"/>
  <c r="AS1403" i="9"/>
  <c r="AR1403" i="9"/>
  <c r="AQ1403" i="9"/>
  <c r="AN1403" i="9"/>
  <c r="AM1403" i="9"/>
  <c r="AL1403" i="9"/>
  <c r="AI1403" i="9"/>
  <c r="AH1403" i="9"/>
  <c r="AG1403" i="9"/>
  <c r="BW1402" i="9"/>
  <c r="BV1402" i="9"/>
  <c r="BU1402" i="9"/>
  <c r="BR1402" i="9"/>
  <c r="BQ1402" i="9"/>
  <c r="BP1402" i="9"/>
  <c r="BM1402" i="9"/>
  <c r="BL1402" i="9"/>
  <c r="BK1402" i="9"/>
  <c r="BH1402" i="9"/>
  <c r="BG1402" i="9"/>
  <c r="BF1402" i="9"/>
  <c r="BC1402" i="9"/>
  <c r="BB1402" i="9"/>
  <c r="BA1402" i="9"/>
  <c r="AX1402" i="9"/>
  <c r="AW1402" i="9"/>
  <c r="AV1402" i="9"/>
  <c r="AS1402" i="9"/>
  <c r="AR1402" i="9"/>
  <c r="AQ1402" i="9"/>
  <c r="AN1402" i="9"/>
  <c r="AM1402" i="9"/>
  <c r="AL1402" i="9"/>
  <c r="AI1402" i="9"/>
  <c r="AH1402" i="9"/>
  <c r="AG1402" i="9"/>
  <c r="BW1401" i="9"/>
  <c r="BV1401" i="9"/>
  <c r="BU1401" i="9"/>
  <c r="BR1401" i="9"/>
  <c r="BQ1401" i="9"/>
  <c r="BP1401" i="9"/>
  <c r="BM1401" i="9"/>
  <c r="BL1401" i="9"/>
  <c r="BK1401" i="9"/>
  <c r="BH1401" i="9"/>
  <c r="BG1401" i="9"/>
  <c r="BF1401" i="9"/>
  <c r="BC1401" i="9"/>
  <c r="BB1401" i="9"/>
  <c r="BA1401" i="9"/>
  <c r="AX1401" i="9"/>
  <c r="AW1401" i="9"/>
  <c r="AV1401" i="9"/>
  <c r="AS1401" i="9"/>
  <c r="AR1401" i="9"/>
  <c r="AQ1401" i="9"/>
  <c r="AN1401" i="9"/>
  <c r="AM1401" i="9"/>
  <c r="AL1401" i="9"/>
  <c r="AI1401" i="9"/>
  <c r="AH1401" i="9"/>
  <c r="AG1401" i="9"/>
  <c r="BW1400" i="9"/>
  <c r="BV1400" i="9"/>
  <c r="BU1400" i="9"/>
  <c r="BR1400" i="9"/>
  <c r="BQ1400" i="9"/>
  <c r="BP1400" i="9"/>
  <c r="BM1400" i="9"/>
  <c r="BL1400" i="9"/>
  <c r="BK1400" i="9"/>
  <c r="BH1400" i="9"/>
  <c r="BG1400" i="9"/>
  <c r="BF1400" i="9"/>
  <c r="BC1400" i="9"/>
  <c r="BB1400" i="9"/>
  <c r="BA1400" i="9"/>
  <c r="AX1400" i="9"/>
  <c r="AW1400" i="9"/>
  <c r="AV1400" i="9"/>
  <c r="AS1400" i="9"/>
  <c r="AR1400" i="9"/>
  <c r="AQ1400" i="9"/>
  <c r="AN1400" i="9"/>
  <c r="AM1400" i="9"/>
  <c r="AL1400" i="9"/>
  <c r="AI1400" i="9"/>
  <c r="AH1400" i="9"/>
  <c r="AG1400" i="9"/>
  <c r="BW1399" i="9"/>
  <c r="BV1399" i="9"/>
  <c r="BU1399" i="9"/>
  <c r="BR1399" i="9"/>
  <c r="BQ1399" i="9"/>
  <c r="BP1399" i="9"/>
  <c r="BM1399" i="9"/>
  <c r="BL1399" i="9"/>
  <c r="BK1399" i="9"/>
  <c r="BH1399" i="9"/>
  <c r="BG1399" i="9"/>
  <c r="BF1399" i="9"/>
  <c r="BC1399" i="9"/>
  <c r="BB1399" i="9"/>
  <c r="BA1399" i="9"/>
  <c r="AX1399" i="9"/>
  <c r="AW1399" i="9"/>
  <c r="AV1399" i="9"/>
  <c r="AS1399" i="9"/>
  <c r="AR1399" i="9"/>
  <c r="AQ1399" i="9"/>
  <c r="AN1399" i="9"/>
  <c r="AM1399" i="9"/>
  <c r="AL1399" i="9"/>
  <c r="AI1399" i="9"/>
  <c r="AH1399" i="9"/>
  <c r="AG1399" i="9"/>
  <c r="BW1398" i="9"/>
  <c r="BV1398" i="9"/>
  <c r="BU1398" i="9"/>
  <c r="BR1398" i="9"/>
  <c r="BQ1398" i="9"/>
  <c r="BP1398" i="9"/>
  <c r="BM1398" i="9"/>
  <c r="BL1398" i="9"/>
  <c r="BK1398" i="9"/>
  <c r="BH1398" i="9"/>
  <c r="BG1398" i="9"/>
  <c r="BF1398" i="9"/>
  <c r="BC1398" i="9"/>
  <c r="BB1398" i="9"/>
  <c r="BA1398" i="9"/>
  <c r="AX1398" i="9"/>
  <c r="AW1398" i="9"/>
  <c r="AV1398" i="9"/>
  <c r="AS1398" i="9"/>
  <c r="AR1398" i="9"/>
  <c r="AQ1398" i="9"/>
  <c r="AN1398" i="9"/>
  <c r="AM1398" i="9"/>
  <c r="AL1398" i="9"/>
  <c r="AI1398" i="9"/>
  <c r="AH1398" i="9"/>
  <c r="AG1398" i="9"/>
  <c r="BW1397" i="9"/>
  <c r="BV1397" i="9"/>
  <c r="BU1397" i="9"/>
  <c r="BR1397" i="9"/>
  <c r="BQ1397" i="9"/>
  <c r="BP1397" i="9"/>
  <c r="BM1397" i="9"/>
  <c r="BL1397" i="9"/>
  <c r="BK1397" i="9"/>
  <c r="BH1397" i="9"/>
  <c r="BG1397" i="9"/>
  <c r="BF1397" i="9"/>
  <c r="BC1397" i="9"/>
  <c r="BB1397" i="9"/>
  <c r="BA1397" i="9"/>
  <c r="AX1397" i="9"/>
  <c r="AW1397" i="9"/>
  <c r="AV1397" i="9"/>
  <c r="AS1397" i="9"/>
  <c r="AR1397" i="9"/>
  <c r="AQ1397" i="9"/>
  <c r="AN1397" i="9"/>
  <c r="AM1397" i="9"/>
  <c r="AL1397" i="9"/>
  <c r="AI1397" i="9"/>
  <c r="AH1397" i="9"/>
  <c r="AG1397" i="9"/>
  <c r="BW1396" i="9"/>
  <c r="BV1396" i="9"/>
  <c r="BU1396" i="9"/>
  <c r="BR1396" i="9"/>
  <c r="BQ1396" i="9"/>
  <c r="BP1396" i="9"/>
  <c r="BM1396" i="9"/>
  <c r="BL1396" i="9"/>
  <c r="BK1396" i="9"/>
  <c r="BH1396" i="9"/>
  <c r="BG1396" i="9"/>
  <c r="BF1396" i="9"/>
  <c r="BC1396" i="9"/>
  <c r="BB1396" i="9"/>
  <c r="BA1396" i="9"/>
  <c r="AX1396" i="9"/>
  <c r="AW1396" i="9"/>
  <c r="AV1396" i="9"/>
  <c r="AS1396" i="9"/>
  <c r="AR1396" i="9"/>
  <c r="AQ1396" i="9"/>
  <c r="AN1396" i="9"/>
  <c r="AM1396" i="9"/>
  <c r="AL1396" i="9"/>
  <c r="AI1396" i="9"/>
  <c r="AH1396" i="9"/>
  <c r="AG1396" i="9"/>
  <c r="BW1395" i="9"/>
  <c r="BV1395" i="9"/>
  <c r="BU1395" i="9"/>
  <c r="BR1395" i="9"/>
  <c r="BQ1395" i="9"/>
  <c r="BP1395" i="9"/>
  <c r="BM1395" i="9"/>
  <c r="BL1395" i="9"/>
  <c r="BK1395" i="9"/>
  <c r="BH1395" i="9"/>
  <c r="BG1395" i="9"/>
  <c r="BF1395" i="9"/>
  <c r="BC1395" i="9"/>
  <c r="BB1395" i="9"/>
  <c r="BA1395" i="9"/>
  <c r="AX1395" i="9"/>
  <c r="AW1395" i="9"/>
  <c r="AV1395" i="9"/>
  <c r="AS1395" i="9"/>
  <c r="AR1395" i="9"/>
  <c r="AQ1395" i="9"/>
  <c r="AN1395" i="9"/>
  <c r="AM1395" i="9"/>
  <c r="AL1395" i="9"/>
  <c r="AI1395" i="9"/>
  <c r="AH1395" i="9"/>
  <c r="AG1395" i="9"/>
  <c r="BW1394" i="9"/>
  <c r="BV1394" i="9"/>
  <c r="BU1394" i="9"/>
  <c r="BR1394" i="9"/>
  <c r="BQ1394" i="9"/>
  <c r="BP1394" i="9"/>
  <c r="BM1394" i="9"/>
  <c r="BL1394" i="9"/>
  <c r="BK1394" i="9"/>
  <c r="BH1394" i="9"/>
  <c r="BG1394" i="9"/>
  <c r="BF1394" i="9"/>
  <c r="BC1394" i="9"/>
  <c r="BB1394" i="9"/>
  <c r="BA1394" i="9"/>
  <c r="AX1394" i="9"/>
  <c r="AW1394" i="9"/>
  <c r="AV1394" i="9"/>
  <c r="AS1394" i="9"/>
  <c r="AR1394" i="9"/>
  <c r="AQ1394" i="9"/>
  <c r="AN1394" i="9"/>
  <c r="AM1394" i="9"/>
  <c r="AL1394" i="9"/>
  <c r="AI1394" i="9"/>
  <c r="AH1394" i="9"/>
  <c r="AG1394" i="9"/>
  <c r="BW1393" i="9"/>
  <c r="BV1393" i="9"/>
  <c r="BU1393" i="9"/>
  <c r="BR1393" i="9"/>
  <c r="BQ1393" i="9"/>
  <c r="BP1393" i="9"/>
  <c r="BM1393" i="9"/>
  <c r="BL1393" i="9"/>
  <c r="BK1393" i="9"/>
  <c r="BH1393" i="9"/>
  <c r="BG1393" i="9"/>
  <c r="BF1393" i="9"/>
  <c r="BC1393" i="9"/>
  <c r="BB1393" i="9"/>
  <c r="BA1393" i="9"/>
  <c r="AX1393" i="9"/>
  <c r="AW1393" i="9"/>
  <c r="AV1393" i="9"/>
  <c r="AS1393" i="9"/>
  <c r="AR1393" i="9"/>
  <c r="AQ1393" i="9"/>
  <c r="AN1393" i="9"/>
  <c r="AM1393" i="9"/>
  <c r="AL1393" i="9"/>
  <c r="AI1393" i="9"/>
  <c r="AH1393" i="9"/>
  <c r="AG1393" i="9"/>
  <c r="BW1392" i="9"/>
  <c r="BV1392" i="9"/>
  <c r="BU1392" i="9"/>
  <c r="BR1392" i="9"/>
  <c r="BQ1392" i="9"/>
  <c r="BP1392" i="9"/>
  <c r="BM1392" i="9"/>
  <c r="BL1392" i="9"/>
  <c r="BK1392" i="9"/>
  <c r="BH1392" i="9"/>
  <c r="BG1392" i="9"/>
  <c r="BF1392" i="9"/>
  <c r="BC1392" i="9"/>
  <c r="BB1392" i="9"/>
  <c r="BA1392" i="9"/>
  <c r="AX1392" i="9"/>
  <c r="AW1392" i="9"/>
  <c r="AV1392" i="9"/>
  <c r="AS1392" i="9"/>
  <c r="AR1392" i="9"/>
  <c r="AQ1392" i="9"/>
  <c r="AN1392" i="9"/>
  <c r="AM1392" i="9"/>
  <c r="AL1392" i="9"/>
  <c r="AI1392" i="9"/>
  <c r="AH1392" i="9"/>
  <c r="AG1392" i="9"/>
  <c r="BW1391" i="9"/>
  <c r="BV1391" i="9"/>
  <c r="BU1391" i="9"/>
  <c r="BR1391" i="9"/>
  <c r="BQ1391" i="9"/>
  <c r="BP1391" i="9"/>
  <c r="BM1391" i="9"/>
  <c r="BL1391" i="9"/>
  <c r="BK1391" i="9"/>
  <c r="BH1391" i="9"/>
  <c r="BG1391" i="9"/>
  <c r="BF1391" i="9"/>
  <c r="BC1391" i="9"/>
  <c r="BB1391" i="9"/>
  <c r="BA1391" i="9"/>
  <c r="AX1391" i="9"/>
  <c r="AW1391" i="9"/>
  <c r="AV1391" i="9"/>
  <c r="AS1391" i="9"/>
  <c r="AR1391" i="9"/>
  <c r="AQ1391" i="9"/>
  <c r="AN1391" i="9"/>
  <c r="AM1391" i="9"/>
  <c r="AL1391" i="9"/>
  <c r="AI1391" i="9"/>
  <c r="AH1391" i="9"/>
  <c r="AG1391" i="9"/>
  <c r="BW1390" i="9"/>
  <c r="BV1390" i="9"/>
  <c r="BU1390" i="9"/>
  <c r="BR1390" i="9"/>
  <c r="BQ1390" i="9"/>
  <c r="BP1390" i="9"/>
  <c r="BM1390" i="9"/>
  <c r="BL1390" i="9"/>
  <c r="BK1390" i="9"/>
  <c r="BH1390" i="9"/>
  <c r="BG1390" i="9"/>
  <c r="BF1390" i="9"/>
  <c r="BC1390" i="9"/>
  <c r="BB1390" i="9"/>
  <c r="BA1390" i="9"/>
  <c r="AX1390" i="9"/>
  <c r="AW1390" i="9"/>
  <c r="AV1390" i="9"/>
  <c r="AS1390" i="9"/>
  <c r="AR1390" i="9"/>
  <c r="AQ1390" i="9"/>
  <c r="AN1390" i="9"/>
  <c r="AM1390" i="9"/>
  <c r="AL1390" i="9"/>
  <c r="AI1390" i="9"/>
  <c r="AH1390" i="9"/>
  <c r="AG1390" i="9"/>
  <c r="BW1389" i="9"/>
  <c r="BV1389" i="9"/>
  <c r="BU1389" i="9"/>
  <c r="BR1389" i="9"/>
  <c r="BQ1389" i="9"/>
  <c r="BP1389" i="9"/>
  <c r="BM1389" i="9"/>
  <c r="BL1389" i="9"/>
  <c r="BK1389" i="9"/>
  <c r="BH1389" i="9"/>
  <c r="BG1389" i="9"/>
  <c r="BF1389" i="9"/>
  <c r="BC1389" i="9"/>
  <c r="BB1389" i="9"/>
  <c r="BA1389" i="9"/>
  <c r="AX1389" i="9"/>
  <c r="AW1389" i="9"/>
  <c r="AV1389" i="9"/>
  <c r="AS1389" i="9"/>
  <c r="AR1389" i="9"/>
  <c r="AQ1389" i="9"/>
  <c r="AN1389" i="9"/>
  <c r="AM1389" i="9"/>
  <c r="AL1389" i="9"/>
  <c r="AI1389" i="9"/>
  <c r="AH1389" i="9"/>
  <c r="AG1389" i="9"/>
  <c r="BW1388" i="9"/>
  <c r="BV1388" i="9"/>
  <c r="BU1388" i="9"/>
  <c r="BR1388" i="9"/>
  <c r="BQ1388" i="9"/>
  <c r="BP1388" i="9"/>
  <c r="BM1388" i="9"/>
  <c r="BL1388" i="9"/>
  <c r="BK1388" i="9"/>
  <c r="BH1388" i="9"/>
  <c r="BG1388" i="9"/>
  <c r="BF1388" i="9"/>
  <c r="BC1388" i="9"/>
  <c r="BB1388" i="9"/>
  <c r="BA1388" i="9"/>
  <c r="AX1388" i="9"/>
  <c r="AW1388" i="9"/>
  <c r="AV1388" i="9"/>
  <c r="AS1388" i="9"/>
  <c r="AR1388" i="9"/>
  <c r="AQ1388" i="9"/>
  <c r="AN1388" i="9"/>
  <c r="AM1388" i="9"/>
  <c r="AL1388" i="9"/>
  <c r="AI1388" i="9"/>
  <c r="AH1388" i="9"/>
  <c r="AG1388" i="9"/>
  <c r="BW1387" i="9"/>
  <c r="BV1387" i="9"/>
  <c r="BU1387" i="9"/>
  <c r="BR1387" i="9"/>
  <c r="BQ1387" i="9"/>
  <c r="BP1387" i="9"/>
  <c r="BM1387" i="9"/>
  <c r="BL1387" i="9"/>
  <c r="BK1387" i="9"/>
  <c r="BH1387" i="9"/>
  <c r="BG1387" i="9"/>
  <c r="BF1387" i="9"/>
  <c r="BC1387" i="9"/>
  <c r="BB1387" i="9"/>
  <c r="BA1387" i="9"/>
  <c r="AX1387" i="9"/>
  <c r="AW1387" i="9"/>
  <c r="AV1387" i="9"/>
  <c r="AS1387" i="9"/>
  <c r="AR1387" i="9"/>
  <c r="AQ1387" i="9"/>
  <c r="AN1387" i="9"/>
  <c r="AM1387" i="9"/>
  <c r="AL1387" i="9"/>
  <c r="AI1387" i="9"/>
  <c r="AH1387" i="9"/>
  <c r="AG1387" i="9"/>
  <c r="BW1386" i="9"/>
  <c r="BV1386" i="9"/>
  <c r="BU1386" i="9"/>
  <c r="BR1386" i="9"/>
  <c r="BQ1386" i="9"/>
  <c r="BP1386" i="9"/>
  <c r="BM1386" i="9"/>
  <c r="BL1386" i="9"/>
  <c r="BK1386" i="9"/>
  <c r="BH1386" i="9"/>
  <c r="BG1386" i="9"/>
  <c r="BF1386" i="9"/>
  <c r="BC1386" i="9"/>
  <c r="BB1386" i="9"/>
  <c r="BA1386" i="9"/>
  <c r="AX1386" i="9"/>
  <c r="AW1386" i="9"/>
  <c r="AV1386" i="9"/>
  <c r="AS1386" i="9"/>
  <c r="AR1386" i="9"/>
  <c r="AQ1386" i="9"/>
  <c r="AN1386" i="9"/>
  <c r="AM1386" i="9"/>
  <c r="AL1386" i="9"/>
  <c r="AI1386" i="9"/>
  <c r="AH1386" i="9"/>
  <c r="AG1386" i="9"/>
  <c r="BW1385" i="9"/>
  <c r="BV1385" i="9"/>
  <c r="BU1385" i="9"/>
  <c r="BR1385" i="9"/>
  <c r="BQ1385" i="9"/>
  <c r="BP1385" i="9"/>
  <c r="BM1385" i="9"/>
  <c r="BL1385" i="9"/>
  <c r="BK1385" i="9"/>
  <c r="BH1385" i="9"/>
  <c r="BG1385" i="9"/>
  <c r="BF1385" i="9"/>
  <c r="BC1385" i="9"/>
  <c r="BB1385" i="9"/>
  <c r="BA1385" i="9"/>
  <c r="AX1385" i="9"/>
  <c r="AW1385" i="9"/>
  <c r="AV1385" i="9"/>
  <c r="AS1385" i="9"/>
  <c r="AR1385" i="9"/>
  <c r="AQ1385" i="9"/>
  <c r="AN1385" i="9"/>
  <c r="AM1385" i="9"/>
  <c r="AL1385" i="9"/>
  <c r="AI1385" i="9"/>
  <c r="AH1385" i="9"/>
  <c r="AG1385" i="9"/>
  <c r="BW1384" i="9"/>
  <c r="BV1384" i="9"/>
  <c r="BU1384" i="9"/>
  <c r="BR1384" i="9"/>
  <c r="BQ1384" i="9"/>
  <c r="BP1384" i="9"/>
  <c r="BM1384" i="9"/>
  <c r="BL1384" i="9"/>
  <c r="BK1384" i="9"/>
  <c r="BH1384" i="9"/>
  <c r="BG1384" i="9"/>
  <c r="BF1384" i="9"/>
  <c r="BC1384" i="9"/>
  <c r="BB1384" i="9"/>
  <c r="BA1384" i="9"/>
  <c r="AX1384" i="9"/>
  <c r="AW1384" i="9"/>
  <c r="AV1384" i="9"/>
  <c r="AS1384" i="9"/>
  <c r="AR1384" i="9"/>
  <c r="AQ1384" i="9"/>
  <c r="AN1384" i="9"/>
  <c r="AM1384" i="9"/>
  <c r="AL1384" i="9"/>
  <c r="AI1384" i="9"/>
  <c r="AH1384" i="9"/>
  <c r="AG1384" i="9"/>
  <c r="BW1383" i="9"/>
  <c r="BV1383" i="9"/>
  <c r="BU1383" i="9"/>
  <c r="BR1383" i="9"/>
  <c r="BQ1383" i="9"/>
  <c r="BP1383" i="9"/>
  <c r="BM1383" i="9"/>
  <c r="BL1383" i="9"/>
  <c r="BK1383" i="9"/>
  <c r="BH1383" i="9"/>
  <c r="BG1383" i="9"/>
  <c r="BF1383" i="9"/>
  <c r="BC1383" i="9"/>
  <c r="BB1383" i="9"/>
  <c r="BA1383" i="9"/>
  <c r="AX1383" i="9"/>
  <c r="AW1383" i="9"/>
  <c r="AV1383" i="9"/>
  <c r="AS1383" i="9"/>
  <c r="AR1383" i="9"/>
  <c r="AQ1383" i="9"/>
  <c r="AN1383" i="9"/>
  <c r="AM1383" i="9"/>
  <c r="AL1383" i="9"/>
  <c r="AI1383" i="9"/>
  <c r="AH1383" i="9"/>
  <c r="AG1383" i="9"/>
  <c r="BR1382" i="9"/>
  <c r="BQ1382" i="9"/>
  <c r="BP1382" i="9"/>
  <c r="BM1382" i="9"/>
  <c r="BL1382" i="9"/>
  <c r="BK1382" i="9"/>
  <c r="BH1382" i="9"/>
  <c r="BG1382" i="9"/>
  <c r="BF1382" i="9"/>
  <c r="AX1382" i="9"/>
  <c r="AW1382" i="9"/>
  <c r="AS1382" i="9"/>
  <c r="AR1382" i="9"/>
  <c r="AN1382" i="9"/>
  <c r="AM1382" i="9"/>
  <c r="AG1379" i="9"/>
  <c r="BW1382" i="9"/>
  <c r="BV1382" i="9"/>
  <c r="BU1382" i="9"/>
  <c r="BC1382" i="9"/>
  <c r="BB1382" i="9"/>
  <c r="BA1382" i="9"/>
  <c r="AV1382" i="9"/>
  <c r="AQ1382" i="9"/>
  <c r="AL1382" i="9"/>
  <c r="AI1382" i="9"/>
  <c r="AH1382" i="9"/>
  <c r="AG1382" i="9"/>
  <c r="BW1366" i="9"/>
  <c r="BV1366" i="9"/>
  <c r="BU1366" i="9"/>
  <c r="BR1366" i="9"/>
  <c r="BQ1366" i="9"/>
  <c r="BP1366" i="9"/>
  <c r="BM1366" i="9"/>
  <c r="BL1366" i="9"/>
  <c r="BK1366" i="9"/>
  <c r="BH1366" i="9"/>
  <c r="BG1366" i="9"/>
  <c r="BF1366" i="9"/>
  <c r="BC1366" i="9"/>
  <c r="BB1366" i="9"/>
  <c r="BA1366" i="9"/>
  <c r="AX1366" i="9"/>
  <c r="AW1366" i="9"/>
  <c r="AV1366" i="9"/>
  <c r="AS1366" i="9"/>
  <c r="AR1366" i="9"/>
  <c r="AQ1366" i="9"/>
  <c r="AN1366" i="9"/>
  <c r="AM1366" i="9"/>
  <c r="AL1366" i="9"/>
  <c r="AI1366" i="9"/>
  <c r="AH1366" i="9"/>
  <c r="AG1366" i="9"/>
  <c r="BW1365" i="9"/>
  <c r="BV1365" i="9"/>
  <c r="BU1365" i="9"/>
  <c r="BR1365" i="9"/>
  <c r="BQ1365" i="9"/>
  <c r="BP1365" i="9"/>
  <c r="BM1365" i="9"/>
  <c r="BL1365" i="9"/>
  <c r="BK1365" i="9"/>
  <c r="BH1365" i="9"/>
  <c r="BG1365" i="9"/>
  <c r="BF1365" i="9"/>
  <c r="BC1365" i="9"/>
  <c r="BB1365" i="9"/>
  <c r="BA1365" i="9"/>
  <c r="AX1365" i="9"/>
  <c r="AW1365" i="9"/>
  <c r="AV1365" i="9"/>
  <c r="AS1365" i="9"/>
  <c r="AR1365" i="9"/>
  <c r="AQ1365" i="9"/>
  <c r="AN1365" i="9"/>
  <c r="AM1365" i="9"/>
  <c r="AL1365" i="9"/>
  <c r="AI1365" i="9"/>
  <c r="AH1365" i="9"/>
  <c r="AG1365" i="9"/>
  <c r="BW1364" i="9"/>
  <c r="BV1364" i="9"/>
  <c r="BU1364" i="9"/>
  <c r="BR1364" i="9"/>
  <c r="BQ1364" i="9"/>
  <c r="BP1364" i="9"/>
  <c r="BM1364" i="9"/>
  <c r="BL1364" i="9"/>
  <c r="BK1364" i="9"/>
  <c r="BH1364" i="9"/>
  <c r="BG1364" i="9"/>
  <c r="BF1364" i="9"/>
  <c r="BC1364" i="9"/>
  <c r="BB1364" i="9"/>
  <c r="BA1364" i="9"/>
  <c r="AX1364" i="9"/>
  <c r="AW1364" i="9"/>
  <c r="AV1364" i="9"/>
  <c r="AS1364" i="9"/>
  <c r="AR1364" i="9"/>
  <c r="AQ1364" i="9"/>
  <c r="AN1364" i="9"/>
  <c r="AM1364" i="9"/>
  <c r="AL1364" i="9"/>
  <c r="AI1364" i="9"/>
  <c r="AH1364" i="9"/>
  <c r="AG1364" i="9"/>
  <c r="BW1363" i="9"/>
  <c r="BV1363" i="9"/>
  <c r="BU1363" i="9"/>
  <c r="BR1363" i="9"/>
  <c r="BQ1363" i="9"/>
  <c r="BP1363" i="9"/>
  <c r="BM1363" i="9"/>
  <c r="BL1363" i="9"/>
  <c r="BK1363" i="9"/>
  <c r="BH1363" i="9"/>
  <c r="BG1363" i="9"/>
  <c r="BF1363" i="9"/>
  <c r="BC1363" i="9"/>
  <c r="BB1363" i="9"/>
  <c r="BA1363" i="9"/>
  <c r="AX1363" i="9"/>
  <c r="AW1363" i="9"/>
  <c r="AV1363" i="9"/>
  <c r="AS1363" i="9"/>
  <c r="AR1363" i="9"/>
  <c r="AQ1363" i="9"/>
  <c r="AN1363" i="9"/>
  <c r="AM1363" i="9"/>
  <c r="AL1363" i="9"/>
  <c r="AI1363" i="9"/>
  <c r="AH1363" i="9"/>
  <c r="AG1363" i="9"/>
  <c r="BW1362" i="9"/>
  <c r="BV1362" i="9"/>
  <c r="BU1362" i="9"/>
  <c r="BR1362" i="9"/>
  <c r="BQ1362" i="9"/>
  <c r="BP1362" i="9"/>
  <c r="BM1362" i="9"/>
  <c r="BL1362" i="9"/>
  <c r="BK1362" i="9"/>
  <c r="BH1362" i="9"/>
  <c r="BG1362" i="9"/>
  <c r="BF1362" i="9"/>
  <c r="BC1362" i="9"/>
  <c r="BB1362" i="9"/>
  <c r="BA1362" i="9"/>
  <c r="AX1362" i="9"/>
  <c r="AW1362" i="9"/>
  <c r="AV1362" i="9"/>
  <c r="AS1362" i="9"/>
  <c r="AR1362" i="9"/>
  <c r="AQ1362" i="9"/>
  <c r="AN1362" i="9"/>
  <c r="AM1362" i="9"/>
  <c r="AL1362" i="9"/>
  <c r="AI1362" i="9"/>
  <c r="AH1362" i="9"/>
  <c r="AG1362" i="9"/>
  <c r="BW1361" i="9"/>
  <c r="BV1361" i="9"/>
  <c r="BU1361" i="9"/>
  <c r="BR1361" i="9"/>
  <c r="BQ1361" i="9"/>
  <c r="BP1361" i="9"/>
  <c r="BM1361" i="9"/>
  <c r="BL1361" i="9"/>
  <c r="BK1361" i="9"/>
  <c r="BH1361" i="9"/>
  <c r="BG1361" i="9"/>
  <c r="BF1361" i="9"/>
  <c r="BC1361" i="9"/>
  <c r="BB1361" i="9"/>
  <c r="BA1361" i="9"/>
  <c r="AX1361" i="9"/>
  <c r="AW1361" i="9"/>
  <c r="AV1361" i="9"/>
  <c r="AS1361" i="9"/>
  <c r="AR1361" i="9"/>
  <c r="AQ1361" i="9"/>
  <c r="AN1361" i="9"/>
  <c r="AM1361" i="9"/>
  <c r="AL1361" i="9"/>
  <c r="AI1361" i="9"/>
  <c r="AH1361" i="9"/>
  <c r="AG1361" i="9"/>
  <c r="BW1360" i="9"/>
  <c r="BV1360" i="9"/>
  <c r="BU1360" i="9"/>
  <c r="BR1360" i="9"/>
  <c r="BQ1360" i="9"/>
  <c r="BP1360" i="9"/>
  <c r="BM1360" i="9"/>
  <c r="BL1360" i="9"/>
  <c r="BK1360" i="9"/>
  <c r="BH1360" i="9"/>
  <c r="BG1360" i="9"/>
  <c r="BF1360" i="9"/>
  <c r="BC1360" i="9"/>
  <c r="BB1360" i="9"/>
  <c r="BA1360" i="9"/>
  <c r="AX1360" i="9"/>
  <c r="AW1360" i="9"/>
  <c r="AV1360" i="9"/>
  <c r="AS1360" i="9"/>
  <c r="AR1360" i="9"/>
  <c r="AQ1360" i="9"/>
  <c r="AN1360" i="9"/>
  <c r="AM1360" i="9"/>
  <c r="AL1360" i="9"/>
  <c r="AI1360" i="9"/>
  <c r="AH1360" i="9"/>
  <c r="AG1360" i="9"/>
  <c r="BW1359" i="9"/>
  <c r="BV1359" i="9"/>
  <c r="BU1359" i="9"/>
  <c r="BR1359" i="9"/>
  <c r="BQ1359" i="9"/>
  <c r="BP1359" i="9"/>
  <c r="BM1359" i="9"/>
  <c r="BL1359" i="9"/>
  <c r="BK1359" i="9"/>
  <c r="BH1359" i="9"/>
  <c r="BG1359" i="9"/>
  <c r="BF1359" i="9"/>
  <c r="BC1359" i="9"/>
  <c r="BB1359" i="9"/>
  <c r="BA1359" i="9"/>
  <c r="AX1359" i="9"/>
  <c r="AW1359" i="9"/>
  <c r="AV1359" i="9"/>
  <c r="AS1359" i="9"/>
  <c r="AR1359" i="9"/>
  <c r="AQ1359" i="9"/>
  <c r="AN1359" i="9"/>
  <c r="AM1359" i="9"/>
  <c r="AL1359" i="9"/>
  <c r="AI1359" i="9"/>
  <c r="AH1359" i="9"/>
  <c r="AG1359" i="9"/>
  <c r="BW1358" i="9"/>
  <c r="BV1358" i="9"/>
  <c r="BU1358" i="9"/>
  <c r="BR1358" i="9"/>
  <c r="BQ1358" i="9"/>
  <c r="BP1358" i="9"/>
  <c r="BM1358" i="9"/>
  <c r="BL1358" i="9"/>
  <c r="BK1358" i="9"/>
  <c r="BH1358" i="9"/>
  <c r="BG1358" i="9"/>
  <c r="BF1358" i="9"/>
  <c r="BC1358" i="9"/>
  <c r="BB1358" i="9"/>
  <c r="BA1358" i="9"/>
  <c r="AX1358" i="9"/>
  <c r="AW1358" i="9"/>
  <c r="AV1358" i="9"/>
  <c r="AS1358" i="9"/>
  <c r="AR1358" i="9"/>
  <c r="AQ1358" i="9"/>
  <c r="AN1358" i="9"/>
  <c r="AM1358" i="9"/>
  <c r="AL1358" i="9"/>
  <c r="AI1358" i="9"/>
  <c r="AH1358" i="9"/>
  <c r="AG1358" i="9"/>
  <c r="BW1357" i="9"/>
  <c r="BV1357" i="9"/>
  <c r="BU1357" i="9"/>
  <c r="BR1357" i="9"/>
  <c r="BQ1357" i="9"/>
  <c r="BP1357" i="9"/>
  <c r="BM1357" i="9"/>
  <c r="BL1357" i="9"/>
  <c r="BK1357" i="9"/>
  <c r="BH1357" i="9"/>
  <c r="BG1357" i="9"/>
  <c r="BF1357" i="9"/>
  <c r="BC1357" i="9"/>
  <c r="BB1357" i="9"/>
  <c r="BA1357" i="9"/>
  <c r="AX1357" i="9"/>
  <c r="AW1357" i="9"/>
  <c r="AV1357" i="9"/>
  <c r="AS1357" i="9"/>
  <c r="AR1357" i="9"/>
  <c r="AQ1357" i="9"/>
  <c r="AN1357" i="9"/>
  <c r="AM1357" i="9"/>
  <c r="AL1357" i="9"/>
  <c r="AI1357" i="9"/>
  <c r="AH1357" i="9"/>
  <c r="AG1357" i="9"/>
  <c r="BW1356" i="9"/>
  <c r="BV1356" i="9"/>
  <c r="BU1356" i="9"/>
  <c r="BR1356" i="9"/>
  <c r="BQ1356" i="9"/>
  <c r="BP1356" i="9"/>
  <c r="BM1356" i="9"/>
  <c r="BL1356" i="9"/>
  <c r="BK1356" i="9"/>
  <c r="BH1356" i="9"/>
  <c r="BG1356" i="9"/>
  <c r="BF1356" i="9"/>
  <c r="BC1356" i="9"/>
  <c r="BB1356" i="9"/>
  <c r="BA1356" i="9"/>
  <c r="AX1356" i="9"/>
  <c r="AW1356" i="9"/>
  <c r="AV1356" i="9"/>
  <c r="AS1356" i="9"/>
  <c r="AR1356" i="9"/>
  <c r="AQ1356" i="9"/>
  <c r="AN1356" i="9"/>
  <c r="AM1356" i="9"/>
  <c r="AL1356" i="9"/>
  <c r="AI1356" i="9"/>
  <c r="AH1356" i="9"/>
  <c r="AG1356" i="9"/>
  <c r="BW1355" i="9"/>
  <c r="BV1355" i="9"/>
  <c r="BU1355" i="9"/>
  <c r="BR1355" i="9"/>
  <c r="BQ1355" i="9"/>
  <c r="BP1355" i="9"/>
  <c r="BM1355" i="9"/>
  <c r="BL1355" i="9"/>
  <c r="BK1355" i="9"/>
  <c r="BH1355" i="9"/>
  <c r="BG1355" i="9"/>
  <c r="BF1355" i="9"/>
  <c r="BC1355" i="9"/>
  <c r="BB1355" i="9"/>
  <c r="BA1355" i="9"/>
  <c r="AX1355" i="9"/>
  <c r="AW1355" i="9"/>
  <c r="AV1355" i="9"/>
  <c r="AS1355" i="9"/>
  <c r="AR1355" i="9"/>
  <c r="AQ1355" i="9"/>
  <c r="AN1355" i="9"/>
  <c r="AM1355" i="9"/>
  <c r="AL1355" i="9"/>
  <c r="AI1355" i="9"/>
  <c r="AH1355" i="9"/>
  <c r="AG1355" i="9"/>
  <c r="BW1354" i="9"/>
  <c r="BV1354" i="9"/>
  <c r="BU1354" i="9"/>
  <c r="BR1354" i="9"/>
  <c r="BQ1354" i="9"/>
  <c r="BP1354" i="9"/>
  <c r="BM1354" i="9"/>
  <c r="BL1354" i="9"/>
  <c r="BK1354" i="9"/>
  <c r="BH1354" i="9"/>
  <c r="BG1354" i="9"/>
  <c r="BF1354" i="9"/>
  <c r="BC1354" i="9"/>
  <c r="BB1354" i="9"/>
  <c r="BA1354" i="9"/>
  <c r="AX1354" i="9"/>
  <c r="AW1354" i="9"/>
  <c r="AV1354" i="9"/>
  <c r="AS1354" i="9"/>
  <c r="AR1354" i="9"/>
  <c r="AQ1354" i="9"/>
  <c r="AN1354" i="9"/>
  <c r="AM1354" i="9"/>
  <c r="AL1354" i="9"/>
  <c r="AI1354" i="9"/>
  <c r="AH1354" i="9"/>
  <c r="AG1354" i="9"/>
  <c r="BW1353" i="9"/>
  <c r="BV1353" i="9"/>
  <c r="BU1353" i="9"/>
  <c r="BR1353" i="9"/>
  <c r="BQ1353" i="9"/>
  <c r="BP1353" i="9"/>
  <c r="BM1353" i="9"/>
  <c r="BL1353" i="9"/>
  <c r="BK1353" i="9"/>
  <c r="BH1353" i="9"/>
  <c r="BG1353" i="9"/>
  <c r="BF1353" i="9"/>
  <c r="BC1353" i="9"/>
  <c r="BB1353" i="9"/>
  <c r="BA1353" i="9"/>
  <c r="AX1353" i="9"/>
  <c r="AW1353" i="9"/>
  <c r="AV1353" i="9"/>
  <c r="AS1353" i="9"/>
  <c r="AR1353" i="9"/>
  <c r="AQ1353" i="9"/>
  <c r="AN1353" i="9"/>
  <c r="AM1353" i="9"/>
  <c r="AL1353" i="9"/>
  <c r="AI1353" i="9"/>
  <c r="AH1353" i="9"/>
  <c r="AG1353" i="9"/>
  <c r="BW1352" i="9"/>
  <c r="BV1352" i="9"/>
  <c r="BU1352" i="9"/>
  <c r="BR1352" i="9"/>
  <c r="BQ1352" i="9"/>
  <c r="BP1352" i="9"/>
  <c r="BM1352" i="9"/>
  <c r="BL1352" i="9"/>
  <c r="BK1352" i="9"/>
  <c r="BH1352" i="9"/>
  <c r="BG1352" i="9"/>
  <c r="BF1352" i="9"/>
  <c r="BC1352" i="9"/>
  <c r="BB1352" i="9"/>
  <c r="BA1352" i="9"/>
  <c r="AX1352" i="9"/>
  <c r="AW1352" i="9"/>
  <c r="AV1352" i="9"/>
  <c r="AS1352" i="9"/>
  <c r="AR1352" i="9"/>
  <c r="AQ1352" i="9"/>
  <c r="AN1352" i="9"/>
  <c r="AM1352" i="9"/>
  <c r="AL1352" i="9"/>
  <c r="AI1352" i="9"/>
  <c r="AH1352" i="9"/>
  <c r="AG1352" i="9"/>
  <c r="BW1351" i="9"/>
  <c r="BV1351" i="9"/>
  <c r="BU1351" i="9"/>
  <c r="BR1351" i="9"/>
  <c r="BQ1351" i="9"/>
  <c r="BP1351" i="9"/>
  <c r="BM1351" i="9"/>
  <c r="BL1351" i="9"/>
  <c r="BK1351" i="9"/>
  <c r="BH1351" i="9"/>
  <c r="BG1351" i="9"/>
  <c r="BF1351" i="9"/>
  <c r="BC1351" i="9"/>
  <c r="BB1351" i="9"/>
  <c r="BA1351" i="9"/>
  <c r="AX1351" i="9"/>
  <c r="AW1351" i="9"/>
  <c r="AV1351" i="9"/>
  <c r="AS1351" i="9"/>
  <c r="AR1351" i="9"/>
  <c r="AQ1351" i="9"/>
  <c r="AN1351" i="9"/>
  <c r="AM1351" i="9"/>
  <c r="AL1351" i="9"/>
  <c r="AI1351" i="9"/>
  <c r="AH1351" i="9"/>
  <c r="AG1351" i="9"/>
  <c r="BW1350" i="9"/>
  <c r="BV1350" i="9"/>
  <c r="BU1350" i="9"/>
  <c r="BR1350" i="9"/>
  <c r="BQ1350" i="9"/>
  <c r="BP1350" i="9"/>
  <c r="BM1350" i="9"/>
  <c r="BL1350" i="9"/>
  <c r="BK1350" i="9"/>
  <c r="BH1350" i="9"/>
  <c r="BG1350" i="9"/>
  <c r="BF1350" i="9"/>
  <c r="BC1350" i="9"/>
  <c r="BB1350" i="9"/>
  <c r="BA1350" i="9"/>
  <c r="AX1350" i="9"/>
  <c r="AW1350" i="9"/>
  <c r="AV1350" i="9"/>
  <c r="AS1350" i="9"/>
  <c r="AR1350" i="9"/>
  <c r="AQ1350" i="9"/>
  <c r="AN1350" i="9"/>
  <c r="AM1350" i="9"/>
  <c r="AL1350" i="9"/>
  <c r="AI1350" i="9"/>
  <c r="AH1350" i="9"/>
  <c r="AG1350" i="9"/>
  <c r="BW1349" i="9"/>
  <c r="BV1349" i="9"/>
  <c r="BU1349" i="9"/>
  <c r="BR1349" i="9"/>
  <c r="BQ1349" i="9"/>
  <c r="BP1349" i="9"/>
  <c r="BM1349" i="9"/>
  <c r="BL1349" i="9"/>
  <c r="BK1349" i="9"/>
  <c r="BH1349" i="9"/>
  <c r="BG1349" i="9"/>
  <c r="BF1349" i="9"/>
  <c r="BC1349" i="9"/>
  <c r="BB1349" i="9"/>
  <c r="BA1349" i="9"/>
  <c r="AX1349" i="9"/>
  <c r="AW1349" i="9"/>
  <c r="AV1349" i="9"/>
  <c r="AS1349" i="9"/>
  <c r="AR1349" i="9"/>
  <c r="AQ1349" i="9"/>
  <c r="AN1349" i="9"/>
  <c r="AM1349" i="9"/>
  <c r="AL1349" i="9"/>
  <c r="AI1349" i="9"/>
  <c r="AH1349" i="9"/>
  <c r="AG1349" i="9"/>
  <c r="BW1348" i="9"/>
  <c r="BV1348" i="9"/>
  <c r="BU1348" i="9"/>
  <c r="BR1348" i="9"/>
  <c r="BQ1348" i="9"/>
  <c r="BP1348" i="9"/>
  <c r="BM1348" i="9"/>
  <c r="BL1348" i="9"/>
  <c r="BK1348" i="9"/>
  <c r="BH1348" i="9"/>
  <c r="BG1348" i="9"/>
  <c r="BF1348" i="9"/>
  <c r="BC1348" i="9"/>
  <c r="BB1348" i="9"/>
  <c r="BA1348" i="9"/>
  <c r="AX1348" i="9"/>
  <c r="AW1348" i="9"/>
  <c r="AV1348" i="9"/>
  <c r="AS1348" i="9"/>
  <c r="AR1348" i="9"/>
  <c r="AQ1348" i="9"/>
  <c r="AN1348" i="9"/>
  <c r="AM1348" i="9"/>
  <c r="AL1348" i="9"/>
  <c r="AI1348" i="9"/>
  <c r="AH1348" i="9"/>
  <c r="AG1348" i="9"/>
  <c r="BW1347" i="9"/>
  <c r="BV1347" i="9"/>
  <c r="BU1347" i="9"/>
  <c r="BR1347" i="9"/>
  <c r="BQ1347" i="9"/>
  <c r="BP1347" i="9"/>
  <c r="BM1347" i="9"/>
  <c r="BL1347" i="9"/>
  <c r="BK1347" i="9"/>
  <c r="BH1347" i="9"/>
  <c r="BG1347" i="9"/>
  <c r="BF1347" i="9"/>
  <c r="BC1347" i="9"/>
  <c r="BB1347" i="9"/>
  <c r="BA1347" i="9"/>
  <c r="AX1347" i="9"/>
  <c r="AW1347" i="9"/>
  <c r="AV1347" i="9"/>
  <c r="AS1347" i="9"/>
  <c r="AR1347" i="9"/>
  <c r="AQ1347" i="9"/>
  <c r="AN1347" i="9"/>
  <c r="AM1347" i="9"/>
  <c r="AL1347" i="9"/>
  <c r="AI1347" i="9"/>
  <c r="AH1347" i="9"/>
  <c r="AG1347" i="9"/>
  <c r="BW1346" i="9"/>
  <c r="BV1346" i="9"/>
  <c r="BU1346" i="9"/>
  <c r="BR1346" i="9"/>
  <c r="BQ1346" i="9"/>
  <c r="BP1346" i="9"/>
  <c r="BM1346" i="9"/>
  <c r="BL1346" i="9"/>
  <c r="BK1346" i="9"/>
  <c r="BH1346" i="9"/>
  <c r="BG1346" i="9"/>
  <c r="BF1346" i="9"/>
  <c r="BC1346" i="9"/>
  <c r="BB1346" i="9"/>
  <c r="BA1346" i="9"/>
  <c r="AX1346" i="9"/>
  <c r="AW1346" i="9"/>
  <c r="AV1346" i="9"/>
  <c r="AS1346" i="9"/>
  <c r="AR1346" i="9"/>
  <c r="AQ1346" i="9"/>
  <c r="AN1346" i="9"/>
  <c r="AM1346" i="9"/>
  <c r="AL1346" i="9"/>
  <c r="AI1346" i="9"/>
  <c r="AH1346" i="9"/>
  <c r="AG1346" i="9"/>
  <c r="BW1345" i="9"/>
  <c r="BV1345" i="9"/>
  <c r="BU1345" i="9"/>
  <c r="BR1345" i="9"/>
  <c r="BQ1345" i="9"/>
  <c r="BP1345" i="9"/>
  <c r="BM1345" i="9"/>
  <c r="BL1345" i="9"/>
  <c r="BK1345" i="9"/>
  <c r="BH1345" i="9"/>
  <c r="BG1345" i="9"/>
  <c r="BF1345" i="9"/>
  <c r="BC1345" i="9"/>
  <c r="BB1345" i="9"/>
  <c r="BA1345" i="9"/>
  <c r="AX1345" i="9"/>
  <c r="AW1345" i="9"/>
  <c r="AV1345" i="9"/>
  <c r="AS1345" i="9"/>
  <c r="AR1345" i="9"/>
  <c r="AQ1345" i="9"/>
  <c r="AN1345" i="9"/>
  <c r="AM1345" i="9"/>
  <c r="AL1345" i="9"/>
  <c r="AI1345" i="9"/>
  <c r="AH1345" i="9"/>
  <c r="AG1345" i="9"/>
  <c r="BW1344" i="9"/>
  <c r="BV1344" i="9"/>
  <c r="BU1344" i="9"/>
  <c r="BR1344" i="9"/>
  <c r="BQ1344" i="9"/>
  <c r="BP1344" i="9"/>
  <c r="BM1344" i="9"/>
  <c r="BL1344" i="9"/>
  <c r="BK1344" i="9"/>
  <c r="BH1344" i="9"/>
  <c r="BG1344" i="9"/>
  <c r="BF1344" i="9"/>
  <c r="BC1344" i="9"/>
  <c r="BB1344" i="9"/>
  <c r="BA1344" i="9"/>
  <c r="AX1344" i="9"/>
  <c r="AW1344" i="9"/>
  <c r="AV1344" i="9"/>
  <c r="AS1344" i="9"/>
  <c r="AR1344" i="9"/>
  <c r="AQ1344" i="9"/>
  <c r="AN1344" i="9"/>
  <c r="AM1344" i="9"/>
  <c r="AL1344" i="9"/>
  <c r="AI1344" i="9"/>
  <c r="AH1344" i="9"/>
  <c r="AG1344" i="9"/>
  <c r="BW1343" i="9"/>
  <c r="BV1343" i="9"/>
  <c r="BU1343" i="9"/>
  <c r="BR1343" i="9"/>
  <c r="BQ1343" i="9"/>
  <c r="BP1343" i="9"/>
  <c r="BM1343" i="9"/>
  <c r="BL1343" i="9"/>
  <c r="BK1343" i="9"/>
  <c r="BH1343" i="9"/>
  <c r="BG1343" i="9"/>
  <c r="BF1343" i="9"/>
  <c r="BC1343" i="9"/>
  <c r="BB1343" i="9"/>
  <c r="BA1343" i="9"/>
  <c r="AX1343" i="9"/>
  <c r="AW1343" i="9"/>
  <c r="AV1343" i="9"/>
  <c r="AS1343" i="9"/>
  <c r="AR1343" i="9"/>
  <c r="AQ1343" i="9"/>
  <c r="AN1343" i="9"/>
  <c r="AM1343" i="9"/>
  <c r="AL1343" i="9"/>
  <c r="AI1343" i="9"/>
  <c r="AH1343" i="9"/>
  <c r="AG1343" i="9"/>
  <c r="BW1342" i="9"/>
  <c r="BV1342" i="9"/>
  <c r="BU1342" i="9"/>
  <c r="BR1342" i="9"/>
  <c r="BQ1342" i="9"/>
  <c r="BP1342" i="9"/>
  <c r="BM1342" i="9"/>
  <c r="BL1342" i="9"/>
  <c r="BK1342" i="9"/>
  <c r="BH1342" i="9"/>
  <c r="BG1342" i="9"/>
  <c r="BF1342" i="9"/>
  <c r="BC1342" i="9"/>
  <c r="BB1342" i="9"/>
  <c r="BA1342" i="9"/>
  <c r="AX1342" i="9"/>
  <c r="AW1342" i="9"/>
  <c r="AV1342" i="9"/>
  <c r="AS1342" i="9"/>
  <c r="AR1342" i="9"/>
  <c r="AQ1342" i="9"/>
  <c r="AN1342" i="9"/>
  <c r="AM1342" i="9"/>
  <c r="AL1342" i="9"/>
  <c r="AI1342" i="9"/>
  <c r="AH1342" i="9"/>
  <c r="AG1342" i="9"/>
  <c r="BW1341" i="9"/>
  <c r="BV1341" i="9"/>
  <c r="BU1341" i="9"/>
  <c r="BR1341" i="9"/>
  <c r="BQ1341" i="9"/>
  <c r="BP1341" i="9"/>
  <c r="BM1341" i="9"/>
  <c r="BL1341" i="9"/>
  <c r="BK1341" i="9"/>
  <c r="BH1341" i="9"/>
  <c r="BG1341" i="9"/>
  <c r="BF1341" i="9"/>
  <c r="BC1341" i="9"/>
  <c r="BB1341" i="9"/>
  <c r="BA1341" i="9"/>
  <c r="AX1341" i="9"/>
  <c r="AW1341" i="9"/>
  <c r="AV1341" i="9"/>
  <c r="AS1341" i="9"/>
  <c r="AR1341" i="9"/>
  <c r="AQ1341" i="9"/>
  <c r="AN1341" i="9"/>
  <c r="AM1341" i="9"/>
  <c r="AL1341" i="9"/>
  <c r="AI1341" i="9"/>
  <c r="AH1341" i="9"/>
  <c r="AG1341" i="9"/>
  <c r="BW1340" i="9"/>
  <c r="BV1340" i="9"/>
  <c r="BU1340" i="9"/>
  <c r="BR1340" i="9"/>
  <c r="BQ1340" i="9"/>
  <c r="BP1340" i="9"/>
  <c r="BM1340" i="9"/>
  <c r="BL1340" i="9"/>
  <c r="BK1340" i="9"/>
  <c r="BH1340" i="9"/>
  <c r="BG1340" i="9"/>
  <c r="BF1340" i="9"/>
  <c r="BC1340" i="9"/>
  <c r="BB1340" i="9"/>
  <c r="BA1340" i="9"/>
  <c r="AX1340" i="9"/>
  <c r="AW1340" i="9"/>
  <c r="AV1340" i="9"/>
  <c r="AS1340" i="9"/>
  <c r="AR1340" i="9"/>
  <c r="AQ1340" i="9"/>
  <c r="AN1340" i="9"/>
  <c r="AM1340" i="9"/>
  <c r="AL1340" i="9"/>
  <c r="AI1340" i="9"/>
  <c r="AH1340" i="9"/>
  <c r="AG1340" i="9"/>
  <c r="BW1339" i="9"/>
  <c r="BV1339" i="9"/>
  <c r="BU1339" i="9"/>
  <c r="BR1339" i="9"/>
  <c r="BQ1339" i="9"/>
  <c r="BP1339" i="9"/>
  <c r="BM1339" i="9"/>
  <c r="BL1339" i="9"/>
  <c r="BK1339" i="9"/>
  <c r="BH1339" i="9"/>
  <c r="BG1339" i="9"/>
  <c r="BF1339" i="9"/>
  <c r="BC1339" i="9"/>
  <c r="BB1339" i="9"/>
  <c r="BA1339" i="9"/>
  <c r="AX1339" i="9"/>
  <c r="AW1339" i="9"/>
  <c r="AV1339" i="9"/>
  <c r="AS1339" i="9"/>
  <c r="AR1339" i="9"/>
  <c r="AQ1339" i="9"/>
  <c r="AN1339" i="9"/>
  <c r="AM1339" i="9"/>
  <c r="AL1339" i="9"/>
  <c r="AI1339" i="9"/>
  <c r="AH1339" i="9"/>
  <c r="AG1339" i="9"/>
  <c r="BW1338" i="9"/>
  <c r="BV1338" i="9"/>
  <c r="BU1338" i="9"/>
  <c r="BR1338" i="9"/>
  <c r="BQ1338" i="9"/>
  <c r="BP1338" i="9"/>
  <c r="BM1338" i="9"/>
  <c r="BL1338" i="9"/>
  <c r="BK1338" i="9"/>
  <c r="BH1338" i="9"/>
  <c r="BG1338" i="9"/>
  <c r="BF1338" i="9"/>
  <c r="BC1338" i="9"/>
  <c r="BB1338" i="9"/>
  <c r="BA1338" i="9"/>
  <c r="AX1338" i="9"/>
  <c r="AW1338" i="9"/>
  <c r="AV1338" i="9"/>
  <c r="AS1338" i="9"/>
  <c r="AR1338" i="9"/>
  <c r="AQ1338" i="9"/>
  <c r="AN1338" i="9"/>
  <c r="AM1338" i="9"/>
  <c r="AL1338" i="9"/>
  <c r="AI1338" i="9"/>
  <c r="AH1338" i="9"/>
  <c r="AG1338" i="9"/>
  <c r="BW1337" i="9"/>
  <c r="BV1337" i="9"/>
  <c r="BU1337" i="9"/>
  <c r="BR1337" i="9"/>
  <c r="BQ1337" i="9"/>
  <c r="BP1337" i="9"/>
  <c r="BM1337" i="9"/>
  <c r="BL1337" i="9"/>
  <c r="BK1337" i="9"/>
  <c r="BH1337" i="9"/>
  <c r="BG1337" i="9"/>
  <c r="BF1337" i="9"/>
  <c r="BC1337" i="9"/>
  <c r="BB1337" i="9"/>
  <c r="BA1337" i="9"/>
  <c r="AX1337" i="9"/>
  <c r="AW1337" i="9"/>
  <c r="AV1337" i="9"/>
  <c r="AS1337" i="9"/>
  <c r="AR1337" i="9"/>
  <c r="AQ1337" i="9"/>
  <c r="AN1337" i="9"/>
  <c r="AM1337" i="9"/>
  <c r="AL1337" i="9"/>
  <c r="AI1337" i="9"/>
  <c r="AH1337" i="9"/>
  <c r="AG1337" i="9"/>
  <c r="BW1336" i="9"/>
  <c r="BV1336" i="9"/>
  <c r="BU1336" i="9"/>
  <c r="BR1336" i="9"/>
  <c r="BQ1336" i="9"/>
  <c r="BP1336" i="9"/>
  <c r="BM1336" i="9"/>
  <c r="BL1336" i="9"/>
  <c r="BK1336" i="9"/>
  <c r="BH1336" i="9"/>
  <c r="BG1336" i="9"/>
  <c r="BF1336" i="9"/>
  <c r="BC1336" i="9"/>
  <c r="BB1336" i="9"/>
  <c r="BA1336" i="9"/>
  <c r="AX1336" i="9"/>
  <c r="AW1336" i="9"/>
  <c r="AV1336" i="9"/>
  <c r="AS1336" i="9"/>
  <c r="AR1336" i="9"/>
  <c r="AQ1336" i="9"/>
  <c r="AN1336" i="9"/>
  <c r="AM1336" i="9"/>
  <c r="AL1336" i="9"/>
  <c r="AI1336" i="9"/>
  <c r="AH1336" i="9"/>
  <c r="AG1336" i="9"/>
  <c r="BW1335" i="9"/>
  <c r="BV1335" i="9"/>
  <c r="BU1335" i="9"/>
  <c r="BR1335" i="9"/>
  <c r="BQ1335" i="9"/>
  <c r="BP1335" i="9"/>
  <c r="BM1335" i="9"/>
  <c r="BL1335" i="9"/>
  <c r="BK1335" i="9"/>
  <c r="BH1335" i="9"/>
  <c r="BG1335" i="9"/>
  <c r="BF1335" i="9"/>
  <c r="BC1335" i="9"/>
  <c r="BB1335" i="9"/>
  <c r="BA1335" i="9"/>
  <c r="AX1335" i="9"/>
  <c r="AW1335" i="9"/>
  <c r="AV1335" i="9"/>
  <c r="AS1335" i="9"/>
  <c r="AR1335" i="9"/>
  <c r="AQ1335" i="9"/>
  <c r="AN1335" i="9"/>
  <c r="AM1335" i="9"/>
  <c r="AL1335" i="9"/>
  <c r="AI1335" i="9"/>
  <c r="AH1335" i="9"/>
  <c r="AG1335" i="9"/>
  <c r="BW1334" i="9"/>
  <c r="BV1334" i="9"/>
  <c r="BU1334" i="9"/>
  <c r="BR1334" i="9"/>
  <c r="BQ1334" i="9"/>
  <c r="BP1334" i="9"/>
  <c r="BM1334" i="9"/>
  <c r="BL1334" i="9"/>
  <c r="BK1334" i="9"/>
  <c r="BH1334" i="9"/>
  <c r="BG1334" i="9"/>
  <c r="BF1334" i="9"/>
  <c r="BC1334" i="9"/>
  <c r="BB1334" i="9"/>
  <c r="BA1334" i="9"/>
  <c r="AX1334" i="9"/>
  <c r="AW1334" i="9"/>
  <c r="AV1334" i="9"/>
  <c r="AS1334" i="9"/>
  <c r="AR1334" i="9"/>
  <c r="AQ1334" i="9"/>
  <c r="AN1334" i="9"/>
  <c r="AM1334" i="9"/>
  <c r="AL1334" i="9"/>
  <c r="AI1334" i="9"/>
  <c r="AH1334" i="9"/>
  <c r="AG1334" i="9"/>
  <c r="BW1333" i="9"/>
  <c r="BV1333" i="9"/>
  <c r="BU1333" i="9"/>
  <c r="BR1333" i="9"/>
  <c r="BQ1333" i="9"/>
  <c r="BP1333" i="9"/>
  <c r="BM1333" i="9"/>
  <c r="BL1333" i="9"/>
  <c r="BK1333" i="9"/>
  <c r="BH1333" i="9"/>
  <c r="BG1333" i="9"/>
  <c r="BF1333" i="9"/>
  <c r="BC1333" i="9"/>
  <c r="BB1333" i="9"/>
  <c r="BA1333" i="9"/>
  <c r="AX1333" i="9"/>
  <c r="AW1333" i="9"/>
  <c r="AV1333" i="9"/>
  <c r="AS1333" i="9"/>
  <c r="AR1333" i="9"/>
  <c r="AQ1333" i="9"/>
  <c r="AN1333" i="9"/>
  <c r="AM1333" i="9"/>
  <c r="AL1333" i="9"/>
  <c r="AI1333" i="9"/>
  <c r="AH1333" i="9"/>
  <c r="AG1333" i="9"/>
  <c r="BW1332" i="9"/>
  <c r="BV1332" i="9"/>
  <c r="BU1332" i="9"/>
  <c r="BR1332" i="9"/>
  <c r="BQ1332" i="9"/>
  <c r="BP1332" i="9"/>
  <c r="BM1332" i="9"/>
  <c r="BL1332" i="9"/>
  <c r="BK1332" i="9"/>
  <c r="BH1332" i="9"/>
  <c r="BG1332" i="9"/>
  <c r="BF1332" i="9"/>
  <c r="BC1332" i="9"/>
  <c r="BB1332" i="9"/>
  <c r="BA1332" i="9"/>
  <c r="AX1332" i="9"/>
  <c r="AW1332" i="9"/>
  <c r="AV1332" i="9"/>
  <c r="AS1332" i="9"/>
  <c r="AR1332" i="9"/>
  <c r="AQ1332" i="9"/>
  <c r="AN1332" i="9"/>
  <c r="AM1332" i="9"/>
  <c r="AL1332" i="9"/>
  <c r="AI1332" i="9"/>
  <c r="AH1332" i="9"/>
  <c r="AG1332" i="9"/>
  <c r="BW1331" i="9"/>
  <c r="BV1331" i="9"/>
  <c r="BU1331" i="9"/>
  <c r="BR1331" i="9"/>
  <c r="BQ1331" i="9"/>
  <c r="BP1331" i="9"/>
  <c r="BM1331" i="9"/>
  <c r="BL1331" i="9"/>
  <c r="BK1331" i="9"/>
  <c r="BH1331" i="9"/>
  <c r="BG1331" i="9"/>
  <c r="BF1331" i="9"/>
  <c r="BC1331" i="9"/>
  <c r="BB1331" i="9"/>
  <c r="BA1331" i="9"/>
  <c r="AX1331" i="9"/>
  <c r="AW1331" i="9"/>
  <c r="AV1331" i="9"/>
  <c r="AS1331" i="9"/>
  <c r="AR1331" i="9"/>
  <c r="AQ1331" i="9"/>
  <c r="AN1331" i="9"/>
  <c r="AM1331" i="9"/>
  <c r="AL1331" i="9"/>
  <c r="AI1331" i="9"/>
  <c r="AH1331" i="9"/>
  <c r="AG1331" i="9"/>
  <c r="BW1330" i="9"/>
  <c r="BV1330" i="9"/>
  <c r="BU1330" i="9"/>
  <c r="BR1330" i="9"/>
  <c r="BQ1330" i="9"/>
  <c r="BP1330" i="9"/>
  <c r="BM1330" i="9"/>
  <c r="BL1330" i="9"/>
  <c r="BK1330" i="9"/>
  <c r="BH1330" i="9"/>
  <c r="BG1330" i="9"/>
  <c r="BF1330" i="9"/>
  <c r="BC1330" i="9"/>
  <c r="BB1330" i="9"/>
  <c r="BA1330" i="9"/>
  <c r="AX1330" i="9"/>
  <c r="AW1330" i="9"/>
  <c r="AV1330" i="9"/>
  <c r="AS1330" i="9"/>
  <c r="AR1330" i="9"/>
  <c r="AQ1330" i="9"/>
  <c r="AN1330" i="9"/>
  <c r="AM1330" i="9"/>
  <c r="AL1330" i="9"/>
  <c r="AI1330" i="9"/>
  <c r="AH1330" i="9"/>
  <c r="AG1330" i="9"/>
  <c r="BW1329" i="9"/>
  <c r="BV1329" i="9"/>
  <c r="BU1329" i="9"/>
  <c r="BR1329" i="9"/>
  <c r="BQ1329" i="9"/>
  <c r="BP1329" i="9"/>
  <c r="BM1329" i="9"/>
  <c r="BL1329" i="9"/>
  <c r="BK1329" i="9"/>
  <c r="BH1329" i="9"/>
  <c r="BG1329" i="9"/>
  <c r="BF1329" i="9"/>
  <c r="BC1329" i="9"/>
  <c r="BB1329" i="9"/>
  <c r="BA1329" i="9"/>
  <c r="AX1329" i="9"/>
  <c r="AW1329" i="9"/>
  <c r="AV1329" i="9"/>
  <c r="AS1329" i="9"/>
  <c r="AR1329" i="9"/>
  <c r="AQ1329" i="9"/>
  <c r="AN1329" i="9"/>
  <c r="AM1329" i="9"/>
  <c r="AL1329" i="9"/>
  <c r="AI1329" i="9"/>
  <c r="AH1329" i="9"/>
  <c r="AG1329" i="9"/>
  <c r="BW1328" i="9"/>
  <c r="BV1328" i="9"/>
  <c r="BU1328" i="9"/>
  <c r="BR1328" i="9"/>
  <c r="BQ1328" i="9"/>
  <c r="BP1328" i="9"/>
  <c r="BM1328" i="9"/>
  <c r="BL1328" i="9"/>
  <c r="BK1328" i="9"/>
  <c r="BH1328" i="9"/>
  <c r="BG1328" i="9"/>
  <c r="BF1328" i="9"/>
  <c r="BC1328" i="9"/>
  <c r="BB1328" i="9"/>
  <c r="BA1328" i="9"/>
  <c r="AX1328" i="9"/>
  <c r="AW1328" i="9"/>
  <c r="AV1328" i="9"/>
  <c r="AS1328" i="9"/>
  <c r="AR1328" i="9"/>
  <c r="AQ1328" i="9"/>
  <c r="AN1328" i="9"/>
  <c r="AM1328" i="9"/>
  <c r="AL1328" i="9"/>
  <c r="AI1328" i="9"/>
  <c r="AH1328" i="9"/>
  <c r="AG1328" i="9"/>
  <c r="BW1327" i="9"/>
  <c r="BV1327" i="9"/>
  <c r="BU1327" i="9"/>
  <c r="BR1327" i="9"/>
  <c r="BQ1327" i="9"/>
  <c r="BP1327" i="9"/>
  <c r="BM1327" i="9"/>
  <c r="BL1327" i="9"/>
  <c r="BK1327" i="9"/>
  <c r="BH1327" i="9"/>
  <c r="BG1327" i="9"/>
  <c r="BF1327" i="9"/>
  <c r="BC1327" i="9"/>
  <c r="BB1327" i="9"/>
  <c r="BA1327" i="9"/>
  <c r="AX1327" i="9"/>
  <c r="AW1327" i="9"/>
  <c r="AV1327" i="9"/>
  <c r="AS1327" i="9"/>
  <c r="AR1327" i="9"/>
  <c r="AQ1327" i="9"/>
  <c r="AN1327" i="9"/>
  <c r="AM1327" i="9"/>
  <c r="AL1327" i="9"/>
  <c r="AI1327" i="9"/>
  <c r="AH1327" i="9"/>
  <c r="AG1327" i="9"/>
  <c r="BW1326" i="9"/>
  <c r="BV1326" i="9"/>
  <c r="BU1326" i="9"/>
  <c r="BR1326" i="9"/>
  <c r="BQ1326" i="9"/>
  <c r="BP1326" i="9"/>
  <c r="BM1326" i="9"/>
  <c r="BL1326" i="9"/>
  <c r="BK1326" i="9"/>
  <c r="BH1326" i="9"/>
  <c r="BG1326" i="9"/>
  <c r="BF1326" i="9"/>
  <c r="BC1326" i="9"/>
  <c r="BB1326" i="9"/>
  <c r="BA1326" i="9"/>
  <c r="AX1326" i="9"/>
  <c r="AW1326" i="9"/>
  <c r="AV1326" i="9"/>
  <c r="AS1326" i="9"/>
  <c r="AR1326" i="9"/>
  <c r="AQ1326" i="9"/>
  <c r="AN1326" i="9"/>
  <c r="AM1326" i="9"/>
  <c r="AL1326" i="9"/>
  <c r="AI1326" i="9"/>
  <c r="AH1326" i="9"/>
  <c r="AG1326" i="9"/>
  <c r="BW1325" i="9"/>
  <c r="BV1325" i="9"/>
  <c r="BU1325" i="9"/>
  <c r="BR1325" i="9"/>
  <c r="BQ1325" i="9"/>
  <c r="BP1325" i="9"/>
  <c r="BM1325" i="9"/>
  <c r="BL1325" i="9"/>
  <c r="BK1325" i="9"/>
  <c r="BH1325" i="9"/>
  <c r="BG1325" i="9"/>
  <c r="BF1325" i="9"/>
  <c r="BC1325" i="9"/>
  <c r="BB1325" i="9"/>
  <c r="BA1325" i="9"/>
  <c r="AX1325" i="9"/>
  <c r="AW1325" i="9"/>
  <c r="AV1325" i="9"/>
  <c r="AS1325" i="9"/>
  <c r="AR1325" i="9"/>
  <c r="AQ1325" i="9"/>
  <c r="AN1325" i="9"/>
  <c r="AM1325" i="9"/>
  <c r="AL1325" i="9"/>
  <c r="AI1325" i="9"/>
  <c r="AH1325" i="9"/>
  <c r="AG1325" i="9"/>
  <c r="BW1324" i="9"/>
  <c r="BV1324" i="9"/>
  <c r="BU1324" i="9"/>
  <c r="BR1324" i="9"/>
  <c r="BQ1324" i="9"/>
  <c r="BP1324" i="9"/>
  <c r="BM1324" i="9"/>
  <c r="BL1324" i="9"/>
  <c r="BK1324" i="9"/>
  <c r="BH1324" i="9"/>
  <c r="BG1324" i="9"/>
  <c r="BF1324" i="9"/>
  <c r="BC1324" i="9"/>
  <c r="BB1324" i="9"/>
  <c r="BA1324" i="9"/>
  <c r="AX1324" i="9"/>
  <c r="AW1324" i="9"/>
  <c r="AV1324" i="9"/>
  <c r="AS1324" i="9"/>
  <c r="AR1324" i="9"/>
  <c r="AQ1324" i="9"/>
  <c r="AN1324" i="9"/>
  <c r="AM1324" i="9"/>
  <c r="AL1324" i="9"/>
  <c r="AI1324" i="9"/>
  <c r="AH1324" i="9"/>
  <c r="AG1324" i="9"/>
  <c r="BW1323" i="9"/>
  <c r="BV1323" i="9"/>
  <c r="BU1323" i="9"/>
  <c r="BR1323" i="9"/>
  <c r="BQ1323" i="9"/>
  <c r="BP1323" i="9"/>
  <c r="BM1323" i="9"/>
  <c r="BL1323" i="9"/>
  <c r="BK1323" i="9"/>
  <c r="BH1323" i="9"/>
  <c r="BG1323" i="9"/>
  <c r="BF1323" i="9"/>
  <c r="BC1323" i="9"/>
  <c r="BB1323" i="9"/>
  <c r="BA1323" i="9"/>
  <c r="AX1323" i="9"/>
  <c r="AW1323" i="9"/>
  <c r="AV1323" i="9"/>
  <c r="AS1323" i="9"/>
  <c r="AR1323" i="9"/>
  <c r="AQ1323" i="9"/>
  <c r="AN1323" i="9"/>
  <c r="AM1323" i="9"/>
  <c r="AL1323" i="9"/>
  <c r="AI1323" i="9"/>
  <c r="AH1323" i="9"/>
  <c r="AG1323" i="9"/>
  <c r="BW1322" i="9"/>
  <c r="BV1322" i="9"/>
  <c r="BU1322" i="9"/>
  <c r="BR1322" i="9"/>
  <c r="BQ1322" i="9"/>
  <c r="BP1322" i="9"/>
  <c r="BM1322" i="9"/>
  <c r="BL1322" i="9"/>
  <c r="BK1322" i="9"/>
  <c r="BH1322" i="9"/>
  <c r="BG1322" i="9"/>
  <c r="BF1322" i="9"/>
  <c r="BC1322" i="9"/>
  <c r="BB1322" i="9"/>
  <c r="BA1322" i="9"/>
  <c r="AX1322" i="9"/>
  <c r="AW1322" i="9"/>
  <c r="AV1322" i="9"/>
  <c r="AS1322" i="9"/>
  <c r="AR1322" i="9"/>
  <c r="AQ1322" i="9"/>
  <c r="AN1322" i="9"/>
  <c r="AM1322" i="9"/>
  <c r="AL1322" i="9"/>
  <c r="AI1322" i="9"/>
  <c r="AH1322" i="9"/>
  <c r="AG1322" i="9"/>
  <c r="BW1321" i="9"/>
  <c r="BV1321" i="9"/>
  <c r="BU1321" i="9"/>
  <c r="BR1321" i="9"/>
  <c r="BQ1321" i="9"/>
  <c r="BP1321" i="9"/>
  <c r="BM1321" i="9"/>
  <c r="BL1321" i="9"/>
  <c r="BK1321" i="9"/>
  <c r="BH1321" i="9"/>
  <c r="BG1321" i="9"/>
  <c r="BF1321" i="9"/>
  <c r="BC1321" i="9"/>
  <c r="BB1321" i="9"/>
  <c r="BA1321" i="9"/>
  <c r="AX1321" i="9"/>
  <c r="AW1321" i="9"/>
  <c r="AV1321" i="9"/>
  <c r="AS1321" i="9"/>
  <c r="AR1321" i="9"/>
  <c r="AQ1321" i="9"/>
  <c r="AN1321" i="9"/>
  <c r="AM1321" i="9"/>
  <c r="AL1321" i="9"/>
  <c r="AI1321" i="9"/>
  <c r="AH1321" i="9"/>
  <c r="AG1321" i="9"/>
  <c r="BW1320" i="9"/>
  <c r="BV1320" i="9"/>
  <c r="BU1320" i="9"/>
  <c r="BR1320" i="9"/>
  <c r="BQ1320" i="9"/>
  <c r="BP1320" i="9"/>
  <c r="BM1320" i="9"/>
  <c r="BL1320" i="9"/>
  <c r="BK1320" i="9"/>
  <c r="BH1320" i="9"/>
  <c r="BG1320" i="9"/>
  <c r="BF1320" i="9"/>
  <c r="BC1320" i="9"/>
  <c r="BB1320" i="9"/>
  <c r="BA1320" i="9"/>
  <c r="AX1320" i="9"/>
  <c r="AW1320" i="9"/>
  <c r="AV1320" i="9"/>
  <c r="AS1320" i="9"/>
  <c r="AR1320" i="9"/>
  <c r="AQ1320" i="9"/>
  <c r="AN1320" i="9"/>
  <c r="AM1320" i="9"/>
  <c r="AL1320" i="9"/>
  <c r="AI1320" i="9"/>
  <c r="AH1320" i="9"/>
  <c r="AG1320" i="9"/>
  <c r="BW1319" i="9"/>
  <c r="BV1319" i="9"/>
  <c r="BU1319" i="9"/>
  <c r="BR1319" i="9"/>
  <c r="BQ1319" i="9"/>
  <c r="BP1319" i="9"/>
  <c r="BM1319" i="9"/>
  <c r="BL1319" i="9"/>
  <c r="BK1319" i="9"/>
  <c r="BH1319" i="9"/>
  <c r="BG1319" i="9"/>
  <c r="BF1319" i="9"/>
  <c r="BC1319" i="9"/>
  <c r="BB1319" i="9"/>
  <c r="BA1319" i="9"/>
  <c r="AX1319" i="9"/>
  <c r="AW1319" i="9"/>
  <c r="AV1319" i="9"/>
  <c r="AS1319" i="9"/>
  <c r="AR1319" i="9"/>
  <c r="AQ1319" i="9"/>
  <c r="AN1319" i="9"/>
  <c r="AM1319" i="9"/>
  <c r="AL1319" i="9"/>
  <c r="AI1319" i="9"/>
  <c r="AH1319" i="9"/>
  <c r="AG1319" i="9"/>
  <c r="BW1318" i="9"/>
  <c r="BV1318" i="9"/>
  <c r="BU1318" i="9"/>
  <c r="BR1318" i="9"/>
  <c r="BQ1318" i="9"/>
  <c r="BP1318" i="9"/>
  <c r="BM1318" i="9"/>
  <c r="BL1318" i="9"/>
  <c r="BK1318" i="9"/>
  <c r="BH1318" i="9"/>
  <c r="BG1318" i="9"/>
  <c r="BF1318" i="9"/>
  <c r="BC1318" i="9"/>
  <c r="BB1318" i="9"/>
  <c r="BA1318" i="9"/>
  <c r="AX1318" i="9"/>
  <c r="AW1318" i="9"/>
  <c r="AV1318" i="9"/>
  <c r="AS1318" i="9"/>
  <c r="AR1318" i="9"/>
  <c r="AQ1318" i="9"/>
  <c r="AN1318" i="9"/>
  <c r="AM1318" i="9"/>
  <c r="AL1318" i="9"/>
  <c r="AI1318" i="9"/>
  <c r="AH1318" i="9"/>
  <c r="AG1318" i="9"/>
  <c r="BW1317" i="9"/>
  <c r="BV1317" i="9"/>
  <c r="BU1317" i="9"/>
  <c r="BR1317" i="9"/>
  <c r="BQ1317" i="9"/>
  <c r="BP1317" i="9"/>
  <c r="BM1317" i="9"/>
  <c r="BL1317" i="9"/>
  <c r="BK1317" i="9"/>
  <c r="BH1317" i="9"/>
  <c r="BG1317" i="9"/>
  <c r="BF1317" i="9"/>
  <c r="BC1317" i="9"/>
  <c r="BB1317" i="9"/>
  <c r="BA1317" i="9"/>
  <c r="AX1317" i="9"/>
  <c r="AW1317" i="9"/>
  <c r="AV1317" i="9"/>
  <c r="AS1317" i="9"/>
  <c r="AR1317" i="9"/>
  <c r="AQ1317" i="9"/>
  <c r="AN1317" i="9"/>
  <c r="AM1317" i="9"/>
  <c r="AL1317" i="9"/>
  <c r="AI1317" i="9"/>
  <c r="AH1317" i="9"/>
  <c r="AG1317" i="9"/>
  <c r="BW1316" i="9"/>
  <c r="BV1316" i="9"/>
  <c r="BU1316" i="9"/>
  <c r="BR1316" i="9"/>
  <c r="BQ1316" i="9"/>
  <c r="BP1316" i="9"/>
  <c r="BM1316" i="9"/>
  <c r="BL1316" i="9"/>
  <c r="BK1316" i="9"/>
  <c r="BH1316" i="9"/>
  <c r="BG1316" i="9"/>
  <c r="BF1316" i="9"/>
  <c r="BC1316" i="9"/>
  <c r="BB1316" i="9"/>
  <c r="BA1316" i="9"/>
  <c r="AX1316" i="9"/>
  <c r="AW1316" i="9"/>
  <c r="AV1316" i="9"/>
  <c r="AS1316" i="9"/>
  <c r="AR1316" i="9"/>
  <c r="AQ1316" i="9"/>
  <c r="AN1316" i="9"/>
  <c r="AM1316" i="9"/>
  <c r="AL1316" i="9"/>
  <c r="AI1316" i="9"/>
  <c r="AH1316" i="9"/>
  <c r="AG1316" i="9"/>
  <c r="BW1315" i="9"/>
  <c r="BV1315" i="9"/>
  <c r="BU1315" i="9"/>
  <c r="BR1315" i="9"/>
  <c r="BQ1315" i="9"/>
  <c r="BP1315" i="9"/>
  <c r="BM1315" i="9"/>
  <c r="BL1315" i="9"/>
  <c r="BK1315" i="9"/>
  <c r="BH1315" i="9"/>
  <c r="BG1315" i="9"/>
  <c r="BF1315" i="9"/>
  <c r="BC1315" i="9"/>
  <c r="BB1315" i="9"/>
  <c r="BA1315" i="9"/>
  <c r="AX1315" i="9"/>
  <c r="AW1315" i="9"/>
  <c r="AV1315" i="9"/>
  <c r="AS1315" i="9"/>
  <c r="AR1315" i="9"/>
  <c r="AQ1315" i="9"/>
  <c r="AN1315" i="9"/>
  <c r="AM1315" i="9"/>
  <c r="AL1315" i="9"/>
  <c r="AI1315" i="9"/>
  <c r="AH1315" i="9"/>
  <c r="AG1315" i="9"/>
  <c r="BW1314" i="9"/>
  <c r="BV1314" i="9"/>
  <c r="BU1314" i="9"/>
  <c r="BR1314" i="9"/>
  <c r="BQ1314" i="9"/>
  <c r="BP1314" i="9"/>
  <c r="BM1314" i="9"/>
  <c r="BL1314" i="9"/>
  <c r="BK1314" i="9"/>
  <c r="BH1314" i="9"/>
  <c r="BG1314" i="9"/>
  <c r="BF1314" i="9"/>
  <c r="BC1314" i="9"/>
  <c r="BB1314" i="9"/>
  <c r="BA1314" i="9"/>
  <c r="AX1314" i="9"/>
  <c r="AW1314" i="9"/>
  <c r="AV1314" i="9"/>
  <c r="AS1314" i="9"/>
  <c r="AR1314" i="9"/>
  <c r="AQ1314" i="9"/>
  <c r="AN1314" i="9"/>
  <c r="AM1314" i="9"/>
  <c r="AL1314" i="9"/>
  <c r="AI1314" i="9"/>
  <c r="AH1314" i="9"/>
  <c r="AG1314" i="9"/>
  <c r="BW1313" i="9"/>
  <c r="BV1313" i="9"/>
  <c r="BU1313" i="9"/>
  <c r="BR1313" i="9"/>
  <c r="BQ1313" i="9"/>
  <c r="BP1313" i="9"/>
  <c r="BM1313" i="9"/>
  <c r="BL1313" i="9"/>
  <c r="BK1313" i="9"/>
  <c r="BH1313" i="9"/>
  <c r="BG1313" i="9"/>
  <c r="BF1313" i="9"/>
  <c r="BC1313" i="9"/>
  <c r="BB1313" i="9"/>
  <c r="BA1313" i="9"/>
  <c r="AX1313" i="9"/>
  <c r="AW1313" i="9"/>
  <c r="AV1313" i="9"/>
  <c r="AS1313" i="9"/>
  <c r="AR1313" i="9"/>
  <c r="AQ1313" i="9"/>
  <c r="AN1313" i="9"/>
  <c r="AM1313" i="9"/>
  <c r="AL1313" i="9"/>
  <c r="AI1313" i="9"/>
  <c r="AH1313" i="9"/>
  <c r="AG1313" i="9"/>
  <c r="BW1312" i="9"/>
  <c r="BV1312" i="9"/>
  <c r="BU1312" i="9"/>
  <c r="BR1312" i="9"/>
  <c r="BQ1312" i="9"/>
  <c r="BP1312" i="9"/>
  <c r="BM1312" i="9"/>
  <c r="BL1312" i="9"/>
  <c r="BK1312" i="9"/>
  <c r="BH1312" i="9"/>
  <c r="BG1312" i="9"/>
  <c r="BF1312" i="9"/>
  <c r="BC1312" i="9"/>
  <c r="BB1312" i="9"/>
  <c r="BA1312" i="9"/>
  <c r="AX1312" i="9"/>
  <c r="AW1312" i="9"/>
  <c r="AV1312" i="9"/>
  <c r="AS1312" i="9"/>
  <c r="AR1312" i="9"/>
  <c r="AQ1312" i="9"/>
  <c r="AN1312" i="9"/>
  <c r="AM1312" i="9"/>
  <c r="AL1312" i="9"/>
  <c r="AI1312" i="9"/>
  <c r="AH1312" i="9"/>
  <c r="AG1312" i="9"/>
  <c r="BW1311" i="9"/>
  <c r="BV1311" i="9"/>
  <c r="BU1311" i="9"/>
  <c r="BR1311" i="9"/>
  <c r="BQ1311" i="9"/>
  <c r="BP1311" i="9"/>
  <c r="BM1311" i="9"/>
  <c r="BL1311" i="9"/>
  <c r="BK1311" i="9"/>
  <c r="BH1311" i="9"/>
  <c r="BG1311" i="9"/>
  <c r="BF1311" i="9"/>
  <c r="BC1311" i="9"/>
  <c r="BB1311" i="9"/>
  <c r="BA1311" i="9"/>
  <c r="AX1311" i="9"/>
  <c r="AW1311" i="9"/>
  <c r="AV1311" i="9"/>
  <c r="AS1311" i="9"/>
  <c r="AR1311" i="9"/>
  <c r="AQ1311" i="9"/>
  <c r="AN1311" i="9"/>
  <c r="AM1311" i="9"/>
  <c r="AL1311" i="9"/>
  <c r="AI1311" i="9"/>
  <c r="AH1311" i="9"/>
  <c r="AG1311" i="9"/>
  <c r="BW1310" i="9"/>
  <c r="BV1310" i="9"/>
  <c r="BU1310" i="9"/>
  <c r="BR1310" i="9"/>
  <c r="BQ1310" i="9"/>
  <c r="BP1310" i="9"/>
  <c r="BM1310" i="9"/>
  <c r="BL1310" i="9"/>
  <c r="BK1310" i="9"/>
  <c r="BH1310" i="9"/>
  <c r="BG1310" i="9"/>
  <c r="BF1310" i="9"/>
  <c r="BC1310" i="9"/>
  <c r="BB1310" i="9"/>
  <c r="BA1310" i="9"/>
  <c r="AX1310" i="9"/>
  <c r="AW1310" i="9"/>
  <c r="AV1310" i="9"/>
  <c r="AS1310" i="9"/>
  <c r="AR1310" i="9"/>
  <c r="AQ1310" i="9"/>
  <c r="AN1310" i="9"/>
  <c r="AM1310" i="9"/>
  <c r="AL1310" i="9"/>
  <c r="AI1310" i="9"/>
  <c r="AH1310" i="9"/>
  <c r="AG1310" i="9"/>
  <c r="BW1309" i="9"/>
  <c r="BV1309" i="9"/>
  <c r="BU1309" i="9"/>
  <c r="BR1309" i="9"/>
  <c r="BQ1309" i="9"/>
  <c r="BP1309" i="9"/>
  <c r="BM1309" i="9"/>
  <c r="BL1309" i="9"/>
  <c r="BK1309" i="9"/>
  <c r="BH1309" i="9"/>
  <c r="BG1309" i="9"/>
  <c r="BF1309" i="9"/>
  <c r="BC1309" i="9"/>
  <c r="BB1309" i="9"/>
  <c r="BA1309" i="9"/>
  <c r="AX1309" i="9"/>
  <c r="AW1309" i="9"/>
  <c r="AV1309" i="9"/>
  <c r="AS1309" i="9"/>
  <c r="AR1309" i="9"/>
  <c r="AQ1309" i="9"/>
  <c r="AN1309" i="9"/>
  <c r="AM1309" i="9"/>
  <c r="AL1309" i="9"/>
  <c r="AI1309" i="9"/>
  <c r="AH1309" i="9"/>
  <c r="AG1309" i="9"/>
  <c r="BW1308" i="9"/>
  <c r="BV1308" i="9"/>
  <c r="BU1308" i="9"/>
  <c r="BR1308" i="9"/>
  <c r="BQ1308" i="9"/>
  <c r="BP1308" i="9"/>
  <c r="BM1308" i="9"/>
  <c r="BL1308" i="9"/>
  <c r="BK1308" i="9"/>
  <c r="BH1308" i="9"/>
  <c r="BG1308" i="9"/>
  <c r="BF1308" i="9"/>
  <c r="BC1308" i="9"/>
  <c r="BB1308" i="9"/>
  <c r="BA1308" i="9"/>
  <c r="AX1308" i="9"/>
  <c r="AW1308" i="9"/>
  <c r="AV1308" i="9"/>
  <c r="AS1308" i="9"/>
  <c r="AR1308" i="9"/>
  <c r="AQ1308" i="9"/>
  <c r="AN1308" i="9"/>
  <c r="AM1308" i="9"/>
  <c r="AL1308" i="9"/>
  <c r="AI1308" i="9"/>
  <c r="AH1308" i="9"/>
  <c r="AG1308" i="9"/>
  <c r="BW1307" i="9"/>
  <c r="BV1307" i="9"/>
  <c r="BU1307" i="9"/>
  <c r="BR1307" i="9"/>
  <c r="BQ1307" i="9"/>
  <c r="BP1307" i="9"/>
  <c r="BM1307" i="9"/>
  <c r="BL1307" i="9"/>
  <c r="BK1307" i="9"/>
  <c r="BH1307" i="9"/>
  <c r="BG1307" i="9"/>
  <c r="BF1307" i="9"/>
  <c r="BC1307" i="9"/>
  <c r="BB1307" i="9"/>
  <c r="BA1307" i="9"/>
  <c r="AX1307" i="9"/>
  <c r="AW1307" i="9"/>
  <c r="AV1307" i="9"/>
  <c r="AS1307" i="9"/>
  <c r="AR1307" i="9"/>
  <c r="AQ1307" i="9"/>
  <c r="AN1307" i="9"/>
  <c r="AM1307" i="9"/>
  <c r="AL1307" i="9"/>
  <c r="AI1307" i="9"/>
  <c r="AH1307" i="9"/>
  <c r="AG1307" i="9"/>
  <c r="BW1306" i="9"/>
  <c r="BV1306" i="9"/>
  <c r="BU1306" i="9"/>
  <c r="BR1306" i="9"/>
  <c r="BQ1306" i="9"/>
  <c r="BP1306" i="9"/>
  <c r="BM1306" i="9"/>
  <c r="BL1306" i="9"/>
  <c r="BK1306" i="9"/>
  <c r="BH1306" i="9"/>
  <c r="BG1306" i="9"/>
  <c r="BF1306" i="9"/>
  <c r="BC1306" i="9"/>
  <c r="BB1306" i="9"/>
  <c r="BA1306" i="9"/>
  <c r="AX1306" i="9"/>
  <c r="AW1306" i="9"/>
  <c r="AV1306" i="9"/>
  <c r="AS1306" i="9"/>
  <c r="AR1306" i="9"/>
  <c r="AQ1306" i="9"/>
  <c r="AN1306" i="9"/>
  <c r="AM1306" i="9"/>
  <c r="AL1306" i="9"/>
  <c r="AI1306" i="9"/>
  <c r="AH1306" i="9"/>
  <c r="AG1306" i="9"/>
  <c r="BW1305" i="9"/>
  <c r="BV1305" i="9"/>
  <c r="BU1305" i="9"/>
  <c r="BR1305" i="9"/>
  <c r="BQ1305" i="9"/>
  <c r="BP1305" i="9"/>
  <c r="BM1305" i="9"/>
  <c r="BL1305" i="9"/>
  <c r="BK1305" i="9"/>
  <c r="BH1305" i="9"/>
  <c r="BG1305" i="9"/>
  <c r="BF1305" i="9"/>
  <c r="BC1305" i="9"/>
  <c r="BB1305" i="9"/>
  <c r="BA1305" i="9"/>
  <c r="AX1305" i="9"/>
  <c r="AW1305" i="9"/>
  <c r="AV1305" i="9"/>
  <c r="AS1305" i="9"/>
  <c r="AR1305" i="9"/>
  <c r="AQ1305" i="9"/>
  <c r="AN1305" i="9"/>
  <c r="AM1305" i="9"/>
  <c r="AL1305" i="9"/>
  <c r="AI1305" i="9"/>
  <c r="AH1305" i="9"/>
  <c r="AG1305" i="9"/>
  <c r="BW1304" i="9"/>
  <c r="BV1304" i="9"/>
  <c r="BU1304" i="9"/>
  <c r="BR1304" i="9"/>
  <c r="BQ1304" i="9"/>
  <c r="BP1304" i="9"/>
  <c r="BM1304" i="9"/>
  <c r="BL1304" i="9"/>
  <c r="BK1304" i="9"/>
  <c r="BH1304" i="9"/>
  <c r="BG1304" i="9"/>
  <c r="BF1304" i="9"/>
  <c r="BC1304" i="9"/>
  <c r="BB1304" i="9"/>
  <c r="BA1304" i="9"/>
  <c r="AX1304" i="9"/>
  <c r="AW1304" i="9"/>
  <c r="AV1304" i="9"/>
  <c r="AS1304" i="9"/>
  <c r="AR1304" i="9"/>
  <c r="AQ1304" i="9"/>
  <c r="AN1304" i="9"/>
  <c r="AM1304" i="9"/>
  <c r="AL1304" i="9"/>
  <c r="AI1304" i="9"/>
  <c r="AH1304" i="9"/>
  <c r="AG1304" i="9"/>
  <c r="BW1303" i="9"/>
  <c r="BV1303" i="9"/>
  <c r="BU1303" i="9"/>
  <c r="BR1303" i="9"/>
  <c r="BQ1303" i="9"/>
  <c r="BP1303" i="9"/>
  <c r="BM1303" i="9"/>
  <c r="BL1303" i="9"/>
  <c r="BK1303" i="9"/>
  <c r="BH1303" i="9"/>
  <c r="BG1303" i="9"/>
  <c r="BF1303" i="9"/>
  <c r="BC1303" i="9"/>
  <c r="BB1303" i="9"/>
  <c r="BA1303" i="9"/>
  <c r="AX1303" i="9"/>
  <c r="AW1303" i="9"/>
  <c r="AV1303" i="9"/>
  <c r="AS1303" i="9"/>
  <c r="AR1303" i="9"/>
  <c r="AQ1303" i="9"/>
  <c r="AN1303" i="9"/>
  <c r="AM1303" i="9"/>
  <c r="AL1303" i="9"/>
  <c r="AI1303" i="9"/>
  <c r="AH1303" i="9"/>
  <c r="AG1303" i="9"/>
  <c r="BW1302" i="9"/>
  <c r="BV1302" i="9"/>
  <c r="BU1302" i="9"/>
  <c r="BR1302" i="9"/>
  <c r="BQ1302" i="9"/>
  <c r="BP1302" i="9"/>
  <c r="BM1302" i="9"/>
  <c r="BL1302" i="9"/>
  <c r="BK1302" i="9"/>
  <c r="BH1302" i="9"/>
  <c r="BG1302" i="9"/>
  <c r="BF1302" i="9"/>
  <c r="BC1302" i="9"/>
  <c r="BB1302" i="9"/>
  <c r="BA1302" i="9"/>
  <c r="AX1302" i="9"/>
  <c r="AW1302" i="9"/>
  <c r="AV1302" i="9"/>
  <c r="AS1302" i="9"/>
  <c r="AR1302" i="9"/>
  <c r="AQ1302" i="9"/>
  <c r="AN1302" i="9"/>
  <c r="AM1302" i="9"/>
  <c r="AL1302" i="9"/>
  <c r="AI1302" i="9"/>
  <c r="AH1302" i="9"/>
  <c r="AG1302" i="9"/>
  <c r="BW1301" i="9"/>
  <c r="BV1301" i="9"/>
  <c r="BU1301" i="9"/>
  <c r="BR1301" i="9"/>
  <c r="BQ1301" i="9"/>
  <c r="BP1301" i="9"/>
  <c r="BM1301" i="9"/>
  <c r="BL1301" i="9"/>
  <c r="BK1301" i="9"/>
  <c r="BH1301" i="9"/>
  <c r="BG1301" i="9"/>
  <c r="BF1301" i="9"/>
  <c r="BC1301" i="9"/>
  <c r="BB1301" i="9"/>
  <c r="BA1301" i="9"/>
  <c r="AX1301" i="9"/>
  <c r="AW1301" i="9"/>
  <c r="AV1301" i="9"/>
  <c r="AS1301" i="9"/>
  <c r="AR1301" i="9"/>
  <c r="AQ1301" i="9"/>
  <c r="AN1301" i="9"/>
  <c r="AM1301" i="9"/>
  <c r="AL1301" i="9"/>
  <c r="AI1301" i="9"/>
  <c r="AH1301" i="9"/>
  <c r="AG1301" i="9"/>
  <c r="BW1300" i="9"/>
  <c r="BV1300" i="9"/>
  <c r="BU1300" i="9"/>
  <c r="BR1300" i="9"/>
  <c r="BQ1300" i="9"/>
  <c r="BP1300" i="9"/>
  <c r="BM1300" i="9"/>
  <c r="BL1300" i="9"/>
  <c r="BK1300" i="9"/>
  <c r="BH1300" i="9"/>
  <c r="BG1300" i="9"/>
  <c r="BF1300" i="9"/>
  <c r="BC1300" i="9"/>
  <c r="BB1300" i="9"/>
  <c r="BA1300" i="9"/>
  <c r="AX1300" i="9"/>
  <c r="AW1300" i="9"/>
  <c r="AV1300" i="9"/>
  <c r="AS1300" i="9"/>
  <c r="AR1300" i="9"/>
  <c r="AQ1300" i="9"/>
  <c r="AN1300" i="9"/>
  <c r="AM1300" i="9"/>
  <c r="AL1300" i="9"/>
  <c r="AI1300" i="9"/>
  <c r="AH1300" i="9"/>
  <c r="AG1300" i="9"/>
  <c r="BW1299" i="9"/>
  <c r="BV1299" i="9"/>
  <c r="BU1299" i="9"/>
  <c r="BR1299" i="9"/>
  <c r="BQ1299" i="9"/>
  <c r="BP1299" i="9"/>
  <c r="BM1299" i="9"/>
  <c r="BL1299" i="9"/>
  <c r="BK1299" i="9"/>
  <c r="BH1299" i="9"/>
  <c r="BG1299" i="9"/>
  <c r="BF1299" i="9"/>
  <c r="BC1299" i="9"/>
  <c r="BB1299" i="9"/>
  <c r="BA1299" i="9"/>
  <c r="AX1299" i="9"/>
  <c r="AW1299" i="9"/>
  <c r="AV1299" i="9"/>
  <c r="AS1299" i="9"/>
  <c r="AR1299" i="9"/>
  <c r="AQ1299" i="9"/>
  <c r="AN1299" i="9"/>
  <c r="AM1299" i="9"/>
  <c r="AL1299" i="9"/>
  <c r="AI1299" i="9"/>
  <c r="AH1299" i="9"/>
  <c r="AG1299" i="9"/>
  <c r="BW1298" i="9"/>
  <c r="BV1298" i="9"/>
  <c r="BU1298" i="9"/>
  <c r="BR1298" i="9"/>
  <c r="BQ1298" i="9"/>
  <c r="BP1298" i="9"/>
  <c r="BM1298" i="9"/>
  <c r="BL1298" i="9"/>
  <c r="BK1298" i="9"/>
  <c r="BH1298" i="9"/>
  <c r="BG1298" i="9"/>
  <c r="BF1298" i="9"/>
  <c r="BC1298" i="9"/>
  <c r="BB1298" i="9"/>
  <c r="BA1298" i="9"/>
  <c r="AX1298" i="9"/>
  <c r="AW1298" i="9"/>
  <c r="AV1298" i="9"/>
  <c r="AS1298" i="9"/>
  <c r="AR1298" i="9"/>
  <c r="AQ1298" i="9"/>
  <c r="AN1298" i="9"/>
  <c r="AM1298" i="9"/>
  <c r="AL1298" i="9"/>
  <c r="AI1298" i="9"/>
  <c r="AH1298" i="9"/>
  <c r="AG1298" i="9"/>
  <c r="BW1297" i="9"/>
  <c r="BV1297" i="9"/>
  <c r="BU1297" i="9"/>
  <c r="BR1297" i="9"/>
  <c r="BQ1297" i="9"/>
  <c r="BP1297" i="9"/>
  <c r="BM1297" i="9"/>
  <c r="BL1297" i="9"/>
  <c r="BK1297" i="9"/>
  <c r="BH1297" i="9"/>
  <c r="BG1297" i="9"/>
  <c r="BF1297" i="9"/>
  <c r="BC1297" i="9"/>
  <c r="BB1297" i="9"/>
  <c r="BA1297" i="9"/>
  <c r="AX1297" i="9"/>
  <c r="AW1297" i="9"/>
  <c r="AV1297" i="9"/>
  <c r="AS1297" i="9"/>
  <c r="AR1297" i="9"/>
  <c r="AQ1297" i="9"/>
  <c r="AN1297" i="9"/>
  <c r="AM1297" i="9"/>
  <c r="AL1297" i="9"/>
  <c r="AI1297" i="9"/>
  <c r="AH1297" i="9"/>
  <c r="AG1297" i="9"/>
  <c r="BW1296" i="9"/>
  <c r="BV1296" i="9"/>
  <c r="BU1296" i="9"/>
  <c r="BR1296" i="9"/>
  <c r="BQ1296" i="9"/>
  <c r="BP1296" i="9"/>
  <c r="BM1296" i="9"/>
  <c r="BL1296" i="9"/>
  <c r="BK1296" i="9"/>
  <c r="BH1296" i="9"/>
  <c r="BG1296" i="9"/>
  <c r="BF1296" i="9"/>
  <c r="BC1296" i="9"/>
  <c r="BB1296" i="9"/>
  <c r="BA1296" i="9"/>
  <c r="AX1296" i="9"/>
  <c r="AW1296" i="9"/>
  <c r="AV1296" i="9"/>
  <c r="AS1296" i="9"/>
  <c r="AR1296" i="9"/>
  <c r="AQ1296" i="9"/>
  <c r="AN1296" i="9"/>
  <c r="AM1296" i="9"/>
  <c r="AL1296" i="9"/>
  <c r="AI1296" i="9"/>
  <c r="AH1296" i="9"/>
  <c r="AG1296" i="9"/>
  <c r="BW1295" i="9"/>
  <c r="BV1295" i="9"/>
  <c r="BU1295" i="9"/>
  <c r="BR1295" i="9"/>
  <c r="BQ1295" i="9"/>
  <c r="BP1295" i="9"/>
  <c r="BM1295" i="9"/>
  <c r="BL1295" i="9"/>
  <c r="BK1295" i="9"/>
  <c r="BH1295" i="9"/>
  <c r="BG1295" i="9"/>
  <c r="BF1295" i="9"/>
  <c r="BC1295" i="9"/>
  <c r="BB1295" i="9"/>
  <c r="BA1295" i="9"/>
  <c r="AX1295" i="9"/>
  <c r="AW1295" i="9"/>
  <c r="AV1295" i="9"/>
  <c r="AS1295" i="9"/>
  <c r="AR1295" i="9"/>
  <c r="AQ1295" i="9"/>
  <c r="AN1295" i="9"/>
  <c r="AM1295" i="9"/>
  <c r="AL1295" i="9"/>
  <c r="AI1295" i="9"/>
  <c r="AH1295" i="9"/>
  <c r="AG1295" i="9"/>
  <c r="BW1294" i="9"/>
  <c r="BV1294" i="9"/>
  <c r="BU1294" i="9"/>
  <c r="BR1294" i="9"/>
  <c r="BQ1294" i="9"/>
  <c r="BP1294" i="9"/>
  <c r="BM1294" i="9"/>
  <c r="BL1294" i="9"/>
  <c r="BK1294" i="9"/>
  <c r="BH1294" i="9"/>
  <c r="BG1294" i="9"/>
  <c r="BF1294" i="9"/>
  <c r="BC1294" i="9"/>
  <c r="BB1294" i="9"/>
  <c r="BA1294" i="9"/>
  <c r="AX1294" i="9"/>
  <c r="AW1294" i="9"/>
  <c r="AV1294" i="9"/>
  <c r="AS1294" i="9"/>
  <c r="AR1294" i="9"/>
  <c r="AQ1294" i="9"/>
  <c r="AN1294" i="9"/>
  <c r="AM1294" i="9"/>
  <c r="AL1294" i="9"/>
  <c r="AI1294" i="9"/>
  <c r="AH1294" i="9"/>
  <c r="AG1294" i="9"/>
  <c r="BW1293" i="9"/>
  <c r="BV1293" i="9"/>
  <c r="BU1293" i="9"/>
  <c r="BR1293" i="9"/>
  <c r="BQ1293" i="9"/>
  <c r="BP1293" i="9"/>
  <c r="BM1293" i="9"/>
  <c r="BL1293" i="9"/>
  <c r="BK1293" i="9"/>
  <c r="BH1293" i="9"/>
  <c r="BG1293" i="9"/>
  <c r="BF1293" i="9"/>
  <c r="BC1293" i="9"/>
  <c r="BB1293" i="9"/>
  <c r="BA1293" i="9"/>
  <c r="AX1293" i="9"/>
  <c r="AW1293" i="9"/>
  <c r="AV1293" i="9"/>
  <c r="AS1293" i="9"/>
  <c r="AR1293" i="9"/>
  <c r="AQ1293" i="9"/>
  <c r="AN1293" i="9"/>
  <c r="AM1293" i="9"/>
  <c r="AL1293" i="9"/>
  <c r="AI1293" i="9"/>
  <c r="AH1293" i="9"/>
  <c r="AG1293" i="9"/>
  <c r="BW1292" i="9"/>
  <c r="BV1292" i="9"/>
  <c r="BU1292" i="9"/>
  <c r="BR1292" i="9"/>
  <c r="BQ1292" i="9"/>
  <c r="BP1292" i="9"/>
  <c r="BM1292" i="9"/>
  <c r="BL1292" i="9"/>
  <c r="BK1292" i="9"/>
  <c r="BH1292" i="9"/>
  <c r="BG1292" i="9"/>
  <c r="BF1292" i="9"/>
  <c r="BC1292" i="9"/>
  <c r="BB1292" i="9"/>
  <c r="BA1292" i="9"/>
  <c r="AX1292" i="9"/>
  <c r="AW1292" i="9"/>
  <c r="AV1292" i="9"/>
  <c r="AS1292" i="9"/>
  <c r="AR1292" i="9"/>
  <c r="AQ1292" i="9"/>
  <c r="AN1292" i="9"/>
  <c r="AM1292" i="9"/>
  <c r="AL1292" i="9"/>
  <c r="AI1292" i="9"/>
  <c r="AH1292" i="9"/>
  <c r="AG1292" i="9"/>
  <c r="BW1291" i="9"/>
  <c r="BV1291" i="9"/>
  <c r="BU1291" i="9"/>
  <c r="BR1291" i="9"/>
  <c r="BQ1291" i="9"/>
  <c r="BP1291" i="9"/>
  <c r="BM1291" i="9"/>
  <c r="BL1291" i="9"/>
  <c r="BK1291" i="9"/>
  <c r="BH1291" i="9"/>
  <c r="BG1291" i="9"/>
  <c r="BF1291" i="9"/>
  <c r="BC1291" i="9"/>
  <c r="BB1291" i="9"/>
  <c r="BA1291" i="9"/>
  <c r="AX1291" i="9"/>
  <c r="AW1291" i="9"/>
  <c r="AV1291" i="9"/>
  <c r="AS1291" i="9"/>
  <c r="AR1291" i="9"/>
  <c r="AQ1291" i="9"/>
  <c r="AN1291" i="9"/>
  <c r="AM1291" i="9"/>
  <c r="AL1291" i="9"/>
  <c r="AI1291" i="9"/>
  <c r="AH1291" i="9"/>
  <c r="AG1291" i="9"/>
  <c r="BW1290" i="9"/>
  <c r="BV1290" i="9"/>
  <c r="BU1290" i="9"/>
  <c r="BR1290" i="9"/>
  <c r="BQ1290" i="9"/>
  <c r="BP1290" i="9"/>
  <c r="BM1290" i="9"/>
  <c r="BL1290" i="9"/>
  <c r="BK1290" i="9"/>
  <c r="BH1290" i="9"/>
  <c r="BG1290" i="9"/>
  <c r="BF1290" i="9"/>
  <c r="BC1290" i="9"/>
  <c r="BB1290" i="9"/>
  <c r="BA1290" i="9"/>
  <c r="AX1290" i="9"/>
  <c r="AW1290" i="9"/>
  <c r="AV1290" i="9"/>
  <c r="AS1290" i="9"/>
  <c r="AR1290" i="9"/>
  <c r="AQ1290" i="9"/>
  <c r="AN1290" i="9"/>
  <c r="AM1290" i="9"/>
  <c r="AL1290" i="9"/>
  <c r="AI1290" i="9"/>
  <c r="AH1290" i="9"/>
  <c r="AG1290" i="9"/>
  <c r="BW1289" i="9"/>
  <c r="BV1289" i="9"/>
  <c r="BU1289" i="9"/>
  <c r="BR1289" i="9"/>
  <c r="BQ1289" i="9"/>
  <c r="BP1289" i="9"/>
  <c r="BM1289" i="9"/>
  <c r="BL1289" i="9"/>
  <c r="BK1289" i="9"/>
  <c r="BH1289" i="9"/>
  <c r="BG1289" i="9"/>
  <c r="BF1289" i="9"/>
  <c r="BC1289" i="9"/>
  <c r="BB1289" i="9"/>
  <c r="BA1289" i="9"/>
  <c r="AX1289" i="9"/>
  <c r="AW1289" i="9"/>
  <c r="AV1289" i="9"/>
  <c r="AS1289" i="9"/>
  <c r="AR1289" i="9"/>
  <c r="AQ1289" i="9"/>
  <c r="AN1289" i="9"/>
  <c r="AM1289" i="9"/>
  <c r="AL1289" i="9"/>
  <c r="AI1289" i="9"/>
  <c r="AH1289" i="9"/>
  <c r="AG1289" i="9"/>
  <c r="BW1288" i="9"/>
  <c r="BV1288" i="9"/>
  <c r="BU1288" i="9"/>
  <c r="BR1288" i="9"/>
  <c r="BQ1288" i="9"/>
  <c r="BP1288" i="9"/>
  <c r="BM1288" i="9"/>
  <c r="BL1288" i="9"/>
  <c r="BK1288" i="9"/>
  <c r="BH1288" i="9"/>
  <c r="BG1288" i="9"/>
  <c r="BF1288" i="9"/>
  <c r="BC1288" i="9"/>
  <c r="BB1288" i="9"/>
  <c r="BA1288" i="9"/>
  <c r="AX1288" i="9"/>
  <c r="AW1288" i="9"/>
  <c r="AV1288" i="9"/>
  <c r="AS1288" i="9"/>
  <c r="AR1288" i="9"/>
  <c r="AQ1288" i="9"/>
  <c r="AN1288" i="9"/>
  <c r="AM1288" i="9"/>
  <c r="AL1288" i="9"/>
  <c r="AI1288" i="9"/>
  <c r="AH1288" i="9"/>
  <c r="AG1288" i="9"/>
  <c r="BW1287" i="9"/>
  <c r="BV1287" i="9"/>
  <c r="BU1287" i="9"/>
  <c r="BR1287" i="9"/>
  <c r="BQ1287" i="9"/>
  <c r="BP1287" i="9"/>
  <c r="BM1287" i="9"/>
  <c r="BL1287" i="9"/>
  <c r="BK1287" i="9"/>
  <c r="BH1287" i="9"/>
  <c r="BG1287" i="9"/>
  <c r="BF1287" i="9"/>
  <c r="BC1287" i="9"/>
  <c r="BB1287" i="9"/>
  <c r="BA1287" i="9"/>
  <c r="AX1287" i="9"/>
  <c r="AW1287" i="9"/>
  <c r="AV1287" i="9"/>
  <c r="AS1287" i="9"/>
  <c r="AR1287" i="9"/>
  <c r="AQ1287" i="9"/>
  <c r="AN1287" i="9"/>
  <c r="AM1287" i="9"/>
  <c r="AL1287" i="9"/>
  <c r="AI1287" i="9"/>
  <c r="AH1287" i="9"/>
  <c r="AG1287" i="9"/>
  <c r="BW1286" i="9"/>
  <c r="BV1286" i="9"/>
  <c r="BU1286" i="9"/>
  <c r="BR1286" i="9"/>
  <c r="BQ1286" i="9"/>
  <c r="BP1286" i="9"/>
  <c r="BM1286" i="9"/>
  <c r="BL1286" i="9"/>
  <c r="BK1286" i="9"/>
  <c r="BH1286" i="9"/>
  <c r="BG1286" i="9"/>
  <c r="BF1286" i="9"/>
  <c r="BC1286" i="9"/>
  <c r="BB1286" i="9"/>
  <c r="BA1286" i="9"/>
  <c r="AX1286" i="9"/>
  <c r="AW1286" i="9"/>
  <c r="AV1286" i="9"/>
  <c r="AS1286" i="9"/>
  <c r="AR1286" i="9"/>
  <c r="AQ1286" i="9"/>
  <c r="AN1286" i="9"/>
  <c r="AM1286" i="9"/>
  <c r="AL1286" i="9"/>
  <c r="AI1286" i="9"/>
  <c r="AH1286" i="9"/>
  <c r="AG1286" i="9"/>
  <c r="BW1285" i="9"/>
  <c r="BV1285" i="9"/>
  <c r="BU1285" i="9"/>
  <c r="BR1285" i="9"/>
  <c r="BQ1285" i="9"/>
  <c r="BP1285" i="9"/>
  <c r="BM1285" i="9"/>
  <c r="BL1285" i="9"/>
  <c r="BK1285" i="9"/>
  <c r="BH1285" i="9"/>
  <c r="BG1285" i="9"/>
  <c r="BF1285" i="9"/>
  <c r="BC1285" i="9"/>
  <c r="BB1285" i="9"/>
  <c r="BA1285" i="9"/>
  <c r="AX1285" i="9"/>
  <c r="AW1285" i="9"/>
  <c r="AV1285" i="9"/>
  <c r="AS1285" i="9"/>
  <c r="AR1285" i="9"/>
  <c r="AQ1285" i="9"/>
  <c r="AN1285" i="9"/>
  <c r="AM1285" i="9"/>
  <c r="AL1285" i="9"/>
  <c r="AI1285" i="9"/>
  <c r="AH1285" i="9"/>
  <c r="AG1285" i="9"/>
  <c r="BW1284" i="9"/>
  <c r="BV1284" i="9"/>
  <c r="BU1284" i="9"/>
  <c r="BR1284" i="9"/>
  <c r="BQ1284" i="9"/>
  <c r="BP1284" i="9"/>
  <c r="BM1284" i="9"/>
  <c r="BL1284" i="9"/>
  <c r="BK1284" i="9"/>
  <c r="BH1284" i="9"/>
  <c r="BG1284" i="9"/>
  <c r="BF1284" i="9"/>
  <c r="BC1284" i="9"/>
  <c r="BB1284" i="9"/>
  <c r="BA1284" i="9"/>
  <c r="AX1284" i="9"/>
  <c r="AW1284" i="9"/>
  <c r="AV1284" i="9"/>
  <c r="AS1284" i="9"/>
  <c r="AR1284" i="9"/>
  <c r="AQ1284" i="9"/>
  <c r="AN1284" i="9"/>
  <c r="AM1284" i="9"/>
  <c r="AL1284" i="9"/>
  <c r="AI1284" i="9"/>
  <c r="AH1284" i="9"/>
  <c r="AG1284" i="9"/>
  <c r="BW1283" i="9"/>
  <c r="BV1283" i="9"/>
  <c r="BU1283" i="9"/>
  <c r="BR1283" i="9"/>
  <c r="BQ1283" i="9"/>
  <c r="BP1283" i="9"/>
  <c r="BM1283" i="9"/>
  <c r="BL1283" i="9"/>
  <c r="BK1283" i="9"/>
  <c r="BH1283" i="9"/>
  <c r="BG1283" i="9"/>
  <c r="BF1283" i="9"/>
  <c r="BC1283" i="9"/>
  <c r="BB1283" i="9"/>
  <c r="BA1283" i="9"/>
  <c r="AX1283" i="9"/>
  <c r="AW1283" i="9"/>
  <c r="AV1283" i="9"/>
  <c r="AS1283" i="9"/>
  <c r="AR1283" i="9"/>
  <c r="AQ1283" i="9"/>
  <c r="AN1283" i="9"/>
  <c r="AM1283" i="9"/>
  <c r="AL1283" i="9"/>
  <c r="AI1283" i="9"/>
  <c r="AH1283" i="9"/>
  <c r="AG1283" i="9"/>
  <c r="BW1282" i="9"/>
  <c r="BV1282" i="9"/>
  <c r="BU1282" i="9"/>
  <c r="BR1282" i="9"/>
  <c r="BQ1282" i="9"/>
  <c r="BP1282" i="9"/>
  <c r="BM1282" i="9"/>
  <c r="BL1282" i="9"/>
  <c r="BK1282" i="9"/>
  <c r="BH1282" i="9"/>
  <c r="BG1282" i="9"/>
  <c r="BF1282" i="9"/>
  <c r="BC1282" i="9"/>
  <c r="BB1282" i="9"/>
  <c r="BA1282" i="9"/>
  <c r="AX1282" i="9"/>
  <c r="AW1282" i="9"/>
  <c r="AV1282" i="9"/>
  <c r="AS1282" i="9"/>
  <c r="AR1282" i="9"/>
  <c r="AQ1282" i="9"/>
  <c r="AN1282" i="9"/>
  <c r="AM1282" i="9"/>
  <c r="AL1282" i="9"/>
  <c r="AI1282" i="9"/>
  <c r="AH1282" i="9"/>
  <c r="AG1282" i="9"/>
  <c r="BW1281" i="9"/>
  <c r="BV1281" i="9"/>
  <c r="BU1281" i="9"/>
  <c r="BR1281" i="9"/>
  <c r="BQ1281" i="9"/>
  <c r="BP1281" i="9"/>
  <c r="BM1281" i="9"/>
  <c r="BL1281" i="9"/>
  <c r="BK1281" i="9"/>
  <c r="BH1281" i="9"/>
  <c r="BG1281" i="9"/>
  <c r="BF1281" i="9"/>
  <c r="BC1281" i="9"/>
  <c r="BB1281" i="9"/>
  <c r="BA1281" i="9"/>
  <c r="AX1281" i="9"/>
  <c r="AW1281" i="9"/>
  <c r="AV1281" i="9"/>
  <c r="AS1281" i="9"/>
  <c r="AR1281" i="9"/>
  <c r="AQ1281" i="9"/>
  <c r="AN1281" i="9"/>
  <c r="AM1281" i="9"/>
  <c r="AL1281" i="9"/>
  <c r="AI1281" i="9"/>
  <c r="AH1281" i="9"/>
  <c r="AG1281" i="9"/>
  <c r="BW1280" i="9"/>
  <c r="BV1280" i="9"/>
  <c r="BU1280" i="9"/>
  <c r="BR1280" i="9"/>
  <c r="BQ1280" i="9"/>
  <c r="BP1280" i="9"/>
  <c r="BM1280" i="9"/>
  <c r="BL1280" i="9"/>
  <c r="BK1280" i="9"/>
  <c r="BH1280" i="9"/>
  <c r="BG1280" i="9"/>
  <c r="BF1280" i="9"/>
  <c r="BC1280" i="9"/>
  <c r="BB1280" i="9"/>
  <c r="BA1280" i="9"/>
  <c r="AX1280" i="9"/>
  <c r="AW1280" i="9"/>
  <c r="AV1280" i="9"/>
  <c r="AS1280" i="9"/>
  <c r="AR1280" i="9"/>
  <c r="AQ1280" i="9"/>
  <c r="AN1280" i="9"/>
  <c r="AM1280" i="9"/>
  <c r="AL1280" i="9"/>
  <c r="AI1280" i="9"/>
  <c r="AH1280" i="9"/>
  <c r="AG1280" i="9"/>
  <c r="BW1279" i="9"/>
  <c r="BV1279" i="9"/>
  <c r="BU1279" i="9"/>
  <c r="BR1279" i="9"/>
  <c r="BQ1279" i="9"/>
  <c r="BP1279" i="9"/>
  <c r="BM1279" i="9"/>
  <c r="BL1279" i="9"/>
  <c r="BK1279" i="9"/>
  <c r="BH1279" i="9"/>
  <c r="BG1279" i="9"/>
  <c r="BF1279" i="9"/>
  <c r="BC1279" i="9"/>
  <c r="BB1279" i="9"/>
  <c r="BA1279" i="9"/>
  <c r="AX1279" i="9"/>
  <c r="AW1279" i="9"/>
  <c r="AV1279" i="9"/>
  <c r="AS1279" i="9"/>
  <c r="AR1279" i="9"/>
  <c r="AQ1279" i="9"/>
  <c r="AN1279" i="9"/>
  <c r="AM1279" i="9"/>
  <c r="AL1279" i="9"/>
  <c r="AI1279" i="9"/>
  <c r="AH1279" i="9"/>
  <c r="AG1279" i="9"/>
  <c r="BW1278" i="9"/>
  <c r="BV1278" i="9"/>
  <c r="BU1278" i="9"/>
  <c r="BR1278" i="9"/>
  <c r="BQ1278" i="9"/>
  <c r="BP1278" i="9"/>
  <c r="BM1278" i="9"/>
  <c r="BL1278" i="9"/>
  <c r="BK1278" i="9"/>
  <c r="BH1278" i="9"/>
  <c r="BG1278" i="9"/>
  <c r="BF1278" i="9"/>
  <c r="BC1278" i="9"/>
  <c r="BB1278" i="9"/>
  <c r="BA1278" i="9"/>
  <c r="AX1278" i="9"/>
  <c r="AW1278" i="9"/>
  <c r="AV1278" i="9"/>
  <c r="AS1278" i="9"/>
  <c r="AR1278" i="9"/>
  <c r="AQ1278" i="9"/>
  <c r="AN1278" i="9"/>
  <c r="AM1278" i="9"/>
  <c r="AL1278" i="9"/>
  <c r="AI1278" i="9"/>
  <c r="AH1278" i="9"/>
  <c r="AG1278" i="9"/>
  <c r="BW1277" i="9"/>
  <c r="BV1277" i="9"/>
  <c r="BU1277" i="9"/>
  <c r="BR1277" i="9"/>
  <c r="BQ1277" i="9"/>
  <c r="BP1277" i="9"/>
  <c r="BM1277" i="9"/>
  <c r="BL1277" i="9"/>
  <c r="BK1277" i="9"/>
  <c r="BH1277" i="9"/>
  <c r="BG1277" i="9"/>
  <c r="BF1277" i="9"/>
  <c r="BC1277" i="9"/>
  <c r="BB1277" i="9"/>
  <c r="BA1277" i="9"/>
  <c r="AX1277" i="9"/>
  <c r="AW1277" i="9"/>
  <c r="AV1277" i="9"/>
  <c r="AS1277" i="9"/>
  <c r="AR1277" i="9"/>
  <c r="AQ1277" i="9"/>
  <c r="AN1277" i="9"/>
  <c r="AM1277" i="9"/>
  <c r="AL1277" i="9"/>
  <c r="AI1277" i="9"/>
  <c r="AH1277" i="9"/>
  <c r="AG1277" i="9"/>
  <c r="BW1276" i="9"/>
  <c r="BV1276" i="9"/>
  <c r="BU1276" i="9"/>
  <c r="BR1276" i="9"/>
  <c r="BQ1276" i="9"/>
  <c r="BP1276" i="9"/>
  <c r="BM1276" i="9"/>
  <c r="BL1276" i="9"/>
  <c r="BK1276" i="9"/>
  <c r="BH1276" i="9"/>
  <c r="BG1276" i="9"/>
  <c r="BF1276" i="9"/>
  <c r="BC1276" i="9"/>
  <c r="BB1276" i="9"/>
  <c r="BA1276" i="9"/>
  <c r="AX1276" i="9"/>
  <c r="AW1276" i="9"/>
  <c r="AV1276" i="9"/>
  <c r="AS1276" i="9"/>
  <c r="AR1276" i="9"/>
  <c r="AQ1276" i="9"/>
  <c r="AN1276" i="9"/>
  <c r="AM1276" i="9"/>
  <c r="AL1276" i="9"/>
  <c r="AI1276" i="9"/>
  <c r="AH1276" i="9"/>
  <c r="AG1276" i="9"/>
  <c r="BW1275" i="9"/>
  <c r="BV1275" i="9"/>
  <c r="BU1275" i="9"/>
  <c r="BR1275" i="9"/>
  <c r="BQ1275" i="9"/>
  <c r="BP1275" i="9"/>
  <c r="BM1275" i="9"/>
  <c r="BL1275" i="9"/>
  <c r="BK1275" i="9"/>
  <c r="BH1275" i="9"/>
  <c r="BG1275" i="9"/>
  <c r="BF1275" i="9"/>
  <c r="BC1275" i="9"/>
  <c r="BB1275" i="9"/>
  <c r="BA1275" i="9"/>
  <c r="AX1275" i="9"/>
  <c r="AW1275" i="9"/>
  <c r="AV1275" i="9"/>
  <c r="AS1275" i="9"/>
  <c r="AR1275" i="9"/>
  <c r="AQ1275" i="9"/>
  <c r="AN1275" i="9"/>
  <c r="AM1275" i="9"/>
  <c r="AL1275" i="9"/>
  <c r="AI1275" i="9"/>
  <c r="AH1275" i="9"/>
  <c r="AG1275" i="9"/>
  <c r="BW1274" i="9"/>
  <c r="BV1274" i="9"/>
  <c r="BU1274" i="9"/>
  <c r="BR1274" i="9"/>
  <c r="BQ1274" i="9"/>
  <c r="BP1274" i="9"/>
  <c r="BM1274" i="9"/>
  <c r="BL1274" i="9"/>
  <c r="BK1274" i="9"/>
  <c r="BH1274" i="9"/>
  <c r="BG1274" i="9"/>
  <c r="BF1274" i="9"/>
  <c r="BC1274" i="9"/>
  <c r="BB1274" i="9"/>
  <c r="BA1274" i="9"/>
  <c r="AX1274" i="9"/>
  <c r="AW1274" i="9"/>
  <c r="AV1274" i="9"/>
  <c r="AS1274" i="9"/>
  <c r="AR1274" i="9"/>
  <c r="AQ1274" i="9"/>
  <c r="AN1274" i="9"/>
  <c r="AM1274" i="9"/>
  <c r="AL1274" i="9"/>
  <c r="AI1274" i="9"/>
  <c r="AH1274" i="9"/>
  <c r="AG1274" i="9"/>
  <c r="BW1273" i="9"/>
  <c r="BV1273" i="9"/>
  <c r="BU1273" i="9"/>
  <c r="BR1273" i="9"/>
  <c r="BQ1273" i="9"/>
  <c r="BP1273" i="9"/>
  <c r="BM1273" i="9"/>
  <c r="BL1273" i="9"/>
  <c r="BK1273" i="9"/>
  <c r="BH1273" i="9"/>
  <c r="BG1273" i="9"/>
  <c r="BF1273" i="9"/>
  <c r="BC1273" i="9"/>
  <c r="BB1273" i="9"/>
  <c r="BA1273" i="9"/>
  <c r="AX1273" i="9"/>
  <c r="AW1273" i="9"/>
  <c r="AV1273" i="9"/>
  <c r="AS1273" i="9"/>
  <c r="AR1273" i="9"/>
  <c r="AQ1273" i="9"/>
  <c r="AN1273" i="9"/>
  <c r="AM1273" i="9"/>
  <c r="AL1273" i="9"/>
  <c r="AI1273" i="9"/>
  <c r="AH1273" i="9"/>
  <c r="AG1273" i="9"/>
  <c r="BW1272" i="9"/>
  <c r="BV1272" i="9"/>
  <c r="BU1272" i="9"/>
  <c r="BR1272" i="9"/>
  <c r="BQ1272" i="9"/>
  <c r="BP1272" i="9"/>
  <c r="BM1272" i="9"/>
  <c r="BL1272" i="9"/>
  <c r="BK1272" i="9"/>
  <c r="BH1272" i="9"/>
  <c r="BG1272" i="9"/>
  <c r="BF1272" i="9"/>
  <c r="BC1272" i="9"/>
  <c r="BB1272" i="9"/>
  <c r="BA1272" i="9"/>
  <c r="AX1272" i="9"/>
  <c r="AW1272" i="9"/>
  <c r="AV1272" i="9"/>
  <c r="AS1272" i="9"/>
  <c r="AR1272" i="9"/>
  <c r="AQ1272" i="9"/>
  <c r="AN1272" i="9"/>
  <c r="AM1272" i="9"/>
  <c r="AL1272" i="9"/>
  <c r="AI1272" i="9"/>
  <c r="AH1272" i="9"/>
  <c r="AG1272" i="9"/>
  <c r="BW1271" i="9"/>
  <c r="BV1271" i="9"/>
  <c r="BU1271" i="9"/>
  <c r="BR1271" i="9"/>
  <c r="BQ1271" i="9"/>
  <c r="BP1271" i="9"/>
  <c r="BM1271" i="9"/>
  <c r="BL1271" i="9"/>
  <c r="BK1271" i="9"/>
  <c r="BH1271" i="9"/>
  <c r="BG1271" i="9"/>
  <c r="BF1271" i="9"/>
  <c r="BC1271" i="9"/>
  <c r="BB1271" i="9"/>
  <c r="BA1271" i="9"/>
  <c r="AX1271" i="9"/>
  <c r="AW1271" i="9"/>
  <c r="AV1271" i="9"/>
  <c r="AS1271" i="9"/>
  <c r="AR1271" i="9"/>
  <c r="AQ1271" i="9"/>
  <c r="AN1271" i="9"/>
  <c r="AM1271" i="9"/>
  <c r="AL1271" i="9"/>
  <c r="AI1271" i="9"/>
  <c r="AH1271" i="9"/>
  <c r="AG1271" i="9"/>
  <c r="BW1270" i="9"/>
  <c r="BV1270" i="9"/>
  <c r="BU1270" i="9"/>
  <c r="BR1270" i="9"/>
  <c r="BQ1270" i="9"/>
  <c r="BP1270" i="9"/>
  <c r="BM1270" i="9"/>
  <c r="BL1270" i="9"/>
  <c r="BK1270" i="9"/>
  <c r="BH1270" i="9"/>
  <c r="BG1270" i="9"/>
  <c r="BF1270" i="9"/>
  <c r="BC1270" i="9"/>
  <c r="BB1270" i="9"/>
  <c r="BA1270" i="9"/>
  <c r="AX1270" i="9"/>
  <c r="AW1270" i="9"/>
  <c r="AV1270" i="9"/>
  <c r="AS1270" i="9"/>
  <c r="AR1270" i="9"/>
  <c r="AQ1270" i="9"/>
  <c r="AN1270" i="9"/>
  <c r="AM1270" i="9"/>
  <c r="AL1270" i="9"/>
  <c r="AI1270" i="9"/>
  <c r="AH1270" i="9"/>
  <c r="AG1270" i="9"/>
  <c r="BW1269" i="9"/>
  <c r="BV1269" i="9"/>
  <c r="BU1269" i="9"/>
  <c r="BR1269" i="9"/>
  <c r="BQ1269" i="9"/>
  <c r="BP1269" i="9"/>
  <c r="BM1269" i="9"/>
  <c r="BL1269" i="9"/>
  <c r="BK1269" i="9"/>
  <c r="BH1269" i="9"/>
  <c r="BG1269" i="9"/>
  <c r="BF1269" i="9"/>
  <c r="BC1269" i="9"/>
  <c r="BB1269" i="9"/>
  <c r="BA1269" i="9"/>
  <c r="AX1269" i="9"/>
  <c r="AW1269" i="9"/>
  <c r="AV1269" i="9"/>
  <c r="AS1269" i="9"/>
  <c r="AR1269" i="9"/>
  <c r="AQ1269" i="9"/>
  <c r="AN1269" i="9"/>
  <c r="AM1269" i="9"/>
  <c r="AL1269" i="9"/>
  <c r="AI1269" i="9"/>
  <c r="AH1269" i="9"/>
  <c r="AG1269" i="9"/>
  <c r="BW1268" i="9"/>
  <c r="BV1268" i="9"/>
  <c r="BU1268" i="9"/>
  <c r="BR1268" i="9"/>
  <c r="BQ1268" i="9"/>
  <c r="BP1268" i="9"/>
  <c r="BM1268" i="9"/>
  <c r="BL1268" i="9"/>
  <c r="BK1268" i="9"/>
  <c r="BH1268" i="9"/>
  <c r="BG1268" i="9"/>
  <c r="BF1268" i="9"/>
  <c r="BC1268" i="9"/>
  <c r="BB1268" i="9"/>
  <c r="BA1268" i="9"/>
  <c r="AX1268" i="9"/>
  <c r="AW1268" i="9"/>
  <c r="AV1268" i="9"/>
  <c r="AS1268" i="9"/>
  <c r="AR1268" i="9"/>
  <c r="AQ1268" i="9"/>
  <c r="AN1268" i="9"/>
  <c r="AM1268" i="9"/>
  <c r="AL1268" i="9"/>
  <c r="AI1268" i="9"/>
  <c r="AH1268" i="9"/>
  <c r="AG1268" i="9"/>
  <c r="BW1267" i="9"/>
  <c r="BV1267" i="9"/>
  <c r="BU1267" i="9"/>
  <c r="BR1267" i="9"/>
  <c r="BQ1267" i="9"/>
  <c r="BP1267" i="9"/>
  <c r="BM1267" i="9"/>
  <c r="BL1267" i="9"/>
  <c r="BK1267" i="9"/>
  <c r="BH1267" i="9"/>
  <c r="BG1267" i="9"/>
  <c r="BF1267" i="9"/>
  <c r="BC1267" i="9"/>
  <c r="BB1267" i="9"/>
  <c r="BA1267" i="9"/>
  <c r="AX1267" i="9"/>
  <c r="AW1267" i="9"/>
  <c r="AV1267" i="9"/>
  <c r="AS1267" i="9"/>
  <c r="AR1267" i="9"/>
  <c r="AQ1267" i="9"/>
  <c r="AN1267" i="9"/>
  <c r="AM1267" i="9"/>
  <c r="AL1267" i="9"/>
  <c r="AI1267" i="9"/>
  <c r="AH1267" i="9"/>
  <c r="AG1267" i="9"/>
  <c r="AG1264" i="9"/>
  <c r="AG1244" i="9"/>
  <c r="CG1202" i="9"/>
  <c r="CF1202" i="9"/>
  <c r="CE1202" i="9"/>
  <c r="CB1202" i="9"/>
  <c r="CA1202" i="9"/>
  <c r="BZ1202" i="9"/>
  <c r="BW1202" i="9"/>
  <c r="BV1202" i="9"/>
  <c r="BU1202" i="9"/>
  <c r="BR1202" i="9"/>
  <c r="BQ1202" i="9"/>
  <c r="BP1202" i="9"/>
  <c r="BM1202" i="9"/>
  <c r="BL1202" i="9"/>
  <c r="BK1202" i="9"/>
  <c r="BH1202" i="9"/>
  <c r="BG1202" i="9"/>
  <c r="BF1202" i="9"/>
  <c r="BC1202" i="9"/>
  <c r="BB1202" i="9"/>
  <c r="BA1202" i="9"/>
  <c r="AX1202" i="9"/>
  <c r="AW1202" i="9"/>
  <c r="AV1202" i="9"/>
  <c r="AS1202" i="9"/>
  <c r="AR1202" i="9"/>
  <c r="AQ1202" i="9"/>
  <c r="AN1202" i="9"/>
  <c r="AM1202" i="9"/>
  <c r="AL1202" i="9"/>
  <c r="AI1202" i="9"/>
  <c r="AH1202" i="9"/>
  <c r="AG1202" i="9"/>
  <c r="CG1201" i="9"/>
  <c r="CF1201" i="9"/>
  <c r="CE1201" i="9"/>
  <c r="CB1201" i="9"/>
  <c r="CA1201" i="9"/>
  <c r="BZ1201" i="9"/>
  <c r="BW1201" i="9"/>
  <c r="BV1201" i="9"/>
  <c r="BU1201" i="9"/>
  <c r="BR1201" i="9"/>
  <c r="BQ1201" i="9"/>
  <c r="BP1201" i="9"/>
  <c r="BM1201" i="9"/>
  <c r="BL1201" i="9"/>
  <c r="BK1201" i="9"/>
  <c r="BH1201" i="9"/>
  <c r="BG1201" i="9"/>
  <c r="BF1201" i="9"/>
  <c r="BC1201" i="9"/>
  <c r="BB1201" i="9"/>
  <c r="BA1201" i="9"/>
  <c r="AX1201" i="9"/>
  <c r="AW1201" i="9"/>
  <c r="AV1201" i="9"/>
  <c r="AS1201" i="9"/>
  <c r="AR1201" i="9"/>
  <c r="AQ1201" i="9"/>
  <c r="AN1201" i="9"/>
  <c r="AM1201" i="9"/>
  <c r="AL1201" i="9"/>
  <c r="AI1201" i="9"/>
  <c r="AH1201" i="9"/>
  <c r="AG1201" i="9"/>
  <c r="CG1200" i="9"/>
  <c r="CF1200" i="9"/>
  <c r="CE1200" i="9"/>
  <c r="CB1200" i="9"/>
  <c r="CA1200" i="9"/>
  <c r="BZ1200" i="9"/>
  <c r="BW1200" i="9"/>
  <c r="BV1200" i="9"/>
  <c r="BU1200" i="9"/>
  <c r="BR1200" i="9"/>
  <c r="BQ1200" i="9"/>
  <c r="BP1200" i="9"/>
  <c r="BM1200" i="9"/>
  <c r="BL1200" i="9"/>
  <c r="BK1200" i="9"/>
  <c r="BH1200" i="9"/>
  <c r="BG1200" i="9"/>
  <c r="BF1200" i="9"/>
  <c r="BC1200" i="9"/>
  <c r="BB1200" i="9"/>
  <c r="BA1200" i="9"/>
  <c r="AX1200" i="9"/>
  <c r="AW1200" i="9"/>
  <c r="AV1200" i="9"/>
  <c r="AS1200" i="9"/>
  <c r="AR1200" i="9"/>
  <c r="AQ1200" i="9"/>
  <c r="AN1200" i="9"/>
  <c r="AM1200" i="9"/>
  <c r="AL1200" i="9"/>
  <c r="AI1200" i="9"/>
  <c r="AH1200" i="9"/>
  <c r="AG1200" i="9"/>
  <c r="CG1199" i="9"/>
  <c r="CF1199" i="9"/>
  <c r="CE1199" i="9"/>
  <c r="CB1199" i="9"/>
  <c r="CA1199" i="9"/>
  <c r="BZ1199" i="9"/>
  <c r="BW1199" i="9"/>
  <c r="BV1199" i="9"/>
  <c r="BU1199" i="9"/>
  <c r="BR1199" i="9"/>
  <c r="BQ1199" i="9"/>
  <c r="BP1199" i="9"/>
  <c r="BM1199" i="9"/>
  <c r="BL1199" i="9"/>
  <c r="BK1199" i="9"/>
  <c r="BH1199" i="9"/>
  <c r="BG1199" i="9"/>
  <c r="BF1199" i="9"/>
  <c r="BC1199" i="9"/>
  <c r="BB1199" i="9"/>
  <c r="BA1199" i="9"/>
  <c r="AX1199" i="9"/>
  <c r="AW1199" i="9"/>
  <c r="AV1199" i="9"/>
  <c r="AS1199" i="9"/>
  <c r="AR1199" i="9"/>
  <c r="AQ1199" i="9"/>
  <c r="AN1199" i="9"/>
  <c r="AM1199" i="9"/>
  <c r="AL1199" i="9"/>
  <c r="AI1199" i="9"/>
  <c r="AH1199" i="9"/>
  <c r="AG1199" i="9"/>
  <c r="CG1198" i="9"/>
  <c r="CF1198" i="9"/>
  <c r="CE1198" i="9"/>
  <c r="CB1198" i="9"/>
  <c r="CA1198" i="9"/>
  <c r="BZ1198" i="9"/>
  <c r="BW1198" i="9"/>
  <c r="BV1198" i="9"/>
  <c r="BU1198" i="9"/>
  <c r="BR1198" i="9"/>
  <c r="BQ1198" i="9"/>
  <c r="BP1198" i="9"/>
  <c r="BM1198" i="9"/>
  <c r="BL1198" i="9"/>
  <c r="BK1198" i="9"/>
  <c r="BH1198" i="9"/>
  <c r="BG1198" i="9"/>
  <c r="BF1198" i="9"/>
  <c r="BC1198" i="9"/>
  <c r="BB1198" i="9"/>
  <c r="BA1198" i="9"/>
  <c r="AX1198" i="9"/>
  <c r="AW1198" i="9"/>
  <c r="AV1198" i="9"/>
  <c r="AS1198" i="9"/>
  <c r="AR1198" i="9"/>
  <c r="AQ1198" i="9"/>
  <c r="AN1198" i="9"/>
  <c r="AM1198" i="9"/>
  <c r="AL1198" i="9"/>
  <c r="AI1198" i="9"/>
  <c r="AH1198" i="9"/>
  <c r="AG1198" i="9"/>
  <c r="CG1197" i="9"/>
  <c r="CF1197" i="9"/>
  <c r="CE1197" i="9"/>
  <c r="CB1197" i="9"/>
  <c r="CA1197" i="9"/>
  <c r="BZ1197" i="9"/>
  <c r="BW1197" i="9"/>
  <c r="BV1197" i="9"/>
  <c r="BU1197" i="9"/>
  <c r="BR1197" i="9"/>
  <c r="BQ1197" i="9"/>
  <c r="BP1197" i="9"/>
  <c r="BM1197" i="9"/>
  <c r="BL1197" i="9"/>
  <c r="BK1197" i="9"/>
  <c r="BH1197" i="9"/>
  <c r="BG1197" i="9"/>
  <c r="BF1197" i="9"/>
  <c r="BC1197" i="9"/>
  <c r="BB1197" i="9"/>
  <c r="BA1197" i="9"/>
  <c r="AX1197" i="9"/>
  <c r="AW1197" i="9"/>
  <c r="AV1197" i="9"/>
  <c r="AS1197" i="9"/>
  <c r="AR1197" i="9"/>
  <c r="AQ1197" i="9"/>
  <c r="AN1197" i="9"/>
  <c r="AM1197" i="9"/>
  <c r="AL1197" i="9"/>
  <c r="AI1197" i="9"/>
  <c r="AH1197" i="9"/>
  <c r="AG1197" i="9"/>
  <c r="CG1196" i="9"/>
  <c r="CF1196" i="9"/>
  <c r="CE1196" i="9"/>
  <c r="CB1196" i="9"/>
  <c r="CA1196" i="9"/>
  <c r="BZ1196" i="9"/>
  <c r="BW1196" i="9"/>
  <c r="BV1196" i="9"/>
  <c r="BU1196" i="9"/>
  <c r="BR1196" i="9"/>
  <c r="BQ1196" i="9"/>
  <c r="BP1196" i="9"/>
  <c r="BM1196" i="9"/>
  <c r="BL1196" i="9"/>
  <c r="BK1196" i="9"/>
  <c r="BH1196" i="9"/>
  <c r="BG1196" i="9"/>
  <c r="BF1196" i="9"/>
  <c r="BC1196" i="9"/>
  <c r="BB1196" i="9"/>
  <c r="BA1196" i="9"/>
  <c r="AX1196" i="9"/>
  <c r="AW1196" i="9"/>
  <c r="AV1196" i="9"/>
  <c r="AS1196" i="9"/>
  <c r="AR1196" i="9"/>
  <c r="AQ1196" i="9"/>
  <c r="AN1196" i="9"/>
  <c r="AM1196" i="9"/>
  <c r="AL1196" i="9"/>
  <c r="AI1196" i="9"/>
  <c r="AH1196" i="9"/>
  <c r="AG1196" i="9"/>
  <c r="CG1195" i="9"/>
  <c r="CF1195" i="9"/>
  <c r="CE1195" i="9"/>
  <c r="CB1195" i="9"/>
  <c r="CA1195" i="9"/>
  <c r="BZ1195" i="9"/>
  <c r="BW1195" i="9"/>
  <c r="BV1195" i="9"/>
  <c r="BU1195" i="9"/>
  <c r="BR1195" i="9"/>
  <c r="BQ1195" i="9"/>
  <c r="BP1195" i="9"/>
  <c r="BM1195" i="9"/>
  <c r="BL1195" i="9"/>
  <c r="BK1195" i="9"/>
  <c r="BH1195" i="9"/>
  <c r="BG1195" i="9"/>
  <c r="BF1195" i="9"/>
  <c r="BC1195" i="9"/>
  <c r="BB1195" i="9"/>
  <c r="BA1195" i="9"/>
  <c r="AX1195" i="9"/>
  <c r="AW1195" i="9"/>
  <c r="AV1195" i="9"/>
  <c r="AS1195" i="9"/>
  <c r="AR1195" i="9"/>
  <c r="AQ1195" i="9"/>
  <c r="AN1195" i="9"/>
  <c r="AM1195" i="9"/>
  <c r="AL1195" i="9"/>
  <c r="AI1195" i="9"/>
  <c r="AH1195" i="9"/>
  <c r="AG1195" i="9"/>
  <c r="CG1194" i="9"/>
  <c r="CF1194" i="9"/>
  <c r="CE1194" i="9"/>
  <c r="CB1194" i="9"/>
  <c r="CA1194" i="9"/>
  <c r="BZ1194" i="9"/>
  <c r="BW1194" i="9"/>
  <c r="BV1194" i="9"/>
  <c r="BU1194" i="9"/>
  <c r="BR1194" i="9"/>
  <c r="BQ1194" i="9"/>
  <c r="BP1194" i="9"/>
  <c r="BM1194" i="9"/>
  <c r="BL1194" i="9"/>
  <c r="BK1194" i="9"/>
  <c r="BH1194" i="9"/>
  <c r="BG1194" i="9"/>
  <c r="BF1194" i="9"/>
  <c r="BC1194" i="9"/>
  <c r="BB1194" i="9"/>
  <c r="BA1194" i="9"/>
  <c r="AX1194" i="9"/>
  <c r="AW1194" i="9"/>
  <c r="AV1194" i="9"/>
  <c r="AS1194" i="9"/>
  <c r="AR1194" i="9"/>
  <c r="AQ1194" i="9"/>
  <c r="AN1194" i="9"/>
  <c r="AM1194" i="9"/>
  <c r="AL1194" i="9"/>
  <c r="AI1194" i="9"/>
  <c r="AH1194" i="9"/>
  <c r="AG1194" i="9"/>
  <c r="CG1193" i="9"/>
  <c r="CF1193" i="9"/>
  <c r="CE1193" i="9"/>
  <c r="CB1193" i="9"/>
  <c r="CA1193" i="9"/>
  <c r="BZ1193" i="9"/>
  <c r="BW1193" i="9"/>
  <c r="BV1193" i="9"/>
  <c r="BU1193" i="9"/>
  <c r="BR1193" i="9"/>
  <c r="BQ1193" i="9"/>
  <c r="BP1193" i="9"/>
  <c r="BM1193" i="9"/>
  <c r="BL1193" i="9"/>
  <c r="BK1193" i="9"/>
  <c r="BH1193" i="9"/>
  <c r="BG1193" i="9"/>
  <c r="BF1193" i="9"/>
  <c r="BC1193" i="9"/>
  <c r="BB1193" i="9"/>
  <c r="BA1193" i="9"/>
  <c r="AX1193" i="9"/>
  <c r="AW1193" i="9"/>
  <c r="AV1193" i="9"/>
  <c r="AS1193" i="9"/>
  <c r="AR1193" i="9"/>
  <c r="AQ1193" i="9"/>
  <c r="AN1193" i="9"/>
  <c r="AM1193" i="9"/>
  <c r="AL1193" i="9"/>
  <c r="AI1193" i="9"/>
  <c r="AH1193" i="9"/>
  <c r="AG1193" i="9"/>
  <c r="CG1192" i="9"/>
  <c r="CF1192" i="9"/>
  <c r="CE1192" i="9"/>
  <c r="CB1192" i="9"/>
  <c r="CA1192" i="9"/>
  <c r="BZ1192" i="9"/>
  <c r="BW1192" i="9"/>
  <c r="BV1192" i="9"/>
  <c r="BU1192" i="9"/>
  <c r="BR1192" i="9"/>
  <c r="BQ1192" i="9"/>
  <c r="BP1192" i="9"/>
  <c r="BM1192" i="9"/>
  <c r="BL1192" i="9"/>
  <c r="BK1192" i="9"/>
  <c r="BH1192" i="9"/>
  <c r="BG1192" i="9"/>
  <c r="BF1192" i="9"/>
  <c r="BC1192" i="9"/>
  <c r="BB1192" i="9"/>
  <c r="BA1192" i="9"/>
  <c r="AX1192" i="9"/>
  <c r="AW1192" i="9"/>
  <c r="AV1192" i="9"/>
  <c r="AS1192" i="9"/>
  <c r="AR1192" i="9"/>
  <c r="AQ1192" i="9"/>
  <c r="AN1192" i="9"/>
  <c r="AM1192" i="9"/>
  <c r="AL1192" i="9"/>
  <c r="AI1192" i="9"/>
  <c r="AH1192" i="9"/>
  <c r="AG1192" i="9"/>
  <c r="CG1191" i="9"/>
  <c r="CF1191" i="9"/>
  <c r="CE1191" i="9"/>
  <c r="CB1191" i="9"/>
  <c r="CA1191" i="9"/>
  <c r="BZ1191" i="9"/>
  <c r="BW1191" i="9"/>
  <c r="BV1191" i="9"/>
  <c r="BU1191" i="9"/>
  <c r="BR1191" i="9"/>
  <c r="BQ1191" i="9"/>
  <c r="BP1191" i="9"/>
  <c r="BM1191" i="9"/>
  <c r="BL1191" i="9"/>
  <c r="BK1191" i="9"/>
  <c r="BH1191" i="9"/>
  <c r="BG1191" i="9"/>
  <c r="BF1191" i="9"/>
  <c r="BC1191" i="9"/>
  <c r="BB1191" i="9"/>
  <c r="BA1191" i="9"/>
  <c r="AX1191" i="9"/>
  <c r="AW1191" i="9"/>
  <c r="AV1191" i="9"/>
  <c r="AS1191" i="9"/>
  <c r="AR1191" i="9"/>
  <c r="AQ1191" i="9"/>
  <c r="AN1191" i="9"/>
  <c r="AM1191" i="9"/>
  <c r="AL1191" i="9"/>
  <c r="AI1191" i="9"/>
  <c r="AH1191" i="9"/>
  <c r="AG1191" i="9"/>
  <c r="CG1190" i="9"/>
  <c r="CF1190" i="9"/>
  <c r="CE1190" i="9"/>
  <c r="CB1190" i="9"/>
  <c r="CA1190" i="9"/>
  <c r="BZ1190" i="9"/>
  <c r="BW1190" i="9"/>
  <c r="BV1190" i="9"/>
  <c r="BU1190" i="9"/>
  <c r="BR1190" i="9"/>
  <c r="BQ1190" i="9"/>
  <c r="BP1190" i="9"/>
  <c r="BM1190" i="9"/>
  <c r="BL1190" i="9"/>
  <c r="BK1190" i="9"/>
  <c r="BH1190" i="9"/>
  <c r="BG1190" i="9"/>
  <c r="BF1190" i="9"/>
  <c r="BC1190" i="9"/>
  <c r="BB1190" i="9"/>
  <c r="BA1190" i="9"/>
  <c r="AX1190" i="9"/>
  <c r="AW1190" i="9"/>
  <c r="AV1190" i="9"/>
  <c r="AS1190" i="9"/>
  <c r="AR1190" i="9"/>
  <c r="AQ1190" i="9"/>
  <c r="AN1190" i="9"/>
  <c r="AM1190" i="9"/>
  <c r="AL1190" i="9"/>
  <c r="AI1190" i="9"/>
  <c r="AH1190" i="9"/>
  <c r="AG1190" i="9"/>
  <c r="CG1189" i="9"/>
  <c r="CF1189" i="9"/>
  <c r="CE1189" i="9"/>
  <c r="CB1189" i="9"/>
  <c r="CA1189" i="9"/>
  <c r="BZ1189" i="9"/>
  <c r="BW1189" i="9"/>
  <c r="BV1189" i="9"/>
  <c r="BU1189" i="9"/>
  <c r="BR1189" i="9"/>
  <c r="BQ1189" i="9"/>
  <c r="BP1189" i="9"/>
  <c r="BM1189" i="9"/>
  <c r="BL1189" i="9"/>
  <c r="BK1189" i="9"/>
  <c r="BH1189" i="9"/>
  <c r="BG1189" i="9"/>
  <c r="BF1189" i="9"/>
  <c r="BC1189" i="9"/>
  <c r="BB1189" i="9"/>
  <c r="BA1189" i="9"/>
  <c r="AX1189" i="9"/>
  <c r="AW1189" i="9"/>
  <c r="AV1189" i="9"/>
  <c r="AS1189" i="9"/>
  <c r="AR1189" i="9"/>
  <c r="AQ1189" i="9"/>
  <c r="AN1189" i="9"/>
  <c r="AM1189" i="9"/>
  <c r="AL1189" i="9"/>
  <c r="AI1189" i="9"/>
  <c r="AH1189" i="9"/>
  <c r="AG1189" i="9"/>
  <c r="CG1188" i="9"/>
  <c r="CF1188" i="9"/>
  <c r="CE1188" i="9"/>
  <c r="CB1188" i="9"/>
  <c r="CA1188" i="9"/>
  <c r="BZ1188" i="9"/>
  <c r="BW1188" i="9"/>
  <c r="BV1188" i="9"/>
  <c r="BU1188" i="9"/>
  <c r="BR1188" i="9"/>
  <c r="BQ1188" i="9"/>
  <c r="BP1188" i="9"/>
  <c r="BM1188" i="9"/>
  <c r="BL1188" i="9"/>
  <c r="BK1188" i="9"/>
  <c r="BH1188" i="9"/>
  <c r="BG1188" i="9"/>
  <c r="BF1188" i="9"/>
  <c r="BC1188" i="9"/>
  <c r="BB1188" i="9"/>
  <c r="BA1188" i="9"/>
  <c r="AX1188" i="9"/>
  <c r="AW1188" i="9"/>
  <c r="AV1188" i="9"/>
  <c r="AS1188" i="9"/>
  <c r="AR1188" i="9"/>
  <c r="AQ1188" i="9"/>
  <c r="AN1188" i="9"/>
  <c r="AM1188" i="9"/>
  <c r="AL1188" i="9"/>
  <c r="AI1188" i="9"/>
  <c r="AH1188" i="9"/>
  <c r="AG1188" i="9"/>
  <c r="CG1187" i="9"/>
  <c r="CF1187" i="9"/>
  <c r="CE1187" i="9"/>
  <c r="CB1187" i="9"/>
  <c r="CA1187" i="9"/>
  <c r="BZ1187" i="9"/>
  <c r="BW1187" i="9"/>
  <c r="BV1187" i="9"/>
  <c r="BU1187" i="9"/>
  <c r="BR1187" i="9"/>
  <c r="BQ1187" i="9"/>
  <c r="BP1187" i="9"/>
  <c r="BM1187" i="9"/>
  <c r="BL1187" i="9"/>
  <c r="BK1187" i="9"/>
  <c r="BH1187" i="9"/>
  <c r="BG1187" i="9"/>
  <c r="BF1187" i="9"/>
  <c r="BC1187" i="9"/>
  <c r="BB1187" i="9"/>
  <c r="BA1187" i="9"/>
  <c r="AX1187" i="9"/>
  <c r="AW1187" i="9"/>
  <c r="AV1187" i="9"/>
  <c r="AS1187" i="9"/>
  <c r="AR1187" i="9"/>
  <c r="AQ1187" i="9"/>
  <c r="AN1187" i="9"/>
  <c r="AM1187" i="9"/>
  <c r="AL1187" i="9"/>
  <c r="AI1187" i="9"/>
  <c r="AH1187" i="9"/>
  <c r="AG1187" i="9"/>
  <c r="CG1186" i="9"/>
  <c r="CF1186" i="9"/>
  <c r="CE1186" i="9"/>
  <c r="CB1186" i="9"/>
  <c r="CA1186" i="9"/>
  <c r="BZ1186" i="9"/>
  <c r="BW1186" i="9"/>
  <c r="BV1186" i="9"/>
  <c r="BU1186" i="9"/>
  <c r="BR1186" i="9"/>
  <c r="BQ1186" i="9"/>
  <c r="BP1186" i="9"/>
  <c r="BM1186" i="9"/>
  <c r="BL1186" i="9"/>
  <c r="BK1186" i="9"/>
  <c r="BH1186" i="9"/>
  <c r="BG1186" i="9"/>
  <c r="BF1186" i="9"/>
  <c r="BC1186" i="9"/>
  <c r="BB1186" i="9"/>
  <c r="BA1186" i="9"/>
  <c r="AX1186" i="9"/>
  <c r="AW1186" i="9"/>
  <c r="AV1186" i="9"/>
  <c r="AS1186" i="9"/>
  <c r="AR1186" i="9"/>
  <c r="AQ1186" i="9"/>
  <c r="AN1186" i="9"/>
  <c r="AM1186" i="9"/>
  <c r="AL1186" i="9"/>
  <c r="AI1186" i="9"/>
  <c r="AH1186" i="9"/>
  <c r="AG1186" i="9"/>
  <c r="CG1185" i="9"/>
  <c r="CF1185" i="9"/>
  <c r="CE1185" i="9"/>
  <c r="CB1185" i="9"/>
  <c r="CA1185" i="9"/>
  <c r="BZ1185" i="9"/>
  <c r="BW1185" i="9"/>
  <c r="BV1185" i="9"/>
  <c r="BU1185" i="9"/>
  <c r="BR1185" i="9"/>
  <c r="BQ1185" i="9"/>
  <c r="BP1185" i="9"/>
  <c r="BM1185" i="9"/>
  <c r="BL1185" i="9"/>
  <c r="BK1185" i="9"/>
  <c r="BH1185" i="9"/>
  <c r="BG1185" i="9"/>
  <c r="BF1185" i="9"/>
  <c r="BC1185" i="9"/>
  <c r="BB1185" i="9"/>
  <c r="BA1185" i="9"/>
  <c r="AX1185" i="9"/>
  <c r="AW1185" i="9"/>
  <c r="AV1185" i="9"/>
  <c r="AS1185" i="9"/>
  <c r="AR1185" i="9"/>
  <c r="AQ1185" i="9"/>
  <c r="AN1185" i="9"/>
  <c r="AM1185" i="9"/>
  <c r="AL1185" i="9"/>
  <c r="AI1185" i="9"/>
  <c r="AH1185" i="9"/>
  <c r="AG1185" i="9"/>
  <c r="CG1184" i="9"/>
  <c r="CF1184" i="9"/>
  <c r="CE1184" i="9"/>
  <c r="CB1184" i="9"/>
  <c r="CA1184" i="9"/>
  <c r="BZ1184" i="9"/>
  <c r="BW1184" i="9"/>
  <c r="BV1184" i="9"/>
  <c r="BU1184" i="9"/>
  <c r="BR1184" i="9"/>
  <c r="BQ1184" i="9"/>
  <c r="BP1184" i="9"/>
  <c r="BM1184" i="9"/>
  <c r="BL1184" i="9"/>
  <c r="BK1184" i="9"/>
  <c r="BH1184" i="9"/>
  <c r="BG1184" i="9"/>
  <c r="BF1184" i="9"/>
  <c r="BC1184" i="9"/>
  <c r="BB1184" i="9"/>
  <c r="BA1184" i="9"/>
  <c r="AX1184" i="9"/>
  <c r="AW1184" i="9"/>
  <c r="AV1184" i="9"/>
  <c r="AS1184" i="9"/>
  <c r="AR1184" i="9"/>
  <c r="AQ1184" i="9"/>
  <c r="AN1184" i="9"/>
  <c r="AM1184" i="9"/>
  <c r="AL1184" i="9"/>
  <c r="AI1184" i="9"/>
  <c r="AH1184" i="9"/>
  <c r="AG1184" i="9"/>
  <c r="CG1183" i="9"/>
  <c r="CF1183" i="9"/>
  <c r="CE1183" i="9"/>
  <c r="CB1183" i="9"/>
  <c r="CA1183" i="9"/>
  <c r="BZ1183" i="9"/>
  <c r="BW1183" i="9"/>
  <c r="BV1183" i="9"/>
  <c r="BU1183" i="9"/>
  <c r="BR1183" i="9"/>
  <c r="BQ1183" i="9"/>
  <c r="BP1183" i="9"/>
  <c r="BM1183" i="9"/>
  <c r="BL1183" i="9"/>
  <c r="BK1183" i="9"/>
  <c r="BH1183" i="9"/>
  <c r="BG1183" i="9"/>
  <c r="BF1183" i="9"/>
  <c r="BC1183" i="9"/>
  <c r="BB1183" i="9"/>
  <c r="BA1183" i="9"/>
  <c r="AX1183" i="9"/>
  <c r="AW1183" i="9"/>
  <c r="AV1183" i="9"/>
  <c r="AS1183" i="9"/>
  <c r="AR1183" i="9"/>
  <c r="AQ1183" i="9"/>
  <c r="AN1183" i="9"/>
  <c r="AM1183" i="9"/>
  <c r="AL1183" i="9"/>
  <c r="AI1183" i="9"/>
  <c r="AH1183" i="9"/>
  <c r="AG1183" i="9"/>
  <c r="CG1182" i="9"/>
  <c r="CF1182" i="9"/>
  <c r="CE1182" i="9"/>
  <c r="CB1182" i="9"/>
  <c r="CA1182" i="9"/>
  <c r="BZ1182" i="9"/>
  <c r="BW1182" i="9"/>
  <c r="BV1182" i="9"/>
  <c r="BU1182" i="9"/>
  <c r="BR1182" i="9"/>
  <c r="BQ1182" i="9"/>
  <c r="BP1182" i="9"/>
  <c r="BM1182" i="9"/>
  <c r="BL1182" i="9"/>
  <c r="BK1182" i="9"/>
  <c r="BH1182" i="9"/>
  <c r="BG1182" i="9"/>
  <c r="BF1182" i="9"/>
  <c r="BC1182" i="9"/>
  <c r="BB1182" i="9"/>
  <c r="BA1182" i="9"/>
  <c r="AX1182" i="9"/>
  <c r="AW1182" i="9"/>
  <c r="AV1182" i="9"/>
  <c r="AS1182" i="9"/>
  <c r="AR1182" i="9"/>
  <c r="AQ1182" i="9"/>
  <c r="AN1182" i="9"/>
  <c r="AM1182" i="9"/>
  <c r="AL1182" i="9"/>
  <c r="AI1182" i="9"/>
  <c r="AH1182" i="9"/>
  <c r="AG1182" i="9"/>
  <c r="CG1181" i="9"/>
  <c r="CF1181" i="9"/>
  <c r="CE1181" i="9"/>
  <c r="CB1181" i="9"/>
  <c r="CA1181" i="9"/>
  <c r="BZ1181" i="9"/>
  <c r="BW1181" i="9"/>
  <c r="BV1181" i="9"/>
  <c r="BU1181" i="9"/>
  <c r="BR1181" i="9"/>
  <c r="BQ1181" i="9"/>
  <c r="BP1181" i="9"/>
  <c r="BM1181" i="9"/>
  <c r="BL1181" i="9"/>
  <c r="BK1181" i="9"/>
  <c r="BH1181" i="9"/>
  <c r="BG1181" i="9"/>
  <c r="BF1181" i="9"/>
  <c r="BC1181" i="9"/>
  <c r="BB1181" i="9"/>
  <c r="BA1181" i="9"/>
  <c r="AX1181" i="9"/>
  <c r="AW1181" i="9"/>
  <c r="AV1181" i="9"/>
  <c r="AS1181" i="9"/>
  <c r="AR1181" i="9"/>
  <c r="AQ1181" i="9"/>
  <c r="AN1181" i="9"/>
  <c r="AM1181" i="9"/>
  <c r="AL1181" i="9"/>
  <c r="AI1181" i="9"/>
  <c r="AH1181" i="9"/>
  <c r="AG1181" i="9"/>
  <c r="CG1180" i="9"/>
  <c r="CF1180" i="9"/>
  <c r="CE1180" i="9"/>
  <c r="CB1180" i="9"/>
  <c r="CA1180" i="9"/>
  <c r="BZ1180" i="9"/>
  <c r="BW1180" i="9"/>
  <c r="BV1180" i="9"/>
  <c r="BU1180" i="9"/>
  <c r="BR1180" i="9"/>
  <c r="BQ1180" i="9"/>
  <c r="BP1180" i="9"/>
  <c r="BM1180" i="9"/>
  <c r="BL1180" i="9"/>
  <c r="BK1180" i="9"/>
  <c r="BH1180" i="9"/>
  <c r="BG1180" i="9"/>
  <c r="BF1180" i="9"/>
  <c r="BC1180" i="9"/>
  <c r="BB1180" i="9"/>
  <c r="BA1180" i="9"/>
  <c r="AX1180" i="9"/>
  <c r="AW1180" i="9"/>
  <c r="AV1180" i="9"/>
  <c r="AS1180" i="9"/>
  <c r="AR1180" i="9"/>
  <c r="AQ1180" i="9"/>
  <c r="AN1180" i="9"/>
  <c r="AM1180" i="9"/>
  <c r="AL1180" i="9"/>
  <c r="AI1180" i="9"/>
  <c r="AH1180" i="9"/>
  <c r="AG1180" i="9"/>
  <c r="CG1179" i="9"/>
  <c r="CF1179" i="9"/>
  <c r="CE1179" i="9"/>
  <c r="CB1179" i="9"/>
  <c r="CA1179" i="9"/>
  <c r="BZ1179" i="9"/>
  <c r="BW1179" i="9"/>
  <c r="BV1179" i="9"/>
  <c r="BU1179" i="9"/>
  <c r="BR1179" i="9"/>
  <c r="BQ1179" i="9"/>
  <c r="BP1179" i="9"/>
  <c r="BM1179" i="9"/>
  <c r="BL1179" i="9"/>
  <c r="BK1179" i="9"/>
  <c r="BH1179" i="9"/>
  <c r="BG1179" i="9"/>
  <c r="BF1179" i="9"/>
  <c r="BC1179" i="9"/>
  <c r="BB1179" i="9"/>
  <c r="BA1179" i="9"/>
  <c r="AX1179" i="9"/>
  <c r="AW1179" i="9"/>
  <c r="AV1179" i="9"/>
  <c r="AS1179" i="9"/>
  <c r="AR1179" i="9"/>
  <c r="AQ1179" i="9"/>
  <c r="AN1179" i="9"/>
  <c r="AM1179" i="9"/>
  <c r="AL1179" i="9"/>
  <c r="AI1179" i="9"/>
  <c r="AH1179" i="9"/>
  <c r="AG1179" i="9"/>
  <c r="CG1178" i="9"/>
  <c r="CF1178" i="9"/>
  <c r="CE1178" i="9"/>
  <c r="CB1178" i="9"/>
  <c r="CA1178" i="9"/>
  <c r="BZ1178" i="9"/>
  <c r="BW1178" i="9"/>
  <c r="BV1178" i="9"/>
  <c r="BU1178" i="9"/>
  <c r="BR1178" i="9"/>
  <c r="BQ1178" i="9"/>
  <c r="BP1178" i="9"/>
  <c r="BM1178" i="9"/>
  <c r="BL1178" i="9"/>
  <c r="BK1178" i="9"/>
  <c r="BH1178" i="9"/>
  <c r="BG1178" i="9"/>
  <c r="BF1178" i="9"/>
  <c r="BC1178" i="9"/>
  <c r="BB1178" i="9"/>
  <c r="BA1178" i="9"/>
  <c r="AX1178" i="9"/>
  <c r="AW1178" i="9"/>
  <c r="AV1178" i="9"/>
  <c r="AS1178" i="9"/>
  <c r="AR1178" i="9"/>
  <c r="AQ1178" i="9"/>
  <c r="AN1178" i="9"/>
  <c r="AM1178" i="9"/>
  <c r="AL1178" i="9"/>
  <c r="AI1178" i="9"/>
  <c r="AH1178" i="9"/>
  <c r="AG1178" i="9"/>
  <c r="CG1177" i="9"/>
  <c r="CF1177" i="9"/>
  <c r="CE1177" i="9"/>
  <c r="CB1177" i="9"/>
  <c r="CA1177" i="9"/>
  <c r="BZ1177" i="9"/>
  <c r="BW1177" i="9"/>
  <c r="BV1177" i="9"/>
  <c r="BU1177" i="9"/>
  <c r="BR1177" i="9"/>
  <c r="BQ1177" i="9"/>
  <c r="BP1177" i="9"/>
  <c r="BM1177" i="9"/>
  <c r="BL1177" i="9"/>
  <c r="BK1177" i="9"/>
  <c r="BH1177" i="9"/>
  <c r="BG1177" i="9"/>
  <c r="BF1177" i="9"/>
  <c r="BC1177" i="9"/>
  <c r="BB1177" i="9"/>
  <c r="BA1177" i="9"/>
  <c r="AX1177" i="9"/>
  <c r="AW1177" i="9"/>
  <c r="AV1177" i="9"/>
  <c r="AS1177" i="9"/>
  <c r="AR1177" i="9"/>
  <c r="AQ1177" i="9"/>
  <c r="AN1177" i="9"/>
  <c r="AM1177" i="9"/>
  <c r="AL1177" i="9"/>
  <c r="AI1177" i="9"/>
  <c r="AH1177" i="9"/>
  <c r="AG1177" i="9"/>
  <c r="CG1176" i="9"/>
  <c r="CF1176" i="9"/>
  <c r="CE1176" i="9"/>
  <c r="CB1176" i="9"/>
  <c r="CA1176" i="9"/>
  <c r="BZ1176" i="9"/>
  <c r="BW1176" i="9"/>
  <c r="BV1176" i="9"/>
  <c r="BU1176" i="9"/>
  <c r="BR1176" i="9"/>
  <c r="BQ1176" i="9"/>
  <c r="BP1176" i="9"/>
  <c r="BM1176" i="9"/>
  <c r="BL1176" i="9"/>
  <c r="BK1176" i="9"/>
  <c r="BH1176" i="9"/>
  <c r="BG1176" i="9"/>
  <c r="BF1176" i="9"/>
  <c r="BC1176" i="9"/>
  <c r="BB1176" i="9"/>
  <c r="BA1176" i="9"/>
  <c r="AX1176" i="9"/>
  <c r="AW1176" i="9"/>
  <c r="AV1176" i="9"/>
  <c r="AS1176" i="9"/>
  <c r="AR1176" i="9"/>
  <c r="AQ1176" i="9"/>
  <c r="AN1176" i="9"/>
  <c r="AM1176" i="9"/>
  <c r="AL1176" i="9"/>
  <c r="AI1176" i="9"/>
  <c r="AH1176" i="9"/>
  <c r="AG1176" i="9"/>
  <c r="CG1175" i="9"/>
  <c r="CF1175" i="9"/>
  <c r="CE1175" i="9"/>
  <c r="CB1175" i="9"/>
  <c r="CA1175" i="9"/>
  <c r="BZ1175" i="9"/>
  <c r="BW1175" i="9"/>
  <c r="BV1175" i="9"/>
  <c r="BU1175" i="9"/>
  <c r="BR1175" i="9"/>
  <c r="BQ1175" i="9"/>
  <c r="BP1175" i="9"/>
  <c r="BM1175" i="9"/>
  <c r="BL1175" i="9"/>
  <c r="BK1175" i="9"/>
  <c r="BH1175" i="9"/>
  <c r="BG1175" i="9"/>
  <c r="BF1175" i="9"/>
  <c r="BC1175" i="9"/>
  <c r="BB1175" i="9"/>
  <c r="BA1175" i="9"/>
  <c r="AX1175" i="9"/>
  <c r="AW1175" i="9"/>
  <c r="AV1175" i="9"/>
  <c r="AS1175" i="9"/>
  <c r="AR1175" i="9"/>
  <c r="AQ1175" i="9"/>
  <c r="AN1175" i="9"/>
  <c r="AM1175" i="9"/>
  <c r="AL1175" i="9"/>
  <c r="AI1175" i="9"/>
  <c r="AH1175" i="9"/>
  <c r="AG1175" i="9"/>
  <c r="CG1174" i="9"/>
  <c r="CF1174" i="9"/>
  <c r="CE1174" i="9"/>
  <c r="CB1174" i="9"/>
  <c r="CA1174" i="9"/>
  <c r="BZ1174" i="9"/>
  <c r="BW1174" i="9"/>
  <c r="BV1174" i="9"/>
  <c r="BU1174" i="9"/>
  <c r="BR1174" i="9"/>
  <c r="BQ1174" i="9"/>
  <c r="BP1174" i="9"/>
  <c r="BM1174" i="9"/>
  <c r="BL1174" i="9"/>
  <c r="BK1174" i="9"/>
  <c r="BH1174" i="9"/>
  <c r="BG1174" i="9"/>
  <c r="BF1174" i="9"/>
  <c r="BC1174" i="9"/>
  <c r="BB1174" i="9"/>
  <c r="BA1174" i="9"/>
  <c r="AX1174" i="9"/>
  <c r="AW1174" i="9"/>
  <c r="AV1174" i="9"/>
  <c r="AS1174" i="9"/>
  <c r="AR1174" i="9"/>
  <c r="AQ1174" i="9"/>
  <c r="AN1174" i="9"/>
  <c r="AM1174" i="9"/>
  <c r="AL1174" i="9"/>
  <c r="AI1174" i="9"/>
  <c r="AH1174" i="9"/>
  <c r="AG1174" i="9"/>
  <c r="CG1173" i="9"/>
  <c r="CF1173" i="9"/>
  <c r="CE1173" i="9"/>
  <c r="CB1173" i="9"/>
  <c r="CA1173" i="9"/>
  <c r="BZ1173" i="9"/>
  <c r="BW1173" i="9"/>
  <c r="BV1173" i="9"/>
  <c r="BU1173" i="9"/>
  <c r="BR1173" i="9"/>
  <c r="BQ1173" i="9"/>
  <c r="BP1173" i="9"/>
  <c r="BM1173" i="9"/>
  <c r="BL1173" i="9"/>
  <c r="BK1173" i="9"/>
  <c r="BH1173" i="9"/>
  <c r="BG1173" i="9"/>
  <c r="BF1173" i="9"/>
  <c r="BC1173" i="9"/>
  <c r="BB1173" i="9"/>
  <c r="BA1173" i="9"/>
  <c r="AX1173" i="9"/>
  <c r="AW1173" i="9"/>
  <c r="AV1173" i="9"/>
  <c r="AS1173" i="9"/>
  <c r="AR1173" i="9"/>
  <c r="AQ1173" i="9"/>
  <c r="AN1173" i="9"/>
  <c r="AM1173" i="9"/>
  <c r="AL1173" i="9"/>
  <c r="AI1173" i="9"/>
  <c r="AH1173" i="9"/>
  <c r="AG1173" i="9"/>
  <c r="CG1172" i="9"/>
  <c r="CF1172" i="9"/>
  <c r="CE1172" i="9"/>
  <c r="CB1172" i="9"/>
  <c r="CA1172" i="9"/>
  <c r="BZ1172" i="9"/>
  <c r="BW1172" i="9"/>
  <c r="BV1172" i="9"/>
  <c r="BU1172" i="9"/>
  <c r="BR1172" i="9"/>
  <c r="BQ1172" i="9"/>
  <c r="BP1172" i="9"/>
  <c r="BM1172" i="9"/>
  <c r="BL1172" i="9"/>
  <c r="BK1172" i="9"/>
  <c r="BH1172" i="9"/>
  <c r="BG1172" i="9"/>
  <c r="BF1172" i="9"/>
  <c r="BC1172" i="9"/>
  <c r="BB1172" i="9"/>
  <c r="BA1172" i="9"/>
  <c r="AX1172" i="9"/>
  <c r="AW1172" i="9"/>
  <c r="AV1172" i="9"/>
  <c r="AS1172" i="9"/>
  <c r="AR1172" i="9"/>
  <c r="AQ1172" i="9"/>
  <c r="AN1172" i="9"/>
  <c r="AM1172" i="9"/>
  <c r="AL1172" i="9"/>
  <c r="AI1172" i="9"/>
  <c r="AH1172" i="9"/>
  <c r="AG1172" i="9"/>
  <c r="CG1171" i="9"/>
  <c r="CF1171" i="9"/>
  <c r="CE1171" i="9"/>
  <c r="CB1171" i="9"/>
  <c r="CA1171" i="9"/>
  <c r="BZ1171" i="9"/>
  <c r="BW1171" i="9"/>
  <c r="BV1171" i="9"/>
  <c r="BU1171" i="9"/>
  <c r="BR1171" i="9"/>
  <c r="BQ1171" i="9"/>
  <c r="BP1171" i="9"/>
  <c r="BM1171" i="9"/>
  <c r="BL1171" i="9"/>
  <c r="BK1171" i="9"/>
  <c r="BH1171" i="9"/>
  <c r="BG1171" i="9"/>
  <c r="BF1171" i="9"/>
  <c r="BC1171" i="9"/>
  <c r="BB1171" i="9"/>
  <c r="BA1171" i="9"/>
  <c r="AX1171" i="9"/>
  <c r="AW1171" i="9"/>
  <c r="AV1171" i="9"/>
  <c r="AS1171" i="9"/>
  <c r="AR1171" i="9"/>
  <c r="AQ1171" i="9"/>
  <c r="AN1171" i="9"/>
  <c r="AM1171" i="9"/>
  <c r="AL1171" i="9"/>
  <c r="AI1171" i="9"/>
  <c r="AH1171" i="9"/>
  <c r="AG1171" i="9"/>
  <c r="CG1170" i="9"/>
  <c r="CF1170" i="9"/>
  <c r="CE1170" i="9"/>
  <c r="CB1170" i="9"/>
  <c r="CA1170" i="9"/>
  <c r="BZ1170" i="9"/>
  <c r="BW1170" i="9"/>
  <c r="BV1170" i="9"/>
  <c r="BU1170" i="9"/>
  <c r="BR1170" i="9"/>
  <c r="BQ1170" i="9"/>
  <c r="BP1170" i="9"/>
  <c r="BM1170" i="9"/>
  <c r="BL1170" i="9"/>
  <c r="BK1170" i="9"/>
  <c r="BH1170" i="9"/>
  <c r="BG1170" i="9"/>
  <c r="BF1170" i="9"/>
  <c r="BC1170" i="9"/>
  <c r="BB1170" i="9"/>
  <c r="BA1170" i="9"/>
  <c r="AX1170" i="9"/>
  <c r="AW1170" i="9"/>
  <c r="AV1170" i="9"/>
  <c r="AS1170" i="9"/>
  <c r="AR1170" i="9"/>
  <c r="AQ1170" i="9"/>
  <c r="AN1170" i="9"/>
  <c r="AM1170" i="9"/>
  <c r="AL1170" i="9"/>
  <c r="AI1170" i="9"/>
  <c r="AH1170" i="9"/>
  <c r="AG1170" i="9"/>
  <c r="CG1169" i="9"/>
  <c r="CF1169" i="9"/>
  <c r="CE1169" i="9"/>
  <c r="CB1169" i="9"/>
  <c r="CA1169" i="9"/>
  <c r="BZ1169" i="9"/>
  <c r="BW1169" i="9"/>
  <c r="BV1169" i="9"/>
  <c r="BU1169" i="9"/>
  <c r="BR1169" i="9"/>
  <c r="BQ1169" i="9"/>
  <c r="BP1169" i="9"/>
  <c r="BM1169" i="9"/>
  <c r="BL1169" i="9"/>
  <c r="BK1169" i="9"/>
  <c r="BH1169" i="9"/>
  <c r="BG1169" i="9"/>
  <c r="BF1169" i="9"/>
  <c r="BC1169" i="9"/>
  <c r="BB1169" i="9"/>
  <c r="BA1169" i="9"/>
  <c r="AX1169" i="9"/>
  <c r="AW1169" i="9"/>
  <c r="AV1169" i="9"/>
  <c r="AS1169" i="9"/>
  <c r="AR1169" i="9"/>
  <c r="AQ1169" i="9"/>
  <c r="AN1169" i="9"/>
  <c r="AM1169" i="9"/>
  <c r="AL1169" i="9"/>
  <c r="AI1169" i="9"/>
  <c r="AH1169" i="9"/>
  <c r="AG1169" i="9"/>
  <c r="CG1168" i="9"/>
  <c r="CF1168" i="9"/>
  <c r="CE1168" i="9"/>
  <c r="CB1168" i="9"/>
  <c r="CA1168" i="9"/>
  <c r="BZ1168" i="9"/>
  <c r="BW1168" i="9"/>
  <c r="BV1168" i="9"/>
  <c r="BU1168" i="9"/>
  <c r="BR1168" i="9"/>
  <c r="BQ1168" i="9"/>
  <c r="BP1168" i="9"/>
  <c r="BM1168" i="9"/>
  <c r="BL1168" i="9"/>
  <c r="BK1168" i="9"/>
  <c r="BH1168" i="9"/>
  <c r="BG1168" i="9"/>
  <c r="BF1168" i="9"/>
  <c r="BC1168" i="9"/>
  <c r="BB1168" i="9"/>
  <c r="BA1168" i="9"/>
  <c r="AX1168" i="9"/>
  <c r="AW1168" i="9"/>
  <c r="AV1168" i="9"/>
  <c r="AS1168" i="9"/>
  <c r="AR1168" i="9"/>
  <c r="AQ1168" i="9"/>
  <c r="AN1168" i="9"/>
  <c r="AM1168" i="9"/>
  <c r="AL1168" i="9"/>
  <c r="AI1168" i="9"/>
  <c r="AH1168" i="9"/>
  <c r="AG1168" i="9"/>
  <c r="CG1167" i="9"/>
  <c r="CF1167" i="9"/>
  <c r="CE1167" i="9"/>
  <c r="CB1167" i="9"/>
  <c r="CA1167" i="9"/>
  <c r="BZ1167" i="9"/>
  <c r="BW1167" i="9"/>
  <c r="BV1167" i="9"/>
  <c r="BU1167" i="9"/>
  <c r="BR1167" i="9"/>
  <c r="BQ1167" i="9"/>
  <c r="BP1167" i="9"/>
  <c r="BM1167" i="9"/>
  <c r="BL1167" i="9"/>
  <c r="BK1167" i="9"/>
  <c r="BH1167" i="9"/>
  <c r="BG1167" i="9"/>
  <c r="BF1167" i="9"/>
  <c r="BC1167" i="9"/>
  <c r="BB1167" i="9"/>
  <c r="BA1167" i="9"/>
  <c r="AX1167" i="9"/>
  <c r="AW1167" i="9"/>
  <c r="AV1167" i="9"/>
  <c r="AS1167" i="9"/>
  <c r="AR1167" i="9"/>
  <c r="AQ1167" i="9"/>
  <c r="AN1167" i="9"/>
  <c r="AM1167" i="9"/>
  <c r="AL1167" i="9"/>
  <c r="AI1167" i="9"/>
  <c r="AH1167" i="9"/>
  <c r="AG1167" i="9"/>
  <c r="CG1166" i="9"/>
  <c r="CF1166" i="9"/>
  <c r="CE1166" i="9"/>
  <c r="CB1166" i="9"/>
  <c r="CA1166" i="9"/>
  <c r="BZ1166" i="9"/>
  <c r="BW1166" i="9"/>
  <c r="BV1166" i="9"/>
  <c r="BU1166" i="9"/>
  <c r="BR1166" i="9"/>
  <c r="BQ1166" i="9"/>
  <c r="BP1166" i="9"/>
  <c r="BM1166" i="9"/>
  <c r="BL1166" i="9"/>
  <c r="BK1166" i="9"/>
  <c r="BH1166" i="9"/>
  <c r="BG1166" i="9"/>
  <c r="BF1166" i="9"/>
  <c r="BC1166" i="9"/>
  <c r="BB1166" i="9"/>
  <c r="BA1166" i="9"/>
  <c r="AX1166" i="9"/>
  <c r="AW1166" i="9"/>
  <c r="AV1166" i="9"/>
  <c r="AS1166" i="9"/>
  <c r="AR1166" i="9"/>
  <c r="AQ1166" i="9"/>
  <c r="AN1166" i="9"/>
  <c r="AM1166" i="9"/>
  <c r="AL1166" i="9"/>
  <c r="AI1166" i="9"/>
  <c r="AH1166" i="9"/>
  <c r="AG1166" i="9"/>
  <c r="CG1165" i="9"/>
  <c r="CF1165" i="9"/>
  <c r="CE1165" i="9"/>
  <c r="CB1165" i="9"/>
  <c r="CA1165" i="9"/>
  <c r="BZ1165" i="9"/>
  <c r="BW1165" i="9"/>
  <c r="BV1165" i="9"/>
  <c r="BU1165" i="9"/>
  <c r="BR1165" i="9"/>
  <c r="BQ1165" i="9"/>
  <c r="BP1165" i="9"/>
  <c r="BM1165" i="9"/>
  <c r="BL1165" i="9"/>
  <c r="BK1165" i="9"/>
  <c r="BH1165" i="9"/>
  <c r="BG1165" i="9"/>
  <c r="BF1165" i="9"/>
  <c r="BC1165" i="9"/>
  <c r="BB1165" i="9"/>
  <c r="BA1165" i="9"/>
  <c r="AX1165" i="9"/>
  <c r="AW1165" i="9"/>
  <c r="AV1165" i="9"/>
  <c r="AS1165" i="9"/>
  <c r="AR1165" i="9"/>
  <c r="AQ1165" i="9"/>
  <c r="AN1165" i="9"/>
  <c r="AM1165" i="9"/>
  <c r="AL1165" i="9"/>
  <c r="AI1165" i="9"/>
  <c r="AH1165" i="9"/>
  <c r="AG1165" i="9"/>
  <c r="CG1164" i="9"/>
  <c r="CF1164" i="9"/>
  <c r="CE1164" i="9"/>
  <c r="CB1164" i="9"/>
  <c r="CA1164" i="9"/>
  <c r="BZ1164" i="9"/>
  <c r="BW1164" i="9"/>
  <c r="BV1164" i="9"/>
  <c r="BU1164" i="9"/>
  <c r="BR1164" i="9"/>
  <c r="BQ1164" i="9"/>
  <c r="BP1164" i="9"/>
  <c r="BM1164" i="9"/>
  <c r="BL1164" i="9"/>
  <c r="BK1164" i="9"/>
  <c r="BH1164" i="9"/>
  <c r="BG1164" i="9"/>
  <c r="BF1164" i="9"/>
  <c r="BC1164" i="9"/>
  <c r="BB1164" i="9"/>
  <c r="BA1164" i="9"/>
  <c r="AX1164" i="9"/>
  <c r="AW1164" i="9"/>
  <c r="AV1164" i="9"/>
  <c r="AS1164" i="9"/>
  <c r="AR1164" i="9"/>
  <c r="AQ1164" i="9"/>
  <c r="AN1164" i="9"/>
  <c r="AM1164" i="9"/>
  <c r="AL1164" i="9"/>
  <c r="AI1164" i="9"/>
  <c r="AH1164" i="9"/>
  <c r="AG1164" i="9"/>
  <c r="CG1163" i="9"/>
  <c r="CF1163" i="9"/>
  <c r="CE1163" i="9"/>
  <c r="CB1163" i="9"/>
  <c r="CA1163" i="9"/>
  <c r="BZ1163" i="9"/>
  <c r="BW1163" i="9"/>
  <c r="BV1163" i="9"/>
  <c r="BU1163" i="9"/>
  <c r="BR1163" i="9"/>
  <c r="BQ1163" i="9"/>
  <c r="BP1163" i="9"/>
  <c r="BM1163" i="9"/>
  <c r="BL1163" i="9"/>
  <c r="BK1163" i="9"/>
  <c r="BH1163" i="9"/>
  <c r="BG1163" i="9"/>
  <c r="BF1163" i="9"/>
  <c r="BC1163" i="9"/>
  <c r="BB1163" i="9"/>
  <c r="BA1163" i="9"/>
  <c r="AX1163" i="9"/>
  <c r="AW1163" i="9"/>
  <c r="AV1163" i="9"/>
  <c r="AS1163" i="9"/>
  <c r="AR1163" i="9"/>
  <c r="AQ1163" i="9"/>
  <c r="AN1163" i="9"/>
  <c r="AM1163" i="9"/>
  <c r="AL1163" i="9"/>
  <c r="AI1163" i="9"/>
  <c r="AH1163" i="9"/>
  <c r="AG1163" i="9"/>
  <c r="CG1162" i="9"/>
  <c r="CF1162" i="9"/>
  <c r="CE1162" i="9"/>
  <c r="CB1162" i="9"/>
  <c r="CA1162" i="9"/>
  <c r="BZ1162" i="9"/>
  <c r="BW1162" i="9"/>
  <c r="BV1162" i="9"/>
  <c r="BU1162" i="9"/>
  <c r="BR1162" i="9"/>
  <c r="BQ1162" i="9"/>
  <c r="BP1162" i="9"/>
  <c r="BM1162" i="9"/>
  <c r="BL1162" i="9"/>
  <c r="BK1162" i="9"/>
  <c r="BH1162" i="9"/>
  <c r="BG1162" i="9"/>
  <c r="BF1162" i="9"/>
  <c r="BC1162" i="9"/>
  <c r="BB1162" i="9"/>
  <c r="BA1162" i="9"/>
  <c r="AX1162" i="9"/>
  <c r="AW1162" i="9"/>
  <c r="AV1162" i="9"/>
  <c r="AS1162" i="9"/>
  <c r="AR1162" i="9"/>
  <c r="AQ1162" i="9"/>
  <c r="AN1162" i="9"/>
  <c r="AM1162" i="9"/>
  <c r="AL1162" i="9"/>
  <c r="AI1162" i="9"/>
  <c r="AH1162" i="9"/>
  <c r="AG1162" i="9"/>
  <c r="CG1161" i="9"/>
  <c r="CF1161" i="9"/>
  <c r="CE1161" i="9"/>
  <c r="CB1161" i="9"/>
  <c r="CA1161" i="9"/>
  <c r="BZ1161" i="9"/>
  <c r="BW1161" i="9"/>
  <c r="BV1161" i="9"/>
  <c r="BU1161" i="9"/>
  <c r="BR1161" i="9"/>
  <c r="BQ1161" i="9"/>
  <c r="BP1161" i="9"/>
  <c r="BM1161" i="9"/>
  <c r="BL1161" i="9"/>
  <c r="BK1161" i="9"/>
  <c r="BH1161" i="9"/>
  <c r="BG1161" i="9"/>
  <c r="BF1161" i="9"/>
  <c r="BC1161" i="9"/>
  <c r="BB1161" i="9"/>
  <c r="BA1161" i="9"/>
  <c r="AX1161" i="9"/>
  <c r="AW1161" i="9"/>
  <c r="AV1161" i="9"/>
  <c r="AS1161" i="9"/>
  <c r="AR1161" i="9"/>
  <c r="AQ1161" i="9"/>
  <c r="AN1161" i="9"/>
  <c r="AM1161" i="9"/>
  <c r="AL1161" i="9"/>
  <c r="AI1161" i="9"/>
  <c r="AH1161" i="9"/>
  <c r="AG1161" i="9"/>
  <c r="CG1160" i="9"/>
  <c r="CF1160" i="9"/>
  <c r="CE1160" i="9"/>
  <c r="CB1160" i="9"/>
  <c r="CA1160" i="9"/>
  <c r="BZ1160" i="9"/>
  <c r="BW1160" i="9"/>
  <c r="BV1160" i="9"/>
  <c r="BU1160" i="9"/>
  <c r="BR1160" i="9"/>
  <c r="BQ1160" i="9"/>
  <c r="BP1160" i="9"/>
  <c r="BM1160" i="9"/>
  <c r="BL1160" i="9"/>
  <c r="BK1160" i="9"/>
  <c r="BH1160" i="9"/>
  <c r="BG1160" i="9"/>
  <c r="BF1160" i="9"/>
  <c r="BC1160" i="9"/>
  <c r="BB1160" i="9"/>
  <c r="BA1160" i="9"/>
  <c r="AX1160" i="9"/>
  <c r="AW1160" i="9"/>
  <c r="AV1160" i="9"/>
  <c r="AS1160" i="9"/>
  <c r="AR1160" i="9"/>
  <c r="AQ1160" i="9"/>
  <c r="AN1160" i="9"/>
  <c r="AM1160" i="9"/>
  <c r="AL1160" i="9"/>
  <c r="AI1160" i="9"/>
  <c r="AH1160" i="9"/>
  <c r="AG1160" i="9"/>
  <c r="CG1159" i="9"/>
  <c r="CF1159" i="9"/>
  <c r="CE1159" i="9"/>
  <c r="CB1159" i="9"/>
  <c r="CA1159" i="9"/>
  <c r="BZ1159" i="9"/>
  <c r="BW1159" i="9"/>
  <c r="BV1159" i="9"/>
  <c r="BU1159" i="9"/>
  <c r="BR1159" i="9"/>
  <c r="BQ1159" i="9"/>
  <c r="BP1159" i="9"/>
  <c r="BM1159" i="9"/>
  <c r="BL1159" i="9"/>
  <c r="BK1159" i="9"/>
  <c r="BH1159" i="9"/>
  <c r="BG1159" i="9"/>
  <c r="BF1159" i="9"/>
  <c r="BC1159" i="9"/>
  <c r="BB1159" i="9"/>
  <c r="BA1159" i="9"/>
  <c r="AX1159" i="9"/>
  <c r="AW1159" i="9"/>
  <c r="AV1159" i="9"/>
  <c r="AS1159" i="9"/>
  <c r="AR1159" i="9"/>
  <c r="AQ1159" i="9"/>
  <c r="AN1159" i="9"/>
  <c r="AM1159" i="9"/>
  <c r="AL1159" i="9"/>
  <c r="AI1159" i="9"/>
  <c r="AH1159" i="9"/>
  <c r="AG1159" i="9"/>
  <c r="CG1158" i="9"/>
  <c r="CF1158" i="9"/>
  <c r="CE1158" i="9"/>
  <c r="CB1158" i="9"/>
  <c r="CA1158" i="9"/>
  <c r="BZ1158" i="9"/>
  <c r="BW1158" i="9"/>
  <c r="BV1158" i="9"/>
  <c r="BU1158" i="9"/>
  <c r="BR1158" i="9"/>
  <c r="BQ1158" i="9"/>
  <c r="BP1158" i="9"/>
  <c r="BM1158" i="9"/>
  <c r="BL1158" i="9"/>
  <c r="BK1158" i="9"/>
  <c r="BH1158" i="9"/>
  <c r="BG1158" i="9"/>
  <c r="BF1158" i="9"/>
  <c r="BC1158" i="9"/>
  <c r="BB1158" i="9"/>
  <c r="BA1158" i="9"/>
  <c r="AX1158" i="9"/>
  <c r="AW1158" i="9"/>
  <c r="AV1158" i="9"/>
  <c r="AS1158" i="9"/>
  <c r="AR1158" i="9"/>
  <c r="AQ1158" i="9"/>
  <c r="AN1158" i="9"/>
  <c r="AM1158" i="9"/>
  <c r="AL1158" i="9"/>
  <c r="AI1158" i="9"/>
  <c r="AH1158" i="9"/>
  <c r="AG1158" i="9"/>
  <c r="CG1157" i="9"/>
  <c r="CF1157" i="9"/>
  <c r="CE1157" i="9"/>
  <c r="CB1157" i="9"/>
  <c r="CA1157" i="9"/>
  <c r="BZ1157" i="9"/>
  <c r="BW1157" i="9"/>
  <c r="BV1157" i="9"/>
  <c r="BU1157" i="9"/>
  <c r="BR1157" i="9"/>
  <c r="BQ1157" i="9"/>
  <c r="BP1157" i="9"/>
  <c r="BM1157" i="9"/>
  <c r="BL1157" i="9"/>
  <c r="BK1157" i="9"/>
  <c r="BH1157" i="9"/>
  <c r="BG1157" i="9"/>
  <c r="BF1157" i="9"/>
  <c r="BC1157" i="9"/>
  <c r="BB1157" i="9"/>
  <c r="BA1157" i="9"/>
  <c r="AX1157" i="9"/>
  <c r="AW1157" i="9"/>
  <c r="AV1157" i="9"/>
  <c r="AS1157" i="9"/>
  <c r="AR1157" i="9"/>
  <c r="AQ1157" i="9"/>
  <c r="AN1157" i="9"/>
  <c r="AM1157" i="9"/>
  <c r="AL1157" i="9"/>
  <c r="AI1157" i="9"/>
  <c r="AH1157" i="9"/>
  <c r="AG1157" i="9"/>
  <c r="CG1156" i="9"/>
  <c r="CF1156" i="9"/>
  <c r="CE1156" i="9"/>
  <c r="CB1156" i="9"/>
  <c r="CA1156" i="9"/>
  <c r="BZ1156" i="9"/>
  <c r="BW1156" i="9"/>
  <c r="BV1156" i="9"/>
  <c r="BU1156" i="9"/>
  <c r="BR1156" i="9"/>
  <c r="BQ1156" i="9"/>
  <c r="BP1156" i="9"/>
  <c r="BM1156" i="9"/>
  <c r="BL1156" i="9"/>
  <c r="BK1156" i="9"/>
  <c r="BH1156" i="9"/>
  <c r="BG1156" i="9"/>
  <c r="BF1156" i="9"/>
  <c r="BC1156" i="9"/>
  <c r="BB1156" i="9"/>
  <c r="BA1156" i="9"/>
  <c r="AX1156" i="9"/>
  <c r="AW1156" i="9"/>
  <c r="AV1156" i="9"/>
  <c r="AS1156" i="9"/>
  <c r="AR1156" i="9"/>
  <c r="AQ1156" i="9"/>
  <c r="AN1156" i="9"/>
  <c r="AM1156" i="9"/>
  <c r="AL1156" i="9"/>
  <c r="AI1156" i="9"/>
  <c r="AH1156" i="9"/>
  <c r="AG1156" i="9"/>
  <c r="CG1155" i="9"/>
  <c r="CF1155" i="9"/>
  <c r="CE1155" i="9"/>
  <c r="CB1155" i="9"/>
  <c r="CA1155" i="9"/>
  <c r="BZ1155" i="9"/>
  <c r="BW1155" i="9"/>
  <c r="BV1155" i="9"/>
  <c r="BU1155" i="9"/>
  <c r="BR1155" i="9"/>
  <c r="BQ1155" i="9"/>
  <c r="BP1155" i="9"/>
  <c r="BM1155" i="9"/>
  <c r="BL1155" i="9"/>
  <c r="BK1155" i="9"/>
  <c r="BH1155" i="9"/>
  <c r="BG1155" i="9"/>
  <c r="BF1155" i="9"/>
  <c r="BC1155" i="9"/>
  <c r="BB1155" i="9"/>
  <c r="BA1155" i="9"/>
  <c r="AX1155" i="9"/>
  <c r="AW1155" i="9"/>
  <c r="AV1155" i="9"/>
  <c r="AS1155" i="9"/>
  <c r="AR1155" i="9"/>
  <c r="AQ1155" i="9"/>
  <c r="AN1155" i="9"/>
  <c r="AM1155" i="9"/>
  <c r="AL1155" i="9"/>
  <c r="AI1155" i="9"/>
  <c r="AH1155" i="9"/>
  <c r="AG1155" i="9"/>
  <c r="CG1154" i="9"/>
  <c r="CF1154" i="9"/>
  <c r="CE1154" i="9"/>
  <c r="CB1154" i="9"/>
  <c r="CA1154" i="9"/>
  <c r="BZ1154" i="9"/>
  <c r="BW1154" i="9"/>
  <c r="BV1154" i="9"/>
  <c r="BU1154" i="9"/>
  <c r="BR1154" i="9"/>
  <c r="BQ1154" i="9"/>
  <c r="BP1154" i="9"/>
  <c r="BM1154" i="9"/>
  <c r="BL1154" i="9"/>
  <c r="BK1154" i="9"/>
  <c r="BH1154" i="9"/>
  <c r="BG1154" i="9"/>
  <c r="BF1154" i="9"/>
  <c r="BC1154" i="9"/>
  <c r="BB1154" i="9"/>
  <c r="BA1154" i="9"/>
  <c r="AX1154" i="9"/>
  <c r="AW1154" i="9"/>
  <c r="AV1154" i="9"/>
  <c r="AS1154" i="9"/>
  <c r="AR1154" i="9"/>
  <c r="AQ1154" i="9"/>
  <c r="AN1154" i="9"/>
  <c r="AM1154" i="9"/>
  <c r="AL1154" i="9"/>
  <c r="AI1154" i="9"/>
  <c r="AH1154" i="9"/>
  <c r="AG1154" i="9"/>
  <c r="CG1153" i="9"/>
  <c r="CF1153" i="9"/>
  <c r="CE1153" i="9"/>
  <c r="CB1153" i="9"/>
  <c r="CA1153" i="9"/>
  <c r="BZ1153" i="9"/>
  <c r="BW1153" i="9"/>
  <c r="BV1153" i="9"/>
  <c r="BU1153" i="9"/>
  <c r="BR1153" i="9"/>
  <c r="BQ1153" i="9"/>
  <c r="BP1153" i="9"/>
  <c r="BM1153" i="9"/>
  <c r="BL1153" i="9"/>
  <c r="BK1153" i="9"/>
  <c r="BH1153" i="9"/>
  <c r="BG1153" i="9"/>
  <c r="BF1153" i="9"/>
  <c r="BC1153" i="9"/>
  <c r="BB1153" i="9"/>
  <c r="BA1153" i="9"/>
  <c r="AX1153" i="9"/>
  <c r="AW1153" i="9"/>
  <c r="AV1153" i="9"/>
  <c r="AS1153" i="9"/>
  <c r="AR1153" i="9"/>
  <c r="AQ1153" i="9"/>
  <c r="AN1153" i="9"/>
  <c r="AM1153" i="9"/>
  <c r="AL1153" i="9"/>
  <c r="AI1153" i="9"/>
  <c r="AH1153" i="9"/>
  <c r="AG1153" i="9"/>
  <c r="CG1152" i="9"/>
  <c r="CF1152" i="9"/>
  <c r="CE1152" i="9"/>
  <c r="CB1152" i="9"/>
  <c r="CA1152" i="9"/>
  <c r="BZ1152" i="9"/>
  <c r="BW1152" i="9"/>
  <c r="BV1152" i="9"/>
  <c r="BU1152" i="9"/>
  <c r="BR1152" i="9"/>
  <c r="BQ1152" i="9"/>
  <c r="BP1152" i="9"/>
  <c r="BM1152" i="9"/>
  <c r="BL1152" i="9"/>
  <c r="BK1152" i="9"/>
  <c r="BH1152" i="9"/>
  <c r="BG1152" i="9"/>
  <c r="BF1152" i="9"/>
  <c r="BC1152" i="9"/>
  <c r="BB1152" i="9"/>
  <c r="BA1152" i="9"/>
  <c r="AX1152" i="9"/>
  <c r="AW1152" i="9"/>
  <c r="AV1152" i="9"/>
  <c r="AS1152" i="9"/>
  <c r="AR1152" i="9"/>
  <c r="AQ1152" i="9"/>
  <c r="AN1152" i="9"/>
  <c r="AM1152" i="9"/>
  <c r="AL1152" i="9"/>
  <c r="AI1152" i="9"/>
  <c r="AH1152" i="9"/>
  <c r="AG1152" i="9"/>
  <c r="CG1151" i="9"/>
  <c r="CF1151" i="9"/>
  <c r="CE1151" i="9"/>
  <c r="CB1151" i="9"/>
  <c r="CA1151" i="9"/>
  <c r="BZ1151" i="9"/>
  <c r="BW1151" i="9"/>
  <c r="BV1151" i="9"/>
  <c r="BU1151" i="9"/>
  <c r="BR1151" i="9"/>
  <c r="BQ1151" i="9"/>
  <c r="BP1151" i="9"/>
  <c r="BM1151" i="9"/>
  <c r="BL1151" i="9"/>
  <c r="BK1151" i="9"/>
  <c r="BH1151" i="9"/>
  <c r="BG1151" i="9"/>
  <c r="BF1151" i="9"/>
  <c r="BC1151" i="9"/>
  <c r="BB1151" i="9"/>
  <c r="BA1151" i="9"/>
  <c r="AX1151" i="9"/>
  <c r="AW1151" i="9"/>
  <c r="AV1151" i="9"/>
  <c r="AS1151" i="9"/>
  <c r="AR1151" i="9"/>
  <c r="AQ1151" i="9"/>
  <c r="AN1151" i="9"/>
  <c r="AM1151" i="9"/>
  <c r="AL1151" i="9"/>
  <c r="AI1151" i="9"/>
  <c r="AH1151" i="9"/>
  <c r="AG1151" i="9"/>
  <c r="CG1150" i="9"/>
  <c r="CF1150" i="9"/>
  <c r="CE1150" i="9"/>
  <c r="CB1150" i="9"/>
  <c r="CA1150" i="9"/>
  <c r="BZ1150" i="9"/>
  <c r="BW1150" i="9"/>
  <c r="BV1150" i="9"/>
  <c r="BU1150" i="9"/>
  <c r="BR1150" i="9"/>
  <c r="BQ1150" i="9"/>
  <c r="BP1150" i="9"/>
  <c r="BM1150" i="9"/>
  <c r="BL1150" i="9"/>
  <c r="BK1150" i="9"/>
  <c r="BH1150" i="9"/>
  <c r="BG1150" i="9"/>
  <c r="BF1150" i="9"/>
  <c r="BC1150" i="9"/>
  <c r="BB1150" i="9"/>
  <c r="BA1150" i="9"/>
  <c r="AX1150" i="9"/>
  <c r="AW1150" i="9"/>
  <c r="AV1150" i="9"/>
  <c r="AS1150" i="9"/>
  <c r="AR1150" i="9"/>
  <c r="AQ1150" i="9"/>
  <c r="AN1150" i="9"/>
  <c r="AM1150" i="9"/>
  <c r="AL1150" i="9"/>
  <c r="AI1150" i="9"/>
  <c r="AH1150" i="9"/>
  <c r="AG1150" i="9"/>
  <c r="CG1149" i="9"/>
  <c r="CF1149" i="9"/>
  <c r="CE1149" i="9"/>
  <c r="CB1149" i="9"/>
  <c r="CA1149" i="9"/>
  <c r="BZ1149" i="9"/>
  <c r="BW1149" i="9"/>
  <c r="BV1149" i="9"/>
  <c r="BU1149" i="9"/>
  <c r="BR1149" i="9"/>
  <c r="BQ1149" i="9"/>
  <c r="BP1149" i="9"/>
  <c r="BM1149" i="9"/>
  <c r="BL1149" i="9"/>
  <c r="BK1149" i="9"/>
  <c r="BH1149" i="9"/>
  <c r="BG1149" i="9"/>
  <c r="BF1149" i="9"/>
  <c r="BC1149" i="9"/>
  <c r="BB1149" i="9"/>
  <c r="BA1149" i="9"/>
  <c r="AX1149" i="9"/>
  <c r="AW1149" i="9"/>
  <c r="AV1149" i="9"/>
  <c r="AS1149" i="9"/>
  <c r="AR1149" i="9"/>
  <c r="AQ1149" i="9"/>
  <c r="AN1149" i="9"/>
  <c r="AM1149" i="9"/>
  <c r="AL1149" i="9"/>
  <c r="AI1149" i="9"/>
  <c r="AH1149" i="9"/>
  <c r="AG1149" i="9"/>
  <c r="CG1148" i="9"/>
  <c r="CF1148" i="9"/>
  <c r="CE1148" i="9"/>
  <c r="CB1148" i="9"/>
  <c r="CA1148" i="9"/>
  <c r="BZ1148" i="9"/>
  <c r="BW1148" i="9"/>
  <c r="BV1148" i="9"/>
  <c r="BU1148" i="9"/>
  <c r="BR1148" i="9"/>
  <c r="BQ1148" i="9"/>
  <c r="BP1148" i="9"/>
  <c r="BM1148" i="9"/>
  <c r="BL1148" i="9"/>
  <c r="BK1148" i="9"/>
  <c r="BH1148" i="9"/>
  <c r="BG1148" i="9"/>
  <c r="BF1148" i="9"/>
  <c r="BC1148" i="9"/>
  <c r="BB1148" i="9"/>
  <c r="BA1148" i="9"/>
  <c r="AX1148" i="9"/>
  <c r="AW1148" i="9"/>
  <c r="AV1148" i="9"/>
  <c r="AS1148" i="9"/>
  <c r="AR1148" i="9"/>
  <c r="AQ1148" i="9"/>
  <c r="AN1148" i="9"/>
  <c r="AM1148" i="9"/>
  <c r="AL1148" i="9"/>
  <c r="AI1148" i="9"/>
  <c r="AH1148" i="9"/>
  <c r="AG1148" i="9"/>
  <c r="CG1147" i="9"/>
  <c r="CF1147" i="9"/>
  <c r="CE1147" i="9"/>
  <c r="CB1147" i="9"/>
  <c r="CA1147" i="9"/>
  <c r="BZ1147" i="9"/>
  <c r="BW1147" i="9"/>
  <c r="BV1147" i="9"/>
  <c r="BU1147" i="9"/>
  <c r="BR1147" i="9"/>
  <c r="BQ1147" i="9"/>
  <c r="BP1147" i="9"/>
  <c r="BM1147" i="9"/>
  <c r="BL1147" i="9"/>
  <c r="BK1147" i="9"/>
  <c r="BH1147" i="9"/>
  <c r="BG1147" i="9"/>
  <c r="BF1147" i="9"/>
  <c r="BC1147" i="9"/>
  <c r="BB1147" i="9"/>
  <c r="BA1147" i="9"/>
  <c r="AX1147" i="9"/>
  <c r="AW1147" i="9"/>
  <c r="AV1147" i="9"/>
  <c r="AS1147" i="9"/>
  <c r="AR1147" i="9"/>
  <c r="AQ1147" i="9"/>
  <c r="AN1147" i="9"/>
  <c r="AM1147" i="9"/>
  <c r="AL1147" i="9"/>
  <c r="AI1147" i="9"/>
  <c r="AH1147" i="9"/>
  <c r="AG1147" i="9"/>
  <c r="CG1146" i="9"/>
  <c r="CF1146" i="9"/>
  <c r="CE1146" i="9"/>
  <c r="CB1146" i="9"/>
  <c r="CA1146" i="9"/>
  <c r="BZ1146" i="9"/>
  <c r="BW1146" i="9"/>
  <c r="BV1146" i="9"/>
  <c r="BU1146" i="9"/>
  <c r="BR1146" i="9"/>
  <c r="BQ1146" i="9"/>
  <c r="BP1146" i="9"/>
  <c r="BM1146" i="9"/>
  <c r="BL1146" i="9"/>
  <c r="BK1146" i="9"/>
  <c r="BH1146" i="9"/>
  <c r="BG1146" i="9"/>
  <c r="BF1146" i="9"/>
  <c r="BC1146" i="9"/>
  <c r="BB1146" i="9"/>
  <c r="BA1146" i="9"/>
  <c r="AX1146" i="9"/>
  <c r="AW1146" i="9"/>
  <c r="AV1146" i="9"/>
  <c r="AS1146" i="9"/>
  <c r="AR1146" i="9"/>
  <c r="AQ1146" i="9"/>
  <c r="AN1146" i="9"/>
  <c r="AM1146" i="9"/>
  <c r="AL1146" i="9"/>
  <c r="AI1146" i="9"/>
  <c r="AH1146" i="9"/>
  <c r="AG1146" i="9"/>
  <c r="CG1145" i="9"/>
  <c r="CF1145" i="9"/>
  <c r="CE1145" i="9"/>
  <c r="CB1145" i="9"/>
  <c r="CA1145" i="9"/>
  <c r="BZ1145" i="9"/>
  <c r="BW1145" i="9"/>
  <c r="BV1145" i="9"/>
  <c r="BU1145" i="9"/>
  <c r="BR1145" i="9"/>
  <c r="BQ1145" i="9"/>
  <c r="BP1145" i="9"/>
  <c r="BM1145" i="9"/>
  <c r="BL1145" i="9"/>
  <c r="BK1145" i="9"/>
  <c r="BH1145" i="9"/>
  <c r="BG1145" i="9"/>
  <c r="BF1145" i="9"/>
  <c r="BC1145" i="9"/>
  <c r="BB1145" i="9"/>
  <c r="BA1145" i="9"/>
  <c r="AX1145" i="9"/>
  <c r="AW1145" i="9"/>
  <c r="AV1145" i="9"/>
  <c r="AS1145" i="9"/>
  <c r="AR1145" i="9"/>
  <c r="AQ1145" i="9"/>
  <c r="AN1145" i="9"/>
  <c r="AM1145" i="9"/>
  <c r="AL1145" i="9"/>
  <c r="AI1145" i="9"/>
  <c r="AH1145" i="9"/>
  <c r="AG1145" i="9"/>
  <c r="CG1144" i="9"/>
  <c r="CF1144" i="9"/>
  <c r="CE1144" i="9"/>
  <c r="CB1144" i="9"/>
  <c r="CA1144" i="9"/>
  <c r="BZ1144" i="9"/>
  <c r="BW1144" i="9"/>
  <c r="BV1144" i="9"/>
  <c r="BU1144" i="9"/>
  <c r="BR1144" i="9"/>
  <c r="BQ1144" i="9"/>
  <c r="BP1144" i="9"/>
  <c r="BM1144" i="9"/>
  <c r="BL1144" i="9"/>
  <c r="BK1144" i="9"/>
  <c r="BH1144" i="9"/>
  <c r="BG1144" i="9"/>
  <c r="BF1144" i="9"/>
  <c r="BC1144" i="9"/>
  <c r="BB1144" i="9"/>
  <c r="BA1144" i="9"/>
  <c r="AX1144" i="9"/>
  <c r="AW1144" i="9"/>
  <c r="AV1144" i="9"/>
  <c r="AS1144" i="9"/>
  <c r="AR1144" i="9"/>
  <c r="AQ1144" i="9"/>
  <c r="AN1144" i="9"/>
  <c r="AM1144" i="9"/>
  <c r="AL1144" i="9"/>
  <c r="AI1144" i="9"/>
  <c r="AH1144" i="9"/>
  <c r="AG1144" i="9"/>
  <c r="CG1143" i="9"/>
  <c r="CF1143" i="9"/>
  <c r="CE1143" i="9"/>
  <c r="CB1143" i="9"/>
  <c r="CA1143" i="9"/>
  <c r="BZ1143" i="9"/>
  <c r="BW1143" i="9"/>
  <c r="BV1143" i="9"/>
  <c r="BU1143" i="9"/>
  <c r="BR1143" i="9"/>
  <c r="BQ1143" i="9"/>
  <c r="BP1143" i="9"/>
  <c r="BM1143" i="9"/>
  <c r="BL1143" i="9"/>
  <c r="BK1143" i="9"/>
  <c r="BH1143" i="9"/>
  <c r="BG1143" i="9"/>
  <c r="BF1143" i="9"/>
  <c r="BC1143" i="9"/>
  <c r="BB1143" i="9"/>
  <c r="BA1143" i="9"/>
  <c r="AX1143" i="9"/>
  <c r="AW1143" i="9"/>
  <c r="AV1143" i="9"/>
  <c r="AS1143" i="9"/>
  <c r="AR1143" i="9"/>
  <c r="AQ1143" i="9"/>
  <c r="AN1143" i="9"/>
  <c r="AM1143" i="9"/>
  <c r="AL1143" i="9"/>
  <c r="AI1143" i="9"/>
  <c r="AH1143" i="9"/>
  <c r="AG1143" i="9"/>
  <c r="CG1142" i="9"/>
  <c r="CF1142" i="9"/>
  <c r="CE1142" i="9"/>
  <c r="CB1142" i="9"/>
  <c r="CA1142" i="9"/>
  <c r="BZ1142" i="9"/>
  <c r="BW1142" i="9"/>
  <c r="BV1142" i="9"/>
  <c r="BU1142" i="9"/>
  <c r="BR1142" i="9"/>
  <c r="BQ1142" i="9"/>
  <c r="BP1142" i="9"/>
  <c r="BM1142" i="9"/>
  <c r="BL1142" i="9"/>
  <c r="BK1142" i="9"/>
  <c r="BH1142" i="9"/>
  <c r="BG1142" i="9"/>
  <c r="BF1142" i="9"/>
  <c r="BC1142" i="9"/>
  <c r="BB1142" i="9"/>
  <c r="BA1142" i="9"/>
  <c r="AX1142" i="9"/>
  <c r="AW1142" i="9"/>
  <c r="AV1142" i="9"/>
  <c r="AS1142" i="9"/>
  <c r="AR1142" i="9"/>
  <c r="AQ1142" i="9"/>
  <c r="AN1142" i="9"/>
  <c r="AM1142" i="9"/>
  <c r="AL1142" i="9"/>
  <c r="AI1142" i="9"/>
  <c r="AH1142" i="9"/>
  <c r="AG1142" i="9"/>
  <c r="CG1141" i="9"/>
  <c r="CF1141" i="9"/>
  <c r="CE1141" i="9"/>
  <c r="CB1141" i="9"/>
  <c r="CA1141" i="9"/>
  <c r="BZ1141" i="9"/>
  <c r="BW1141" i="9"/>
  <c r="BV1141" i="9"/>
  <c r="BU1141" i="9"/>
  <c r="BR1141" i="9"/>
  <c r="BQ1141" i="9"/>
  <c r="BP1141" i="9"/>
  <c r="BM1141" i="9"/>
  <c r="BL1141" i="9"/>
  <c r="BK1141" i="9"/>
  <c r="BH1141" i="9"/>
  <c r="BG1141" i="9"/>
  <c r="BF1141" i="9"/>
  <c r="BC1141" i="9"/>
  <c r="BB1141" i="9"/>
  <c r="BA1141" i="9"/>
  <c r="AX1141" i="9"/>
  <c r="AW1141" i="9"/>
  <c r="AV1141" i="9"/>
  <c r="AS1141" i="9"/>
  <c r="AR1141" i="9"/>
  <c r="AQ1141" i="9"/>
  <c r="AN1141" i="9"/>
  <c r="AM1141" i="9"/>
  <c r="AL1141" i="9"/>
  <c r="AI1141" i="9"/>
  <c r="AH1141" i="9"/>
  <c r="AG1141" i="9"/>
  <c r="CG1140" i="9"/>
  <c r="CF1140" i="9"/>
  <c r="CE1140" i="9"/>
  <c r="CB1140" i="9"/>
  <c r="CA1140" i="9"/>
  <c r="BZ1140" i="9"/>
  <c r="BW1140" i="9"/>
  <c r="BV1140" i="9"/>
  <c r="BU1140" i="9"/>
  <c r="BR1140" i="9"/>
  <c r="BQ1140" i="9"/>
  <c r="BP1140" i="9"/>
  <c r="BM1140" i="9"/>
  <c r="BL1140" i="9"/>
  <c r="BK1140" i="9"/>
  <c r="BH1140" i="9"/>
  <c r="BG1140" i="9"/>
  <c r="BF1140" i="9"/>
  <c r="BC1140" i="9"/>
  <c r="BB1140" i="9"/>
  <c r="BA1140" i="9"/>
  <c r="AX1140" i="9"/>
  <c r="AW1140" i="9"/>
  <c r="AV1140" i="9"/>
  <c r="AS1140" i="9"/>
  <c r="AR1140" i="9"/>
  <c r="AQ1140" i="9"/>
  <c r="AN1140" i="9"/>
  <c r="AM1140" i="9"/>
  <c r="AL1140" i="9"/>
  <c r="AI1140" i="9"/>
  <c r="AH1140" i="9"/>
  <c r="AG1140" i="9"/>
  <c r="CG1139" i="9"/>
  <c r="CF1139" i="9"/>
  <c r="CE1139" i="9"/>
  <c r="CB1139" i="9"/>
  <c r="CA1139" i="9"/>
  <c r="BZ1139" i="9"/>
  <c r="BW1139" i="9"/>
  <c r="BV1139" i="9"/>
  <c r="BU1139" i="9"/>
  <c r="BR1139" i="9"/>
  <c r="BQ1139" i="9"/>
  <c r="BP1139" i="9"/>
  <c r="BM1139" i="9"/>
  <c r="BL1139" i="9"/>
  <c r="BK1139" i="9"/>
  <c r="BH1139" i="9"/>
  <c r="BG1139" i="9"/>
  <c r="BF1139" i="9"/>
  <c r="BC1139" i="9"/>
  <c r="BB1139" i="9"/>
  <c r="BA1139" i="9"/>
  <c r="AX1139" i="9"/>
  <c r="AW1139" i="9"/>
  <c r="AV1139" i="9"/>
  <c r="AS1139" i="9"/>
  <c r="AR1139" i="9"/>
  <c r="AQ1139" i="9"/>
  <c r="AN1139" i="9"/>
  <c r="AM1139" i="9"/>
  <c r="AL1139" i="9"/>
  <c r="AI1139" i="9"/>
  <c r="AH1139" i="9"/>
  <c r="AG1139" i="9"/>
  <c r="CG1138" i="9"/>
  <c r="CF1138" i="9"/>
  <c r="CE1138" i="9"/>
  <c r="CB1138" i="9"/>
  <c r="CA1138" i="9"/>
  <c r="BZ1138" i="9"/>
  <c r="BW1138" i="9"/>
  <c r="BV1138" i="9"/>
  <c r="BU1138" i="9"/>
  <c r="BR1138" i="9"/>
  <c r="BQ1138" i="9"/>
  <c r="BP1138" i="9"/>
  <c r="BM1138" i="9"/>
  <c r="BL1138" i="9"/>
  <c r="BK1138" i="9"/>
  <c r="BH1138" i="9"/>
  <c r="BG1138" i="9"/>
  <c r="BF1138" i="9"/>
  <c r="BC1138" i="9"/>
  <c r="BB1138" i="9"/>
  <c r="BA1138" i="9"/>
  <c r="AX1138" i="9"/>
  <c r="AW1138" i="9"/>
  <c r="AV1138" i="9"/>
  <c r="AS1138" i="9"/>
  <c r="AR1138" i="9"/>
  <c r="AQ1138" i="9"/>
  <c r="AN1138" i="9"/>
  <c r="AM1138" i="9"/>
  <c r="AL1138" i="9"/>
  <c r="AI1138" i="9"/>
  <c r="AH1138" i="9"/>
  <c r="AG1138" i="9"/>
  <c r="CG1137" i="9"/>
  <c r="CF1137" i="9"/>
  <c r="CE1137" i="9"/>
  <c r="CB1137" i="9"/>
  <c r="CA1137" i="9"/>
  <c r="BZ1137" i="9"/>
  <c r="BW1137" i="9"/>
  <c r="BV1137" i="9"/>
  <c r="BU1137" i="9"/>
  <c r="BR1137" i="9"/>
  <c r="BQ1137" i="9"/>
  <c r="BP1137" i="9"/>
  <c r="BM1137" i="9"/>
  <c r="BL1137" i="9"/>
  <c r="BK1137" i="9"/>
  <c r="BH1137" i="9"/>
  <c r="BG1137" i="9"/>
  <c r="BF1137" i="9"/>
  <c r="BC1137" i="9"/>
  <c r="BB1137" i="9"/>
  <c r="BA1137" i="9"/>
  <c r="AX1137" i="9"/>
  <c r="AW1137" i="9"/>
  <c r="AV1137" i="9"/>
  <c r="AS1137" i="9"/>
  <c r="AR1137" i="9"/>
  <c r="AQ1137" i="9"/>
  <c r="AN1137" i="9"/>
  <c r="AM1137" i="9"/>
  <c r="AL1137" i="9"/>
  <c r="AI1137" i="9"/>
  <c r="AH1137" i="9"/>
  <c r="AG1137" i="9"/>
  <c r="CG1136" i="9"/>
  <c r="CF1136" i="9"/>
  <c r="CE1136" i="9"/>
  <c r="CB1136" i="9"/>
  <c r="CA1136" i="9"/>
  <c r="BZ1136" i="9"/>
  <c r="BW1136" i="9"/>
  <c r="BV1136" i="9"/>
  <c r="BU1136" i="9"/>
  <c r="BR1136" i="9"/>
  <c r="BQ1136" i="9"/>
  <c r="BP1136" i="9"/>
  <c r="BM1136" i="9"/>
  <c r="BL1136" i="9"/>
  <c r="BK1136" i="9"/>
  <c r="BH1136" i="9"/>
  <c r="BG1136" i="9"/>
  <c r="BF1136" i="9"/>
  <c r="BC1136" i="9"/>
  <c r="BB1136" i="9"/>
  <c r="BA1136" i="9"/>
  <c r="AX1136" i="9"/>
  <c r="AW1136" i="9"/>
  <c r="AV1136" i="9"/>
  <c r="AS1136" i="9"/>
  <c r="AR1136" i="9"/>
  <c r="AQ1136" i="9"/>
  <c r="AN1136" i="9"/>
  <c r="AM1136" i="9"/>
  <c r="AL1136" i="9"/>
  <c r="AI1136" i="9"/>
  <c r="AH1136" i="9"/>
  <c r="AG1136" i="9"/>
  <c r="CG1135" i="9"/>
  <c r="CF1135" i="9"/>
  <c r="CE1135" i="9"/>
  <c r="CB1135" i="9"/>
  <c r="CA1135" i="9"/>
  <c r="BZ1135" i="9"/>
  <c r="BW1135" i="9"/>
  <c r="BV1135" i="9"/>
  <c r="BU1135" i="9"/>
  <c r="BR1135" i="9"/>
  <c r="BQ1135" i="9"/>
  <c r="BP1135" i="9"/>
  <c r="BM1135" i="9"/>
  <c r="BL1135" i="9"/>
  <c r="BK1135" i="9"/>
  <c r="BH1135" i="9"/>
  <c r="BG1135" i="9"/>
  <c r="BF1135" i="9"/>
  <c r="BC1135" i="9"/>
  <c r="BB1135" i="9"/>
  <c r="BA1135" i="9"/>
  <c r="AX1135" i="9"/>
  <c r="AW1135" i="9"/>
  <c r="AV1135" i="9"/>
  <c r="AS1135" i="9"/>
  <c r="AR1135" i="9"/>
  <c r="AQ1135" i="9"/>
  <c r="AN1135" i="9"/>
  <c r="AM1135" i="9"/>
  <c r="AL1135" i="9"/>
  <c r="AI1135" i="9"/>
  <c r="AH1135" i="9"/>
  <c r="AG1135" i="9"/>
  <c r="CG1134" i="9"/>
  <c r="CF1134" i="9"/>
  <c r="CE1134" i="9"/>
  <c r="CB1134" i="9"/>
  <c r="CA1134" i="9"/>
  <c r="BZ1134" i="9"/>
  <c r="BW1134" i="9"/>
  <c r="BV1134" i="9"/>
  <c r="BU1134" i="9"/>
  <c r="BR1134" i="9"/>
  <c r="BQ1134" i="9"/>
  <c r="BP1134" i="9"/>
  <c r="BM1134" i="9"/>
  <c r="BL1134" i="9"/>
  <c r="BK1134" i="9"/>
  <c r="BH1134" i="9"/>
  <c r="BG1134" i="9"/>
  <c r="BF1134" i="9"/>
  <c r="BC1134" i="9"/>
  <c r="BB1134" i="9"/>
  <c r="BA1134" i="9"/>
  <c r="AX1134" i="9"/>
  <c r="AW1134" i="9"/>
  <c r="AV1134" i="9"/>
  <c r="AS1134" i="9"/>
  <c r="AR1134" i="9"/>
  <c r="AQ1134" i="9"/>
  <c r="AN1134" i="9"/>
  <c r="AM1134" i="9"/>
  <c r="AL1134" i="9"/>
  <c r="AI1134" i="9"/>
  <c r="AH1134" i="9"/>
  <c r="AG1134" i="9"/>
  <c r="CG1133" i="9"/>
  <c r="CF1133" i="9"/>
  <c r="CE1133" i="9"/>
  <c r="CB1133" i="9"/>
  <c r="CA1133" i="9"/>
  <c r="BZ1133" i="9"/>
  <c r="BW1133" i="9"/>
  <c r="BV1133" i="9"/>
  <c r="BU1133" i="9"/>
  <c r="BR1133" i="9"/>
  <c r="BQ1133" i="9"/>
  <c r="BP1133" i="9"/>
  <c r="BM1133" i="9"/>
  <c r="BL1133" i="9"/>
  <c r="BK1133" i="9"/>
  <c r="BH1133" i="9"/>
  <c r="BG1133" i="9"/>
  <c r="BF1133" i="9"/>
  <c r="BC1133" i="9"/>
  <c r="BB1133" i="9"/>
  <c r="BA1133" i="9"/>
  <c r="AX1133" i="9"/>
  <c r="AW1133" i="9"/>
  <c r="AV1133" i="9"/>
  <c r="AS1133" i="9"/>
  <c r="AR1133" i="9"/>
  <c r="AQ1133" i="9"/>
  <c r="AN1133" i="9"/>
  <c r="AM1133" i="9"/>
  <c r="AL1133" i="9"/>
  <c r="AI1133" i="9"/>
  <c r="AH1133" i="9"/>
  <c r="AG1133" i="9"/>
  <c r="CG1132" i="9"/>
  <c r="CF1132" i="9"/>
  <c r="CE1132" i="9"/>
  <c r="CB1132" i="9"/>
  <c r="CA1132" i="9"/>
  <c r="BZ1132" i="9"/>
  <c r="BW1132" i="9"/>
  <c r="BV1132" i="9"/>
  <c r="BU1132" i="9"/>
  <c r="BR1132" i="9"/>
  <c r="BQ1132" i="9"/>
  <c r="BP1132" i="9"/>
  <c r="BM1132" i="9"/>
  <c r="BL1132" i="9"/>
  <c r="BK1132" i="9"/>
  <c r="BH1132" i="9"/>
  <c r="BG1132" i="9"/>
  <c r="BF1132" i="9"/>
  <c r="BC1132" i="9"/>
  <c r="BB1132" i="9"/>
  <c r="BA1132" i="9"/>
  <c r="AX1132" i="9"/>
  <c r="AW1132" i="9"/>
  <c r="AV1132" i="9"/>
  <c r="AS1132" i="9"/>
  <c r="AR1132" i="9"/>
  <c r="AQ1132" i="9"/>
  <c r="AN1132" i="9"/>
  <c r="AM1132" i="9"/>
  <c r="AL1132" i="9"/>
  <c r="AI1132" i="9"/>
  <c r="AH1132" i="9"/>
  <c r="AG1132" i="9"/>
  <c r="CG1131" i="9"/>
  <c r="CF1131" i="9"/>
  <c r="CE1131" i="9"/>
  <c r="CB1131" i="9"/>
  <c r="CA1131" i="9"/>
  <c r="BZ1131" i="9"/>
  <c r="BW1131" i="9"/>
  <c r="BV1131" i="9"/>
  <c r="BU1131" i="9"/>
  <c r="BR1131" i="9"/>
  <c r="BQ1131" i="9"/>
  <c r="BP1131" i="9"/>
  <c r="BM1131" i="9"/>
  <c r="BL1131" i="9"/>
  <c r="BK1131" i="9"/>
  <c r="BH1131" i="9"/>
  <c r="BG1131" i="9"/>
  <c r="BF1131" i="9"/>
  <c r="BC1131" i="9"/>
  <c r="BB1131" i="9"/>
  <c r="BA1131" i="9"/>
  <c r="AX1131" i="9"/>
  <c r="AW1131" i="9"/>
  <c r="AV1131" i="9"/>
  <c r="AS1131" i="9"/>
  <c r="AR1131" i="9"/>
  <c r="AQ1131" i="9"/>
  <c r="AN1131" i="9"/>
  <c r="AM1131" i="9"/>
  <c r="AL1131" i="9"/>
  <c r="AI1131" i="9"/>
  <c r="AH1131" i="9"/>
  <c r="AG1131" i="9"/>
  <c r="CG1130" i="9"/>
  <c r="CF1130" i="9"/>
  <c r="CE1130" i="9"/>
  <c r="CB1130" i="9"/>
  <c r="CA1130" i="9"/>
  <c r="BZ1130" i="9"/>
  <c r="BW1130" i="9"/>
  <c r="BV1130" i="9"/>
  <c r="BU1130" i="9"/>
  <c r="BR1130" i="9"/>
  <c r="BQ1130" i="9"/>
  <c r="BP1130" i="9"/>
  <c r="BM1130" i="9"/>
  <c r="BL1130" i="9"/>
  <c r="BK1130" i="9"/>
  <c r="BH1130" i="9"/>
  <c r="BG1130" i="9"/>
  <c r="BF1130" i="9"/>
  <c r="BC1130" i="9"/>
  <c r="BB1130" i="9"/>
  <c r="BA1130" i="9"/>
  <c r="AX1130" i="9"/>
  <c r="AW1130" i="9"/>
  <c r="AV1130" i="9"/>
  <c r="AS1130" i="9"/>
  <c r="AR1130" i="9"/>
  <c r="AQ1130" i="9"/>
  <c r="AN1130" i="9"/>
  <c r="AM1130" i="9"/>
  <c r="AL1130" i="9"/>
  <c r="AI1130" i="9"/>
  <c r="AH1130" i="9"/>
  <c r="AG1130" i="9"/>
  <c r="CG1129" i="9"/>
  <c r="CF1129" i="9"/>
  <c r="CE1129" i="9"/>
  <c r="CB1129" i="9"/>
  <c r="CA1129" i="9"/>
  <c r="BZ1129" i="9"/>
  <c r="BW1129" i="9"/>
  <c r="BV1129" i="9"/>
  <c r="BU1129" i="9"/>
  <c r="BR1129" i="9"/>
  <c r="BQ1129" i="9"/>
  <c r="BP1129" i="9"/>
  <c r="BM1129" i="9"/>
  <c r="BL1129" i="9"/>
  <c r="BK1129" i="9"/>
  <c r="BH1129" i="9"/>
  <c r="BG1129" i="9"/>
  <c r="BF1129" i="9"/>
  <c r="BC1129" i="9"/>
  <c r="BB1129" i="9"/>
  <c r="BA1129" i="9"/>
  <c r="AX1129" i="9"/>
  <c r="AW1129" i="9"/>
  <c r="AV1129" i="9"/>
  <c r="AS1129" i="9"/>
  <c r="AR1129" i="9"/>
  <c r="AQ1129" i="9"/>
  <c r="AN1129" i="9"/>
  <c r="AM1129" i="9"/>
  <c r="AL1129" i="9"/>
  <c r="AI1129" i="9"/>
  <c r="AH1129" i="9"/>
  <c r="AG1129" i="9"/>
  <c r="CG1128" i="9"/>
  <c r="CF1128" i="9"/>
  <c r="CE1128" i="9"/>
  <c r="CB1128" i="9"/>
  <c r="CA1128" i="9"/>
  <c r="BZ1128" i="9"/>
  <c r="BW1128" i="9"/>
  <c r="BV1128" i="9"/>
  <c r="BU1128" i="9"/>
  <c r="BR1128" i="9"/>
  <c r="BQ1128" i="9"/>
  <c r="BP1128" i="9"/>
  <c r="BM1128" i="9"/>
  <c r="BL1128" i="9"/>
  <c r="BK1128" i="9"/>
  <c r="BH1128" i="9"/>
  <c r="BG1128" i="9"/>
  <c r="BF1128" i="9"/>
  <c r="BC1128" i="9"/>
  <c r="BB1128" i="9"/>
  <c r="BA1128" i="9"/>
  <c r="AX1128" i="9"/>
  <c r="AW1128" i="9"/>
  <c r="AV1128" i="9"/>
  <c r="AS1128" i="9"/>
  <c r="AR1128" i="9"/>
  <c r="AQ1128" i="9"/>
  <c r="AN1128" i="9"/>
  <c r="AM1128" i="9"/>
  <c r="AL1128" i="9"/>
  <c r="AI1128" i="9"/>
  <c r="AH1128" i="9"/>
  <c r="AG1128" i="9"/>
  <c r="CG1127" i="9"/>
  <c r="CF1127" i="9"/>
  <c r="CE1127" i="9"/>
  <c r="CB1127" i="9"/>
  <c r="CA1127" i="9"/>
  <c r="BZ1127" i="9"/>
  <c r="BW1127" i="9"/>
  <c r="BV1127" i="9"/>
  <c r="BU1127" i="9"/>
  <c r="BR1127" i="9"/>
  <c r="BQ1127" i="9"/>
  <c r="BP1127" i="9"/>
  <c r="BM1127" i="9"/>
  <c r="BL1127" i="9"/>
  <c r="BK1127" i="9"/>
  <c r="BH1127" i="9"/>
  <c r="BG1127" i="9"/>
  <c r="BF1127" i="9"/>
  <c r="BC1127" i="9"/>
  <c r="BB1127" i="9"/>
  <c r="BA1127" i="9"/>
  <c r="AX1127" i="9"/>
  <c r="AW1127" i="9"/>
  <c r="AV1127" i="9"/>
  <c r="AS1127" i="9"/>
  <c r="AR1127" i="9"/>
  <c r="AQ1127" i="9"/>
  <c r="AN1127" i="9"/>
  <c r="AM1127" i="9"/>
  <c r="AL1127" i="9"/>
  <c r="AI1127" i="9"/>
  <c r="AH1127" i="9"/>
  <c r="AG1127" i="9"/>
  <c r="CG1126" i="9"/>
  <c r="CF1126" i="9"/>
  <c r="CE1126" i="9"/>
  <c r="CB1126" i="9"/>
  <c r="CA1126" i="9"/>
  <c r="BZ1126" i="9"/>
  <c r="BW1126" i="9"/>
  <c r="BV1126" i="9"/>
  <c r="BU1126" i="9"/>
  <c r="BR1126" i="9"/>
  <c r="BQ1126" i="9"/>
  <c r="BP1126" i="9"/>
  <c r="BM1126" i="9"/>
  <c r="BL1126" i="9"/>
  <c r="BK1126" i="9"/>
  <c r="BH1126" i="9"/>
  <c r="BG1126" i="9"/>
  <c r="BF1126" i="9"/>
  <c r="BC1126" i="9"/>
  <c r="BB1126" i="9"/>
  <c r="BA1126" i="9"/>
  <c r="AX1126" i="9"/>
  <c r="AW1126" i="9"/>
  <c r="AV1126" i="9"/>
  <c r="AS1126" i="9"/>
  <c r="AR1126" i="9"/>
  <c r="AQ1126" i="9"/>
  <c r="AN1126" i="9"/>
  <c r="AM1126" i="9"/>
  <c r="AL1126" i="9"/>
  <c r="AI1126" i="9"/>
  <c r="AH1126" i="9"/>
  <c r="AG1126" i="9"/>
  <c r="CG1125" i="9"/>
  <c r="CF1125" i="9"/>
  <c r="CE1125" i="9"/>
  <c r="CB1125" i="9"/>
  <c r="CA1125" i="9"/>
  <c r="BZ1125" i="9"/>
  <c r="BW1125" i="9"/>
  <c r="BV1125" i="9"/>
  <c r="BU1125" i="9"/>
  <c r="BR1125" i="9"/>
  <c r="BQ1125" i="9"/>
  <c r="BP1125" i="9"/>
  <c r="BM1125" i="9"/>
  <c r="BL1125" i="9"/>
  <c r="BK1125" i="9"/>
  <c r="BH1125" i="9"/>
  <c r="BG1125" i="9"/>
  <c r="BF1125" i="9"/>
  <c r="BC1125" i="9"/>
  <c r="BB1125" i="9"/>
  <c r="BA1125" i="9"/>
  <c r="AX1125" i="9"/>
  <c r="AW1125" i="9"/>
  <c r="AV1125" i="9"/>
  <c r="AS1125" i="9"/>
  <c r="AR1125" i="9"/>
  <c r="AQ1125" i="9"/>
  <c r="AN1125" i="9"/>
  <c r="AM1125" i="9"/>
  <c r="AL1125" i="9"/>
  <c r="AI1125" i="9"/>
  <c r="AH1125" i="9"/>
  <c r="AG1125" i="9"/>
  <c r="CG1124" i="9"/>
  <c r="CF1124" i="9"/>
  <c r="CE1124" i="9"/>
  <c r="CB1124" i="9"/>
  <c r="CA1124" i="9"/>
  <c r="BZ1124" i="9"/>
  <c r="BW1124" i="9"/>
  <c r="BV1124" i="9"/>
  <c r="BU1124" i="9"/>
  <c r="BR1124" i="9"/>
  <c r="BQ1124" i="9"/>
  <c r="BP1124" i="9"/>
  <c r="BM1124" i="9"/>
  <c r="BL1124" i="9"/>
  <c r="BK1124" i="9"/>
  <c r="BH1124" i="9"/>
  <c r="BG1124" i="9"/>
  <c r="BF1124" i="9"/>
  <c r="BC1124" i="9"/>
  <c r="BB1124" i="9"/>
  <c r="BA1124" i="9"/>
  <c r="AX1124" i="9"/>
  <c r="AW1124" i="9"/>
  <c r="AV1124" i="9"/>
  <c r="AS1124" i="9"/>
  <c r="AR1124" i="9"/>
  <c r="AQ1124" i="9"/>
  <c r="AN1124" i="9"/>
  <c r="AM1124" i="9"/>
  <c r="AL1124" i="9"/>
  <c r="AI1124" i="9"/>
  <c r="AH1124" i="9"/>
  <c r="AG1124" i="9"/>
  <c r="CG1123" i="9"/>
  <c r="CF1123" i="9"/>
  <c r="CE1123" i="9"/>
  <c r="CB1123" i="9"/>
  <c r="CA1123" i="9"/>
  <c r="BZ1123" i="9"/>
  <c r="BW1123" i="9"/>
  <c r="BV1123" i="9"/>
  <c r="BU1123" i="9"/>
  <c r="BR1123" i="9"/>
  <c r="BQ1123" i="9"/>
  <c r="BP1123" i="9"/>
  <c r="BM1123" i="9"/>
  <c r="BL1123" i="9"/>
  <c r="BK1123" i="9"/>
  <c r="BH1123" i="9"/>
  <c r="BG1123" i="9"/>
  <c r="BF1123" i="9"/>
  <c r="BC1123" i="9"/>
  <c r="BB1123" i="9"/>
  <c r="BA1123" i="9"/>
  <c r="AX1123" i="9"/>
  <c r="AW1123" i="9"/>
  <c r="AV1123" i="9"/>
  <c r="AS1123" i="9"/>
  <c r="AR1123" i="9"/>
  <c r="AQ1123" i="9"/>
  <c r="AN1123" i="9"/>
  <c r="AM1123" i="9"/>
  <c r="AL1123" i="9"/>
  <c r="AI1123" i="9"/>
  <c r="AH1123" i="9"/>
  <c r="AG1123" i="9"/>
  <c r="CG1122" i="9"/>
  <c r="CF1122" i="9"/>
  <c r="CE1122" i="9"/>
  <c r="CB1122" i="9"/>
  <c r="CA1122" i="9"/>
  <c r="BZ1122" i="9"/>
  <c r="BW1122" i="9"/>
  <c r="BV1122" i="9"/>
  <c r="BU1122" i="9"/>
  <c r="BR1122" i="9"/>
  <c r="BQ1122" i="9"/>
  <c r="BP1122" i="9"/>
  <c r="BM1122" i="9"/>
  <c r="BL1122" i="9"/>
  <c r="BK1122" i="9"/>
  <c r="BH1122" i="9"/>
  <c r="BG1122" i="9"/>
  <c r="BF1122" i="9"/>
  <c r="BC1122" i="9"/>
  <c r="BB1122" i="9"/>
  <c r="BA1122" i="9"/>
  <c r="AX1122" i="9"/>
  <c r="AW1122" i="9"/>
  <c r="AV1122" i="9"/>
  <c r="AS1122" i="9"/>
  <c r="AR1122" i="9"/>
  <c r="AQ1122" i="9"/>
  <c r="AN1122" i="9"/>
  <c r="AM1122" i="9"/>
  <c r="AL1122" i="9"/>
  <c r="AI1122" i="9"/>
  <c r="AH1122" i="9"/>
  <c r="AG1122" i="9"/>
  <c r="CG1121" i="9"/>
  <c r="CF1121" i="9"/>
  <c r="CE1121" i="9"/>
  <c r="CB1121" i="9"/>
  <c r="CA1121" i="9"/>
  <c r="BZ1121" i="9"/>
  <c r="BW1121" i="9"/>
  <c r="BV1121" i="9"/>
  <c r="BU1121" i="9"/>
  <c r="BR1121" i="9"/>
  <c r="BQ1121" i="9"/>
  <c r="BP1121" i="9"/>
  <c r="BM1121" i="9"/>
  <c r="BL1121" i="9"/>
  <c r="BK1121" i="9"/>
  <c r="BH1121" i="9"/>
  <c r="BG1121" i="9"/>
  <c r="BF1121" i="9"/>
  <c r="BC1121" i="9"/>
  <c r="BB1121" i="9"/>
  <c r="BA1121" i="9"/>
  <c r="AX1121" i="9"/>
  <c r="AW1121" i="9"/>
  <c r="AV1121" i="9"/>
  <c r="AS1121" i="9"/>
  <c r="AR1121" i="9"/>
  <c r="AQ1121" i="9"/>
  <c r="AN1121" i="9"/>
  <c r="AM1121" i="9"/>
  <c r="AL1121" i="9"/>
  <c r="AI1121" i="9"/>
  <c r="AH1121" i="9"/>
  <c r="AG1121" i="9"/>
  <c r="CG1120" i="9"/>
  <c r="CF1120" i="9"/>
  <c r="CE1120" i="9"/>
  <c r="CB1120" i="9"/>
  <c r="CA1120" i="9"/>
  <c r="BZ1120" i="9"/>
  <c r="BW1120" i="9"/>
  <c r="BV1120" i="9"/>
  <c r="BU1120" i="9"/>
  <c r="BR1120" i="9"/>
  <c r="BQ1120" i="9"/>
  <c r="BP1120" i="9"/>
  <c r="BM1120" i="9"/>
  <c r="BL1120" i="9"/>
  <c r="BK1120" i="9"/>
  <c r="BH1120" i="9"/>
  <c r="BG1120" i="9"/>
  <c r="BF1120" i="9"/>
  <c r="BC1120" i="9"/>
  <c r="BB1120" i="9"/>
  <c r="BA1120" i="9"/>
  <c r="AX1120" i="9"/>
  <c r="AW1120" i="9"/>
  <c r="AV1120" i="9"/>
  <c r="AS1120" i="9"/>
  <c r="AR1120" i="9"/>
  <c r="AQ1120" i="9"/>
  <c r="AN1120" i="9"/>
  <c r="AM1120" i="9"/>
  <c r="AL1120" i="9"/>
  <c r="AI1120" i="9"/>
  <c r="AH1120" i="9"/>
  <c r="AG1120" i="9"/>
  <c r="CG1119" i="9"/>
  <c r="CF1119" i="9"/>
  <c r="CE1119" i="9"/>
  <c r="CB1119" i="9"/>
  <c r="CA1119" i="9"/>
  <c r="BZ1119" i="9"/>
  <c r="BW1119" i="9"/>
  <c r="BV1119" i="9"/>
  <c r="BU1119" i="9"/>
  <c r="BR1119" i="9"/>
  <c r="BQ1119" i="9"/>
  <c r="BP1119" i="9"/>
  <c r="BM1119" i="9"/>
  <c r="BL1119" i="9"/>
  <c r="BK1119" i="9"/>
  <c r="BH1119" i="9"/>
  <c r="BG1119" i="9"/>
  <c r="BF1119" i="9"/>
  <c r="BC1119" i="9"/>
  <c r="BB1119" i="9"/>
  <c r="BA1119" i="9"/>
  <c r="AX1119" i="9"/>
  <c r="AW1119" i="9"/>
  <c r="AV1119" i="9"/>
  <c r="AS1119" i="9"/>
  <c r="AR1119" i="9"/>
  <c r="AQ1119" i="9"/>
  <c r="AN1119" i="9"/>
  <c r="AM1119" i="9"/>
  <c r="AL1119" i="9"/>
  <c r="AI1119" i="9"/>
  <c r="AH1119" i="9"/>
  <c r="AG1119" i="9"/>
  <c r="CG1118" i="9"/>
  <c r="CF1118" i="9"/>
  <c r="CE1118" i="9"/>
  <c r="CB1118" i="9"/>
  <c r="CA1118" i="9"/>
  <c r="BZ1118" i="9"/>
  <c r="BW1118" i="9"/>
  <c r="BV1118" i="9"/>
  <c r="BU1118" i="9"/>
  <c r="BR1118" i="9"/>
  <c r="BQ1118" i="9"/>
  <c r="BP1118" i="9"/>
  <c r="BM1118" i="9"/>
  <c r="BL1118" i="9"/>
  <c r="BK1118" i="9"/>
  <c r="BH1118" i="9"/>
  <c r="BG1118" i="9"/>
  <c r="BF1118" i="9"/>
  <c r="BC1118" i="9"/>
  <c r="BB1118" i="9"/>
  <c r="BA1118" i="9"/>
  <c r="AX1118" i="9"/>
  <c r="AW1118" i="9"/>
  <c r="AV1118" i="9"/>
  <c r="AS1118" i="9"/>
  <c r="AR1118" i="9"/>
  <c r="AQ1118" i="9"/>
  <c r="AN1118" i="9"/>
  <c r="AM1118" i="9"/>
  <c r="AL1118" i="9"/>
  <c r="AI1118" i="9"/>
  <c r="AH1118" i="9"/>
  <c r="AG1118" i="9"/>
  <c r="CG1117" i="9"/>
  <c r="CF1117" i="9"/>
  <c r="CE1117" i="9"/>
  <c r="CB1117" i="9"/>
  <c r="CA1117" i="9"/>
  <c r="BZ1117" i="9"/>
  <c r="BW1117" i="9"/>
  <c r="BV1117" i="9"/>
  <c r="BU1117" i="9"/>
  <c r="BR1117" i="9"/>
  <c r="BQ1117" i="9"/>
  <c r="BP1117" i="9"/>
  <c r="BM1117" i="9"/>
  <c r="BL1117" i="9"/>
  <c r="BK1117" i="9"/>
  <c r="BH1117" i="9"/>
  <c r="BG1117" i="9"/>
  <c r="BF1117" i="9"/>
  <c r="BC1117" i="9"/>
  <c r="BB1117" i="9"/>
  <c r="BA1117" i="9"/>
  <c r="AX1117" i="9"/>
  <c r="AW1117" i="9"/>
  <c r="AV1117" i="9"/>
  <c r="AS1117" i="9"/>
  <c r="AR1117" i="9"/>
  <c r="AQ1117" i="9"/>
  <c r="AN1117" i="9"/>
  <c r="AM1117" i="9"/>
  <c r="AL1117" i="9"/>
  <c r="AI1117" i="9"/>
  <c r="AH1117" i="9"/>
  <c r="AG1117" i="9"/>
  <c r="CG1116" i="9"/>
  <c r="CF1116" i="9"/>
  <c r="CE1116" i="9"/>
  <c r="CB1116" i="9"/>
  <c r="CA1116" i="9"/>
  <c r="BZ1116" i="9"/>
  <c r="BW1116" i="9"/>
  <c r="BV1116" i="9"/>
  <c r="BU1116" i="9"/>
  <c r="BR1116" i="9"/>
  <c r="BQ1116" i="9"/>
  <c r="BP1116" i="9"/>
  <c r="BM1116" i="9"/>
  <c r="BL1116" i="9"/>
  <c r="BK1116" i="9"/>
  <c r="BH1116" i="9"/>
  <c r="BG1116" i="9"/>
  <c r="BF1116" i="9"/>
  <c r="BC1116" i="9"/>
  <c r="BB1116" i="9"/>
  <c r="BA1116" i="9"/>
  <c r="AX1116" i="9"/>
  <c r="AW1116" i="9"/>
  <c r="AV1116" i="9"/>
  <c r="AS1116" i="9"/>
  <c r="AR1116" i="9"/>
  <c r="AQ1116" i="9"/>
  <c r="AN1116" i="9"/>
  <c r="AM1116" i="9"/>
  <c r="AL1116" i="9"/>
  <c r="AI1116" i="9"/>
  <c r="AH1116" i="9"/>
  <c r="AG1116" i="9"/>
  <c r="CG1115" i="9"/>
  <c r="CF1115" i="9"/>
  <c r="CE1115" i="9"/>
  <c r="CB1115" i="9"/>
  <c r="CA1115" i="9"/>
  <c r="BZ1115" i="9"/>
  <c r="BW1115" i="9"/>
  <c r="BV1115" i="9"/>
  <c r="BU1115" i="9"/>
  <c r="BR1115" i="9"/>
  <c r="BQ1115" i="9"/>
  <c r="BP1115" i="9"/>
  <c r="BM1115" i="9"/>
  <c r="BL1115" i="9"/>
  <c r="BK1115" i="9"/>
  <c r="BH1115" i="9"/>
  <c r="BG1115" i="9"/>
  <c r="BF1115" i="9"/>
  <c r="BC1115" i="9"/>
  <c r="BB1115" i="9"/>
  <c r="BA1115" i="9"/>
  <c r="AX1115" i="9"/>
  <c r="AW1115" i="9"/>
  <c r="AV1115" i="9"/>
  <c r="AS1115" i="9"/>
  <c r="AR1115" i="9"/>
  <c r="AQ1115" i="9"/>
  <c r="AN1115" i="9"/>
  <c r="AM1115" i="9"/>
  <c r="AL1115" i="9"/>
  <c r="AI1115" i="9"/>
  <c r="AH1115" i="9"/>
  <c r="AG1115" i="9"/>
  <c r="CG1114" i="9"/>
  <c r="CF1114" i="9"/>
  <c r="CE1114" i="9"/>
  <c r="CB1114" i="9"/>
  <c r="CA1114" i="9"/>
  <c r="BZ1114" i="9"/>
  <c r="BW1114" i="9"/>
  <c r="BV1114" i="9"/>
  <c r="BU1114" i="9"/>
  <c r="BR1114" i="9"/>
  <c r="BQ1114" i="9"/>
  <c r="BP1114" i="9"/>
  <c r="BM1114" i="9"/>
  <c r="BL1114" i="9"/>
  <c r="BK1114" i="9"/>
  <c r="BH1114" i="9"/>
  <c r="BG1114" i="9"/>
  <c r="BF1114" i="9"/>
  <c r="BC1114" i="9"/>
  <c r="BB1114" i="9"/>
  <c r="BA1114" i="9"/>
  <c r="AX1114" i="9"/>
  <c r="AW1114" i="9"/>
  <c r="AV1114" i="9"/>
  <c r="AS1114" i="9"/>
  <c r="AR1114" i="9"/>
  <c r="AQ1114" i="9"/>
  <c r="AN1114" i="9"/>
  <c r="AM1114" i="9"/>
  <c r="AL1114" i="9"/>
  <c r="AI1114" i="9"/>
  <c r="AH1114" i="9"/>
  <c r="AG1114" i="9"/>
  <c r="CG1113" i="9"/>
  <c r="CF1113" i="9"/>
  <c r="CE1113" i="9"/>
  <c r="CB1113" i="9"/>
  <c r="CA1113" i="9"/>
  <c r="BZ1113" i="9"/>
  <c r="BW1113" i="9"/>
  <c r="BV1113" i="9"/>
  <c r="BU1113" i="9"/>
  <c r="BR1113" i="9"/>
  <c r="BQ1113" i="9"/>
  <c r="BP1113" i="9"/>
  <c r="BM1113" i="9"/>
  <c r="BL1113" i="9"/>
  <c r="BK1113" i="9"/>
  <c r="BH1113" i="9"/>
  <c r="BG1113" i="9"/>
  <c r="BF1113" i="9"/>
  <c r="BC1113" i="9"/>
  <c r="BB1113" i="9"/>
  <c r="BA1113" i="9"/>
  <c r="AX1113" i="9"/>
  <c r="AW1113" i="9"/>
  <c r="AV1113" i="9"/>
  <c r="AS1113" i="9"/>
  <c r="AR1113" i="9"/>
  <c r="AQ1113" i="9"/>
  <c r="AN1113" i="9"/>
  <c r="AM1113" i="9"/>
  <c r="AL1113" i="9"/>
  <c r="AI1113" i="9"/>
  <c r="AH1113" i="9"/>
  <c r="AG1113" i="9"/>
  <c r="CG1112" i="9"/>
  <c r="CF1112" i="9"/>
  <c r="CE1112" i="9"/>
  <c r="CB1112" i="9"/>
  <c r="CA1112" i="9"/>
  <c r="BZ1112" i="9"/>
  <c r="BW1112" i="9"/>
  <c r="BV1112" i="9"/>
  <c r="BU1112" i="9"/>
  <c r="BR1112" i="9"/>
  <c r="BQ1112" i="9"/>
  <c r="BP1112" i="9"/>
  <c r="BM1112" i="9"/>
  <c r="BL1112" i="9"/>
  <c r="BK1112" i="9"/>
  <c r="BH1112" i="9"/>
  <c r="BG1112" i="9"/>
  <c r="BF1112" i="9"/>
  <c r="BC1112" i="9"/>
  <c r="BB1112" i="9"/>
  <c r="BA1112" i="9"/>
  <c r="AX1112" i="9"/>
  <c r="AW1112" i="9"/>
  <c r="AV1112" i="9"/>
  <c r="AS1112" i="9"/>
  <c r="AR1112" i="9"/>
  <c r="AQ1112" i="9"/>
  <c r="AN1112" i="9"/>
  <c r="AM1112" i="9"/>
  <c r="AL1112" i="9"/>
  <c r="AI1112" i="9"/>
  <c r="AH1112" i="9"/>
  <c r="AG1112" i="9"/>
  <c r="CG1111" i="9"/>
  <c r="CF1111" i="9"/>
  <c r="CE1111" i="9"/>
  <c r="CB1111" i="9"/>
  <c r="CA1111" i="9"/>
  <c r="BZ1111" i="9"/>
  <c r="BW1111" i="9"/>
  <c r="BV1111" i="9"/>
  <c r="BU1111" i="9"/>
  <c r="BR1111" i="9"/>
  <c r="BQ1111" i="9"/>
  <c r="BP1111" i="9"/>
  <c r="BM1111" i="9"/>
  <c r="BL1111" i="9"/>
  <c r="BK1111" i="9"/>
  <c r="BH1111" i="9"/>
  <c r="BG1111" i="9"/>
  <c r="BF1111" i="9"/>
  <c r="BC1111" i="9"/>
  <c r="BB1111" i="9"/>
  <c r="BA1111" i="9"/>
  <c r="AX1111" i="9"/>
  <c r="AW1111" i="9"/>
  <c r="AV1111" i="9"/>
  <c r="AS1111" i="9"/>
  <c r="AR1111" i="9"/>
  <c r="AQ1111" i="9"/>
  <c r="AN1111" i="9"/>
  <c r="AM1111" i="9"/>
  <c r="AL1111" i="9"/>
  <c r="AI1111" i="9"/>
  <c r="AH1111" i="9"/>
  <c r="AG1111" i="9"/>
  <c r="CG1110" i="9"/>
  <c r="CF1110" i="9"/>
  <c r="CE1110" i="9"/>
  <c r="CB1110" i="9"/>
  <c r="CA1110" i="9"/>
  <c r="BZ1110" i="9"/>
  <c r="BW1110" i="9"/>
  <c r="BV1110" i="9"/>
  <c r="BU1110" i="9"/>
  <c r="BR1110" i="9"/>
  <c r="BQ1110" i="9"/>
  <c r="BP1110" i="9"/>
  <c r="BM1110" i="9"/>
  <c r="BL1110" i="9"/>
  <c r="BK1110" i="9"/>
  <c r="BH1110" i="9"/>
  <c r="BG1110" i="9"/>
  <c r="BF1110" i="9"/>
  <c r="BC1110" i="9"/>
  <c r="BB1110" i="9"/>
  <c r="BA1110" i="9"/>
  <c r="AX1110" i="9"/>
  <c r="AW1110" i="9"/>
  <c r="AV1110" i="9"/>
  <c r="AS1110" i="9"/>
  <c r="AR1110" i="9"/>
  <c r="AQ1110" i="9"/>
  <c r="AN1110" i="9"/>
  <c r="AM1110" i="9"/>
  <c r="AL1110" i="9"/>
  <c r="AI1110" i="9"/>
  <c r="AH1110" i="9"/>
  <c r="AG1110" i="9"/>
  <c r="CG1109" i="9"/>
  <c r="CF1109" i="9"/>
  <c r="CE1109" i="9"/>
  <c r="CB1109" i="9"/>
  <c r="CA1109" i="9"/>
  <c r="BZ1109" i="9"/>
  <c r="BW1109" i="9"/>
  <c r="BV1109" i="9"/>
  <c r="BU1109" i="9"/>
  <c r="BR1109" i="9"/>
  <c r="BQ1109" i="9"/>
  <c r="BP1109" i="9"/>
  <c r="BM1109" i="9"/>
  <c r="BL1109" i="9"/>
  <c r="BK1109" i="9"/>
  <c r="BH1109" i="9"/>
  <c r="BG1109" i="9"/>
  <c r="BF1109" i="9"/>
  <c r="BC1109" i="9"/>
  <c r="BB1109" i="9"/>
  <c r="BA1109" i="9"/>
  <c r="AX1109" i="9"/>
  <c r="AW1109" i="9"/>
  <c r="AV1109" i="9"/>
  <c r="AS1109" i="9"/>
  <c r="AR1109" i="9"/>
  <c r="AQ1109" i="9"/>
  <c r="AN1109" i="9"/>
  <c r="AM1109" i="9"/>
  <c r="AL1109" i="9"/>
  <c r="AI1109" i="9"/>
  <c r="AH1109" i="9"/>
  <c r="AG1109" i="9"/>
  <c r="CG1108" i="9"/>
  <c r="CF1108" i="9"/>
  <c r="CE1108" i="9"/>
  <c r="CB1108" i="9"/>
  <c r="CA1108" i="9"/>
  <c r="BZ1108" i="9"/>
  <c r="BW1108" i="9"/>
  <c r="BV1108" i="9"/>
  <c r="BU1108" i="9"/>
  <c r="BR1108" i="9"/>
  <c r="BQ1108" i="9"/>
  <c r="BP1108" i="9"/>
  <c r="BM1108" i="9"/>
  <c r="BL1108" i="9"/>
  <c r="BK1108" i="9"/>
  <c r="BH1108" i="9"/>
  <c r="BG1108" i="9"/>
  <c r="BF1108" i="9"/>
  <c r="BC1108" i="9"/>
  <c r="BB1108" i="9"/>
  <c r="BA1108" i="9"/>
  <c r="AX1108" i="9"/>
  <c r="AW1108" i="9"/>
  <c r="AV1108" i="9"/>
  <c r="AS1108" i="9"/>
  <c r="AR1108" i="9"/>
  <c r="AQ1108" i="9"/>
  <c r="AN1108" i="9"/>
  <c r="AM1108" i="9"/>
  <c r="AL1108" i="9"/>
  <c r="AI1108" i="9"/>
  <c r="AH1108" i="9"/>
  <c r="AG1108" i="9"/>
  <c r="CG1107" i="9"/>
  <c r="CF1107" i="9"/>
  <c r="CE1107" i="9"/>
  <c r="CB1107" i="9"/>
  <c r="CA1107" i="9"/>
  <c r="BZ1107" i="9"/>
  <c r="BW1107" i="9"/>
  <c r="BV1107" i="9"/>
  <c r="BU1107" i="9"/>
  <c r="BR1107" i="9"/>
  <c r="BQ1107" i="9"/>
  <c r="BP1107" i="9"/>
  <c r="BM1107" i="9"/>
  <c r="BL1107" i="9"/>
  <c r="BK1107" i="9"/>
  <c r="BH1107" i="9"/>
  <c r="BG1107" i="9"/>
  <c r="BF1107" i="9"/>
  <c r="BC1107" i="9"/>
  <c r="BB1107" i="9"/>
  <c r="BA1107" i="9"/>
  <c r="AX1107" i="9"/>
  <c r="AW1107" i="9"/>
  <c r="AV1107" i="9"/>
  <c r="AS1107" i="9"/>
  <c r="AR1107" i="9"/>
  <c r="AQ1107" i="9"/>
  <c r="AN1107" i="9"/>
  <c r="AM1107" i="9"/>
  <c r="AL1107" i="9"/>
  <c r="AI1107" i="9"/>
  <c r="AH1107" i="9"/>
  <c r="AG1107" i="9"/>
  <c r="CG1106" i="9"/>
  <c r="CF1106" i="9"/>
  <c r="CE1106" i="9"/>
  <c r="CB1106" i="9"/>
  <c r="CA1106" i="9"/>
  <c r="BZ1106" i="9"/>
  <c r="BW1106" i="9"/>
  <c r="BV1106" i="9"/>
  <c r="BU1106" i="9"/>
  <c r="BR1106" i="9"/>
  <c r="BQ1106" i="9"/>
  <c r="BP1106" i="9"/>
  <c r="BM1106" i="9"/>
  <c r="BL1106" i="9"/>
  <c r="BK1106" i="9"/>
  <c r="BH1106" i="9"/>
  <c r="BG1106" i="9"/>
  <c r="BF1106" i="9"/>
  <c r="BC1106" i="9"/>
  <c r="BB1106" i="9"/>
  <c r="BA1106" i="9"/>
  <c r="AX1106" i="9"/>
  <c r="AW1106" i="9"/>
  <c r="AV1106" i="9"/>
  <c r="AS1106" i="9"/>
  <c r="AR1106" i="9"/>
  <c r="AQ1106" i="9"/>
  <c r="AN1106" i="9"/>
  <c r="AM1106" i="9"/>
  <c r="AL1106" i="9"/>
  <c r="AI1106" i="9"/>
  <c r="AH1106" i="9"/>
  <c r="AG1106" i="9"/>
  <c r="CG1105" i="9"/>
  <c r="CF1105" i="9"/>
  <c r="CE1105" i="9"/>
  <c r="CB1105" i="9"/>
  <c r="CA1105" i="9"/>
  <c r="BZ1105" i="9"/>
  <c r="BW1105" i="9"/>
  <c r="BV1105" i="9"/>
  <c r="BU1105" i="9"/>
  <c r="BR1105" i="9"/>
  <c r="BQ1105" i="9"/>
  <c r="BP1105" i="9"/>
  <c r="BM1105" i="9"/>
  <c r="BL1105" i="9"/>
  <c r="BK1105" i="9"/>
  <c r="BH1105" i="9"/>
  <c r="BG1105" i="9"/>
  <c r="BF1105" i="9"/>
  <c r="BC1105" i="9"/>
  <c r="BB1105" i="9"/>
  <c r="BA1105" i="9"/>
  <c r="AX1105" i="9"/>
  <c r="AW1105" i="9"/>
  <c r="AV1105" i="9"/>
  <c r="AS1105" i="9"/>
  <c r="AR1105" i="9"/>
  <c r="AQ1105" i="9"/>
  <c r="AN1105" i="9"/>
  <c r="AM1105" i="9"/>
  <c r="AL1105" i="9"/>
  <c r="AI1105" i="9"/>
  <c r="AH1105" i="9"/>
  <c r="AG1105" i="9"/>
  <c r="CG1104" i="9"/>
  <c r="CF1104" i="9"/>
  <c r="CE1104" i="9"/>
  <c r="CB1104" i="9"/>
  <c r="CA1104" i="9"/>
  <c r="BZ1104" i="9"/>
  <c r="BW1104" i="9"/>
  <c r="BV1104" i="9"/>
  <c r="BU1104" i="9"/>
  <c r="BR1104" i="9"/>
  <c r="BQ1104" i="9"/>
  <c r="BP1104" i="9"/>
  <c r="BM1104" i="9"/>
  <c r="BL1104" i="9"/>
  <c r="BK1104" i="9"/>
  <c r="BH1104" i="9"/>
  <c r="BG1104" i="9"/>
  <c r="BF1104" i="9"/>
  <c r="BC1104" i="9"/>
  <c r="BB1104" i="9"/>
  <c r="BA1104" i="9"/>
  <c r="AX1104" i="9"/>
  <c r="AW1104" i="9"/>
  <c r="AV1104" i="9"/>
  <c r="AS1104" i="9"/>
  <c r="AR1104" i="9"/>
  <c r="AQ1104" i="9"/>
  <c r="AN1104" i="9"/>
  <c r="AM1104" i="9"/>
  <c r="AL1104" i="9"/>
  <c r="AI1104" i="9"/>
  <c r="AH1104" i="9"/>
  <c r="AG1104" i="9"/>
  <c r="CG1103" i="9"/>
  <c r="CF1103" i="9"/>
  <c r="CE1103" i="9"/>
  <c r="CB1103" i="9"/>
  <c r="CA1103" i="9"/>
  <c r="BZ1103" i="9"/>
  <c r="BW1103" i="9"/>
  <c r="BV1103" i="9"/>
  <c r="BU1103" i="9"/>
  <c r="BR1103" i="9"/>
  <c r="BQ1103" i="9"/>
  <c r="BP1103" i="9"/>
  <c r="BM1103" i="9"/>
  <c r="BL1103" i="9"/>
  <c r="BK1103" i="9"/>
  <c r="BH1103" i="9"/>
  <c r="BG1103" i="9"/>
  <c r="BF1103" i="9"/>
  <c r="BC1103" i="9"/>
  <c r="BB1103" i="9"/>
  <c r="BA1103" i="9"/>
  <c r="AX1103" i="9"/>
  <c r="AW1103" i="9"/>
  <c r="AV1103" i="9"/>
  <c r="AS1103" i="9"/>
  <c r="AR1103" i="9"/>
  <c r="AQ1103" i="9"/>
  <c r="AN1103" i="9"/>
  <c r="AM1103" i="9"/>
  <c r="AL1103" i="9"/>
  <c r="AI1103" i="9"/>
  <c r="AH1103" i="9"/>
  <c r="AG1103" i="9"/>
  <c r="AG1100" i="9"/>
  <c r="BM1083" i="9"/>
  <c r="BL1083" i="9"/>
  <c r="BK1083" i="9"/>
  <c r="BH1083" i="9"/>
  <c r="BG1083" i="9"/>
  <c r="BF1083" i="9"/>
  <c r="BC1083" i="9"/>
  <c r="BB1083" i="9"/>
  <c r="BA1083" i="9"/>
  <c r="AX1083" i="9"/>
  <c r="AW1083" i="9"/>
  <c r="AV1083" i="9"/>
  <c r="AS1083" i="9"/>
  <c r="AR1083" i="9"/>
  <c r="AQ1083" i="9"/>
  <c r="AN1083" i="9"/>
  <c r="AM1083" i="9"/>
  <c r="AL1083" i="9"/>
  <c r="AI1083" i="9"/>
  <c r="AH1083" i="9"/>
  <c r="AG1083" i="9"/>
  <c r="BM1082" i="9"/>
  <c r="BL1082" i="9"/>
  <c r="BK1082" i="9"/>
  <c r="BH1082" i="9"/>
  <c r="BG1082" i="9"/>
  <c r="BF1082" i="9"/>
  <c r="BC1082" i="9"/>
  <c r="BB1082" i="9"/>
  <c r="BA1082" i="9"/>
  <c r="AX1082" i="9"/>
  <c r="AW1082" i="9"/>
  <c r="AV1082" i="9"/>
  <c r="AS1082" i="9"/>
  <c r="AR1082" i="9"/>
  <c r="AQ1082" i="9"/>
  <c r="AN1082" i="9"/>
  <c r="AM1082" i="9"/>
  <c r="AL1082" i="9"/>
  <c r="AI1082" i="9"/>
  <c r="AH1082" i="9"/>
  <c r="AG1082" i="9"/>
  <c r="BM1081" i="9"/>
  <c r="BL1081" i="9"/>
  <c r="BK1081" i="9"/>
  <c r="BH1081" i="9"/>
  <c r="BG1081" i="9"/>
  <c r="BF1081" i="9"/>
  <c r="BC1081" i="9"/>
  <c r="BB1081" i="9"/>
  <c r="BA1081" i="9"/>
  <c r="AX1081" i="9"/>
  <c r="AW1081" i="9"/>
  <c r="AV1081" i="9"/>
  <c r="AS1081" i="9"/>
  <c r="AR1081" i="9"/>
  <c r="AQ1081" i="9"/>
  <c r="AN1081" i="9"/>
  <c r="AM1081" i="9"/>
  <c r="AL1081" i="9"/>
  <c r="AI1081" i="9"/>
  <c r="AH1081" i="9"/>
  <c r="AG1081" i="9"/>
  <c r="BM1080" i="9"/>
  <c r="BL1080" i="9"/>
  <c r="BK1080" i="9"/>
  <c r="BH1080" i="9"/>
  <c r="BG1080" i="9"/>
  <c r="BF1080" i="9"/>
  <c r="BC1080" i="9"/>
  <c r="BB1080" i="9"/>
  <c r="BA1080" i="9"/>
  <c r="AX1080" i="9"/>
  <c r="AW1080" i="9"/>
  <c r="AV1080" i="9"/>
  <c r="AS1080" i="9"/>
  <c r="AR1080" i="9"/>
  <c r="AQ1080" i="9"/>
  <c r="AN1080" i="9"/>
  <c r="AM1080" i="9"/>
  <c r="AL1080" i="9"/>
  <c r="AI1080" i="9"/>
  <c r="AH1080" i="9"/>
  <c r="AG1080" i="9"/>
  <c r="BM1079" i="9"/>
  <c r="BL1079" i="9"/>
  <c r="BK1079" i="9"/>
  <c r="BH1079" i="9"/>
  <c r="BG1079" i="9"/>
  <c r="BF1079" i="9"/>
  <c r="BC1079" i="9"/>
  <c r="BB1079" i="9"/>
  <c r="BA1079" i="9"/>
  <c r="AX1079" i="9"/>
  <c r="AW1079" i="9"/>
  <c r="AV1079" i="9"/>
  <c r="AS1079" i="9"/>
  <c r="AR1079" i="9"/>
  <c r="AQ1079" i="9"/>
  <c r="AN1079" i="9"/>
  <c r="AM1079" i="9"/>
  <c r="AL1079" i="9"/>
  <c r="AI1079" i="9"/>
  <c r="AH1079" i="9"/>
  <c r="AG1079" i="9"/>
  <c r="BM1078" i="9"/>
  <c r="BL1078" i="9"/>
  <c r="BK1078" i="9"/>
  <c r="BH1078" i="9"/>
  <c r="BG1078" i="9"/>
  <c r="BF1078" i="9"/>
  <c r="BC1078" i="9"/>
  <c r="BB1078" i="9"/>
  <c r="BA1078" i="9"/>
  <c r="AX1078" i="9"/>
  <c r="AW1078" i="9"/>
  <c r="AV1078" i="9"/>
  <c r="AS1078" i="9"/>
  <c r="AR1078" i="9"/>
  <c r="AQ1078" i="9"/>
  <c r="AN1078" i="9"/>
  <c r="AM1078" i="9"/>
  <c r="AL1078" i="9"/>
  <c r="AI1078" i="9"/>
  <c r="AH1078" i="9"/>
  <c r="AG1078" i="9"/>
  <c r="BM1077" i="9"/>
  <c r="BL1077" i="9"/>
  <c r="BK1077" i="9"/>
  <c r="BH1077" i="9"/>
  <c r="BG1077" i="9"/>
  <c r="BF1077" i="9"/>
  <c r="BC1077" i="9"/>
  <c r="BB1077" i="9"/>
  <c r="BA1077" i="9"/>
  <c r="AX1077" i="9"/>
  <c r="AW1077" i="9"/>
  <c r="AV1077" i="9"/>
  <c r="AS1077" i="9"/>
  <c r="AR1077" i="9"/>
  <c r="AQ1077" i="9"/>
  <c r="AN1077" i="9"/>
  <c r="AM1077" i="9"/>
  <c r="AL1077" i="9"/>
  <c r="AI1077" i="9"/>
  <c r="AH1077" i="9"/>
  <c r="AG1077" i="9"/>
  <c r="BM1076" i="9"/>
  <c r="BL1076" i="9"/>
  <c r="BK1076" i="9"/>
  <c r="BH1076" i="9"/>
  <c r="BG1076" i="9"/>
  <c r="BF1076" i="9"/>
  <c r="BC1076" i="9"/>
  <c r="BB1076" i="9"/>
  <c r="BA1076" i="9"/>
  <c r="AX1076" i="9"/>
  <c r="AW1076" i="9"/>
  <c r="AV1076" i="9"/>
  <c r="AS1076" i="9"/>
  <c r="AR1076" i="9"/>
  <c r="AQ1076" i="9"/>
  <c r="AN1076" i="9"/>
  <c r="AM1076" i="9"/>
  <c r="AL1076" i="9"/>
  <c r="AI1076" i="9"/>
  <c r="AH1076" i="9"/>
  <c r="AG1076" i="9"/>
  <c r="BM1075" i="9"/>
  <c r="BL1075" i="9"/>
  <c r="BK1075" i="9"/>
  <c r="BH1075" i="9"/>
  <c r="BG1075" i="9"/>
  <c r="BF1075" i="9"/>
  <c r="BC1075" i="9"/>
  <c r="BB1075" i="9"/>
  <c r="BA1075" i="9"/>
  <c r="AX1075" i="9"/>
  <c r="AW1075" i="9"/>
  <c r="AV1075" i="9"/>
  <c r="AS1075" i="9"/>
  <c r="AR1075" i="9"/>
  <c r="AQ1075" i="9"/>
  <c r="AN1075" i="9"/>
  <c r="AM1075" i="9"/>
  <c r="AL1075" i="9"/>
  <c r="AI1075" i="9"/>
  <c r="AH1075" i="9"/>
  <c r="AG1075" i="9"/>
  <c r="BM1074" i="9"/>
  <c r="BL1074" i="9"/>
  <c r="BK1074" i="9"/>
  <c r="BH1074" i="9"/>
  <c r="BG1074" i="9"/>
  <c r="BF1074" i="9"/>
  <c r="BC1074" i="9"/>
  <c r="BB1074" i="9"/>
  <c r="BA1074" i="9"/>
  <c r="AX1074" i="9"/>
  <c r="AW1074" i="9"/>
  <c r="AV1074" i="9"/>
  <c r="AS1074" i="9"/>
  <c r="AR1074" i="9"/>
  <c r="AQ1074" i="9"/>
  <c r="AN1074" i="9"/>
  <c r="AM1074" i="9"/>
  <c r="AL1074" i="9"/>
  <c r="AI1074" i="9"/>
  <c r="AH1074" i="9"/>
  <c r="AG1074" i="9"/>
  <c r="BM1073" i="9"/>
  <c r="BL1073" i="9"/>
  <c r="BK1073" i="9"/>
  <c r="BH1073" i="9"/>
  <c r="BG1073" i="9"/>
  <c r="BF1073" i="9"/>
  <c r="BC1073" i="9"/>
  <c r="BB1073" i="9"/>
  <c r="BA1073" i="9"/>
  <c r="AX1073" i="9"/>
  <c r="AW1073" i="9"/>
  <c r="AV1073" i="9"/>
  <c r="AS1073" i="9"/>
  <c r="AR1073" i="9"/>
  <c r="AQ1073" i="9"/>
  <c r="AN1073" i="9"/>
  <c r="AM1073" i="9"/>
  <c r="AL1073" i="9"/>
  <c r="AI1073" i="9"/>
  <c r="AH1073" i="9"/>
  <c r="AG1073" i="9"/>
  <c r="BM1072" i="9"/>
  <c r="BL1072" i="9"/>
  <c r="BK1072" i="9"/>
  <c r="BH1072" i="9"/>
  <c r="BG1072" i="9"/>
  <c r="BF1072" i="9"/>
  <c r="BC1072" i="9"/>
  <c r="BB1072" i="9"/>
  <c r="BA1072" i="9"/>
  <c r="AX1072" i="9"/>
  <c r="AW1072" i="9"/>
  <c r="AV1072" i="9"/>
  <c r="AS1072" i="9"/>
  <c r="AR1072" i="9"/>
  <c r="AQ1072" i="9"/>
  <c r="AN1072" i="9"/>
  <c r="AM1072" i="9"/>
  <c r="AL1072" i="9"/>
  <c r="AI1072" i="9"/>
  <c r="AH1072" i="9"/>
  <c r="AG1072" i="9"/>
  <c r="BM1071" i="9"/>
  <c r="BL1071" i="9"/>
  <c r="BK1071" i="9"/>
  <c r="BH1071" i="9"/>
  <c r="BG1071" i="9"/>
  <c r="BF1071" i="9"/>
  <c r="BC1071" i="9"/>
  <c r="BB1071" i="9"/>
  <c r="BA1071" i="9"/>
  <c r="AX1071" i="9"/>
  <c r="AW1071" i="9"/>
  <c r="AV1071" i="9"/>
  <c r="AS1071" i="9"/>
  <c r="AR1071" i="9"/>
  <c r="AQ1071" i="9"/>
  <c r="AN1071" i="9"/>
  <c r="AM1071" i="9"/>
  <c r="AL1071" i="9"/>
  <c r="AI1071" i="9"/>
  <c r="AH1071" i="9"/>
  <c r="AG1071" i="9"/>
  <c r="BM1070" i="9"/>
  <c r="BL1070" i="9"/>
  <c r="BK1070" i="9"/>
  <c r="BH1070" i="9"/>
  <c r="BG1070" i="9"/>
  <c r="BF1070" i="9"/>
  <c r="BC1070" i="9"/>
  <c r="BB1070" i="9"/>
  <c r="BA1070" i="9"/>
  <c r="AX1070" i="9"/>
  <c r="AW1070" i="9"/>
  <c r="AV1070" i="9"/>
  <c r="AS1070" i="9"/>
  <c r="AR1070" i="9"/>
  <c r="AQ1070" i="9"/>
  <c r="AN1070" i="9"/>
  <c r="AM1070" i="9"/>
  <c r="AL1070" i="9"/>
  <c r="AI1070" i="9"/>
  <c r="AH1070" i="9"/>
  <c r="AG1070" i="9"/>
  <c r="BM1069" i="9"/>
  <c r="BL1069" i="9"/>
  <c r="BK1069" i="9"/>
  <c r="BH1069" i="9"/>
  <c r="BG1069" i="9"/>
  <c r="BF1069" i="9"/>
  <c r="BC1069" i="9"/>
  <c r="BB1069" i="9"/>
  <c r="BA1069" i="9"/>
  <c r="AX1069" i="9"/>
  <c r="AW1069" i="9"/>
  <c r="AV1069" i="9"/>
  <c r="AS1069" i="9"/>
  <c r="AR1069" i="9"/>
  <c r="AQ1069" i="9"/>
  <c r="AN1069" i="9"/>
  <c r="AM1069" i="9"/>
  <c r="AL1069" i="9"/>
  <c r="AI1069" i="9"/>
  <c r="AH1069" i="9"/>
  <c r="AG1069" i="9"/>
  <c r="BM1068" i="9"/>
  <c r="BL1068" i="9"/>
  <c r="BK1068" i="9"/>
  <c r="BH1068" i="9"/>
  <c r="BG1068" i="9"/>
  <c r="BF1068" i="9"/>
  <c r="BC1068" i="9"/>
  <c r="BB1068" i="9"/>
  <c r="BA1068" i="9"/>
  <c r="AX1068" i="9"/>
  <c r="AW1068" i="9"/>
  <c r="AV1068" i="9"/>
  <c r="AS1068" i="9"/>
  <c r="AR1068" i="9"/>
  <c r="AQ1068" i="9"/>
  <c r="AN1068" i="9"/>
  <c r="AM1068" i="9"/>
  <c r="AL1068" i="9"/>
  <c r="AI1068" i="9"/>
  <c r="AH1068" i="9"/>
  <c r="AG1068" i="9"/>
  <c r="BM1067" i="9"/>
  <c r="BL1067" i="9"/>
  <c r="BK1067" i="9"/>
  <c r="BH1067" i="9"/>
  <c r="BG1067" i="9"/>
  <c r="BF1067" i="9"/>
  <c r="BC1067" i="9"/>
  <c r="BB1067" i="9"/>
  <c r="BA1067" i="9"/>
  <c r="AX1067" i="9"/>
  <c r="AW1067" i="9"/>
  <c r="AV1067" i="9"/>
  <c r="AS1067" i="9"/>
  <c r="AR1067" i="9"/>
  <c r="AQ1067" i="9"/>
  <c r="AN1067" i="9"/>
  <c r="AM1067" i="9"/>
  <c r="AL1067" i="9"/>
  <c r="AI1067" i="9"/>
  <c r="AH1067" i="9"/>
  <c r="AG1067" i="9"/>
  <c r="BM1066" i="9"/>
  <c r="BL1066" i="9"/>
  <c r="BK1066" i="9"/>
  <c r="BH1066" i="9"/>
  <c r="BG1066" i="9"/>
  <c r="BF1066" i="9"/>
  <c r="BC1066" i="9"/>
  <c r="BB1066" i="9"/>
  <c r="BA1066" i="9"/>
  <c r="AX1066" i="9"/>
  <c r="AW1066" i="9"/>
  <c r="AV1066" i="9"/>
  <c r="AS1066" i="9"/>
  <c r="AR1066" i="9"/>
  <c r="AQ1066" i="9"/>
  <c r="AN1066" i="9"/>
  <c r="AM1066" i="9"/>
  <c r="AL1066" i="9"/>
  <c r="AI1066" i="9"/>
  <c r="AH1066" i="9"/>
  <c r="AG1066" i="9"/>
  <c r="BM1065" i="9"/>
  <c r="BL1065" i="9"/>
  <c r="BK1065" i="9"/>
  <c r="BH1065" i="9"/>
  <c r="BG1065" i="9"/>
  <c r="BF1065" i="9"/>
  <c r="BC1065" i="9"/>
  <c r="BB1065" i="9"/>
  <c r="BA1065" i="9"/>
  <c r="AX1065" i="9"/>
  <c r="AW1065" i="9"/>
  <c r="AV1065" i="9"/>
  <c r="AS1065" i="9"/>
  <c r="AR1065" i="9"/>
  <c r="AQ1065" i="9"/>
  <c r="AN1065" i="9"/>
  <c r="AM1065" i="9"/>
  <c r="AL1065" i="9"/>
  <c r="AI1065" i="9"/>
  <c r="AH1065" i="9"/>
  <c r="AG1065" i="9"/>
  <c r="BM1064" i="9"/>
  <c r="BL1064" i="9"/>
  <c r="BK1064" i="9"/>
  <c r="BH1064" i="9"/>
  <c r="BG1064" i="9"/>
  <c r="BF1064" i="9"/>
  <c r="BC1064" i="9"/>
  <c r="BB1064" i="9"/>
  <c r="BA1064" i="9"/>
  <c r="AX1064" i="9"/>
  <c r="AW1064" i="9"/>
  <c r="AV1064" i="9"/>
  <c r="AS1064" i="9"/>
  <c r="AR1064" i="9"/>
  <c r="AQ1064" i="9"/>
  <c r="AN1064" i="9"/>
  <c r="AM1064" i="9"/>
  <c r="AL1064" i="9"/>
  <c r="AI1064" i="9"/>
  <c r="AH1064" i="9"/>
  <c r="AG1064" i="9"/>
  <c r="BM1063" i="9"/>
  <c r="BL1063" i="9"/>
  <c r="BK1063" i="9"/>
  <c r="BH1063" i="9"/>
  <c r="BG1063" i="9"/>
  <c r="BF1063" i="9"/>
  <c r="BC1063" i="9"/>
  <c r="BB1063" i="9"/>
  <c r="BA1063" i="9"/>
  <c r="AX1063" i="9"/>
  <c r="AW1063" i="9"/>
  <c r="AV1063" i="9"/>
  <c r="AS1063" i="9"/>
  <c r="AR1063" i="9"/>
  <c r="AQ1063" i="9"/>
  <c r="AN1063" i="9"/>
  <c r="AM1063" i="9"/>
  <c r="AL1063" i="9"/>
  <c r="AI1063" i="9"/>
  <c r="AH1063" i="9"/>
  <c r="AG1063" i="9"/>
  <c r="BM1062" i="9"/>
  <c r="BL1062" i="9"/>
  <c r="BK1062" i="9"/>
  <c r="BH1062" i="9"/>
  <c r="BG1062" i="9"/>
  <c r="BF1062" i="9"/>
  <c r="BC1062" i="9"/>
  <c r="BB1062" i="9"/>
  <c r="BA1062" i="9"/>
  <c r="AX1062" i="9"/>
  <c r="AW1062" i="9"/>
  <c r="AV1062" i="9"/>
  <c r="AS1062" i="9"/>
  <c r="AR1062" i="9"/>
  <c r="AQ1062" i="9"/>
  <c r="AN1062" i="9"/>
  <c r="AM1062" i="9"/>
  <c r="AL1062" i="9"/>
  <c r="AI1062" i="9"/>
  <c r="AH1062" i="9"/>
  <c r="AG1062" i="9"/>
  <c r="BM1061" i="9"/>
  <c r="BL1061" i="9"/>
  <c r="BK1061" i="9"/>
  <c r="BH1061" i="9"/>
  <c r="BG1061" i="9"/>
  <c r="BF1061" i="9"/>
  <c r="BC1061" i="9"/>
  <c r="BB1061" i="9"/>
  <c r="BA1061" i="9"/>
  <c r="AX1061" i="9"/>
  <c r="AW1061" i="9"/>
  <c r="AV1061" i="9"/>
  <c r="AS1061" i="9"/>
  <c r="AR1061" i="9"/>
  <c r="AQ1061" i="9"/>
  <c r="AN1061" i="9"/>
  <c r="AM1061" i="9"/>
  <c r="AL1061" i="9"/>
  <c r="AI1061" i="9"/>
  <c r="AH1061" i="9"/>
  <c r="AG1061" i="9"/>
  <c r="BM1060" i="9"/>
  <c r="BL1060" i="9"/>
  <c r="BK1060" i="9"/>
  <c r="BH1060" i="9"/>
  <c r="BG1060" i="9"/>
  <c r="BF1060" i="9"/>
  <c r="BC1060" i="9"/>
  <c r="BB1060" i="9"/>
  <c r="BA1060" i="9"/>
  <c r="AX1060" i="9"/>
  <c r="AW1060" i="9"/>
  <c r="AV1060" i="9"/>
  <c r="AS1060" i="9"/>
  <c r="AR1060" i="9"/>
  <c r="AQ1060" i="9"/>
  <c r="AN1060" i="9"/>
  <c r="AM1060" i="9"/>
  <c r="AL1060" i="9"/>
  <c r="AI1060" i="9"/>
  <c r="AH1060" i="9"/>
  <c r="AG1060" i="9"/>
  <c r="BM1059" i="9"/>
  <c r="BL1059" i="9"/>
  <c r="BK1059" i="9"/>
  <c r="BH1059" i="9"/>
  <c r="BG1059" i="9"/>
  <c r="BF1059" i="9"/>
  <c r="BC1059" i="9"/>
  <c r="BB1059" i="9"/>
  <c r="BA1059" i="9"/>
  <c r="AX1059" i="9"/>
  <c r="AW1059" i="9"/>
  <c r="AV1059" i="9"/>
  <c r="AS1059" i="9"/>
  <c r="AR1059" i="9"/>
  <c r="AQ1059" i="9"/>
  <c r="AN1059" i="9"/>
  <c r="AM1059" i="9"/>
  <c r="AL1059" i="9"/>
  <c r="AI1059" i="9"/>
  <c r="AH1059" i="9"/>
  <c r="AG1059" i="9"/>
  <c r="BM1058" i="9"/>
  <c r="BL1058" i="9"/>
  <c r="BK1058" i="9"/>
  <c r="BH1058" i="9"/>
  <c r="BG1058" i="9"/>
  <c r="BF1058" i="9"/>
  <c r="BC1058" i="9"/>
  <c r="BB1058" i="9"/>
  <c r="BA1058" i="9"/>
  <c r="AX1058" i="9"/>
  <c r="AW1058" i="9"/>
  <c r="AV1058" i="9"/>
  <c r="AS1058" i="9"/>
  <c r="AR1058" i="9"/>
  <c r="AQ1058" i="9"/>
  <c r="AN1058" i="9"/>
  <c r="AM1058" i="9"/>
  <c r="AL1058" i="9"/>
  <c r="AI1058" i="9"/>
  <c r="AH1058" i="9"/>
  <c r="AG1058" i="9"/>
  <c r="BM1057" i="9"/>
  <c r="BL1057" i="9"/>
  <c r="BK1057" i="9"/>
  <c r="BH1057" i="9"/>
  <c r="BG1057" i="9"/>
  <c r="BF1057" i="9"/>
  <c r="BC1057" i="9"/>
  <c r="BB1057" i="9"/>
  <c r="BA1057" i="9"/>
  <c r="AX1057" i="9"/>
  <c r="AW1057" i="9"/>
  <c r="AV1057" i="9"/>
  <c r="AS1057" i="9"/>
  <c r="AR1057" i="9"/>
  <c r="AQ1057" i="9"/>
  <c r="AN1057" i="9"/>
  <c r="AM1057" i="9"/>
  <c r="AL1057" i="9"/>
  <c r="AI1057" i="9"/>
  <c r="AH1057" i="9"/>
  <c r="AG1057" i="9"/>
  <c r="BM1056" i="9"/>
  <c r="BL1056" i="9"/>
  <c r="BK1056" i="9"/>
  <c r="BH1056" i="9"/>
  <c r="BG1056" i="9"/>
  <c r="BF1056" i="9"/>
  <c r="BC1056" i="9"/>
  <c r="BB1056" i="9"/>
  <c r="BA1056" i="9"/>
  <c r="AX1056" i="9"/>
  <c r="AW1056" i="9"/>
  <c r="AV1056" i="9"/>
  <c r="AS1056" i="9"/>
  <c r="AR1056" i="9"/>
  <c r="AQ1056" i="9"/>
  <c r="AN1056" i="9"/>
  <c r="AM1056" i="9"/>
  <c r="AL1056" i="9"/>
  <c r="AI1056" i="9"/>
  <c r="AH1056" i="9"/>
  <c r="AG1056" i="9"/>
  <c r="BM1055" i="9"/>
  <c r="BL1055" i="9"/>
  <c r="BK1055" i="9"/>
  <c r="BH1055" i="9"/>
  <c r="BG1055" i="9"/>
  <c r="BF1055" i="9"/>
  <c r="BC1055" i="9"/>
  <c r="BB1055" i="9"/>
  <c r="BA1055" i="9"/>
  <c r="AX1055" i="9"/>
  <c r="AW1055" i="9"/>
  <c r="AV1055" i="9"/>
  <c r="AS1055" i="9"/>
  <c r="AR1055" i="9"/>
  <c r="AQ1055" i="9"/>
  <c r="AN1055" i="9"/>
  <c r="AM1055" i="9"/>
  <c r="AL1055" i="9"/>
  <c r="AI1055" i="9"/>
  <c r="AH1055" i="9"/>
  <c r="AG1055" i="9"/>
  <c r="BM1054" i="9"/>
  <c r="BL1054" i="9"/>
  <c r="BK1054" i="9"/>
  <c r="BH1054" i="9"/>
  <c r="BG1054" i="9"/>
  <c r="BF1054" i="9"/>
  <c r="BC1054" i="9"/>
  <c r="BB1054" i="9"/>
  <c r="BA1054" i="9"/>
  <c r="AX1054" i="9"/>
  <c r="AW1054" i="9"/>
  <c r="AV1054" i="9"/>
  <c r="AS1054" i="9"/>
  <c r="AR1054" i="9"/>
  <c r="AQ1054" i="9"/>
  <c r="AN1054" i="9"/>
  <c r="AM1054" i="9"/>
  <c r="AL1054" i="9"/>
  <c r="AI1054" i="9"/>
  <c r="AH1054" i="9"/>
  <c r="AG1054" i="9"/>
  <c r="BM1053" i="9"/>
  <c r="BL1053" i="9"/>
  <c r="BK1053" i="9"/>
  <c r="BH1053" i="9"/>
  <c r="BG1053" i="9"/>
  <c r="BF1053" i="9"/>
  <c r="BC1053" i="9"/>
  <c r="BB1053" i="9"/>
  <c r="BA1053" i="9"/>
  <c r="AX1053" i="9"/>
  <c r="AW1053" i="9"/>
  <c r="AV1053" i="9"/>
  <c r="AS1053" i="9"/>
  <c r="AR1053" i="9"/>
  <c r="AQ1053" i="9"/>
  <c r="AN1053" i="9"/>
  <c r="AM1053" i="9"/>
  <c r="AL1053" i="9"/>
  <c r="AI1053" i="9"/>
  <c r="AH1053" i="9"/>
  <c r="AG1053" i="9"/>
  <c r="BM1052" i="9"/>
  <c r="BL1052" i="9"/>
  <c r="BK1052" i="9"/>
  <c r="BH1052" i="9"/>
  <c r="BG1052" i="9"/>
  <c r="BF1052" i="9"/>
  <c r="BC1052" i="9"/>
  <c r="BB1052" i="9"/>
  <c r="BA1052" i="9"/>
  <c r="AX1052" i="9"/>
  <c r="AW1052" i="9"/>
  <c r="AV1052" i="9"/>
  <c r="AS1052" i="9"/>
  <c r="AR1052" i="9"/>
  <c r="AQ1052" i="9"/>
  <c r="AN1052" i="9"/>
  <c r="AM1052" i="9"/>
  <c r="AL1052" i="9"/>
  <c r="AI1052" i="9"/>
  <c r="AH1052" i="9"/>
  <c r="AG1052" i="9"/>
  <c r="BM1051" i="9"/>
  <c r="BL1051" i="9"/>
  <c r="BK1051" i="9"/>
  <c r="BH1051" i="9"/>
  <c r="BG1051" i="9"/>
  <c r="BF1051" i="9"/>
  <c r="BC1051" i="9"/>
  <c r="BB1051" i="9"/>
  <c r="BA1051" i="9"/>
  <c r="AX1051" i="9"/>
  <c r="AW1051" i="9"/>
  <c r="AV1051" i="9"/>
  <c r="AS1051" i="9"/>
  <c r="AR1051" i="9"/>
  <c r="AQ1051" i="9"/>
  <c r="AN1051" i="9"/>
  <c r="AM1051" i="9"/>
  <c r="AL1051" i="9"/>
  <c r="AI1051" i="9"/>
  <c r="AH1051" i="9"/>
  <c r="AG1051" i="9"/>
  <c r="BM1050" i="9"/>
  <c r="BL1050" i="9"/>
  <c r="BK1050" i="9"/>
  <c r="BH1050" i="9"/>
  <c r="BG1050" i="9"/>
  <c r="BF1050" i="9"/>
  <c r="BC1050" i="9"/>
  <c r="BB1050" i="9"/>
  <c r="BA1050" i="9"/>
  <c r="AX1050" i="9"/>
  <c r="AW1050" i="9"/>
  <c r="AV1050" i="9"/>
  <c r="AS1050" i="9"/>
  <c r="AR1050" i="9"/>
  <c r="AQ1050" i="9"/>
  <c r="AN1050" i="9"/>
  <c r="AM1050" i="9"/>
  <c r="AL1050" i="9"/>
  <c r="AI1050" i="9"/>
  <c r="AH1050" i="9"/>
  <c r="AG1050" i="9"/>
  <c r="BM1049" i="9"/>
  <c r="BL1049" i="9"/>
  <c r="BK1049" i="9"/>
  <c r="BH1049" i="9"/>
  <c r="BG1049" i="9"/>
  <c r="BF1049" i="9"/>
  <c r="BC1049" i="9"/>
  <c r="BB1049" i="9"/>
  <c r="BA1049" i="9"/>
  <c r="AX1049" i="9"/>
  <c r="AW1049" i="9"/>
  <c r="AV1049" i="9"/>
  <c r="AS1049" i="9"/>
  <c r="AR1049" i="9"/>
  <c r="AQ1049" i="9"/>
  <c r="AN1049" i="9"/>
  <c r="AM1049" i="9"/>
  <c r="AL1049" i="9"/>
  <c r="AI1049" i="9"/>
  <c r="AH1049" i="9"/>
  <c r="AG1049" i="9"/>
  <c r="BM1048" i="9"/>
  <c r="BL1048" i="9"/>
  <c r="BK1048" i="9"/>
  <c r="BH1048" i="9"/>
  <c r="BG1048" i="9"/>
  <c r="BF1048" i="9"/>
  <c r="BC1048" i="9"/>
  <c r="BB1048" i="9"/>
  <c r="BA1048" i="9"/>
  <c r="AX1048" i="9"/>
  <c r="AW1048" i="9"/>
  <c r="AV1048" i="9"/>
  <c r="AS1048" i="9"/>
  <c r="AR1048" i="9"/>
  <c r="AQ1048" i="9"/>
  <c r="AN1048" i="9"/>
  <c r="AM1048" i="9"/>
  <c r="AL1048" i="9"/>
  <c r="AI1048" i="9"/>
  <c r="AH1048" i="9"/>
  <c r="AG1048" i="9"/>
  <c r="BM1047" i="9"/>
  <c r="BL1047" i="9"/>
  <c r="BK1047" i="9"/>
  <c r="BH1047" i="9"/>
  <c r="BG1047" i="9"/>
  <c r="BF1047" i="9"/>
  <c r="BC1047" i="9"/>
  <c r="BB1047" i="9"/>
  <c r="BA1047" i="9"/>
  <c r="AX1047" i="9"/>
  <c r="AW1047" i="9"/>
  <c r="AV1047" i="9"/>
  <c r="AS1047" i="9"/>
  <c r="AR1047" i="9"/>
  <c r="AQ1047" i="9"/>
  <c r="AN1047" i="9"/>
  <c r="AM1047" i="9"/>
  <c r="AL1047" i="9"/>
  <c r="AI1047" i="9"/>
  <c r="AH1047" i="9"/>
  <c r="AG1047" i="9"/>
  <c r="BM1046" i="9"/>
  <c r="BL1046" i="9"/>
  <c r="BK1046" i="9"/>
  <c r="BH1046" i="9"/>
  <c r="BG1046" i="9"/>
  <c r="BF1046" i="9"/>
  <c r="BC1046" i="9"/>
  <c r="BB1046" i="9"/>
  <c r="BA1046" i="9"/>
  <c r="AX1046" i="9"/>
  <c r="AW1046" i="9"/>
  <c r="AV1046" i="9"/>
  <c r="AS1046" i="9"/>
  <c r="AR1046" i="9"/>
  <c r="AQ1046" i="9"/>
  <c r="AN1046" i="9"/>
  <c r="AM1046" i="9"/>
  <c r="AL1046" i="9"/>
  <c r="AI1046" i="9"/>
  <c r="AH1046" i="9"/>
  <c r="AG1046" i="9"/>
  <c r="BM1045" i="9"/>
  <c r="BL1045" i="9"/>
  <c r="BK1045" i="9"/>
  <c r="BH1045" i="9"/>
  <c r="BG1045" i="9"/>
  <c r="BF1045" i="9"/>
  <c r="BC1045" i="9"/>
  <c r="BB1045" i="9"/>
  <c r="BA1045" i="9"/>
  <c r="AX1045" i="9"/>
  <c r="AW1045" i="9"/>
  <c r="AV1045" i="9"/>
  <c r="AS1045" i="9"/>
  <c r="AR1045" i="9"/>
  <c r="AQ1045" i="9"/>
  <c r="AN1045" i="9"/>
  <c r="AM1045" i="9"/>
  <c r="AL1045" i="9"/>
  <c r="AI1045" i="9"/>
  <c r="AH1045" i="9"/>
  <c r="AG1045" i="9"/>
  <c r="BM1044" i="9"/>
  <c r="BL1044" i="9"/>
  <c r="BK1044" i="9"/>
  <c r="BH1044" i="9"/>
  <c r="BG1044" i="9"/>
  <c r="BF1044" i="9"/>
  <c r="BC1044" i="9"/>
  <c r="BB1044" i="9"/>
  <c r="BA1044" i="9"/>
  <c r="AX1044" i="9"/>
  <c r="AW1044" i="9"/>
  <c r="AV1044" i="9"/>
  <c r="AS1044" i="9"/>
  <c r="AR1044" i="9"/>
  <c r="AQ1044" i="9"/>
  <c r="AN1044" i="9"/>
  <c r="AM1044" i="9"/>
  <c r="AL1044" i="9"/>
  <c r="AI1044" i="9"/>
  <c r="AH1044" i="9"/>
  <c r="AG1044" i="9"/>
  <c r="BM1043" i="9"/>
  <c r="BL1043" i="9"/>
  <c r="BK1043" i="9"/>
  <c r="BH1043" i="9"/>
  <c r="BG1043" i="9"/>
  <c r="BF1043" i="9"/>
  <c r="BC1043" i="9"/>
  <c r="BB1043" i="9"/>
  <c r="BA1043" i="9"/>
  <c r="AX1043" i="9"/>
  <c r="AW1043" i="9"/>
  <c r="AV1043" i="9"/>
  <c r="AS1043" i="9"/>
  <c r="AR1043" i="9"/>
  <c r="AQ1043" i="9"/>
  <c r="AN1043" i="9"/>
  <c r="AM1043" i="9"/>
  <c r="AL1043" i="9"/>
  <c r="AI1043" i="9"/>
  <c r="AH1043" i="9"/>
  <c r="AG1043" i="9"/>
  <c r="BM1042" i="9"/>
  <c r="BL1042" i="9"/>
  <c r="BK1042" i="9"/>
  <c r="BH1042" i="9"/>
  <c r="BG1042" i="9"/>
  <c r="BF1042" i="9"/>
  <c r="BC1042" i="9"/>
  <c r="BB1042" i="9"/>
  <c r="BA1042" i="9"/>
  <c r="AX1042" i="9"/>
  <c r="AW1042" i="9"/>
  <c r="AV1042" i="9"/>
  <c r="AS1042" i="9"/>
  <c r="AR1042" i="9"/>
  <c r="AQ1042" i="9"/>
  <c r="AN1042" i="9"/>
  <c r="AM1042" i="9"/>
  <c r="AL1042" i="9"/>
  <c r="AI1042" i="9"/>
  <c r="AH1042" i="9"/>
  <c r="AG1042" i="9"/>
  <c r="BM1041" i="9"/>
  <c r="BL1041" i="9"/>
  <c r="BK1041" i="9"/>
  <c r="BH1041" i="9"/>
  <c r="BG1041" i="9"/>
  <c r="BF1041" i="9"/>
  <c r="BC1041" i="9"/>
  <c r="BB1041" i="9"/>
  <c r="BA1041" i="9"/>
  <c r="AX1041" i="9"/>
  <c r="AW1041" i="9"/>
  <c r="AV1041" i="9"/>
  <c r="AS1041" i="9"/>
  <c r="AR1041" i="9"/>
  <c r="AQ1041" i="9"/>
  <c r="AN1041" i="9"/>
  <c r="AM1041" i="9"/>
  <c r="AL1041" i="9"/>
  <c r="AI1041" i="9"/>
  <c r="AH1041" i="9"/>
  <c r="AG1041" i="9"/>
  <c r="BM1040" i="9"/>
  <c r="BL1040" i="9"/>
  <c r="BK1040" i="9"/>
  <c r="BH1040" i="9"/>
  <c r="BG1040" i="9"/>
  <c r="BF1040" i="9"/>
  <c r="BC1040" i="9"/>
  <c r="BB1040" i="9"/>
  <c r="BA1040" i="9"/>
  <c r="AX1040" i="9"/>
  <c r="AW1040" i="9"/>
  <c r="AV1040" i="9"/>
  <c r="AS1040" i="9"/>
  <c r="AR1040" i="9"/>
  <c r="AQ1040" i="9"/>
  <c r="AN1040" i="9"/>
  <c r="AM1040" i="9"/>
  <c r="AL1040" i="9"/>
  <c r="AI1040" i="9"/>
  <c r="AH1040" i="9"/>
  <c r="AG1040" i="9"/>
  <c r="BM1039" i="9"/>
  <c r="BL1039" i="9"/>
  <c r="BK1039" i="9"/>
  <c r="BH1039" i="9"/>
  <c r="BG1039" i="9"/>
  <c r="BF1039" i="9"/>
  <c r="BC1039" i="9"/>
  <c r="BB1039" i="9"/>
  <c r="BA1039" i="9"/>
  <c r="AX1039" i="9"/>
  <c r="AW1039" i="9"/>
  <c r="AV1039" i="9"/>
  <c r="AS1039" i="9"/>
  <c r="AR1039" i="9"/>
  <c r="AQ1039" i="9"/>
  <c r="AN1039" i="9"/>
  <c r="AM1039" i="9"/>
  <c r="AL1039" i="9"/>
  <c r="AI1039" i="9"/>
  <c r="AH1039" i="9"/>
  <c r="AG1039" i="9"/>
  <c r="BM1038" i="9"/>
  <c r="BL1038" i="9"/>
  <c r="BK1038" i="9"/>
  <c r="BH1038" i="9"/>
  <c r="BG1038" i="9"/>
  <c r="BF1038" i="9"/>
  <c r="BC1038" i="9"/>
  <c r="BB1038" i="9"/>
  <c r="BA1038" i="9"/>
  <c r="AX1038" i="9"/>
  <c r="AW1038" i="9"/>
  <c r="AV1038" i="9"/>
  <c r="AS1038" i="9"/>
  <c r="AR1038" i="9"/>
  <c r="AQ1038" i="9"/>
  <c r="AN1038" i="9"/>
  <c r="AM1038" i="9"/>
  <c r="AL1038" i="9"/>
  <c r="AI1038" i="9"/>
  <c r="AH1038" i="9"/>
  <c r="AG1038" i="9"/>
  <c r="BM1037" i="9"/>
  <c r="BL1037" i="9"/>
  <c r="BK1037" i="9"/>
  <c r="BH1037" i="9"/>
  <c r="BG1037" i="9"/>
  <c r="BF1037" i="9"/>
  <c r="BC1037" i="9"/>
  <c r="BB1037" i="9"/>
  <c r="BA1037" i="9"/>
  <c r="AX1037" i="9"/>
  <c r="AW1037" i="9"/>
  <c r="AV1037" i="9"/>
  <c r="AS1037" i="9"/>
  <c r="AR1037" i="9"/>
  <c r="AQ1037" i="9"/>
  <c r="AN1037" i="9"/>
  <c r="AM1037" i="9"/>
  <c r="AL1037" i="9"/>
  <c r="AI1037" i="9"/>
  <c r="AH1037" i="9"/>
  <c r="AG1037" i="9"/>
  <c r="BM1036" i="9"/>
  <c r="BL1036" i="9"/>
  <c r="BK1036" i="9"/>
  <c r="BH1036" i="9"/>
  <c r="BG1036" i="9"/>
  <c r="BF1036" i="9"/>
  <c r="BC1036" i="9"/>
  <c r="BB1036" i="9"/>
  <c r="BA1036" i="9"/>
  <c r="AX1036" i="9"/>
  <c r="AW1036" i="9"/>
  <c r="AV1036" i="9"/>
  <c r="AS1036" i="9"/>
  <c r="AR1036" i="9"/>
  <c r="AQ1036" i="9"/>
  <c r="AN1036" i="9"/>
  <c r="AM1036" i="9"/>
  <c r="AL1036" i="9"/>
  <c r="AI1036" i="9"/>
  <c r="AH1036" i="9"/>
  <c r="AG1036" i="9"/>
  <c r="BM1035" i="9"/>
  <c r="BL1035" i="9"/>
  <c r="BK1035" i="9"/>
  <c r="BH1035" i="9"/>
  <c r="BG1035" i="9"/>
  <c r="BF1035" i="9"/>
  <c r="BC1035" i="9"/>
  <c r="BB1035" i="9"/>
  <c r="BA1035" i="9"/>
  <c r="AX1035" i="9"/>
  <c r="AW1035" i="9"/>
  <c r="AV1035" i="9"/>
  <c r="AS1035" i="9"/>
  <c r="AR1035" i="9"/>
  <c r="AQ1035" i="9"/>
  <c r="AN1035" i="9"/>
  <c r="AM1035" i="9"/>
  <c r="AL1035" i="9"/>
  <c r="AI1035" i="9"/>
  <c r="AH1035" i="9"/>
  <c r="AG1035" i="9"/>
  <c r="BM1034" i="9"/>
  <c r="BL1034" i="9"/>
  <c r="BK1034" i="9"/>
  <c r="BH1034" i="9"/>
  <c r="BG1034" i="9"/>
  <c r="BF1034" i="9"/>
  <c r="BC1034" i="9"/>
  <c r="BB1034" i="9"/>
  <c r="BA1034" i="9"/>
  <c r="AX1034" i="9"/>
  <c r="AW1034" i="9"/>
  <c r="AV1034" i="9"/>
  <c r="AS1034" i="9"/>
  <c r="AR1034" i="9"/>
  <c r="AQ1034" i="9"/>
  <c r="AN1034" i="9"/>
  <c r="AM1034" i="9"/>
  <c r="AL1034" i="9"/>
  <c r="AI1034" i="9"/>
  <c r="AH1034" i="9"/>
  <c r="AG1034" i="9"/>
  <c r="BM1033" i="9"/>
  <c r="BL1033" i="9"/>
  <c r="BK1033" i="9"/>
  <c r="BH1033" i="9"/>
  <c r="BG1033" i="9"/>
  <c r="BF1033" i="9"/>
  <c r="BC1033" i="9"/>
  <c r="BB1033" i="9"/>
  <c r="BA1033" i="9"/>
  <c r="AX1033" i="9"/>
  <c r="AW1033" i="9"/>
  <c r="AV1033" i="9"/>
  <c r="AS1033" i="9"/>
  <c r="AR1033" i="9"/>
  <c r="AQ1033" i="9"/>
  <c r="AN1033" i="9"/>
  <c r="AM1033" i="9"/>
  <c r="AL1033" i="9"/>
  <c r="AI1033" i="9"/>
  <c r="AH1033" i="9"/>
  <c r="AG1033" i="9"/>
  <c r="BM1032" i="9"/>
  <c r="BL1032" i="9"/>
  <c r="BK1032" i="9"/>
  <c r="BH1032" i="9"/>
  <c r="BG1032" i="9"/>
  <c r="BF1032" i="9"/>
  <c r="BC1032" i="9"/>
  <c r="BB1032" i="9"/>
  <c r="BA1032" i="9"/>
  <c r="AX1032" i="9"/>
  <c r="AW1032" i="9"/>
  <c r="AV1032" i="9"/>
  <c r="AS1032" i="9"/>
  <c r="AR1032" i="9"/>
  <c r="AQ1032" i="9"/>
  <c r="AN1032" i="9"/>
  <c r="AM1032" i="9"/>
  <c r="AL1032" i="9"/>
  <c r="AI1032" i="9"/>
  <c r="AH1032" i="9"/>
  <c r="AG1032" i="9"/>
  <c r="BM1031" i="9"/>
  <c r="BL1031" i="9"/>
  <c r="BK1031" i="9"/>
  <c r="BH1031" i="9"/>
  <c r="BG1031" i="9"/>
  <c r="BF1031" i="9"/>
  <c r="BC1031" i="9"/>
  <c r="BB1031" i="9"/>
  <c r="BA1031" i="9"/>
  <c r="AX1031" i="9"/>
  <c r="AW1031" i="9"/>
  <c r="AV1031" i="9"/>
  <c r="AS1031" i="9"/>
  <c r="AR1031" i="9"/>
  <c r="AQ1031" i="9"/>
  <c r="AN1031" i="9"/>
  <c r="AM1031" i="9"/>
  <c r="AL1031" i="9"/>
  <c r="AI1031" i="9"/>
  <c r="AH1031" i="9"/>
  <c r="AG1031" i="9"/>
  <c r="BM1030" i="9"/>
  <c r="BL1030" i="9"/>
  <c r="BK1030" i="9"/>
  <c r="BH1030" i="9"/>
  <c r="BG1030" i="9"/>
  <c r="BF1030" i="9"/>
  <c r="BC1030" i="9"/>
  <c r="BB1030" i="9"/>
  <c r="BA1030" i="9"/>
  <c r="AX1030" i="9"/>
  <c r="AW1030" i="9"/>
  <c r="AV1030" i="9"/>
  <c r="AS1030" i="9"/>
  <c r="AR1030" i="9"/>
  <c r="AQ1030" i="9"/>
  <c r="AN1030" i="9"/>
  <c r="AM1030" i="9"/>
  <c r="AL1030" i="9"/>
  <c r="AI1030" i="9"/>
  <c r="AH1030" i="9"/>
  <c r="AG1030" i="9"/>
  <c r="BM1029" i="9"/>
  <c r="BL1029" i="9"/>
  <c r="BK1029" i="9"/>
  <c r="BH1029" i="9"/>
  <c r="BG1029" i="9"/>
  <c r="BF1029" i="9"/>
  <c r="BC1029" i="9"/>
  <c r="BB1029" i="9"/>
  <c r="BA1029" i="9"/>
  <c r="AX1029" i="9"/>
  <c r="AW1029" i="9"/>
  <c r="AV1029" i="9"/>
  <c r="AS1029" i="9"/>
  <c r="AR1029" i="9"/>
  <c r="AQ1029" i="9"/>
  <c r="AN1029" i="9"/>
  <c r="AM1029" i="9"/>
  <c r="AL1029" i="9"/>
  <c r="AI1029" i="9"/>
  <c r="AH1029" i="9"/>
  <c r="AG1029" i="9"/>
  <c r="BM1028" i="9"/>
  <c r="BL1028" i="9"/>
  <c r="BK1028" i="9"/>
  <c r="BH1028" i="9"/>
  <c r="BG1028" i="9"/>
  <c r="BF1028" i="9"/>
  <c r="BC1028" i="9"/>
  <c r="BB1028" i="9"/>
  <c r="BA1028" i="9"/>
  <c r="AX1028" i="9"/>
  <c r="AW1028" i="9"/>
  <c r="AV1028" i="9"/>
  <c r="AS1028" i="9"/>
  <c r="AR1028" i="9"/>
  <c r="AQ1028" i="9"/>
  <c r="AN1028" i="9"/>
  <c r="AM1028" i="9"/>
  <c r="AL1028" i="9"/>
  <c r="AI1028" i="9"/>
  <c r="AH1028" i="9"/>
  <c r="AG1028" i="9"/>
  <c r="BM1027" i="9"/>
  <c r="BL1027" i="9"/>
  <c r="BK1027" i="9"/>
  <c r="BH1027" i="9"/>
  <c r="BG1027" i="9"/>
  <c r="BF1027" i="9"/>
  <c r="BC1027" i="9"/>
  <c r="BB1027" i="9"/>
  <c r="BA1027" i="9"/>
  <c r="AX1027" i="9"/>
  <c r="AW1027" i="9"/>
  <c r="AV1027" i="9"/>
  <c r="AS1027" i="9"/>
  <c r="AR1027" i="9"/>
  <c r="AQ1027" i="9"/>
  <c r="AN1027" i="9"/>
  <c r="AM1027" i="9"/>
  <c r="AL1027" i="9"/>
  <c r="AI1027" i="9"/>
  <c r="AH1027" i="9"/>
  <c r="AG1027" i="9"/>
  <c r="BM1026" i="9"/>
  <c r="BL1026" i="9"/>
  <c r="BK1026" i="9"/>
  <c r="BH1026" i="9"/>
  <c r="BG1026" i="9"/>
  <c r="BF1026" i="9"/>
  <c r="BC1026" i="9"/>
  <c r="BB1026" i="9"/>
  <c r="BA1026" i="9"/>
  <c r="AX1026" i="9"/>
  <c r="AW1026" i="9"/>
  <c r="AV1026" i="9"/>
  <c r="AS1026" i="9"/>
  <c r="AR1026" i="9"/>
  <c r="AQ1026" i="9"/>
  <c r="AN1026" i="9"/>
  <c r="AM1026" i="9"/>
  <c r="AL1026" i="9"/>
  <c r="AI1026" i="9"/>
  <c r="AH1026" i="9"/>
  <c r="AG1026" i="9"/>
  <c r="BM1025" i="9"/>
  <c r="BL1025" i="9"/>
  <c r="BK1025" i="9"/>
  <c r="BH1025" i="9"/>
  <c r="BG1025" i="9"/>
  <c r="BF1025" i="9"/>
  <c r="BC1025" i="9"/>
  <c r="BB1025" i="9"/>
  <c r="BA1025" i="9"/>
  <c r="AX1025" i="9"/>
  <c r="AW1025" i="9"/>
  <c r="AV1025" i="9"/>
  <c r="AS1025" i="9"/>
  <c r="AR1025" i="9"/>
  <c r="AQ1025" i="9"/>
  <c r="AN1025" i="9"/>
  <c r="AM1025" i="9"/>
  <c r="AL1025" i="9"/>
  <c r="AI1025" i="9"/>
  <c r="AH1025" i="9"/>
  <c r="AG1025" i="9"/>
  <c r="BM1024" i="9"/>
  <c r="BL1024" i="9"/>
  <c r="BK1024" i="9"/>
  <c r="BH1024" i="9"/>
  <c r="BG1024" i="9"/>
  <c r="BF1024" i="9"/>
  <c r="BC1024" i="9"/>
  <c r="BB1024" i="9"/>
  <c r="BA1024" i="9"/>
  <c r="AX1024" i="9"/>
  <c r="AW1024" i="9"/>
  <c r="AV1024" i="9"/>
  <c r="AS1024" i="9"/>
  <c r="AR1024" i="9"/>
  <c r="AQ1024" i="9"/>
  <c r="AN1024" i="9"/>
  <c r="AM1024" i="9"/>
  <c r="AL1024" i="9"/>
  <c r="AI1024" i="9"/>
  <c r="AH1024" i="9"/>
  <c r="AG1024" i="9"/>
  <c r="BM1023" i="9"/>
  <c r="BL1023" i="9"/>
  <c r="BK1023" i="9"/>
  <c r="BH1023" i="9"/>
  <c r="BG1023" i="9"/>
  <c r="BF1023" i="9"/>
  <c r="BC1023" i="9"/>
  <c r="BB1023" i="9"/>
  <c r="BA1023" i="9"/>
  <c r="AX1023" i="9"/>
  <c r="AW1023" i="9"/>
  <c r="AV1023" i="9"/>
  <c r="AS1023" i="9"/>
  <c r="AR1023" i="9"/>
  <c r="AQ1023" i="9"/>
  <c r="AN1023" i="9"/>
  <c r="AM1023" i="9"/>
  <c r="AL1023" i="9"/>
  <c r="AI1023" i="9"/>
  <c r="AH1023" i="9"/>
  <c r="AG1023" i="9"/>
  <c r="BM1022" i="9"/>
  <c r="BL1022" i="9"/>
  <c r="BK1022" i="9"/>
  <c r="BH1022" i="9"/>
  <c r="BG1022" i="9"/>
  <c r="BF1022" i="9"/>
  <c r="BC1022" i="9"/>
  <c r="BB1022" i="9"/>
  <c r="BA1022" i="9"/>
  <c r="AX1022" i="9"/>
  <c r="AW1022" i="9"/>
  <c r="AV1022" i="9"/>
  <c r="AS1022" i="9"/>
  <c r="AR1022" i="9"/>
  <c r="AQ1022" i="9"/>
  <c r="AN1022" i="9"/>
  <c r="AM1022" i="9"/>
  <c r="AL1022" i="9"/>
  <c r="AI1022" i="9"/>
  <c r="AH1022" i="9"/>
  <c r="AG1022" i="9"/>
  <c r="BM1021" i="9"/>
  <c r="BL1021" i="9"/>
  <c r="BK1021" i="9"/>
  <c r="BH1021" i="9"/>
  <c r="BG1021" i="9"/>
  <c r="BF1021" i="9"/>
  <c r="BC1021" i="9"/>
  <c r="BB1021" i="9"/>
  <c r="BA1021" i="9"/>
  <c r="AX1021" i="9"/>
  <c r="AW1021" i="9"/>
  <c r="AV1021" i="9"/>
  <c r="AS1021" i="9"/>
  <c r="AR1021" i="9"/>
  <c r="AQ1021" i="9"/>
  <c r="AN1021" i="9"/>
  <c r="AM1021" i="9"/>
  <c r="AL1021" i="9"/>
  <c r="AI1021" i="9"/>
  <c r="AH1021" i="9"/>
  <c r="AG1021" i="9"/>
  <c r="BM1020" i="9"/>
  <c r="BL1020" i="9"/>
  <c r="BK1020" i="9"/>
  <c r="BH1020" i="9"/>
  <c r="BG1020" i="9"/>
  <c r="BF1020" i="9"/>
  <c r="BC1020" i="9"/>
  <c r="BB1020" i="9"/>
  <c r="BA1020" i="9"/>
  <c r="AX1020" i="9"/>
  <c r="AW1020" i="9"/>
  <c r="AV1020" i="9"/>
  <c r="AS1020" i="9"/>
  <c r="AR1020" i="9"/>
  <c r="AQ1020" i="9"/>
  <c r="AN1020" i="9"/>
  <c r="AM1020" i="9"/>
  <c r="AL1020" i="9"/>
  <c r="AI1020" i="9"/>
  <c r="AH1020" i="9"/>
  <c r="AG1020" i="9"/>
  <c r="BM1019" i="9"/>
  <c r="BL1019" i="9"/>
  <c r="BK1019" i="9"/>
  <c r="BH1019" i="9"/>
  <c r="BG1019" i="9"/>
  <c r="BF1019" i="9"/>
  <c r="BC1019" i="9"/>
  <c r="BB1019" i="9"/>
  <c r="BA1019" i="9"/>
  <c r="AX1019" i="9"/>
  <c r="AW1019" i="9"/>
  <c r="AV1019" i="9"/>
  <c r="AS1019" i="9"/>
  <c r="AR1019" i="9"/>
  <c r="AQ1019" i="9"/>
  <c r="AN1019" i="9"/>
  <c r="AM1019" i="9"/>
  <c r="AL1019" i="9"/>
  <c r="AI1019" i="9"/>
  <c r="AH1019" i="9"/>
  <c r="AG1019" i="9"/>
  <c r="BM1018" i="9"/>
  <c r="BL1018" i="9"/>
  <c r="BK1018" i="9"/>
  <c r="BH1018" i="9"/>
  <c r="BG1018" i="9"/>
  <c r="BF1018" i="9"/>
  <c r="BC1018" i="9"/>
  <c r="BB1018" i="9"/>
  <c r="BA1018" i="9"/>
  <c r="AX1018" i="9"/>
  <c r="AW1018" i="9"/>
  <c r="AV1018" i="9"/>
  <c r="AS1018" i="9"/>
  <c r="AR1018" i="9"/>
  <c r="AQ1018" i="9"/>
  <c r="AN1018" i="9"/>
  <c r="AM1018" i="9"/>
  <c r="AL1018" i="9"/>
  <c r="AI1018" i="9"/>
  <c r="AH1018" i="9"/>
  <c r="AG1018" i="9"/>
  <c r="BM1017" i="9"/>
  <c r="BL1017" i="9"/>
  <c r="BK1017" i="9"/>
  <c r="BH1017" i="9"/>
  <c r="BG1017" i="9"/>
  <c r="BF1017" i="9"/>
  <c r="BC1017" i="9"/>
  <c r="BB1017" i="9"/>
  <c r="BA1017" i="9"/>
  <c r="AX1017" i="9"/>
  <c r="AW1017" i="9"/>
  <c r="AV1017" i="9"/>
  <c r="AS1017" i="9"/>
  <c r="AR1017" i="9"/>
  <c r="AQ1017" i="9"/>
  <c r="AN1017" i="9"/>
  <c r="AM1017" i="9"/>
  <c r="AL1017" i="9"/>
  <c r="AI1017" i="9"/>
  <c r="AH1017" i="9"/>
  <c r="AG1017" i="9"/>
  <c r="BM1016" i="9"/>
  <c r="BL1016" i="9"/>
  <c r="BK1016" i="9"/>
  <c r="BH1016" i="9"/>
  <c r="BG1016" i="9"/>
  <c r="BF1016" i="9"/>
  <c r="BC1016" i="9"/>
  <c r="BB1016" i="9"/>
  <c r="BA1016" i="9"/>
  <c r="AX1016" i="9"/>
  <c r="AW1016" i="9"/>
  <c r="AV1016" i="9"/>
  <c r="AS1016" i="9"/>
  <c r="AR1016" i="9"/>
  <c r="AQ1016" i="9"/>
  <c r="AN1016" i="9"/>
  <c r="AM1016" i="9"/>
  <c r="AL1016" i="9"/>
  <c r="AI1016" i="9"/>
  <c r="AH1016" i="9"/>
  <c r="AG1016" i="9"/>
  <c r="BM1015" i="9"/>
  <c r="BL1015" i="9"/>
  <c r="BK1015" i="9"/>
  <c r="BH1015" i="9"/>
  <c r="BG1015" i="9"/>
  <c r="BF1015" i="9"/>
  <c r="BC1015" i="9"/>
  <c r="BB1015" i="9"/>
  <c r="BA1015" i="9"/>
  <c r="AX1015" i="9"/>
  <c r="AW1015" i="9"/>
  <c r="AV1015" i="9"/>
  <c r="AS1015" i="9"/>
  <c r="AR1015" i="9"/>
  <c r="AQ1015" i="9"/>
  <c r="AN1015" i="9"/>
  <c r="AM1015" i="9"/>
  <c r="AL1015" i="9"/>
  <c r="AI1015" i="9"/>
  <c r="AH1015" i="9"/>
  <c r="AG1015" i="9"/>
  <c r="BM1014" i="9"/>
  <c r="BL1014" i="9"/>
  <c r="BK1014" i="9"/>
  <c r="BH1014" i="9"/>
  <c r="BG1014" i="9"/>
  <c r="BF1014" i="9"/>
  <c r="BC1014" i="9"/>
  <c r="BB1014" i="9"/>
  <c r="BA1014" i="9"/>
  <c r="AX1014" i="9"/>
  <c r="AW1014" i="9"/>
  <c r="AV1014" i="9"/>
  <c r="AS1014" i="9"/>
  <c r="AR1014" i="9"/>
  <c r="AQ1014" i="9"/>
  <c r="AN1014" i="9"/>
  <c r="AM1014" i="9"/>
  <c r="AL1014" i="9"/>
  <c r="AI1014" i="9"/>
  <c r="AH1014" i="9"/>
  <c r="AG1014" i="9"/>
  <c r="BM1013" i="9"/>
  <c r="BL1013" i="9"/>
  <c r="BK1013" i="9"/>
  <c r="BH1013" i="9"/>
  <c r="BG1013" i="9"/>
  <c r="BF1013" i="9"/>
  <c r="BC1013" i="9"/>
  <c r="BB1013" i="9"/>
  <c r="BA1013" i="9"/>
  <c r="AX1013" i="9"/>
  <c r="AW1013" i="9"/>
  <c r="AV1013" i="9"/>
  <c r="AS1013" i="9"/>
  <c r="AR1013" i="9"/>
  <c r="AQ1013" i="9"/>
  <c r="AN1013" i="9"/>
  <c r="AM1013" i="9"/>
  <c r="AL1013" i="9"/>
  <c r="AI1013" i="9"/>
  <c r="AH1013" i="9"/>
  <c r="AG1013" i="9"/>
  <c r="BM1012" i="9"/>
  <c r="BL1012" i="9"/>
  <c r="BK1012" i="9"/>
  <c r="BH1012" i="9"/>
  <c r="BG1012" i="9"/>
  <c r="BF1012" i="9"/>
  <c r="BC1012" i="9"/>
  <c r="BB1012" i="9"/>
  <c r="BA1012" i="9"/>
  <c r="AX1012" i="9"/>
  <c r="AW1012" i="9"/>
  <c r="AV1012" i="9"/>
  <c r="AS1012" i="9"/>
  <c r="AR1012" i="9"/>
  <c r="AQ1012" i="9"/>
  <c r="AN1012" i="9"/>
  <c r="AM1012" i="9"/>
  <c r="AL1012" i="9"/>
  <c r="AI1012" i="9"/>
  <c r="AH1012" i="9"/>
  <c r="AG1012" i="9"/>
  <c r="BM1011" i="9"/>
  <c r="BL1011" i="9"/>
  <c r="BK1011" i="9"/>
  <c r="BH1011" i="9"/>
  <c r="BG1011" i="9"/>
  <c r="BF1011" i="9"/>
  <c r="BC1011" i="9"/>
  <c r="BB1011" i="9"/>
  <c r="BA1011" i="9"/>
  <c r="AX1011" i="9"/>
  <c r="AW1011" i="9"/>
  <c r="AV1011" i="9"/>
  <c r="AS1011" i="9"/>
  <c r="AR1011" i="9"/>
  <c r="AQ1011" i="9"/>
  <c r="AN1011" i="9"/>
  <c r="AM1011" i="9"/>
  <c r="AL1011" i="9"/>
  <c r="AI1011" i="9"/>
  <c r="AH1011" i="9"/>
  <c r="AG1011" i="9"/>
  <c r="BM1010" i="9"/>
  <c r="BL1010" i="9"/>
  <c r="BK1010" i="9"/>
  <c r="BH1010" i="9"/>
  <c r="BG1010" i="9"/>
  <c r="BF1010" i="9"/>
  <c r="BC1010" i="9"/>
  <c r="BB1010" i="9"/>
  <c r="BA1010" i="9"/>
  <c r="AX1010" i="9"/>
  <c r="AW1010" i="9"/>
  <c r="AV1010" i="9"/>
  <c r="AS1010" i="9"/>
  <c r="AR1010" i="9"/>
  <c r="AQ1010" i="9"/>
  <c r="AN1010" i="9"/>
  <c r="AM1010" i="9"/>
  <c r="AL1010" i="9"/>
  <c r="AI1010" i="9"/>
  <c r="AH1010" i="9"/>
  <c r="AG1010" i="9"/>
  <c r="BM1009" i="9"/>
  <c r="BL1009" i="9"/>
  <c r="BK1009" i="9"/>
  <c r="BH1009" i="9"/>
  <c r="BG1009" i="9"/>
  <c r="BF1009" i="9"/>
  <c r="BC1009" i="9"/>
  <c r="BB1009" i="9"/>
  <c r="BA1009" i="9"/>
  <c r="AX1009" i="9"/>
  <c r="AW1009" i="9"/>
  <c r="AV1009" i="9"/>
  <c r="AS1009" i="9"/>
  <c r="AR1009" i="9"/>
  <c r="AQ1009" i="9"/>
  <c r="AN1009" i="9"/>
  <c r="AM1009" i="9"/>
  <c r="AL1009" i="9"/>
  <c r="AI1009" i="9"/>
  <c r="AH1009" i="9"/>
  <c r="AG1009" i="9"/>
  <c r="BM1008" i="9"/>
  <c r="BL1008" i="9"/>
  <c r="BK1008" i="9"/>
  <c r="BH1008" i="9"/>
  <c r="BG1008" i="9"/>
  <c r="BF1008" i="9"/>
  <c r="BC1008" i="9"/>
  <c r="BB1008" i="9"/>
  <c r="BA1008" i="9"/>
  <c r="AX1008" i="9"/>
  <c r="AW1008" i="9"/>
  <c r="AV1008" i="9"/>
  <c r="AS1008" i="9"/>
  <c r="AR1008" i="9"/>
  <c r="AQ1008" i="9"/>
  <c r="AN1008" i="9"/>
  <c r="AM1008" i="9"/>
  <c r="AL1008" i="9"/>
  <c r="AI1008" i="9"/>
  <c r="AH1008" i="9"/>
  <c r="AG1008" i="9"/>
  <c r="BM1007" i="9"/>
  <c r="BL1007" i="9"/>
  <c r="BK1007" i="9"/>
  <c r="BH1007" i="9"/>
  <c r="BG1007" i="9"/>
  <c r="BF1007" i="9"/>
  <c r="BC1007" i="9"/>
  <c r="BB1007" i="9"/>
  <c r="BA1007" i="9"/>
  <c r="AX1007" i="9"/>
  <c r="AW1007" i="9"/>
  <c r="AV1007" i="9"/>
  <c r="AS1007" i="9"/>
  <c r="AR1007" i="9"/>
  <c r="AQ1007" i="9"/>
  <c r="AN1007" i="9"/>
  <c r="AM1007" i="9"/>
  <c r="AL1007" i="9"/>
  <c r="AI1007" i="9"/>
  <c r="AH1007" i="9"/>
  <c r="AG1007" i="9"/>
  <c r="BM1006" i="9"/>
  <c r="BL1006" i="9"/>
  <c r="BK1006" i="9"/>
  <c r="BH1006" i="9"/>
  <c r="BG1006" i="9"/>
  <c r="BF1006" i="9"/>
  <c r="BC1006" i="9"/>
  <c r="BB1006" i="9"/>
  <c r="BA1006" i="9"/>
  <c r="AX1006" i="9"/>
  <c r="AW1006" i="9"/>
  <c r="AV1006" i="9"/>
  <c r="AS1006" i="9"/>
  <c r="AR1006" i="9"/>
  <c r="AQ1006" i="9"/>
  <c r="AN1006" i="9"/>
  <c r="AM1006" i="9"/>
  <c r="AL1006" i="9"/>
  <c r="AI1006" i="9"/>
  <c r="AH1006" i="9"/>
  <c r="AG1006" i="9"/>
  <c r="BM1005" i="9"/>
  <c r="BL1005" i="9"/>
  <c r="BK1005" i="9"/>
  <c r="BH1005" i="9"/>
  <c r="BG1005" i="9"/>
  <c r="BF1005" i="9"/>
  <c r="BC1005" i="9"/>
  <c r="BB1005" i="9"/>
  <c r="BA1005" i="9"/>
  <c r="AX1005" i="9"/>
  <c r="AW1005" i="9"/>
  <c r="AV1005" i="9"/>
  <c r="AS1005" i="9"/>
  <c r="AR1005" i="9"/>
  <c r="AQ1005" i="9"/>
  <c r="AN1005" i="9"/>
  <c r="AM1005" i="9"/>
  <c r="AL1005" i="9"/>
  <c r="AI1005" i="9"/>
  <c r="AH1005" i="9"/>
  <c r="AG1005" i="9"/>
  <c r="BM1004" i="9"/>
  <c r="BL1004" i="9"/>
  <c r="BK1004" i="9"/>
  <c r="BH1004" i="9"/>
  <c r="BG1004" i="9"/>
  <c r="BF1004" i="9"/>
  <c r="BC1004" i="9"/>
  <c r="BB1004" i="9"/>
  <c r="BA1004" i="9"/>
  <c r="AX1004" i="9"/>
  <c r="AW1004" i="9"/>
  <c r="AV1004" i="9"/>
  <c r="AS1004" i="9"/>
  <c r="AR1004" i="9"/>
  <c r="AQ1004" i="9"/>
  <c r="AN1004" i="9"/>
  <c r="AM1004" i="9"/>
  <c r="AL1004" i="9"/>
  <c r="AI1004" i="9"/>
  <c r="AH1004" i="9"/>
  <c r="AG1004" i="9"/>
  <c r="BM1003" i="9"/>
  <c r="BL1003" i="9"/>
  <c r="BK1003" i="9"/>
  <c r="BH1003" i="9"/>
  <c r="BG1003" i="9"/>
  <c r="BF1003" i="9"/>
  <c r="BC1003" i="9"/>
  <c r="BB1003" i="9"/>
  <c r="BA1003" i="9"/>
  <c r="AX1003" i="9"/>
  <c r="AW1003" i="9"/>
  <c r="AV1003" i="9"/>
  <c r="AS1003" i="9"/>
  <c r="AR1003" i="9"/>
  <c r="AQ1003" i="9"/>
  <c r="AN1003" i="9"/>
  <c r="AM1003" i="9"/>
  <c r="AL1003" i="9"/>
  <c r="AI1003" i="9"/>
  <c r="AH1003" i="9"/>
  <c r="AG1003" i="9"/>
  <c r="BM1002" i="9"/>
  <c r="BL1002" i="9"/>
  <c r="BK1002" i="9"/>
  <c r="BH1002" i="9"/>
  <c r="BG1002" i="9"/>
  <c r="BF1002" i="9"/>
  <c r="BC1002" i="9"/>
  <c r="BB1002" i="9"/>
  <c r="BA1002" i="9"/>
  <c r="AX1002" i="9"/>
  <c r="AW1002" i="9"/>
  <c r="AV1002" i="9"/>
  <c r="AS1002" i="9"/>
  <c r="AR1002" i="9"/>
  <c r="AQ1002" i="9"/>
  <c r="AN1002" i="9"/>
  <c r="AM1002" i="9"/>
  <c r="AL1002" i="9"/>
  <c r="AI1002" i="9"/>
  <c r="AH1002" i="9"/>
  <c r="AG1002" i="9"/>
  <c r="BM1001" i="9"/>
  <c r="BL1001" i="9"/>
  <c r="BK1001" i="9"/>
  <c r="BH1001" i="9"/>
  <c r="BG1001" i="9"/>
  <c r="BF1001" i="9"/>
  <c r="BC1001" i="9"/>
  <c r="BB1001" i="9"/>
  <c r="BA1001" i="9"/>
  <c r="AX1001" i="9"/>
  <c r="AW1001" i="9"/>
  <c r="AV1001" i="9"/>
  <c r="AS1001" i="9"/>
  <c r="AR1001" i="9"/>
  <c r="AQ1001" i="9"/>
  <c r="AN1001" i="9"/>
  <c r="AM1001" i="9"/>
  <c r="AL1001" i="9"/>
  <c r="AI1001" i="9"/>
  <c r="AH1001" i="9"/>
  <c r="AG1001" i="9"/>
  <c r="BM1000" i="9"/>
  <c r="BL1000" i="9"/>
  <c r="BK1000" i="9"/>
  <c r="BH1000" i="9"/>
  <c r="BG1000" i="9"/>
  <c r="BF1000" i="9"/>
  <c r="BC1000" i="9"/>
  <c r="BB1000" i="9"/>
  <c r="BA1000" i="9"/>
  <c r="AX1000" i="9"/>
  <c r="AW1000" i="9"/>
  <c r="AV1000" i="9"/>
  <c r="AS1000" i="9"/>
  <c r="AR1000" i="9"/>
  <c r="AQ1000" i="9"/>
  <c r="AN1000" i="9"/>
  <c r="AM1000" i="9"/>
  <c r="AL1000" i="9"/>
  <c r="AI1000" i="9"/>
  <c r="AH1000" i="9"/>
  <c r="AG1000" i="9"/>
  <c r="BM999" i="9"/>
  <c r="BL999" i="9"/>
  <c r="BK999" i="9"/>
  <c r="BH999" i="9"/>
  <c r="BG999" i="9"/>
  <c r="BF999" i="9"/>
  <c r="BC999" i="9"/>
  <c r="BB999" i="9"/>
  <c r="BA999" i="9"/>
  <c r="AX999" i="9"/>
  <c r="AW999" i="9"/>
  <c r="AV999" i="9"/>
  <c r="AS999" i="9"/>
  <c r="AR999" i="9"/>
  <c r="AQ999" i="9"/>
  <c r="AN999" i="9"/>
  <c r="AM999" i="9"/>
  <c r="AL999" i="9"/>
  <c r="AI999" i="9"/>
  <c r="AH999" i="9"/>
  <c r="AG999" i="9"/>
  <c r="BM998" i="9"/>
  <c r="BL998" i="9"/>
  <c r="BK998" i="9"/>
  <c r="BH998" i="9"/>
  <c r="BG998" i="9"/>
  <c r="BF998" i="9"/>
  <c r="BC998" i="9"/>
  <c r="BB998" i="9"/>
  <c r="BA998" i="9"/>
  <c r="AX998" i="9"/>
  <c r="AW998" i="9"/>
  <c r="AV998" i="9"/>
  <c r="AS998" i="9"/>
  <c r="AR998" i="9"/>
  <c r="AQ998" i="9"/>
  <c r="AN998" i="9"/>
  <c r="AM998" i="9"/>
  <c r="AL998" i="9"/>
  <c r="AI998" i="9"/>
  <c r="AH998" i="9"/>
  <c r="AG998" i="9"/>
  <c r="BM997" i="9"/>
  <c r="BL997" i="9"/>
  <c r="BK997" i="9"/>
  <c r="BH997" i="9"/>
  <c r="BG997" i="9"/>
  <c r="BF997" i="9"/>
  <c r="BC997" i="9"/>
  <c r="BB997" i="9"/>
  <c r="BA997" i="9"/>
  <c r="AX997" i="9"/>
  <c r="AW997" i="9"/>
  <c r="AV997" i="9"/>
  <c r="AS997" i="9"/>
  <c r="AR997" i="9"/>
  <c r="AQ997" i="9"/>
  <c r="AN997" i="9"/>
  <c r="AM997" i="9"/>
  <c r="AL997" i="9"/>
  <c r="AI997" i="9"/>
  <c r="AH997" i="9"/>
  <c r="AG997" i="9"/>
  <c r="BM996" i="9"/>
  <c r="BL996" i="9"/>
  <c r="BK996" i="9"/>
  <c r="BH996" i="9"/>
  <c r="BG996" i="9"/>
  <c r="BF996" i="9"/>
  <c r="BC996" i="9"/>
  <c r="BB996" i="9"/>
  <c r="BA996" i="9"/>
  <c r="AX996" i="9"/>
  <c r="AW996" i="9"/>
  <c r="AV996" i="9"/>
  <c r="AS996" i="9"/>
  <c r="AR996" i="9"/>
  <c r="AQ996" i="9"/>
  <c r="AN996" i="9"/>
  <c r="AM996" i="9"/>
  <c r="AL996" i="9"/>
  <c r="AI996" i="9"/>
  <c r="AH996" i="9"/>
  <c r="AG996" i="9"/>
  <c r="BM995" i="9"/>
  <c r="BL995" i="9"/>
  <c r="BK995" i="9"/>
  <c r="BH995" i="9"/>
  <c r="BG995" i="9"/>
  <c r="BF995" i="9"/>
  <c r="BC995" i="9"/>
  <c r="BB995" i="9"/>
  <c r="BA995" i="9"/>
  <c r="AX995" i="9"/>
  <c r="AW995" i="9"/>
  <c r="AV995" i="9"/>
  <c r="AS995" i="9"/>
  <c r="AR995" i="9"/>
  <c r="AQ995" i="9"/>
  <c r="AN995" i="9"/>
  <c r="AM995" i="9"/>
  <c r="AL995" i="9"/>
  <c r="AI995" i="9"/>
  <c r="AH995" i="9"/>
  <c r="AG995" i="9"/>
  <c r="BM994" i="9"/>
  <c r="BL994" i="9"/>
  <c r="BK994" i="9"/>
  <c r="BH994" i="9"/>
  <c r="BG994" i="9"/>
  <c r="BF994" i="9"/>
  <c r="BC994" i="9"/>
  <c r="BB994" i="9"/>
  <c r="BA994" i="9"/>
  <c r="AX994" i="9"/>
  <c r="AW994" i="9"/>
  <c r="AV994" i="9"/>
  <c r="AS994" i="9"/>
  <c r="AR994" i="9"/>
  <c r="AQ994" i="9"/>
  <c r="AN994" i="9"/>
  <c r="AM994" i="9"/>
  <c r="AL994" i="9"/>
  <c r="AI994" i="9"/>
  <c r="AH994" i="9"/>
  <c r="AG994" i="9"/>
  <c r="BM993" i="9"/>
  <c r="BL993" i="9"/>
  <c r="BK993" i="9"/>
  <c r="BH993" i="9"/>
  <c r="BG993" i="9"/>
  <c r="BF993" i="9"/>
  <c r="BC993" i="9"/>
  <c r="BB993" i="9"/>
  <c r="BA993" i="9"/>
  <c r="AX993" i="9"/>
  <c r="AW993" i="9"/>
  <c r="AV993" i="9"/>
  <c r="AS993" i="9"/>
  <c r="AR993" i="9"/>
  <c r="AQ993" i="9"/>
  <c r="AN993" i="9"/>
  <c r="AM993" i="9"/>
  <c r="AL993" i="9"/>
  <c r="AI993" i="9"/>
  <c r="AH993" i="9"/>
  <c r="AG993" i="9"/>
  <c r="BM992" i="9"/>
  <c r="BL992" i="9"/>
  <c r="BK992" i="9"/>
  <c r="BH992" i="9"/>
  <c r="BG992" i="9"/>
  <c r="BF992" i="9"/>
  <c r="BC992" i="9"/>
  <c r="BB992" i="9"/>
  <c r="BA992" i="9"/>
  <c r="AX992" i="9"/>
  <c r="AW992" i="9"/>
  <c r="AV992" i="9"/>
  <c r="AS992" i="9"/>
  <c r="AR992" i="9"/>
  <c r="AQ992" i="9"/>
  <c r="AN992" i="9"/>
  <c r="AM992" i="9"/>
  <c r="AL992" i="9"/>
  <c r="AI992" i="9"/>
  <c r="AH992" i="9"/>
  <c r="AG992" i="9"/>
  <c r="BM991" i="9"/>
  <c r="BL991" i="9"/>
  <c r="BK991" i="9"/>
  <c r="BH991" i="9"/>
  <c r="BG991" i="9"/>
  <c r="BF991" i="9"/>
  <c r="BC991" i="9"/>
  <c r="BB991" i="9"/>
  <c r="BA991" i="9"/>
  <c r="AX991" i="9"/>
  <c r="AW991" i="9"/>
  <c r="AV991" i="9"/>
  <c r="AS991" i="9"/>
  <c r="AR991" i="9"/>
  <c r="AQ991" i="9"/>
  <c r="AN991" i="9"/>
  <c r="AM991" i="9"/>
  <c r="AL991" i="9"/>
  <c r="AI991" i="9"/>
  <c r="AH991" i="9"/>
  <c r="AG991" i="9"/>
  <c r="BM990" i="9"/>
  <c r="BL990" i="9"/>
  <c r="BK990" i="9"/>
  <c r="BH990" i="9"/>
  <c r="BG990" i="9"/>
  <c r="BF990" i="9"/>
  <c r="BC990" i="9"/>
  <c r="BB990" i="9"/>
  <c r="BA990" i="9"/>
  <c r="AX990" i="9"/>
  <c r="AW990" i="9"/>
  <c r="AV990" i="9"/>
  <c r="AS990" i="9"/>
  <c r="AR990" i="9"/>
  <c r="AQ990" i="9"/>
  <c r="AN990" i="9"/>
  <c r="AM990" i="9"/>
  <c r="AL990" i="9"/>
  <c r="AI990" i="9"/>
  <c r="AH990" i="9"/>
  <c r="AG990" i="9"/>
  <c r="BM989" i="9"/>
  <c r="BL989" i="9"/>
  <c r="BK989" i="9"/>
  <c r="BH989" i="9"/>
  <c r="BG989" i="9"/>
  <c r="BF989" i="9"/>
  <c r="BC989" i="9"/>
  <c r="BB989" i="9"/>
  <c r="BA989" i="9"/>
  <c r="AX989" i="9"/>
  <c r="AW989" i="9"/>
  <c r="AV989" i="9"/>
  <c r="AS989" i="9"/>
  <c r="AR989" i="9"/>
  <c r="AQ989" i="9"/>
  <c r="AN989" i="9"/>
  <c r="AM989" i="9"/>
  <c r="AL989" i="9"/>
  <c r="AI989" i="9"/>
  <c r="AH989" i="9"/>
  <c r="AG989" i="9"/>
  <c r="BM988" i="9"/>
  <c r="BL988" i="9"/>
  <c r="BK988" i="9"/>
  <c r="BH988" i="9"/>
  <c r="BG988" i="9"/>
  <c r="BF988" i="9"/>
  <c r="BC988" i="9"/>
  <c r="BB988" i="9"/>
  <c r="BA988" i="9"/>
  <c r="AX988" i="9"/>
  <c r="AW988" i="9"/>
  <c r="AV988" i="9"/>
  <c r="AS988" i="9"/>
  <c r="AR988" i="9"/>
  <c r="AQ988" i="9"/>
  <c r="AN988" i="9"/>
  <c r="AM988" i="9"/>
  <c r="AL988" i="9"/>
  <c r="AI988" i="9"/>
  <c r="AH988" i="9"/>
  <c r="AG988" i="9"/>
  <c r="BM987" i="9"/>
  <c r="BL987" i="9"/>
  <c r="BK987" i="9"/>
  <c r="BH987" i="9"/>
  <c r="BG987" i="9"/>
  <c r="BF987" i="9"/>
  <c r="BC987" i="9"/>
  <c r="BB987" i="9"/>
  <c r="BA987" i="9"/>
  <c r="AX987" i="9"/>
  <c r="AW987" i="9"/>
  <c r="AV987" i="9"/>
  <c r="AS987" i="9"/>
  <c r="AR987" i="9"/>
  <c r="AQ987" i="9"/>
  <c r="AN987" i="9"/>
  <c r="AM987" i="9"/>
  <c r="AL987" i="9"/>
  <c r="AI987" i="9"/>
  <c r="AH987" i="9"/>
  <c r="AG987" i="9"/>
  <c r="BM986" i="9"/>
  <c r="BL986" i="9"/>
  <c r="BK986" i="9"/>
  <c r="BH986" i="9"/>
  <c r="BG986" i="9"/>
  <c r="BF986" i="9"/>
  <c r="BC986" i="9"/>
  <c r="BB986" i="9"/>
  <c r="BA986" i="9"/>
  <c r="AX986" i="9"/>
  <c r="AW986" i="9"/>
  <c r="AV986" i="9"/>
  <c r="AS986" i="9"/>
  <c r="AR986" i="9"/>
  <c r="AQ986" i="9"/>
  <c r="AN986" i="9"/>
  <c r="AM986" i="9"/>
  <c r="AL986" i="9"/>
  <c r="AI986" i="9"/>
  <c r="AH986" i="9"/>
  <c r="AG986" i="9"/>
  <c r="BM985" i="9"/>
  <c r="BL985" i="9"/>
  <c r="BK985" i="9"/>
  <c r="BH985" i="9"/>
  <c r="BG985" i="9"/>
  <c r="BF985" i="9"/>
  <c r="BC985" i="9"/>
  <c r="BB985" i="9"/>
  <c r="BA985" i="9"/>
  <c r="AX985" i="9"/>
  <c r="AW985" i="9"/>
  <c r="AV985" i="9"/>
  <c r="AS985" i="9"/>
  <c r="AR985" i="9"/>
  <c r="AQ985" i="9"/>
  <c r="AN985" i="9"/>
  <c r="AM985" i="9"/>
  <c r="AL985" i="9"/>
  <c r="AI985" i="9"/>
  <c r="AH985" i="9"/>
  <c r="AG985" i="9"/>
  <c r="BM984" i="9"/>
  <c r="BL984" i="9"/>
  <c r="BK984" i="9"/>
  <c r="BH984" i="9"/>
  <c r="BG984" i="9"/>
  <c r="BF984" i="9"/>
  <c r="BC984" i="9"/>
  <c r="BB984" i="9"/>
  <c r="BA984" i="9"/>
  <c r="AX984" i="9"/>
  <c r="AW984" i="9"/>
  <c r="AV984" i="9"/>
  <c r="AS984" i="9"/>
  <c r="AR984" i="9"/>
  <c r="AQ984" i="9"/>
  <c r="AN984" i="9"/>
  <c r="AM984" i="9"/>
  <c r="AL984" i="9"/>
  <c r="AI984" i="9"/>
  <c r="AG984" i="9"/>
  <c r="AG981" i="9"/>
  <c r="AI963" i="9"/>
  <c r="AH963" i="9"/>
  <c r="AG963" i="9"/>
  <c r="AI962" i="9"/>
  <c r="AH962" i="9"/>
  <c r="AJ962" i="9" s="1"/>
  <c r="AG962" i="9"/>
  <c r="AI961" i="9"/>
  <c r="AH961" i="9"/>
  <c r="AJ961" i="9" s="1"/>
  <c r="AG961" i="9"/>
  <c r="AI960" i="9"/>
  <c r="AH960" i="9"/>
  <c r="AJ960" i="9" s="1"/>
  <c r="AG960" i="9"/>
  <c r="AI959" i="9"/>
  <c r="AH959" i="9"/>
  <c r="AJ959" i="9" s="1"/>
  <c r="AG959" i="9"/>
  <c r="AI958" i="9"/>
  <c r="AH958" i="9"/>
  <c r="AG958" i="9"/>
  <c r="AI957" i="9"/>
  <c r="AH957" i="9"/>
  <c r="AG957" i="9"/>
  <c r="AI956" i="9"/>
  <c r="AH956" i="9"/>
  <c r="AG956" i="9"/>
  <c r="AI955" i="9"/>
  <c r="AH955" i="9"/>
  <c r="AG955" i="9"/>
  <c r="AI954" i="9"/>
  <c r="AH954" i="9"/>
  <c r="AG954" i="9"/>
  <c r="AI953" i="9"/>
  <c r="AH953" i="9"/>
  <c r="AG953" i="9"/>
  <c r="AI952" i="9"/>
  <c r="AH952" i="9"/>
  <c r="AG952" i="9"/>
  <c r="AI951" i="9"/>
  <c r="AH951" i="9"/>
  <c r="AG951" i="9"/>
  <c r="AI950" i="9"/>
  <c r="AH950" i="9"/>
  <c r="AG950" i="9"/>
  <c r="AI949" i="9"/>
  <c r="AH949" i="9"/>
  <c r="AG949" i="9"/>
  <c r="AI948" i="9"/>
  <c r="AH948" i="9"/>
  <c r="AG948" i="9"/>
  <c r="AI947" i="9"/>
  <c r="AH947" i="9"/>
  <c r="AG947" i="9"/>
  <c r="AI946" i="9"/>
  <c r="AH946" i="9"/>
  <c r="AG946" i="9"/>
  <c r="AI945" i="9"/>
  <c r="AH945" i="9"/>
  <c r="AG945" i="9"/>
  <c r="AI944" i="9"/>
  <c r="AH944" i="9"/>
  <c r="AG944" i="9"/>
  <c r="AI943" i="9"/>
  <c r="AH943" i="9"/>
  <c r="AG943" i="9"/>
  <c r="AI942" i="9"/>
  <c r="AH942" i="9"/>
  <c r="AG942" i="9"/>
  <c r="AI941" i="9"/>
  <c r="AH941" i="9"/>
  <c r="AG941" i="9"/>
  <c r="AI940" i="9"/>
  <c r="AH940" i="9"/>
  <c r="AG940" i="9"/>
  <c r="AI939" i="9"/>
  <c r="AH939" i="9"/>
  <c r="AG939" i="9"/>
  <c r="AI938" i="9"/>
  <c r="AH938" i="9"/>
  <c r="AG938" i="9"/>
  <c r="AI937" i="9"/>
  <c r="AH937" i="9"/>
  <c r="AG937" i="9"/>
  <c r="AI936" i="9"/>
  <c r="AH936" i="9"/>
  <c r="AG936" i="9"/>
  <c r="AI935" i="9"/>
  <c r="AH935" i="9"/>
  <c r="AG935" i="9"/>
  <c r="AI934" i="9"/>
  <c r="AH934" i="9"/>
  <c r="AG934" i="9"/>
  <c r="AI933" i="9"/>
  <c r="AH933" i="9"/>
  <c r="AG933" i="9"/>
  <c r="AI932" i="9"/>
  <c r="AH932" i="9"/>
  <c r="AG932" i="9"/>
  <c r="AI931" i="9"/>
  <c r="AH931" i="9"/>
  <c r="AG931" i="9"/>
  <c r="AI930" i="9"/>
  <c r="AH930" i="9"/>
  <c r="AG930" i="9"/>
  <c r="AI929" i="9"/>
  <c r="AH929" i="9"/>
  <c r="AG929" i="9"/>
  <c r="AI928" i="9"/>
  <c r="AH928" i="9"/>
  <c r="AG928" i="9"/>
  <c r="AI927" i="9"/>
  <c r="AH927" i="9"/>
  <c r="AG927" i="9"/>
  <c r="AI926" i="9"/>
  <c r="AH926" i="9"/>
  <c r="AG926" i="9"/>
  <c r="AI925" i="9"/>
  <c r="AH925" i="9"/>
  <c r="AG925" i="9"/>
  <c r="AI924" i="9"/>
  <c r="AH924" i="9"/>
  <c r="AG924" i="9"/>
  <c r="AI923" i="9"/>
  <c r="AH923" i="9"/>
  <c r="AG923" i="9"/>
  <c r="AI922" i="9"/>
  <c r="AH922" i="9"/>
  <c r="AG922" i="9"/>
  <c r="AI921" i="9"/>
  <c r="AH921" i="9"/>
  <c r="AG921" i="9"/>
  <c r="AI920" i="9"/>
  <c r="AH920" i="9"/>
  <c r="AG920" i="9"/>
  <c r="AI919" i="9"/>
  <c r="AH919" i="9"/>
  <c r="AG919" i="9"/>
  <c r="AI918" i="9"/>
  <c r="AH918" i="9"/>
  <c r="AG918" i="9"/>
  <c r="AI917" i="9"/>
  <c r="AH917" i="9"/>
  <c r="AG917" i="9"/>
  <c r="AI916" i="9"/>
  <c r="AH916" i="9"/>
  <c r="AG916" i="9"/>
  <c r="AI915" i="9"/>
  <c r="AH915" i="9"/>
  <c r="AG915" i="9"/>
  <c r="AI914" i="9"/>
  <c r="AH914" i="9"/>
  <c r="AG914" i="9"/>
  <c r="AI913" i="9"/>
  <c r="AH913" i="9"/>
  <c r="AG913" i="9"/>
  <c r="AI912" i="9"/>
  <c r="AH912" i="9"/>
  <c r="AG912" i="9"/>
  <c r="AI911" i="9"/>
  <c r="AH911" i="9"/>
  <c r="AG911" i="9"/>
  <c r="AI910" i="9"/>
  <c r="AH910" i="9"/>
  <c r="AG910" i="9"/>
  <c r="AI909" i="9"/>
  <c r="AH909" i="9"/>
  <c r="AG909" i="9"/>
  <c r="AI908" i="9"/>
  <c r="AH908" i="9"/>
  <c r="AG908" i="9"/>
  <c r="AI907" i="9"/>
  <c r="AH907" i="9"/>
  <c r="AG907" i="9"/>
  <c r="AI906" i="9"/>
  <c r="AH906" i="9"/>
  <c r="AG906" i="9"/>
  <c r="AI905" i="9"/>
  <c r="AH905" i="9"/>
  <c r="AG905" i="9"/>
  <c r="AI904" i="9"/>
  <c r="AH904" i="9"/>
  <c r="AG904" i="9"/>
  <c r="AI903" i="9"/>
  <c r="AH903" i="9"/>
  <c r="AG903" i="9"/>
  <c r="AI902" i="9"/>
  <c r="AH902" i="9"/>
  <c r="AG902" i="9"/>
  <c r="AI901" i="9"/>
  <c r="AH901" i="9"/>
  <c r="AG901" i="9"/>
  <c r="AI900" i="9"/>
  <c r="AH900" i="9"/>
  <c r="AG900" i="9"/>
  <c r="AI899" i="9"/>
  <c r="AH899" i="9"/>
  <c r="AG899" i="9"/>
  <c r="AI898" i="9"/>
  <c r="AH898" i="9"/>
  <c r="AG898" i="9"/>
  <c r="AI897" i="9"/>
  <c r="AH897" i="9"/>
  <c r="AG897" i="9"/>
  <c r="AI896" i="9"/>
  <c r="AH896" i="9"/>
  <c r="AG896" i="9"/>
  <c r="AI895" i="9"/>
  <c r="AH895" i="9"/>
  <c r="AG895" i="9"/>
  <c r="AI894" i="9"/>
  <c r="AH894" i="9"/>
  <c r="AG894" i="9"/>
  <c r="AI893" i="9"/>
  <c r="AH893" i="9"/>
  <c r="AG893" i="9"/>
  <c r="AI892" i="9"/>
  <c r="AH892" i="9"/>
  <c r="AG892" i="9"/>
  <c r="AI891" i="9"/>
  <c r="AH891" i="9"/>
  <c r="AG891" i="9"/>
  <c r="AI890" i="9"/>
  <c r="AH890" i="9"/>
  <c r="AG890" i="9"/>
  <c r="AI889" i="9"/>
  <c r="AH889" i="9"/>
  <c r="AG889" i="9"/>
  <c r="AI888" i="9"/>
  <c r="AH888" i="9"/>
  <c r="AG888" i="9"/>
  <c r="AI887" i="9"/>
  <c r="AH887" i="9"/>
  <c r="AG887" i="9"/>
  <c r="AI886" i="9"/>
  <c r="AH886" i="9"/>
  <c r="AG886" i="9"/>
  <c r="AI885" i="9"/>
  <c r="AH885" i="9"/>
  <c r="AG885" i="9"/>
  <c r="AI884" i="9"/>
  <c r="AH884" i="9"/>
  <c r="AG884" i="9"/>
  <c r="AI883" i="9"/>
  <c r="AH883" i="9"/>
  <c r="AG883" i="9"/>
  <c r="AI882" i="9"/>
  <c r="AH882" i="9"/>
  <c r="AG882" i="9"/>
  <c r="AI881" i="9"/>
  <c r="AH881" i="9"/>
  <c r="AG881" i="9"/>
  <c r="AI880" i="9"/>
  <c r="AH880" i="9"/>
  <c r="AG880" i="9"/>
  <c r="AI879" i="9"/>
  <c r="AH879" i="9"/>
  <c r="AG879" i="9"/>
  <c r="AI878" i="9"/>
  <c r="AH878" i="9"/>
  <c r="AG878" i="9"/>
  <c r="AI877" i="9"/>
  <c r="AH877" i="9"/>
  <c r="AG877" i="9"/>
  <c r="AI876" i="9"/>
  <c r="AH876" i="9"/>
  <c r="AG876" i="9"/>
  <c r="AI875" i="9"/>
  <c r="AH875" i="9"/>
  <c r="AG875" i="9"/>
  <c r="AI874" i="9"/>
  <c r="AH874" i="9"/>
  <c r="AG874" i="9"/>
  <c r="AI873" i="9"/>
  <c r="AH873" i="9"/>
  <c r="AG873" i="9"/>
  <c r="AI872" i="9"/>
  <c r="AH872" i="9"/>
  <c r="AG872" i="9"/>
  <c r="AI871" i="9"/>
  <c r="AH871" i="9"/>
  <c r="AG871" i="9"/>
  <c r="AI870" i="9"/>
  <c r="AH870" i="9"/>
  <c r="AG870" i="9"/>
  <c r="AI869" i="9"/>
  <c r="AH869" i="9"/>
  <c r="AG869" i="9"/>
  <c r="AI868" i="9"/>
  <c r="AH868" i="9"/>
  <c r="AG868" i="9"/>
  <c r="AI867" i="9"/>
  <c r="AH867" i="9"/>
  <c r="AG867" i="9"/>
  <c r="AI866" i="9"/>
  <c r="AH866" i="9"/>
  <c r="AG866" i="9"/>
  <c r="AI865" i="9"/>
  <c r="AH865" i="9"/>
  <c r="AG865" i="9"/>
  <c r="AJ865" i="9" s="1"/>
  <c r="AI864" i="9"/>
  <c r="AH864" i="9"/>
  <c r="AG864" i="9"/>
  <c r="AG744" i="9"/>
  <c r="AI730" i="9"/>
  <c r="AH730" i="9"/>
  <c r="AG730" i="9"/>
  <c r="AI729" i="9"/>
  <c r="AH729" i="9"/>
  <c r="AG729" i="9"/>
  <c r="AI728" i="9"/>
  <c r="AH728" i="9"/>
  <c r="AG728" i="9"/>
  <c r="AI727" i="9"/>
  <c r="AH727" i="9"/>
  <c r="AG727" i="9"/>
  <c r="AI726" i="9"/>
  <c r="AH726" i="9"/>
  <c r="AG726" i="9"/>
  <c r="AI725" i="9"/>
  <c r="AH725" i="9"/>
  <c r="AG725" i="9"/>
  <c r="AI724" i="9"/>
  <c r="AH724" i="9"/>
  <c r="AG724" i="9"/>
  <c r="AI723" i="9"/>
  <c r="AH723" i="9"/>
  <c r="AG723" i="9"/>
  <c r="AI722" i="9"/>
  <c r="AH722" i="9"/>
  <c r="AG722" i="9"/>
  <c r="AI721" i="9"/>
  <c r="AH721" i="9"/>
  <c r="AG721" i="9"/>
  <c r="AI720" i="9"/>
  <c r="AH720" i="9"/>
  <c r="AG720" i="9"/>
  <c r="AI719" i="9"/>
  <c r="AH719" i="9"/>
  <c r="AG719" i="9"/>
  <c r="AI718" i="9"/>
  <c r="AH718" i="9"/>
  <c r="AG718" i="9"/>
  <c r="AI717" i="9"/>
  <c r="AH717" i="9"/>
  <c r="AG717" i="9"/>
  <c r="AI716" i="9"/>
  <c r="AH716" i="9"/>
  <c r="AG716" i="9"/>
  <c r="AI715" i="9"/>
  <c r="AH715" i="9"/>
  <c r="AG715" i="9"/>
  <c r="AI714" i="9"/>
  <c r="AH714" i="9"/>
  <c r="AG714" i="9"/>
  <c r="AI713" i="9"/>
  <c r="AH713" i="9"/>
  <c r="AG713" i="9"/>
  <c r="AI712" i="9"/>
  <c r="AH712" i="9"/>
  <c r="AG712" i="9"/>
  <c r="AI711" i="9"/>
  <c r="AH711" i="9"/>
  <c r="AG711" i="9"/>
  <c r="AI710" i="9"/>
  <c r="AH710" i="9"/>
  <c r="AG710" i="9"/>
  <c r="AI709" i="9"/>
  <c r="AH709" i="9"/>
  <c r="AG709" i="9"/>
  <c r="AI708" i="9"/>
  <c r="AH708" i="9"/>
  <c r="AG708" i="9"/>
  <c r="AI707" i="9"/>
  <c r="AH707" i="9"/>
  <c r="AG707" i="9"/>
  <c r="AI706" i="9"/>
  <c r="AH706" i="9"/>
  <c r="AG706" i="9"/>
  <c r="AI705" i="9"/>
  <c r="AH705" i="9"/>
  <c r="AG705" i="9"/>
  <c r="AI704" i="9"/>
  <c r="AH704" i="9"/>
  <c r="AG704" i="9"/>
  <c r="AI703" i="9"/>
  <c r="AH703" i="9"/>
  <c r="AG703" i="9"/>
  <c r="AI702" i="9"/>
  <c r="AH702" i="9"/>
  <c r="AG702" i="9"/>
  <c r="AI701" i="9"/>
  <c r="AH701" i="9"/>
  <c r="AG701" i="9"/>
  <c r="AI700" i="9"/>
  <c r="AH700" i="9"/>
  <c r="AG700" i="9"/>
  <c r="AI699" i="9"/>
  <c r="AH699" i="9"/>
  <c r="AG699" i="9"/>
  <c r="AI698" i="9"/>
  <c r="AH698" i="9"/>
  <c r="AG698" i="9"/>
  <c r="AI697" i="9"/>
  <c r="AH697" i="9"/>
  <c r="AG697" i="9"/>
  <c r="AI696" i="9"/>
  <c r="AH696" i="9"/>
  <c r="AG696" i="9"/>
  <c r="AI695" i="9"/>
  <c r="AH695" i="9"/>
  <c r="AG695" i="9"/>
  <c r="AI694" i="9"/>
  <c r="AH694" i="9"/>
  <c r="AG694" i="9"/>
  <c r="AI693" i="9"/>
  <c r="AH693" i="9"/>
  <c r="AG693" i="9"/>
  <c r="AI692" i="9"/>
  <c r="AH692" i="9"/>
  <c r="AG692" i="9"/>
  <c r="AI691" i="9"/>
  <c r="AH691" i="9"/>
  <c r="AG691" i="9"/>
  <c r="AI690" i="9"/>
  <c r="AH690" i="9"/>
  <c r="AG690" i="9"/>
  <c r="AI689" i="9"/>
  <c r="AH689" i="9"/>
  <c r="AG689" i="9"/>
  <c r="AI688" i="9"/>
  <c r="AH688" i="9"/>
  <c r="AG688" i="9"/>
  <c r="AI687" i="9"/>
  <c r="AH687" i="9"/>
  <c r="AG687" i="9"/>
  <c r="AI686" i="9"/>
  <c r="AH686" i="9"/>
  <c r="AG686" i="9"/>
  <c r="AI685" i="9"/>
  <c r="AH685" i="9"/>
  <c r="AG685" i="9"/>
  <c r="AI684" i="9"/>
  <c r="AH684" i="9"/>
  <c r="AG684" i="9"/>
  <c r="AI683" i="9"/>
  <c r="AH683" i="9"/>
  <c r="AG683" i="9"/>
  <c r="AI682" i="9"/>
  <c r="AH682" i="9"/>
  <c r="AG682" i="9"/>
  <c r="AI681" i="9"/>
  <c r="AH681" i="9"/>
  <c r="AG681" i="9"/>
  <c r="AI680" i="9"/>
  <c r="AH680" i="9"/>
  <c r="AG680" i="9"/>
  <c r="AI679" i="9"/>
  <c r="AH679" i="9"/>
  <c r="AG679" i="9"/>
  <c r="AI678" i="9"/>
  <c r="AH678" i="9"/>
  <c r="AG678" i="9"/>
  <c r="AI677" i="9"/>
  <c r="AH677" i="9"/>
  <c r="AG677" i="9"/>
  <c r="AI676" i="9"/>
  <c r="AH676" i="9"/>
  <c r="AG676" i="9"/>
  <c r="AI675" i="9"/>
  <c r="AH675" i="9"/>
  <c r="AG675" i="9"/>
  <c r="AI674" i="9"/>
  <c r="AH674" i="9"/>
  <c r="AG674" i="9"/>
  <c r="AI673" i="9"/>
  <c r="AH673" i="9"/>
  <c r="AG673" i="9"/>
  <c r="AI672" i="9"/>
  <c r="AH672" i="9"/>
  <c r="AG672" i="9"/>
  <c r="AI671" i="9"/>
  <c r="AH671" i="9"/>
  <c r="AG671" i="9"/>
  <c r="AI670" i="9"/>
  <c r="AH670" i="9"/>
  <c r="AG670" i="9"/>
  <c r="AI669" i="9"/>
  <c r="AH669" i="9"/>
  <c r="AG669" i="9"/>
  <c r="AI668" i="9"/>
  <c r="AH668" i="9"/>
  <c r="AG668" i="9"/>
  <c r="AI667" i="9"/>
  <c r="AH667" i="9"/>
  <c r="AG667" i="9"/>
  <c r="AI666" i="9"/>
  <c r="AH666" i="9"/>
  <c r="AG666" i="9"/>
  <c r="AI665" i="9"/>
  <c r="AH665" i="9"/>
  <c r="AG665" i="9"/>
  <c r="AI664" i="9"/>
  <c r="AH664" i="9"/>
  <c r="AG664" i="9"/>
  <c r="AI663" i="9"/>
  <c r="AH663" i="9"/>
  <c r="AG663" i="9"/>
  <c r="AI662" i="9"/>
  <c r="AH662" i="9"/>
  <c r="AG662" i="9"/>
  <c r="AI661" i="9"/>
  <c r="AH661" i="9"/>
  <c r="AG661" i="9"/>
  <c r="AI660" i="9"/>
  <c r="AH660" i="9"/>
  <c r="AG660" i="9"/>
  <c r="AI659" i="9"/>
  <c r="AH659" i="9"/>
  <c r="AG659" i="9"/>
  <c r="AI658" i="9"/>
  <c r="AH658" i="9"/>
  <c r="AG658" i="9"/>
  <c r="AI657" i="9"/>
  <c r="AH657" i="9"/>
  <c r="AG657" i="9"/>
  <c r="AI656" i="9"/>
  <c r="AH656" i="9"/>
  <c r="AG656" i="9"/>
  <c r="AI655" i="9"/>
  <c r="AH655" i="9"/>
  <c r="AG655" i="9"/>
  <c r="AI654" i="9"/>
  <c r="AH654" i="9"/>
  <c r="AG654" i="9"/>
  <c r="AI653" i="9"/>
  <c r="AH653" i="9"/>
  <c r="AG653" i="9"/>
  <c r="AI652" i="9"/>
  <c r="AH652" i="9"/>
  <c r="AG652" i="9"/>
  <c r="AI651" i="9"/>
  <c r="AH651" i="9"/>
  <c r="AG651" i="9"/>
  <c r="AI650" i="9"/>
  <c r="AH650" i="9"/>
  <c r="AG650" i="9"/>
  <c r="AI649" i="9"/>
  <c r="AH649" i="9"/>
  <c r="AG649" i="9"/>
  <c r="AI648" i="9"/>
  <c r="AH648" i="9"/>
  <c r="AG648" i="9"/>
  <c r="AI647" i="9"/>
  <c r="AH647" i="9"/>
  <c r="AG647" i="9"/>
  <c r="AI646" i="9"/>
  <c r="AH646" i="9"/>
  <c r="AG646" i="9"/>
  <c r="AI645" i="9"/>
  <c r="AH645" i="9"/>
  <c r="AG645" i="9"/>
  <c r="AI644" i="9"/>
  <c r="AH644" i="9"/>
  <c r="AG644" i="9"/>
  <c r="AI643" i="9"/>
  <c r="AH643" i="9"/>
  <c r="AG643" i="9"/>
  <c r="AI642" i="9"/>
  <c r="AH642" i="9"/>
  <c r="AG642" i="9"/>
  <c r="AI641" i="9"/>
  <c r="AH641" i="9"/>
  <c r="AG641" i="9"/>
  <c r="AI640" i="9"/>
  <c r="AH640" i="9"/>
  <c r="AG640" i="9"/>
  <c r="AI639" i="9"/>
  <c r="AH639" i="9"/>
  <c r="AG639" i="9"/>
  <c r="AI638" i="9"/>
  <c r="AH638" i="9"/>
  <c r="AG638" i="9"/>
  <c r="AI637" i="9"/>
  <c r="AH637" i="9"/>
  <c r="AG637" i="9"/>
  <c r="AI636" i="9"/>
  <c r="AH636" i="9"/>
  <c r="AG636" i="9"/>
  <c r="AI635" i="9"/>
  <c r="AH635" i="9"/>
  <c r="AG635" i="9"/>
  <c r="AI634" i="9"/>
  <c r="AH634" i="9"/>
  <c r="AG634" i="9"/>
  <c r="AI633" i="9"/>
  <c r="AH633" i="9"/>
  <c r="AG633" i="9"/>
  <c r="AI632" i="9"/>
  <c r="AH632" i="9"/>
  <c r="AG632" i="9"/>
  <c r="AI631" i="9"/>
  <c r="AH631" i="9"/>
  <c r="AG631" i="9"/>
  <c r="AG628" i="9"/>
  <c r="AI612" i="9"/>
  <c r="AH612" i="9"/>
  <c r="AG612" i="9"/>
  <c r="AI611" i="9"/>
  <c r="AH611" i="9"/>
  <c r="AG611" i="9"/>
  <c r="AI610" i="9"/>
  <c r="AH610" i="9"/>
  <c r="AG610" i="9"/>
  <c r="AI609" i="9"/>
  <c r="AH609" i="9"/>
  <c r="AG609" i="9"/>
  <c r="AI608" i="9"/>
  <c r="AH608" i="9"/>
  <c r="AG608" i="9"/>
  <c r="AI607" i="9"/>
  <c r="AH607" i="9"/>
  <c r="AG607" i="9"/>
  <c r="AI606" i="9"/>
  <c r="AH606" i="9"/>
  <c r="AG606" i="9"/>
  <c r="AI605" i="9"/>
  <c r="AH605" i="9"/>
  <c r="AG605" i="9"/>
  <c r="AI604" i="9"/>
  <c r="AH604" i="9"/>
  <c r="AG604" i="9"/>
  <c r="AI603" i="9"/>
  <c r="AH603" i="9"/>
  <c r="AG603" i="9"/>
  <c r="AI602" i="9"/>
  <c r="AH602" i="9"/>
  <c r="AG602" i="9"/>
  <c r="AI601" i="9"/>
  <c r="AH601" i="9"/>
  <c r="AG601" i="9"/>
  <c r="AI600" i="9"/>
  <c r="AH600" i="9"/>
  <c r="AG600" i="9"/>
  <c r="AI599" i="9"/>
  <c r="AH599" i="9"/>
  <c r="AG599" i="9"/>
  <c r="AI598" i="9"/>
  <c r="AH598" i="9"/>
  <c r="AG598" i="9"/>
  <c r="AI597" i="9"/>
  <c r="AH597" i="9"/>
  <c r="AG597" i="9"/>
  <c r="AI596" i="9"/>
  <c r="AH596" i="9"/>
  <c r="AG596" i="9"/>
  <c r="AI595" i="9"/>
  <c r="AH595" i="9"/>
  <c r="AG595" i="9"/>
  <c r="AI594" i="9"/>
  <c r="AH594" i="9"/>
  <c r="AG594" i="9"/>
  <c r="AI593" i="9"/>
  <c r="AH593" i="9"/>
  <c r="AG593" i="9"/>
  <c r="AI592" i="9"/>
  <c r="AH592" i="9"/>
  <c r="AG592" i="9"/>
  <c r="AI591" i="9"/>
  <c r="AH591" i="9"/>
  <c r="AG591" i="9"/>
  <c r="AI590" i="9"/>
  <c r="AH590" i="9"/>
  <c r="AG590" i="9"/>
  <c r="AI589" i="9"/>
  <c r="AH589" i="9"/>
  <c r="AG589" i="9"/>
  <c r="AI588" i="9"/>
  <c r="AH588" i="9"/>
  <c r="AG588" i="9"/>
  <c r="AI587" i="9"/>
  <c r="AH587" i="9"/>
  <c r="AG587" i="9"/>
  <c r="AI586" i="9"/>
  <c r="AH586" i="9"/>
  <c r="AG586" i="9"/>
  <c r="AI585" i="9"/>
  <c r="AH585" i="9"/>
  <c r="AG585" i="9"/>
  <c r="AI584" i="9"/>
  <c r="AH584" i="9"/>
  <c r="AG584" i="9"/>
  <c r="AI583" i="9"/>
  <c r="AH583" i="9"/>
  <c r="AG583" i="9"/>
  <c r="AI582" i="9"/>
  <c r="AH582" i="9"/>
  <c r="AG582" i="9"/>
  <c r="AI581" i="9"/>
  <c r="AH581" i="9"/>
  <c r="AG581" i="9"/>
  <c r="AI580" i="9"/>
  <c r="AH580" i="9"/>
  <c r="AG580" i="9"/>
  <c r="AI579" i="9"/>
  <c r="AH579" i="9"/>
  <c r="AG579" i="9"/>
  <c r="AI578" i="9"/>
  <c r="AH578" i="9"/>
  <c r="AG578" i="9"/>
  <c r="AI577" i="9"/>
  <c r="AH577" i="9"/>
  <c r="AG577" i="9"/>
  <c r="AI576" i="9"/>
  <c r="AH576" i="9"/>
  <c r="AG576" i="9"/>
  <c r="AI575" i="9"/>
  <c r="AH575" i="9"/>
  <c r="AG575" i="9"/>
  <c r="AI574" i="9"/>
  <c r="AH574" i="9"/>
  <c r="AG574" i="9"/>
  <c r="AI573" i="9"/>
  <c r="AH573" i="9"/>
  <c r="AG573" i="9"/>
  <c r="AI572" i="9"/>
  <c r="AH572" i="9"/>
  <c r="AG572" i="9"/>
  <c r="AI571" i="9"/>
  <c r="AH571" i="9"/>
  <c r="AG571" i="9"/>
  <c r="AI570" i="9"/>
  <c r="AH570" i="9"/>
  <c r="AG570" i="9"/>
  <c r="AI569" i="9"/>
  <c r="AH569" i="9"/>
  <c r="AG569" i="9"/>
  <c r="AI568" i="9"/>
  <c r="AH568" i="9"/>
  <c r="AG568" i="9"/>
  <c r="AI567" i="9"/>
  <c r="AH567" i="9"/>
  <c r="AG567" i="9"/>
  <c r="AI566" i="9"/>
  <c r="AH566" i="9"/>
  <c r="AG566" i="9"/>
  <c r="AI565" i="9"/>
  <c r="AH565" i="9"/>
  <c r="AG565" i="9"/>
  <c r="AI564" i="9"/>
  <c r="AH564" i="9"/>
  <c r="AG564" i="9"/>
  <c r="AI563" i="9"/>
  <c r="AH563" i="9"/>
  <c r="AG563" i="9"/>
  <c r="AI562" i="9"/>
  <c r="AH562" i="9"/>
  <c r="AG562" i="9"/>
  <c r="AI561" i="9"/>
  <c r="AH561" i="9"/>
  <c r="AG561" i="9"/>
  <c r="AI560" i="9"/>
  <c r="AH560" i="9"/>
  <c r="AG560" i="9"/>
  <c r="AI559" i="9"/>
  <c r="AH559" i="9"/>
  <c r="AG559" i="9"/>
  <c r="AI558" i="9"/>
  <c r="AH558" i="9"/>
  <c r="AG558" i="9"/>
  <c r="AI557" i="9"/>
  <c r="AH557" i="9"/>
  <c r="AG557" i="9"/>
  <c r="AI556" i="9"/>
  <c r="AH556" i="9"/>
  <c r="AG556" i="9"/>
  <c r="AI555" i="9"/>
  <c r="AH555" i="9"/>
  <c r="AG555" i="9"/>
  <c r="AI554" i="9"/>
  <c r="AH554" i="9"/>
  <c r="AG554" i="9"/>
  <c r="AI553" i="9"/>
  <c r="AH553" i="9"/>
  <c r="AG553" i="9"/>
  <c r="AI552" i="9"/>
  <c r="AH552" i="9"/>
  <c r="AG552" i="9"/>
  <c r="AI551" i="9"/>
  <c r="AH551" i="9"/>
  <c r="AG551" i="9"/>
  <c r="AI550" i="9"/>
  <c r="AH550" i="9"/>
  <c r="AG550" i="9"/>
  <c r="AI549" i="9"/>
  <c r="AH549" i="9"/>
  <c r="AG549" i="9"/>
  <c r="AI548" i="9"/>
  <c r="AH548" i="9"/>
  <c r="AG548" i="9"/>
  <c r="AI547" i="9"/>
  <c r="AH547" i="9"/>
  <c r="AG547" i="9"/>
  <c r="AI546" i="9"/>
  <c r="AH546" i="9"/>
  <c r="AG546" i="9"/>
  <c r="AI545" i="9"/>
  <c r="AH545" i="9"/>
  <c r="AG545" i="9"/>
  <c r="AI544" i="9"/>
  <c r="AH544" i="9"/>
  <c r="AG544" i="9"/>
  <c r="AI543" i="9"/>
  <c r="AH543" i="9"/>
  <c r="AG543" i="9"/>
  <c r="AI542" i="9"/>
  <c r="AH542" i="9"/>
  <c r="AG542" i="9"/>
  <c r="AI541" i="9"/>
  <c r="AH541" i="9"/>
  <c r="AG541" i="9"/>
  <c r="AI540" i="9"/>
  <c r="AH540" i="9"/>
  <c r="AG540" i="9"/>
  <c r="AI539" i="9"/>
  <c r="AH539" i="9"/>
  <c r="AG539" i="9"/>
  <c r="AI538" i="9"/>
  <c r="AH538" i="9"/>
  <c r="AG538" i="9"/>
  <c r="AI537" i="9"/>
  <c r="AH537" i="9"/>
  <c r="AG537" i="9"/>
  <c r="AI536" i="9"/>
  <c r="AH536" i="9"/>
  <c r="AG536" i="9"/>
  <c r="AI535" i="9"/>
  <c r="AH535" i="9"/>
  <c r="AG535" i="9"/>
  <c r="AI534" i="9"/>
  <c r="AH534" i="9"/>
  <c r="AG534" i="9"/>
  <c r="AI533" i="9"/>
  <c r="AH533" i="9"/>
  <c r="AG533" i="9"/>
  <c r="AI532" i="9"/>
  <c r="AH532" i="9"/>
  <c r="AG532" i="9"/>
  <c r="AI531" i="9"/>
  <c r="AH531" i="9"/>
  <c r="AG531" i="9"/>
  <c r="AI530" i="9"/>
  <c r="AH530" i="9"/>
  <c r="AG530" i="9"/>
  <c r="AI529" i="9"/>
  <c r="AH529" i="9"/>
  <c r="AG529" i="9"/>
  <c r="AI528" i="9"/>
  <c r="AH528" i="9"/>
  <c r="AG528" i="9"/>
  <c r="AI527" i="9"/>
  <c r="AH527" i="9"/>
  <c r="AG527" i="9"/>
  <c r="AI526" i="9"/>
  <c r="AH526" i="9"/>
  <c r="AG526" i="9"/>
  <c r="AI525" i="9"/>
  <c r="AH525" i="9"/>
  <c r="AG525" i="9"/>
  <c r="AI524" i="9"/>
  <c r="AH524" i="9"/>
  <c r="AG524" i="9"/>
  <c r="AI523" i="9"/>
  <c r="AH523" i="9"/>
  <c r="AG523" i="9"/>
  <c r="AI522" i="9"/>
  <c r="AH522" i="9"/>
  <c r="AG522" i="9"/>
  <c r="AI521" i="9"/>
  <c r="AH521" i="9"/>
  <c r="AG521" i="9"/>
  <c r="AI520" i="9"/>
  <c r="AH520" i="9"/>
  <c r="AG520" i="9"/>
  <c r="AI519" i="9"/>
  <c r="AH519" i="9"/>
  <c r="AG519" i="9"/>
  <c r="AI518" i="9"/>
  <c r="AH518" i="9"/>
  <c r="AG518" i="9"/>
  <c r="AI517" i="9"/>
  <c r="AH517" i="9"/>
  <c r="AG517" i="9"/>
  <c r="AI516" i="9"/>
  <c r="AH516" i="9"/>
  <c r="AG516" i="9"/>
  <c r="AI515" i="9"/>
  <c r="AH515" i="9"/>
  <c r="AG515" i="9"/>
  <c r="AI514" i="9"/>
  <c r="AH514" i="9"/>
  <c r="AG514" i="9"/>
  <c r="AI513" i="9"/>
  <c r="AH513" i="9"/>
  <c r="AG513" i="9"/>
  <c r="AG510" i="9"/>
  <c r="AI495" i="9"/>
  <c r="AH495" i="9"/>
  <c r="AJ495" i="9" s="1"/>
  <c r="AG495" i="9"/>
  <c r="AI494" i="9"/>
  <c r="AH494" i="9"/>
  <c r="AG494" i="9"/>
  <c r="AI493" i="9"/>
  <c r="AH493" i="9"/>
  <c r="AG493" i="9"/>
  <c r="AI492" i="9"/>
  <c r="AH492" i="9"/>
  <c r="AG492" i="9"/>
  <c r="AI491" i="9"/>
  <c r="AH491" i="9"/>
  <c r="AG491" i="9"/>
  <c r="AI490" i="9"/>
  <c r="AH490" i="9"/>
  <c r="AG490" i="9"/>
  <c r="AI489" i="9"/>
  <c r="AH489" i="9"/>
  <c r="AG489" i="9"/>
  <c r="AI488" i="9"/>
  <c r="AH488" i="9"/>
  <c r="AG488" i="9"/>
  <c r="AI487" i="9"/>
  <c r="AH487" i="9"/>
  <c r="AG487" i="9"/>
  <c r="AI486" i="9"/>
  <c r="AH486" i="9"/>
  <c r="AG486" i="9"/>
  <c r="AI485" i="9"/>
  <c r="AH485" i="9"/>
  <c r="AG485" i="9"/>
  <c r="AI484" i="9"/>
  <c r="AH484" i="9"/>
  <c r="AG484" i="9"/>
  <c r="AI483" i="9"/>
  <c r="AH483" i="9"/>
  <c r="AG483" i="9"/>
  <c r="AI482" i="9"/>
  <c r="AH482" i="9"/>
  <c r="AG482" i="9"/>
  <c r="AI481" i="9"/>
  <c r="AH481" i="9"/>
  <c r="AG481" i="9"/>
  <c r="AI480" i="9"/>
  <c r="AH480" i="9"/>
  <c r="AG480" i="9"/>
  <c r="AI479" i="9"/>
  <c r="AH479" i="9"/>
  <c r="AG479" i="9"/>
  <c r="AI478" i="9"/>
  <c r="AH478" i="9"/>
  <c r="AG478" i="9"/>
  <c r="AI477" i="9"/>
  <c r="AH477" i="9"/>
  <c r="AG477" i="9"/>
  <c r="AI476" i="9"/>
  <c r="AH476" i="9"/>
  <c r="AG476" i="9"/>
  <c r="AI475" i="9"/>
  <c r="AH475" i="9"/>
  <c r="AG475" i="9"/>
  <c r="AI474" i="9"/>
  <c r="AH474" i="9"/>
  <c r="AG474" i="9"/>
  <c r="AI473" i="9"/>
  <c r="AH473" i="9"/>
  <c r="AG473" i="9"/>
  <c r="AI472" i="9"/>
  <c r="AH472" i="9"/>
  <c r="AG472" i="9"/>
  <c r="AI471" i="9"/>
  <c r="AH471" i="9"/>
  <c r="AG471" i="9"/>
  <c r="AI470" i="9"/>
  <c r="AH470" i="9"/>
  <c r="AG470" i="9"/>
  <c r="AI469" i="9"/>
  <c r="AH469" i="9"/>
  <c r="AG469" i="9"/>
  <c r="AI468" i="9"/>
  <c r="AH468" i="9"/>
  <c r="AG468" i="9"/>
  <c r="AI467" i="9"/>
  <c r="AH467" i="9"/>
  <c r="AG467" i="9"/>
  <c r="AI466" i="9"/>
  <c r="AH466" i="9"/>
  <c r="AG466" i="9"/>
  <c r="AI465" i="9"/>
  <c r="AH465" i="9"/>
  <c r="AG465" i="9"/>
  <c r="AI464" i="9"/>
  <c r="AH464" i="9"/>
  <c r="AG464" i="9"/>
  <c r="AI463" i="9"/>
  <c r="AH463" i="9"/>
  <c r="AG463" i="9"/>
  <c r="AI462" i="9"/>
  <c r="AH462" i="9"/>
  <c r="AG462" i="9"/>
  <c r="AI461" i="9"/>
  <c r="AH461" i="9"/>
  <c r="AG461" i="9"/>
  <c r="AI460" i="9"/>
  <c r="AH460" i="9"/>
  <c r="AG460" i="9"/>
  <c r="AI459" i="9"/>
  <c r="AH459" i="9"/>
  <c r="AG459" i="9"/>
  <c r="AI458" i="9"/>
  <c r="AH458" i="9"/>
  <c r="AG458" i="9"/>
  <c r="AI457" i="9"/>
  <c r="AH457" i="9"/>
  <c r="AG457" i="9"/>
  <c r="AI456" i="9"/>
  <c r="AH456" i="9"/>
  <c r="AG456" i="9"/>
  <c r="AI455" i="9"/>
  <c r="AH455" i="9"/>
  <c r="AG455" i="9"/>
  <c r="AI454" i="9"/>
  <c r="AH454" i="9"/>
  <c r="AG454" i="9"/>
  <c r="AI453" i="9"/>
  <c r="AH453" i="9"/>
  <c r="AG453" i="9"/>
  <c r="AI452" i="9"/>
  <c r="AH452" i="9"/>
  <c r="AG452" i="9"/>
  <c r="AI451" i="9"/>
  <c r="AH451" i="9"/>
  <c r="AG451" i="9"/>
  <c r="AI450" i="9"/>
  <c r="AH450" i="9"/>
  <c r="AG450" i="9"/>
  <c r="AI449" i="9"/>
  <c r="AH449" i="9"/>
  <c r="AG449" i="9"/>
  <c r="AI448" i="9"/>
  <c r="AH448" i="9"/>
  <c r="AG448" i="9"/>
  <c r="AI447" i="9"/>
  <c r="AH447" i="9"/>
  <c r="AG447" i="9"/>
  <c r="AI446" i="9"/>
  <c r="AH446" i="9"/>
  <c r="AG446" i="9"/>
  <c r="AI445" i="9"/>
  <c r="AH445" i="9"/>
  <c r="AG445" i="9"/>
  <c r="AI444" i="9"/>
  <c r="AH444" i="9"/>
  <c r="AG444" i="9"/>
  <c r="AI443" i="9"/>
  <c r="AH443" i="9"/>
  <c r="AG443" i="9"/>
  <c r="AI442" i="9"/>
  <c r="AH442" i="9"/>
  <c r="AG442" i="9"/>
  <c r="AI441" i="9"/>
  <c r="AH441" i="9"/>
  <c r="AG441" i="9"/>
  <c r="AI440" i="9"/>
  <c r="AH440" i="9"/>
  <c r="AG440" i="9"/>
  <c r="AI439" i="9"/>
  <c r="AH439" i="9"/>
  <c r="AG439" i="9"/>
  <c r="AI438" i="9"/>
  <c r="AH438" i="9"/>
  <c r="AG438" i="9"/>
  <c r="AI437" i="9"/>
  <c r="AH437" i="9"/>
  <c r="AG437" i="9"/>
  <c r="AI436" i="9"/>
  <c r="AH436" i="9"/>
  <c r="AG436" i="9"/>
  <c r="AI435" i="9"/>
  <c r="AH435" i="9"/>
  <c r="AG435" i="9"/>
  <c r="AI434" i="9"/>
  <c r="AH434" i="9"/>
  <c r="AG434" i="9"/>
  <c r="AI433" i="9"/>
  <c r="AH433" i="9"/>
  <c r="AG433" i="9"/>
  <c r="AI432" i="9"/>
  <c r="AH432" i="9"/>
  <c r="AG432" i="9"/>
  <c r="AI431" i="9"/>
  <c r="AH431" i="9"/>
  <c r="AG431" i="9"/>
  <c r="AI430" i="9"/>
  <c r="AH430" i="9"/>
  <c r="AG430" i="9"/>
  <c r="AI429" i="9"/>
  <c r="AH429" i="9"/>
  <c r="AG429" i="9"/>
  <c r="AI428" i="9"/>
  <c r="AH428" i="9"/>
  <c r="AG428" i="9"/>
  <c r="AI427" i="9"/>
  <c r="AH427" i="9"/>
  <c r="AG427" i="9"/>
  <c r="AI426" i="9"/>
  <c r="AH426" i="9"/>
  <c r="AG426" i="9"/>
  <c r="AI425" i="9"/>
  <c r="AH425" i="9"/>
  <c r="AG425" i="9"/>
  <c r="AI424" i="9"/>
  <c r="AH424" i="9"/>
  <c r="AG424" i="9"/>
  <c r="AI423" i="9"/>
  <c r="AH423" i="9"/>
  <c r="AG423" i="9"/>
  <c r="AI422" i="9"/>
  <c r="AH422" i="9"/>
  <c r="AG422" i="9"/>
  <c r="AI421" i="9"/>
  <c r="AH421" i="9"/>
  <c r="AG421" i="9"/>
  <c r="AI420" i="9"/>
  <c r="AH420" i="9"/>
  <c r="AG420" i="9"/>
  <c r="AI419" i="9"/>
  <c r="AH419" i="9"/>
  <c r="AG419" i="9"/>
  <c r="AI418" i="9"/>
  <c r="AH418" i="9"/>
  <c r="AG418" i="9"/>
  <c r="AI417" i="9"/>
  <c r="AH417" i="9"/>
  <c r="AG417" i="9"/>
  <c r="AI416" i="9"/>
  <c r="AH416" i="9"/>
  <c r="AG416" i="9"/>
  <c r="AI415" i="9"/>
  <c r="AH415" i="9"/>
  <c r="AG415" i="9"/>
  <c r="AI414" i="9"/>
  <c r="AH414" i="9"/>
  <c r="AG414" i="9"/>
  <c r="AI413" i="9"/>
  <c r="AH413" i="9"/>
  <c r="AG413" i="9"/>
  <c r="AI412" i="9"/>
  <c r="AH412" i="9"/>
  <c r="AG412" i="9"/>
  <c r="AI411" i="9"/>
  <c r="AH411" i="9"/>
  <c r="AG411" i="9"/>
  <c r="AI410" i="9"/>
  <c r="AH410" i="9"/>
  <c r="AG410" i="9"/>
  <c r="AI409" i="9"/>
  <c r="AH409" i="9"/>
  <c r="AG409" i="9"/>
  <c r="AI408" i="9"/>
  <c r="AH408" i="9"/>
  <c r="AG408" i="9"/>
  <c r="AI407" i="9"/>
  <c r="AH407" i="9"/>
  <c r="AG407" i="9"/>
  <c r="AI406" i="9"/>
  <c r="AH406" i="9"/>
  <c r="AG406" i="9"/>
  <c r="AI405" i="9"/>
  <c r="AH405" i="9"/>
  <c r="AG405" i="9"/>
  <c r="AI404" i="9"/>
  <c r="AH404" i="9"/>
  <c r="AG404" i="9"/>
  <c r="AI403" i="9"/>
  <c r="AH403" i="9"/>
  <c r="AG403" i="9"/>
  <c r="AI402" i="9"/>
  <c r="AH402" i="9"/>
  <c r="AG402" i="9"/>
  <c r="AI401" i="9"/>
  <c r="AH401" i="9"/>
  <c r="AG401" i="9"/>
  <c r="AI400" i="9"/>
  <c r="AH400" i="9"/>
  <c r="AG400" i="9"/>
  <c r="AI399" i="9"/>
  <c r="AH399" i="9"/>
  <c r="AG399" i="9"/>
  <c r="AI398" i="9"/>
  <c r="AH398" i="9"/>
  <c r="AG398" i="9"/>
  <c r="AI397" i="9"/>
  <c r="AH397" i="9"/>
  <c r="AG397" i="9"/>
  <c r="AI396" i="9"/>
  <c r="AH396" i="9"/>
  <c r="AG396" i="9"/>
  <c r="AN344" i="9"/>
  <c r="AM344" i="9"/>
  <c r="AL344" i="9"/>
  <c r="AI344" i="9"/>
  <c r="AH344" i="9"/>
  <c r="AG344" i="9"/>
  <c r="AN343" i="9"/>
  <c r="AM343" i="9"/>
  <c r="AL343" i="9"/>
  <c r="AI343" i="9"/>
  <c r="AH343" i="9"/>
  <c r="AG343" i="9"/>
  <c r="AN342" i="9"/>
  <c r="AM342" i="9"/>
  <c r="AL342" i="9"/>
  <c r="AI342" i="9"/>
  <c r="AH342" i="9"/>
  <c r="AG342" i="9"/>
  <c r="AN341" i="9"/>
  <c r="AM341" i="9"/>
  <c r="AL341" i="9"/>
  <c r="AI341" i="9"/>
  <c r="AH341" i="9"/>
  <c r="AG341" i="9"/>
  <c r="AN340" i="9"/>
  <c r="AM340" i="9"/>
  <c r="AL340" i="9"/>
  <c r="AI340" i="9"/>
  <c r="AH340" i="9"/>
  <c r="AG340" i="9"/>
  <c r="AN339" i="9"/>
  <c r="AM339" i="9"/>
  <c r="AL339" i="9"/>
  <c r="AI339" i="9"/>
  <c r="AH339" i="9"/>
  <c r="AG339" i="9"/>
  <c r="AN338" i="9"/>
  <c r="AM338" i="9"/>
  <c r="AL338" i="9"/>
  <c r="AI338" i="9"/>
  <c r="AH338" i="9"/>
  <c r="AG338" i="9"/>
  <c r="AG308" i="9"/>
  <c r="AH308" i="9"/>
  <c r="AI308" i="9"/>
  <c r="AG309" i="9"/>
  <c r="AH309" i="9"/>
  <c r="AI309" i="9"/>
  <c r="AG310" i="9"/>
  <c r="AH310" i="9"/>
  <c r="AI310" i="9"/>
  <c r="AG311" i="9"/>
  <c r="AH311" i="9"/>
  <c r="AI311" i="9"/>
  <c r="AI307" i="9"/>
  <c r="AH307" i="9"/>
  <c r="AG307" i="9"/>
  <c r="AG304" i="9"/>
  <c r="AH283" i="9"/>
  <c r="AI283" i="9"/>
  <c r="AH284" i="9"/>
  <c r="AI284" i="9"/>
  <c r="AH285" i="9"/>
  <c r="AI285" i="9"/>
  <c r="AH286" i="9"/>
  <c r="AI286" i="9"/>
  <c r="AI282" i="9"/>
  <c r="AH282" i="9"/>
  <c r="AG280" i="9"/>
  <c r="AG259" i="9"/>
  <c r="AH259" i="9"/>
  <c r="AI259" i="9"/>
  <c r="AG260" i="9"/>
  <c r="AH260" i="9"/>
  <c r="AI260" i="9"/>
  <c r="AG261" i="9"/>
  <c r="AH261" i="9"/>
  <c r="AI261" i="9"/>
  <c r="AG262" i="9"/>
  <c r="AH262" i="9"/>
  <c r="AI262" i="9"/>
  <c r="AG233" i="9"/>
  <c r="AG241" i="9" s="1"/>
  <c r="AG210" i="9"/>
  <c r="AG218" i="9" s="1"/>
  <c r="BM179" i="9"/>
  <c r="BL179" i="9"/>
  <c r="BK179" i="9"/>
  <c r="BH179" i="9"/>
  <c r="BG179" i="9"/>
  <c r="BF179" i="9"/>
  <c r="BC179" i="9"/>
  <c r="BB179" i="9"/>
  <c r="BA179" i="9"/>
  <c r="AX179" i="9"/>
  <c r="AW179" i="9"/>
  <c r="AV179" i="9"/>
  <c r="AS179" i="9"/>
  <c r="AR179" i="9"/>
  <c r="AQ179" i="9"/>
  <c r="AN179" i="9"/>
  <c r="AM179" i="9"/>
  <c r="AL179" i="9"/>
  <c r="AI179" i="9"/>
  <c r="AH179" i="9"/>
  <c r="AG179" i="9"/>
  <c r="BM178" i="9"/>
  <c r="BL178" i="9"/>
  <c r="BK178" i="9"/>
  <c r="BH178" i="9"/>
  <c r="BG178" i="9"/>
  <c r="BF178" i="9"/>
  <c r="BC178" i="9"/>
  <c r="BB178" i="9"/>
  <c r="BA178" i="9"/>
  <c r="AX178" i="9"/>
  <c r="AW178" i="9"/>
  <c r="AV178" i="9"/>
  <c r="AS178" i="9"/>
  <c r="AR178" i="9"/>
  <c r="AQ178" i="9"/>
  <c r="AN178" i="9"/>
  <c r="AM178" i="9"/>
  <c r="AL178" i="9"/>
  <c r="AI178" i="9"/>
  <c r="AH178" i="9"/>
  <c r="AG178" i="9"/>
  <c r="BM177" i="9"/>
  <c r="BL177" i="9"/>
  <c r="BK177" i="9"/>
  <c r="BH177" i="9"/>
  <c r="BG177" i="9"/>
  <c r="BF177" i="9"/>
  <c r="BC177" i="9"/>
  <c r="BB177" i="9"/>
  <c r="BA177" i="9"/>
  <c r="AX177" i="9"/>
  <c r="AW177" i="9"/>
  <c r="AV177" i="9"/>
  <c r="AS177" i="9"/>
  <c r="AR177" i="9"/>
  <c r="AQ177" i="9"/>
  <c r="AN177" i="9"/>
  <c r="AM177" i="9"/>
  <c r="AL177" i="9"/>
  <c r="AI177" i="9"/>
  <c r="AH177" i="9"/>
  <c r="AG177" i="9"/>
  <c r="BM176" i="9"/>
  <c r="BL176" i="9"/>
  <c r="BK176" i="9"/>
  <c r="BH176" i="9"/>
  <c r="BG176" i="9"/>
  <c r="BF176" i="9"/>
  <c r="BC176" i="9"/>
  <c r="BB176" i="9"/>
  <c r="BA176" i="9"/>
  <c r="AX176" i="9"/>
  <c r="AW176" i="9"/>
  <c r="AV176" i="9"/>
  <c r="AS176" i="9"/>
  <c r="AR176" i="9"/>
  <c r="AQ176" i="9"/>
  <c r="AN176" i="9"/>
  <c r="AM176" i="9"/>
  <c r="AL176" i="9"/>
  <c r="AI176" i="9"/>
  <c r="AH176" i="9"/>
  <c r="AG176" i="9"/>
  <c r="BM175" i="9"/>
  <c r="BL175" i="9"/>
  <c r="BK175" i="9"/>
  <c r="BH175" i="9"/>
  <c r="BG175" i="9"/>
  <c r="BF175" i="9"/>
  <c r="BC175" i="9"/>
  <c r="BB175" i="9"/>
  <c r="BA175" i="9"/>
  <c r="AX175" i="9"/>
  <c r="AW175" i="9"/>
  <c r="AV175" i="9"/>
  <c r="AS175" i="9"/>
  <c r="AR175" i="9"/>
  <c r="AQ175" i="9"/>
  <c r="AN175" i="9"/>
  <c r="AM175" i="9"/>
  <c r="AL175" i="9"/>
  <c r="AI175" i="9"/>
  <c r="AH175" i="9"/>
  <c r="AG175" i="9"/>
  <c r="BM174" i="9"/>
  <c r="BL174" i="9"/>
  <c r="BK174" i="9"/>
  <c r="BH174" i="9"/>
  <c r="BG174" i="9"/>
  <c r="BF174" i="9"/>
  <c r="BC174" i="9"/>
  <c r="BB174" i="9"/>
  <c r="BA174" i="9"/>
  <c r="AX174" i="9"/>
  <c r="AW174" i="9"/>
  <c r="AV174" i="9"/>
  <c r="AS174" i="9"/>
  <c r="AR174" i="9"/>
  <c r="AQ174" i="9"/>
  <c r="AN174" i="9"/>
  <c r="AM174" i="9"/>
  <c r="AL174" i="9"/>
  <c r="AI174" i="9"/>
  <c r="AH174" i="9"/>
  <c r="AG174" i="9"/>
  <c r="BM173" i="9"/>
  <c r="BL173" i="9"/>
  <c r="BK173" i="9"/>
  <c r="BH173" i="9"/>
  <c r="BG173" i="9"/>
  <c r="BF173" i="9"/>
  <c r="BC173" i="9"/>
  <c r="BB173" i="9"/>
  <c r="BA173" i="9"/>
  <c r="AX173" i="9"/>
  <c r="AW173" i="9"/>
  <c r="AV173" i="9"/>
  <c r="AS173" i="9"/>
  <c r="AR173" i="9"/>
  <c r="AQ173" i="9"/>
  <c r="AN173" i="9"/>
  <c r="AM173" i="9"/>
  <c r="AL173" i="9"/>
  <c r="AI173" i="9"/>
  <c r="AH173" i="9"/>
  <c r="AG173" i="9"/>
  <c r="BM172" i="9"/>
  <c r="BL172" i="9"/>
  <c r="BK172" i="9"/>
  <c r="BH172" i="9"/>
  <c r="BG172" i="9"/>
  <c r="BF172" i="9"/>
  <c r="BC172" i="9"/>
  <c r="BB172" i="9"/>
  <c r="BA172" i="9"/>
  <c r="AX172" i="9"/>
  <c r="AW172" i="9"/>
  <c r="AV172" i="9"/>
  <c r="AS172" i="9"/>
  <c r="AR172" i="9"/>
  <c r="AQ172" i="9"/>
  <c r="AN172" i="9"/>
  <c r="AM172" i="9"/>
  <c r="AL172" i="9"/>
  <c r="AI172" i="9"/>
  <c r="AH172" i="9"/>
  <c r="AG172" i="9"/>
  <c r="BM171" i="9"/>
  <c r="BL171" i="9"/>
  <c r="BK171" i="9"/>
  <c r="BH171" i="9"/>
  <c r="BG171" i="9"/>
  <c r="BF171" i="9"/>
  <c r="BC171" i="9"/>
  <c r="BB171" i="9"/>
  <c r="BA171" i="9"/>
  <c r="AX171" i="9"/>
  <c r="AW171" i="9"/>
  <c r="AV171" i="9"/>
  <c r="AS171" i="9"/>
  <c r="AR171" i="9"/>
  <c r="AQ171" i="9"/>
  <c r="AN171" i="9"/>
  <c r="AM171" i="9"/>
  <c r="AL171" i="9"/>
  <c r="AI171" i="9"/>
  <c r="AH171" i="9"/>
  <c r="AG171" i="9"/>
  <c r="BM170" i="9"/>
  <c r="BL170" i="9"/>
  <c r="BK170" i="9"/>
  <c r="BH170" i="9"/>
  <c r="BG170" i="9"/>
  <c r="BF170" i="9"/>
  <c r="BC170" i="9"/>
  <c r="BB170" i="9"/>
  <c r="BA170" i="9"/>
  <c r="AX170" i="9"/>
  <c r="AW170" i="9"/>
  <c r="AV170" i="9"/>
  <c r="AS170" i="9"/>
  <c r="AR170" i="9"/>
  <c r="AQ170" i="9"/>
  <c r="AN170" i="9"/>
  <c r="AM170" i="9"/>
  <c r="AL170" i="9"/>
  <c r="AI170" i="9"/>
  <c r="AH170" i="9"/>
  <c r="AG170" i="9"/>
  <c r="BM169" i="9"/>
  <c r="BL169" i="9"/>
  <c r="BK169" i="9"/>
  <c r="BH169" i="9"/>
  <c r="BG169" i="9"/>
  <c r="BF169" i="9"/>
  <c r="BC169" i="9"/>
  <c r="BB169" i="9"/>
  <c r="BA169" i="9"/>
  <c r="AX169" i="9"/>
  <c r="AW169" i="9"/>
  <c r="AV169" i="9"/>
  <c r="AS169" i="9"/>
  <c r="AR169" i="9"/>
  <c r="AQ169" i="9"/>
  <c r="AN169" i="9"/>
  <c r="AM169" i="9"/>
  <c r="AL169" i="9"/>
  <c r="AI169" i="9"/>
  <c r="AH169" i="9"/>
  <c r="AG169" i="9"/>
  <c r="BM168" i="9"/>
  <c r="BL168" i="9"/>
  <c r="BK168" i="9"/>
  <c r="BH168" i="9"/>
  <c r="BG168" i="9"/>
  <c r="BF168" i="9"/>
  <c r="BC168" i="9"/>
  <c r="BB168" i="9"/>
  <c r="BA168" i="9"/>
  <c r="AX168" i="9"/>
  <c r="AW168" i="9"/>
  <c r="AV168" i="9"/>
  <c r="AS168" i="9"/>
  <c r="AR168" i="9"/>
  <c r="AQ168" i="9"/>
  <c r="AN168" i="9"/>
  <c r="AM168" i="9"/>
  <c r="AL168" i="9"/>
  <c r="AI168" i="9"/>
  <c r="AH168" i="9"/>
  <c r="AG168" i="9"/>
  <c r="BM167" i="9"/>
  <c r="BL167" i="9"/>
  <c r="BK167" i="9"/>
  <c r="BH167" i="9"/>
  <c r="BG167" i="9"/>
  <c r="BF167" i="9"/>
  <c r="BC167" i="9"/>
  <c r="BB167" i="9"/>
  <c r="BA167" i="9"/>
  <c r="AX167" i="9"/>
  <c r="AW167" i="9"/>
  <c r="AV167" i="9"/>
  <c r="AS167" i="9"/>
  <c r="AR167" i="9"/>
  <c r="AQ167" i="9"/>
  <c r="AN167" i="9"/>
  <c r="AM167" i="9"/>
  <c r="AL167" i="9"/>
  <c r="AI167" i="9"/>
  <c r="AH167" i="9"/>
  <c r="AG167" i="9"/>
  <c r="BM166" i="9"/>
  <c r="BL166" i="9"/>
  <c r="BK166" i="9"/>
  <c r="BH166" i="9"/>
  <c r="BG166" i="9"/>
  <c r="BF166" i="9"/>
  <c r="BC166" i="9"/>
  <c r="BB166" i="9"/>
  <c r="BA166" i="9"/>
  <c r="AX166" i="9"/>
  <c r="AW166" i="9"/>
  <c r="AV166" i="9"/>
  <c r="AS166" i="9"/>
  <c r="AR166" i="9"/>
  <c r="AQ166" i="9"/>
  <c r="AN166" i="9"/>
  <c r="AM166" i="9"/>
  <c r="AL166" i="9"/>
  <c r="AI166" i="9"/>
  <c r="AH166" i="9"/>
  <c r="AG166" i="9"/>
  <c r="BM165" i="9"/>
  <c r="BL165" i="9"/>
  <c r="BK165" i="9"/>
  <c r="BH165" i="9"/>
  <c r="BG165" i="9"/>
  <c r="BF165" i="9"/>
  <c r="BC165" i="9"/>
  <c r="BB165" i="9"/>
  <c r="BA165" i="9"/>
  <c r="AX165" i="9"/>
  <c r="AW165" i="9"/>
  <c r="AV165" i="9"/>
  <c r="AS165" i="9"/>
  <c r="AR165" i="9"/>
  <c r="AQ165" i="9"/>
  <c r="AN165" i="9"/>
  <c r="AM165" i="9"/>
  <c r="AL165" i="9"/>
  <c r="AI165" i="9"/>
  <c r="AH165" i="9"/>
  <c r="AG165" i="9"/>
  <c r="BM164" i="9"/>
  <c r="BL164" i="9"/>
  <c r="BK164" i="9"/>
  <c r="BH164" i="9"/>
  <c r="BG164" i="9"/>
  <c r="BF164" i="9"/>
  <c r="BC164" i="9"/>
  <c r="BB164" i="9"/>
  <c r="BA164" i="9"/>
  <c r="AX164" i="9"/>
  <c r="AW164" i="9"/>
  <c r="AV164" i="9"/>
  <c r="AS164" i="9"/>
  <c r="AR164" i="9"/>
  <c r="AQ164" i="9"/>
  <c r="AN164" i="9"/>
  <c r="AM164" i="9"/>
  <c r="AL164" i="9"/>
  <c r="AI164" i="9"/>
  <c r="AH164" i="9"/>
  <c r="AG164" i="9"/>
  <c r="BM163" i="9"/>
  <c r="BL163" i="9"/>
  <c r="BK163" i="9"/>
  <c r="BH163" i="9"/>
  <c r="BG163" i="9"/>
  <c r="BF163" i="9"/>
  <c r="BC163" i="9"/>
  <c r="BB163" i="9"/>
  <c r="BA163" i="9"/>
  <c r="AX163" i="9"/>
  <c r="AW163" i="9"/>
  <c r="AV163" i="9"/>
  <c r="AS163" i="9"/>
  <c r="AR163" i="9"/>
  <c r="AQ163" i="9"/>
  <c r="AN163" i="9"/>
  <c r="AM163" i="9"/>
  <c r="AL163" i="9"/>
  <c r="AI163" i="9"/>
  <c r="AH163" i="9"/>
  <c r="AG163" i="9"/>
  <c r="BM162" i="9"/>
  <c r="BL162" i="9"/>
  <c r="BK162" i="9"/>
  <c r="BH162" i="9"/>
  <c r="BG162" i="9"/>
  <c r="BF162" i="9"/>
  <c r="BC162" i="9"/>
  <c r="BB162" i="9"/>
  <c r="BA162" i="9"/>
  <c r="AX162" i="9"/>
  <c r="AW162" i="9"/>
  <c r="AV162" i="9"/>
  <c r="AS162" i="9"/>
  <c r="AR162" i="9"/>
  <c r="AQ162" i="9"/>
  <c r="AN162" i="9"/>
  <c r="AM162" i="9"/>
  <c r="AL162" i="9"/>
  <c r="AI162" i="9"/>
  <c r="AH162" i="9"/>
  <c r="AG162" i="9"/>
  <c r="BM161" i="9"/>
  <c r="BL161" i="9"/>
  <c r="BK161" i="9"/>
  <c r="BH161" i="9"/>
  <c r="BG161" i="9"/>
  <c r="BF161" i="9"/>
  <c r="BC161" i="9"/>
  <c r="BB161" i="9"/>
  <c r="BA161" i="9"/>
  <c r="AX161" i="9"/>
  <c r="AW161" i="9"/>
  <c r="AV161" i="9"/>
  <c r="AS161" i="9"/>
  <c r="AR161" i="9"/>
  <c r="AQ161" i="9"/>
  <c r="AN161" i="9"/>
  <c r="AM161" i="9"/>
  <c r="AL161" i="9"/>
  <c r="AI161" i="9"/>
  <c r="AH161" i="9"/>
  <c r="AG161" i="9"/>
  <c r="BM160" i="9"/>
  <c r="BL160" i="9"/>
  <c r="BK160" i="9"/>
  <c r="BH160" i="9"/>
  <c r="BG160" i="9"/>
  <c r="BF160" i="9"/>
  <c r="BC160" i="9"/>
  <c r="BB160" i="9"/>
  <c r="BA160" i="9"/>
  <c r="AX160" i="9"/>
  <c r="AW160" i="9"/>
  <c r="AV160" i="9"/>
  <c r="AS160" i="9"/>
  <c r="AR160" i="9"/>
  <c r="AQ160" i="9"/>
  <c r="AN160" i="9"/>
  <c r="AM160" i="9"/>
  <c r="AL160" i="9"/>
  <c r="AI160" i="9"/>
  <c r="AH160" i="9"/>
  <c r="AG160" i="9"/>
  <c r="BM159" i="9"/>
  <c r="BL159" i="9"/>
  <c r="BK159" i="9"/>
  <c r="BH159" i="9"/>
  <c r="BG159" i="9"/>
  <c r="BF159" i="9"/>
  <c r="BC159" i="9"/>
  <c r="BB159" i="9"/>
  <c r="BA159" i="9"/>
  <c r="AX159" i="9"/>
  <c r="AW159" i="9"/>
  <c r="AV159" i="9"/>
  <c r="AS159" i="9"/>
  <c r="AR159" i="9"/>
  <c r="AQ159" i="9"/>
  <c r="AN159" i="9"/>
  <c r="AM159" i="9"/>
  <c r="AL159" i="9"/>
  <c r="AI159" i="9"/>
  <c r="AH159" i="9"/>
  <c r="AG159" i="9"/>
  <c r="BM158" i="9"/>
  <c r="BL158" i="9"/>
  <c r="BK158" i="9"/>
  <c r="BH158" i="9"/>
  <c r="BG158" i="9"/>
  <c r="BF158" i="9"/>
  <c r="BC158" i="9"/>
  <c r="BB158" i="9"/>
  <c r="BA158" i="9"/>
  <c r="AX158" i="9"/>
  <c r="AW158" i="9"/>
  <c r="AV158" i="9"/>
  <c r="AS158" i="9"/>
  <c r="AR158" i="9"/>
  <c r="AQ158" i="9"/>
  <c r="AN158" i="9"/>
  <c r="AM158" i="9"/>
  <c r="AL158" i="9"/>
  <c r="AI158" i="9"/>
  <c r="AH158" i="9"/>
  <c r="AG158" i="9"/>
  <c r="BM157" i="9"/>
  <c r="BL157" i="9"/>
  <c r="BK157" i="9"/>
  <c r="BH157" i="9"/>
  <c r="BG157" i="9"/>
  <c r="BF157" i="9"/>
  <c r="BC157" i="9"/>
  <c r="BB157" i="9"/>
  <c r="BA157" i="9"/>
  <c r="AX157" i="9"/>
  <c r="AW157" i="9"/>
  <c r="AV157" i="9"/>
  <c r="AS157" i="9"/>
  <c r="AR157" i="9"/>
  <c r="AQ157" i="9"/>
  <c r="AN157" i="9"/>
  <c r="AM157" i="9"/>
  <c r="AL157" i="9"/>
  <c r="AI157" i="9"/>
  <c r="AH157" i="9"/>
  <c r="AG157" i="9"/>
  <c r="BM156" i="9"/>
  <c r="BL156" i="9"/>
  <c r="BK156" i="9"/>
  <c r="BH156" i="9"/>
  <c r="BG156" i="9"/>
  <c r="BF156" i="9"/>
  <c r="BC156" i="9"/>
  <c r="BB156" i="9"/>
  <c r="BA156" i="9"/>
  <c r="AX156" i="9"/>
  <c r="AW156" i="9"/>
  <c r="AV156" i="9"/>
  <c r="AS156" i="9"/>
  <c r="AR156" i="9"/>
  <c r="AQ156" i="9"/>
  <c r="AN156" i="9"/>
  <c r="AM156" i="9"/>
  <c r="AL156" i="9"/>
  <c r="AI156" i="9"/>
  <c r="AH156" i="9"/>
  <c r="AG156" i="9"/>
  <c r="BM155" i="9"/>
  <c r="BL155" i="9"/>
  <c r="BK155" i="9"/>
  <c r="BH155" i="9"/>
  <c r="BG155" i="9"/>
  <c r="BF155" i="9"/>
  <c r="BC155" i="9"/>
  <c r="BB155" i="9"/>
  <c r="BA155" i="9"/>
  <c r="AX155" i="9"/>
  <c r="AW155" i="9"/>
  <c r="AV155" i="9"/>
  <c r="AS155" i="9"/>
  <c r="AR155" i="9"/>
  <c r="AQ155" i="9"/>
  <c r="AN155" i="9"/>
  <c r="AM155" i="9"/>
  <c r="AL155" i="9"/>
  <c r="AI155" i="9"/>
  <c r="AH155" i="9"/>
  <c r="AG155" i="9"/>
  <c r="BM154" i="9"/>
  <c r="BL154" i="9"/>
  <c r="BK154" i="9"/>
  <c r="BH154" i="9"/>
  <c r="BG154" i="9"/>
  <c r="BF154" i="9"/>
  <c r="BC154" i="9"/>
  <c r="BB154" i="9"/>
  <c r="BA154" i="9"/>
  <c r="AX154" i="9"/>
  <c r="AW154" i="9"/>
  <c r="AV154" i="9"/>
  <c r="AS154" i="9"/>
  <c r="AR154" i="9"/>
  <c r="AQ154" i="9"/>
  <c r="AN154" i="9"/>
  <c r="AM154" i="9"/>
  <c r="AL154" i="9"/>
  <c r="AI154" i="9"/>
  <c r="AH154" i="9"/>
  <c r="AG154" i="9"/>
  <c r="BM153" i="9"/>
  <c r="BL153" i="9"/>
  <c r="BK153" i="9"/>
  <c r="BH153" i="9"/>
  <c r="BG153" i="9"/>
  <c r="BF153" i="9"/>
  <c r="BC153" i="9"/>
  <c r="BB153" i="9"/>
  <c r="BA153" i="9"/>
  <c r="AX153" i="9"/>
  <c r="AW153" i="9"/>
  <c r="AV153" i="9"/>
  <c r="AS153" i="9"/>
  <c r="AR153" i="9"/>
  <c r="AQ153" i="9"/>
  <c r="AN153" i="9"/>
  <c r="AM153" i="9"/>
  <c r="AL153" i="9"/>
  <c r="AI153" i="9"/>
  <c r="AH153" i="9"/>
  <c r="AG153" i="9"/>
  <c r="BM152" i="9"/>
  <c r="BL152" i="9"/>
  <c r="BK152" i="9"/>
  <c r="BH152" i="9"/>
  <c r="BG152" i="9"/>
  <c r="BF152" i="9"/>
  <c r="BC152" i="9"/>
  <c r="BB152" i="9"/>
  <c r="BA152" i="9"/>
  <c r="AX152" i="9"/>
  <c r="AW152" i="9"/>
  <c r="AV152" i="9"/>
  <c r="AS152" i="9"/>
  <c r="AR152" i="9"/>
  <c r="AQ152" i="9"/>
  <c r="AN152" i="9"/>
  <c r="AM152" i="9"/>
  <c r="AL152" i="9"/>
  <c r="AI152" i="9"/>
  <c r="AH152" i="9"/>
  <c r="AG152" i="9"/>
  <c r="BM151" i="9"/>
  <c r="BL151" i="9"/>
  <c r="BK151" i="9"/>
  <c r="BH151" i="9"/>
  <c r="BG151" i="9"/>
  <c r="BF151" i="9"/>
  <c r="BC151" i="9"/>
  <c r="BB151" i="9"/>
  <c r="BA151" i="9"/>
  <c r="AX151" i="9"/>
  <c r="AW151" i="9"/>
  <c r="AV151" i="9"/>
  <c r="AS151" i="9"/>
  <c r="AR151" i="9"/>
  <c r="AQ151" i="9"/>
  <c r="AN151" i="9"/>
  <c r="AM151" i="9"/>
  <c r="AL151" i="9"/>
  <c r="AI151" i="9"/>
  <c r="AH151" i="9"/>
  <c r="AG151" i="9"/>
  <c r="BM150" i="9"/>
  <c r="BL150" i="9"/>
  <c r="BK150" i="9"/>
  <c r="BH150" i="9"/>
  <c r="BG150" i="9"/>
  <c r="BF150" i="9"/>
  <c r="BC150" i="9"/>
  <c r="BB150" i="9"/>
  <c r="BA150" i="9"/>
  <c r="AX150" i="9"/>
  <c r="AW150" i="9"/>
  <c r="AV150" i="9"/>
  <c r="AS150" i="9"/>
  <c r="AR150" i="9"/>
  <c r="AQ150" i="9"/>
  <c r="AN150" i="9"/>
  <c r="AM150" i="9"/>
  <c r="AL150" i="9"/>
  <c r="AI150" i="9"/>
  <c r="AH150" i="9"/>
  <c r="AG150" i="9"/>
  <c r="BM149" i="9"/>
  <c r="BL149" i="9"/>
  <c r="BK149" i="9"/>
  <c r="BH149" i="9"/>
  <c r="BG149" i="9"/>
  <c r="BF149" i="9"/>
  <c r="BC149" i="9"/>
  <c r="BB149" i="9"/>
  <c r="BA149" i="9"/>
  <c r="AX149" i="9"/>
  <c r="AW149" i="9"/>
  <c r="AV149" i="9"/>
  <c r="AS149" i="9"/>
  <c r="AR149" i="9"/>
  <c r="AQ149" i="9"/>
  <c r="AN149" i="9"/>
  <c r="AM149" i="9"/>
  <c r="AL149" i="9"/>
  <c r="AI149" i="9"/>
  <c r="AH149" i="9"/>
  <c r="AG149" i="9"/>
  <c r="BM148" i="9"/>
  <c r="BL148" i="9"/>
  <c r="BK148" i="9"/>
  <c r="BH148" i="9"/>
  <c r="BG148" i="9"/>
  <c r="BF148" i="9"/>
  <c r="BC148" i="9"/>
  <c r="BB148" i="9"/>
  <c r="BA148" i="9"/>
  <c r="AX148" i="9"/>
  <c r="AW148" i="9"/>
  <c r="AV148" i="9"/>
  <c r="AS148" i="9"/>
  <c r="AR148" i="9"/>
  <c r="AQ148" i="9"/>
  <c r="AN148" i="9"/>
  <c r="AM148" i="9"/>
  <c r="AL148" i="9"/>
  <c r="AI148" i="9"/>
  <c r="AH148" i="9"/>
  <c r="AG148" i="9"/>
  <c r="BM147" i="9"/>
  <c r="BL147" i="9"/>
  <c r="BK147" i="9"/>
  <c r="BH147" i="9"/>
  <c r="BG147" i="9"/>
  <c r="BF147" i="9"/>
  <c r="BC147" i="9"/>
  <c r="BB147" i="9"/>
  <c r="BA147" i="9"/>
  <c r="AX147" i="9"/>
  <c r="AW147" i="9"/>
  <c r="AV147" i="9"/>
  <c r="AS147" i="9"/>
  <c r="AR147" i="9"/>
  <c r="AQ147" i="9"/>
  <c r="AN147" i="9"/>
  <c r="AM147" i="9"/>
  <c r="AL147" i="9"/>
  <c r="AI147" i="9"/>
  <c r="AH147" i="9"/>
  <c r="AG147" i="9"/>
  <c r="BM146" i="9"/>
  <c r="BL146" i="9"/>
  <c r="BK146" i="9"/>
  <c r="BH146" i="9"/>
  <c r="BG146" i="9"/>
  <c r="BF146" i="9"/>
  <c r="BC146" i="9"/>
  <c r="BB146" i="9"/>
  <c r="BA146" i="9"/>
  <c r="AX146" i="9"/>
  <c r="AW146" i="9"/>
  <c r="AV146" i="9"/>
  <c r="AS146" i="9"/>
  <c r="AR146" i="9"/>
  <c r="AQ146" i="9"/>
  <c r="AN146" i="9"/>
  <c r="AM146" i="9"/>
  <c r="AL146" i="9"/>
  <c r="AI146" i="9"/>
  <c r="AH146" i="9"/>
  <c r="AG146" i="9"/>
  <c r="BM145" i="9"/>
  <c r="BL145" i="9"/>
  <c r="BK145" i="9"/>
  <c r="BH145" i="9"/>
  <c r="BG145" i="9"/>
  <c r="BF145" i="9"/>
  <c r="BC145" i="9"/>
  <c r="BB145" i="9"/>
  <c r="BA145" i="9"/>
  <c r="AX145" i="9"/>
  <c r="AW145" i="9"/>
  <c r="AV145" i="9"/>
  <c r="AS145" i="9"/>
  <c r="AR145" i="9"/>
  <c r="AQ145" i="9"/>
  <c r="AN145" i="9"/>
  <c r="AM145" i="9"/>
  <c r="AL145" i="9"/>
  <c r="AI145" i="9"/>
  <c r="AH145" i="9"/>
  <c r="AG145" i="9"/>
  <c r="BM144" i="9"/>
  <c r="BL144" i="9"/>
  <c r="BK144" i="9"/>
  <c r="BH144" i="9"/>
  <c r="BG144" i="9"/>
  <c r="BF144" i="9"/>
  <c r="BC144" i="9"/>
  <c r="BB144" i="9"/>
  <c r="BA144" i="9"/>
  <c r="AX144" i="9"/>
  <c r="AW144" i="9"/>
  <c r="AV144" i="9"/>
  <c r="AS144" i="9"/>
  <c r="AR144" i="9"/>
  <c r="AQ144" i="9"/>
  <c r="AN144" i="9"/>
  <c r="AM144" i="9"/>
  <c r="AL144" i="9"/>
  <c r="AI144" i="9"/>
  <c r="AH144" i="9"/>
  <c r="AG144" i="9"/>
  <c r="BM143" i="9"/>
  <c r="BL143" i="9"/>
  <c r="BK143" i="9"/>
  <c r="BH143" i="9"/>
  <c r="BG143" i="9"/>
  <c r="BF143" i="9"/>
  <c r="BC143" i="9"/>
  <c r="BB143" i="9"/>
  <c r="BA143" i="9"/>
  <c r="AX143" i="9"/>
  <c r="AW143" i="9"/>
  <c r="AV143" i="9"/>
  <c r="AS143" i="9"/>
  <c r="AR143" i="9"/>
  <c r="AQ143" i="9"/>
  <c r="AN143" i="9"/>
  <c r="AM143" i="9"/>
  <c r="AL143" i="9"/>
  <c r="AI143" i="9"/>
  <c r="AH143" i="9"/>
  <c r="AG143" i="9"/>
  <c r="BM142" i="9"/>
  <c r="BL142" i="9"/>
  <c r="BK142" i="9"/>
  <c r="BH142" i="9"/>
  <c r="BG142" i="9"/>
  <c r="BF142" i="9"/>
  <c r="BC142" i="9"/>
  <c r="BB142" i="9"/>
  <c r="BA142" i="9"/>
  <c r="AX142" i="9"/>
  <c r="AW142" i="9"/>
  <c r="AV142" i="9"/>
  <c r="AS142" i="9"/>
  <c r="AR142" i="9"/>
  <c r="AQ142" i="9"/>
  <c r="AN142" i="9"/>
  <c r="AM142" i="9"/>
  <c r="AL142" i="9"/>
  <c r="AI142" i="9"/>
  <c r="AH142" i="9"/>
  <c r="AG142" i="9"/>
  <c r="BM141" i="9"/>
  <c r="BL141" i="9"/>
  <c r="BK141" i="9"/>
  <c r="BH141" i="9"/>
  <c r="BG141" i="9"/>
  <c r="BF141" i="9"/>
  <c r="BC141" i="9"/>
  <c r="BB141" i="9"/>
  <c r="BA141" i="9"/>
  <c r="AX141" i="9"/>
  <c r="AW141" i="9"/>
  <c r="AV141" i="9"/>
  <c r="AS141" i="9"/>
  <c r="AR141" i="9"/>
  <c r="AQ141" i="9"/>
  <c r="AN141" i="9"/>
  <c r="AM141" i="9"/>
  <c r="AL141" i="9"/>
  <c r="AI141" i="9"/>
  <c r="AH141" i="9"/>
  <c r="AG141" i="9"/>
  <c r="BM140" i="9"/>
  <c r="BL140" i="9"/>
  <c r="BK140" i="9"/>
  <c r="BH140" i="9"/>
  <c r="BG140" i="9"/>
  <c r="BF140" i="9"/>
  <c r="BC140" i="9"/>
  <c r="BB140" i="9"/>
  <c r="BA140" i="9"/>
  <c r="AX140" i="9"/>
  <c r="AW140" i="9"/>
  <c r="AV140" i="9"/>
  <c r="AS140" i="9"/>
  <c r="AR140" i="9"/>
  <c r="AQ140" i="9"/>
  <c r="AN140" i="9"/>
  <c r="AM140" i="9"/>
  <c r="AL140" i="9"/>
  <c r="AI140" i="9"/>
  <c r="AH140" i="9"/>
  <c r="AG140" i="9"/>
  <c r="BM139" i="9"/>
  <c r="BL139" i="9"/>
  <c r="BK139" i="9"/>
  <c r="BH139" i="9"/>
  <c r="BG139" i="9"/>
  <c r="BF139" i="9"/>
  <c r="BC139" i="9"/>
  <c r="BB139" i="9"/>
  <c r="BA139" i="9"/>
  <c r="AX139" i="9"/>
  <c r="AW139" i="9"/>
  <c r="AV139" i="9"/>
  <c r="AS139" i="9"/>
  <c r="AR139" i="9"/>
  <c r="AQ139" i="9"/>
  <c r="AN139" i="9"/>
  <c r="AM139" i="9"/>
  <c r="AL139" i="9"/>
  <c r="AI139" i="9"/>
  <c r="AH139" i="9"/>
  <c r="AG139" i="9"/>
  <c r="BM138" i="9"/>
  <c r="BL138" i="9"/>
  <c r="BK138" i="9"/>
  <c r="BH138" i="9"/>
  <c r="BG138" i="9"/>
  <c r="BF138" i="9"/>
  <c r="BC138" i="9"/>
  <c r="BB138" i="9"/>
  <c r="BA138" i="9"/>
  <c r="AX138" i="9"/>
  <c r="AW138" i="9"/>
  <c r="AV138" i="9"/>
  <c r="AS138" i="9"/>
  <c r="AR138" i="9"/>
  <c r="AQ138" i="9"/>
  <c r="AN138" i="9"/>
  <c r="AM138" i="9"/>
  <c r="AL138" i="9"/>
  <c r="AI138" i="9"/>
  <c r="AH138" i="9"/>
  <c r="AG138" i="9"/>
  <c r="BM137" i="9"/>
  <c r="BL137" i="9"/>
  <c r="BK137" i="9"/>
  <c r="BH137" i="9"/>
  <c r="BG137" i="9"/>
  <c r="BF137" i="9"/>
  <c r="BC137" i="9"/>
  <c r="BB137" i="9"/>
  <c r="BA137" i="9"/>
  <c r="AX137" i="9"/>
  <c r="AW137" i="9"/>
  <c r="AV137" i="9"/>
  <c r="AS137" i="9"/>
  <c r="AR137" i="9"/>
  <c r="AQ137" i="9"/>
  <c r="AN137" i="9"/>
  <c r="AM137" i="9"/>
  <c r="AL137" i="9"/>
  <c r="AI137" i="9"/>
  <c r="AH137" i="9"/>
  <c r="AG137" i="9"/>
  <c r="BM136" i="9"/>
  <c r="BL136" i="9"/>
  <c r="BK136" i="9"/>
  <c r="BH136" i="9"/>
  <c r="BG136" i="9"/>
  <c r="BF136" i="9"/>
  <c r="BC136" i="9"/>
  <c r="BB136" i="9"/>
  <c r="BA136" i="9"/>
  <c r="AX136" i="9"/>
  <c r="AW136" i="9"/>
  <c r="AV136" i="9"/>
  <c r="AS136" i="9"/>
  <c r="AR136" i="9"/>
  <c r="AQ136" i="9"/>
  <c r="AN136" i="9"/>
  <c r="AM136" i="9"/>
  <c r="AL136" i="9"/>
  <c r="AI136" i="9"/>
  <c r="AH136" i="9"/>
  <c r="AG136" i="9"/>
  <c r="BM135" i="9"/>
  <c r="BL135" i="9"/>
  <c r="BK135" i="9"/>
  <c r="BH135" i="9"/>
  <c r="BG135" i="9"/>
  <c r="BF135" i="9"/>
  <c r="BC135" i="9"/>
  <c r="BB135" i="9"/>
  <c r="BA135" i="9"/>
  <c r="AX135" i="9"/>
  <c r="AW135" i="9"/>
  <c r="AV135" i="9"/>
  <c r="AS135" i="9"/>
  <c r="AR135" i="9"/>
  <c r="AQ135" i="9"/>
  <c r="AN135" i="9"/>
  <c r="AM135" i="9"/>
  <c r="AL135" i="9"/>
  <c r="AI135" i="9"/>
  <c r="AH135" i="9"/>
  <c r="AG135" i="9"/>
  <c r="BM134" i="9"/>
  <c r="BL134" i="9"/>
  <c r="BK134" i="9"/>
  <c r="BH134" i="9"/>
  <c r="BG134" i="9"/>
  <c r="BF134" i="9"/>
  <c r="BC134" i="9"/>
  <c r="BB134" i="9"/>
  <c r="BA134" i="9"/>
  <c r="AX134" i="9"/>
  <c r="AW134" i="9"/>
  <c r="AV134" i="9"/>
  <c r="AS134" i="9"/>
  <c r="AR134" i="9"/>
  <c r="AQ134" i="9"/>
  <c r="AN134" i="9"/>
  <c r="AM134" i="9"/>
  <c r="AL134" i="9"/>
  <c r="AI134" i="9"/>
  <c r="AH134" i="9"/>
  <c r="AG134" i="9"/>
  <c r="BM133" i="9"/>
  <c r="BL133" i="9"/>
  <c r="BK133" i="9"/>
  <c r="BH133" i="9"/>
  <c r="BG133" i="9"/>
  <c r="BF133" i="9"/>
  <c r="BC133" i="9"/>
  <c r="BB133" i="9"/>
  <c r="BA133" i="9"/>
  <c r="AX133" i="9"/>
  <c r="AW133" i="9"/>
  <c r="AV133" i="9"/>
  <c r="AS133" i="9"/>
  <c r="AR133" i="9"/>
  <c r="AQ133" i="9"/>
  <c r="AN133" i="9"/>
  <c r="AM133" i="9"/>
  <c r="AL133" i="9"/>
  <c r="AI133" i="9"/>
  <c r="AH133" i="9"/>
  <c r="AG133" i="9"/>
  <c r="BM132" i="9"/>
  <c r="BL132" i="9"/>
  <c r="BK132" i="9"/>
  <c r="BH132" i="9"/>
  <c r="BG132" i="9"/>
  <c r="BF132" i="9"/>
  <c r="BC132" i="9"/>
  <c r="BB132" i="9"/>
  <c r="BA132" i="9"/>
  <c r="AX132" i="9"/>
  <c r="AW132" i="9"/>
  <c r="AV132" i="9"/>
  <c r="AS132" i="9"/>
  <c r="AR132" i="9"/>
  <c r="AQ132" i="9"/>
  <c r="AN132" i="9"/>
  <c r="AM132" i="9"/>
  <c r="AL132" i="9"/>
  <c r="AI132" i="9"/>
  <c r="AH132" i="9"/>
  <c r="AG132" i="9"/>
  <c r="BM131" i="9"/>
  <c r="BL131" i="9"/>
  <c r="BK131" i="9"/>
  <c r="BH131" i="9"/>
  <c r="BG131" i="9"/>
  <c r="BF131" i="9"/>
  <c r="BC131" i="9"/>
  <c r="BB131" i="9"/>
  <c r="BA131" i="9"/>
  <c r="AX131" i="9"/>
  <c r="AW131" i="9"/>
  <c r="AV131" i="9"/>
  <c r="AS131" i="9"/>
  <c r="AR131" i="9"/>
  <c r="AQ131" i="9"/>
  <c r="AN131" i="9"/>
  <c r="AM131" i="9"/>
  <c r="AL131" i="9"/>
  <c r="AI131" i="9"/>
  <c r="AH131" i="9"/>
  <c r="AG131" i="9"/>
  <c r="BM130" i="9"/>
  <c r="BL130" i="9"/>
  <c r="BK130" i="9"/>
  <c r="BH130" i="9"/>
  <c r="BG130" i="9"/>
  <c r="BF130" i="9"/>
  <c r="BC130" i="9"/>
  <c r="BA130" i="9"/>
  <c r="AX130" i="9"/>
  <c r="AW130" i="9"/>
  <c r="AV130" i="9"/>
  <c r="AN130" i="9"/>
  <c r="AM130" i="9"/>
  <c r="AL130" i="9"/>
  <c r="AS130" i="9"/>
  <c r="AR130" i="9"/>
  <c r="AQ130" i="9"/>
  <c r="AI95" i="9"/>
  <c r="AH95" i="9"/>
  <c r="AJ1776" i="9" l="1"/>
  <c r="AG1710" i="9"/>
  <c r="AY41" i="24"/>
  <c r="AY43" i="24" s="1"/>
  <c r="AY1366" i="9"/>
  <c r="AY1358" i="9"/>
  <c r="AY1350" i="9"/>
  <c r="AY1342" i="9"/>
  <c r="AY1334" i="9"/>
  <c r="AY1326" i="9"/>
  <c r="AY1318" i="9"/>
  <c r="AY1310" i="9"/>
  <c r="AY1302" i="9"/>
  <c r="AY1294" i="9"/>
  <c r="AY1286" i="9"/>
  <c r="AY1278" i="9"/>
  <c r="AY1270" i="9"/>
  <c r="AT1362" i="9"/>
  <c r="AT1354" i="9"/>
  <c r="AT1346" i="9"/>
  <c r="AT1338" i="9"/>
  <c r="AT1330" i="9"/>
  <c r="AT1322" i="9"/>
  <c r="AT1314" i="9"/>
  <c r="AT1306" i="9"/>
  <c r="AT1298" i="9"/>
  <c r="AT1290" i="9"/>
  <c r="AT1282" i="9"/>
  <c r="AT1274" i="9"/>
  <c r="AO1366" i="9"/>
  <c r="AO1358" i="9"/>
  <c r="AO1350" i="9"/>
  <c r="AO1342" i="9"/>
  <c r="AO1334" i="9"/>
  <c r="AO1326" i="9"/>
  <c r="AO1318" i="9"/>
  <c r="AO1310" i="9"/>
  <c r="AO1302" i="9"/>
  <c r="AO1294" i="9"/>
  <c r="AO1286" i="9"/>
  <c r="AO1278" i="9"/>
  <c r="AO1270" i="9"/>
  <c r="AO1308" i="9"/>
  <c r="AO1292" i="9"/>
  <c r="AO1284" i="9"/>
  <c r="AO1276" i="9"/>
  <c r="AO1268" i="9"/>
  <c r="AY1345" i="9"/>
  <c r="AT1325" i="9"/>
  <c r="AT1309" i="9"/>
  <c r="AT1293" i="9"/>
  <c r="AT1277" i="9"/>
  <c r="AO1361" i="9"/>
  <c r="AO1353" i="9"/>
  <c r="AO1345" i="9"/>
  <c r="AO1337" i="9"/>
  <c r="AO1321" i="9"/>
  <c r="AO1305" i="9"/>
  <c r="AO1297" i="9"/>
  <c r="AO1289" i="9"/>
  <c r="AO1273" i="9"/>
  <c r="AY1336" i="9"/>
  <c r="AY1304" i="9"/>
  <c r="AY1296" i="9"/>
  <c r="AY1288" i="9"/>
  <c r="AY1280" i="9"/>
  <c r="AY1272" i="9"/>
  <c r="AT1364" i="9"/>
  <c r="AT1356" i="9"/>
  <c r="AT1348" i="9"/>
  <c r="AT1340" i="9"/>
  <c r="AT1332" i="9"/>
  <c r="AT1324" i="9"/>
  <c r="AT1316" i="9"/>
  <c r="AT1308" i="9"/>
  <c r="AT1292" i="9"/>
  <c r="AT1284" i="9"/>
  <c r="AT1276" i="9"/>
  <c r="AT1268" i="9"/>
  <c r="AO1360" i="9"/>
  <c r="AO1352" i="9"/>
  <c r="AO1344" i="9"/>
  <c r="AO1336" i="9"/>
  <c r="AO1328" i="9"/>
  <c r="AO1320" i="9"/>
  <c r="AO1312" i="9"/>
  <c r="AO1304" i="9"/>
  <c r="AO1296" i="9"/>
  <c r="AO1288" i="9"/>
  <c r="AY1365" i="9"/>
  <c r="AY1357" i="9"/>
  <c r="AY1349" i="9"/>
  <c r="AY1341" i="9"/>
  <c r="AY1333" i="9"/>
  <c r="AY1325" i="9"/>
  <c r="AY1317" i="9"/>
  <c r="AY1309" i="9"/>
  <c r="AY1301" i="9"/>
  <c r="AY1293" i="9"/>
  <c r="AY1285" i="9"/>
  <c r="AY1277" i="9"/>
  <c r="AY1269" i="9"/>
  <c r="AT1361" i="9"/>
  <c r="AT1353" i="9"/>
  <c r="AT1345" i="9"/>
  <c r="AT1337" i="9"/>
  <c r="AT1329" i="9"/>
  <c r="AT1321" i="9"/>
  <c r="AT1313" i="9"/>
  <c r="AT1305" i="9"/>
  <c r="AT1297" i="9"/>
  <c r="AT1289" i="9"/>
  <c r="AT1281" i="9"/>
  <c r="AT1273" i="9"/>
  <c r="AO1365" i="9"/>
  <c r="AO1357" i="9"/>
  <c r="AO1349" i="9"/>
  <c r="AO1341" i="9"/>
  <c r="AO1333" i="9"/>
  <c r="AO1325" i="9"/>
  <c r="AO1317" i="9"/>
  <c r="AO1309" i="9"/>
  <c r="AO1301" i="9"/>
  <c r="AO1293" i="9"/>
  <c r="AO1285" i="9"/>
  <c r="AO1277" i="9"/>
  <c r="AO1269" i="9"/>
  <c r="AO1300" i="9"/>
  <c r="AY1313" i="9"/>
  <c r="AY1364" i="9"/>
  <c r="AY1356" i="9"/>
  <c r="AY1348" i="9"/>
  <c r="AY1340" i="9"/>
  <c r="AY1332" i="9"/>
  <c r="AY1324" i="9"/>
  <c r="AY1316" i="9"/>
  <c r="AY1308" i="9"/>
  <c r="AY1300" i="9"/>
  <c r="AY1292" i="9"/>
  <c r="AY1284" i="9"/>
  <c r="AY1276" i="9"/>
  <c r="AY1268" i="9"/>
  <c r="AT1360" i="9"/>
  <c r="AT1352" i="9"/>
  <c r="AT1344" i="9"/>
  <c r="AT1336" i="9"/>
  <c r="AT1328" i="9"/>
  <c r="AT1320" i="9"/>
  <c r="AT1312" i="9"/>
  <c r="AT1304" i="9"/>
  <c r="AT1296" i="9"/>
  <c r="AT1288" i="9"/>
  <c r="AT1280" i="9"/>
  <c r="AT1272" i="9"/>
  <c r="AO1364" i="9"/>
  <c r="AO1356" i="9"/>
  <c r="AO1348" i="9"/>
  <c r="AO1340" i="9"/>
  <c r="AO1332" i="9"/>
  <c r="AO1324" i="9"/>
  <c r="AO1316" i="9"/>
  <c r="AY1363" i="9"/>
  <c r="AY1355" i="9"/>
  <c r="AY1347" i="9"/>
  <c r="AY1339" i="9"/>
  <c r="AY1331" i="9"/>
  <c r="AY1323" i="9"/>
  <c r="AY1315" i="9"/>
  <c r="AY1307" i="9"/>
  <c r="AY1299" i="9"/>
  <c r="AY1291" i="9"/>
  <c r="AY1283" i="9"/>
  <c r="AY1275" i="9"/>
  <c r="AY1267" i="9"/>
  <c r="AT1359" i="9"/>
  <c r="AT1351" i="9"/>
  <c r="AT1343" i="9"/>
  <c r="AT1335" i="9"/>
  <c r="AT1327" i="9"/>
  <c r="AT1319" i="9"/>
  <c r="AT1311" i="9"/>
  <c r="AT1303" i="9"/>
  <c r="AT1295" i="9"/>
  <c r="AT1287" i="9"/>
  <c r="AT1279" i="9"/>
  <c r="AT1271" i="9"/>
  <c r="AO1363" i="9"/>
  <c r="AO1355" i="9"/>
  <c r="AO1347" i="9"/>
  <c r="AO1339" i="9"/>
  <c r="AO1331" i="9"/>
  <c r="AO1323" i="9"/>
  <c r="AO1315" i="9"/>
  <c r="AO1307" i="9"/>
  <c r="AO1299" i="9"/>
  <c r="AO1291" i="9"/>
  <c r="AO1283" i="9"/>
  <c r="AO1275" i="9"/>
  <c r="AO1267" i="9"/>
  <c r="AY1353" i="9"/>
  <c r="AY1329" i="9"/>
  <c r="AY1305" i="9"/>
  <c r="AY1289" i="9"/>
  <c r="AY1273" i="9"/>
  <c r="AT1341" i="9"/>
  <c r="AT1285" i="9"/>
  <c r="AO1313" i="9"/>
  <c r="AY1362" i="9"/>
  <c r="AY1354" i="9"/>
  <c r="AY1346" i="9"/>
  <c r="AY1338" i="9"/>
  <c r="AY1330" i="9"/>
  <c r="AY1322" i="9"/>
  <c r="AY1314" i="9"/>
  <c r="AY1306" i="9"/>
  <c r="AY1298" i="9"/>
  <c r="AY1290" i="9"/>
  <c r="AY1282" i="9"/>
  <c r="AY1274" i="9"/>
  <c r="AT1366" i="9"/>
  <c r="AT1358" i="9"/>
  <c r="AT1350" i="9"/>
  <c r="AT1342" i="9"/>
  <c r="AT1334" i="9"/>
  <c r="AT1326" i="9"/>
  <c r="AT1318" i="9"/>
  <c r="AT1310" i="9"/>
  <c r="AT1302" i="9"/>
  <c r="AT1294" i="9"/>
  <c r="AT1286" i="9"/>
  <c r="AT1278" i="9"/>
  <c r="AT1270" i="9"/>
  <c r="AO1362" i="9"/>
  <c r="AO1354" i="9"/>
  <c r="AO1346" i="9"/>
  <c r="AO1338" i="9"/>
  <c r="AO1330" i="9"/>
  <c r="AO1322" i="9"/>
  <c r="AO1314" i="9"/>
  <c r="AO1306" i="9"/>
  <c r="AO1298" i="9"/>
  <c r="AO1290" i="9"/>
  <c r="AO1282" i="9"/>
  <c r="AO1274" i="9"/>
  <c r="AY1361" i="9"/>
  <c r="AY1337" i="9"/>
  <c r="AY1321" i="9"/>
  <c r="AY1297" i="9"/>
  <c r="AY1281" i="9"/>
  <c r="AT1365" i="9"/>
  <c r="AT1357" i="9"/>
  <c r="AT1349" i="9"/>
  <c r="AT1333" i="9"/>
  <c r="AT1317" i="9"/>
  <c r="AT1301" i="9"/>
  <c r="AT1269" i="9"/>
  <c r="AO1329" i="9"/>
  <c r="AO1281" i="9"/>
  <c r="AY1360" i="9"/>
  <c r="AY1352" i="9"/>
  <c r="AY1344" i="9"/>
  <c r="AY1359" i="9"/>
  <c r="AY1351" i="9"/>
  <c r="AY1311" i="9"/>
  <c r="AT1347" i="9"/>
  <c r="AT1291" i="9"/>
  <c r="AO1327" i="9"/>
  <c r="AO1272" i="9"/>
  <c r="AT1307" i="9"/>
  <c r="AT1300" i="9"/>
  <c r="AY1343" i="9"/>
  <c r="AY1303" i="9"/>
  <c r="AT1339" i="9"/>
  <c r="AT1283" i="9"/>
  <c r="AO1319" i="9"/>
  <c r="AO1271" i="9"/>
  <c r="AO1351" i="9"/>
  <c r="AY1335" i="9"/>
  <c r="AY1295" i="9"/>
  <c r="AT1331" i="9"/>
  <c r="AT1275" i="9"/>
  <c r="AO1311" i="9"/>
  <c r="AY1279" i="9"/>
  <c r="AT1315" i="9"/>
  <c r="AO1295" i="9"/>
  <c r="AY1271" i="9"/>
  <c r="AO1287" i="9"/>
  <c r="AY1319" i="9"/>
  <c r="AO1280" i="9"/>
  <c r="AT1355" i="9"/>
  <c r="AO1335" i="9"/>
  <c r="AY1328" i="9"/>
  <c r="AY1287" i="9"/>
  <c r="AT1323" i="9"/>
  <c r="AT1267" i="9"/>
  <c r="AO1303" i="9"/>
  <c r="AY1327" i="9"/>
  <c r="AO1359" i="9"/>
  <c r="AY1320" i="9"/>
  <c r="AT1363" i="9"/>
  <c r="AO1343" i="9"/>
  <c r="AY1312" i="9"/>
  <c r="AO1279" i="9"/>
  <c r="AT1299" i="9"/>
  <c r="AM3" i="14"/>
  <c r="AN3" i="14" s="1"/>
  <c r="AC11" i="14"/>
  <c r="AC10" i="26" s="1"/>
  <c r="AJ1246" i="9"/>
  <c r="AH1246" i="9"/>
  <c r="B1254" i="9" s="1"/>
  <c r="AY1199" i="9"/>
  <c r="AY1191" i="9"/>
  <c r="AY1183" i="9"/>
  <c r="AY1175" i="9"/>
  <c r="AY1167" i="9"/>
  <c r="AY1159" i="9"/>
  <c r="AY1151" i="9"/>
  <c r="AY1143" i="9"/>
  <c r="AY1135" i="9"/>
  <c r="AY1127" i="9"/>
  <c r="AY1119" i="9"/>
  <c r="AY1111" i="9"/>
  <c r="AY1103" i="9"/>
  <c r="AT1195" i="9"/>
  <c r="AT1187" i="9"/>
  <c r="AT1179" i="9"/>
  <c r="AT1171" i="9"/>
  <c r="AT1163" i="9"/>
  <c r="AT1155" i="9"/>
  <c r="AT1147" i="9"/>
  <c r="AT1139" i="9"/>
  <c r="AT1131" i="9"/>
  <c r="AT1123" i="9"/>
  <c r="AT1115" i="9"/>
  <c r="AT1107" i="9"/>
  <c r="AO1199" i="9"/>
  <c r="AO1191" i="9"/>
  <c r="AY1198" i="9"/>
  <c r="AY1190" i="9"/>
  <c r="AY1182" i="9"/>
  <c r="AY1174" i="9"/>
  <c r="AY1166" i="9"/>
  <c r="AY1158" i="9"/>
  <c r="AY1150" i="9"/>
  <c r="AY1142" i="9"/>
  <c r="AY1134" i="9"/>
  <c r="AY1126" i="9"/>
  <c r="AY1118" i="9"/>
  <c r="AY1110" i="9"/>
  <c r="AT1202" i="9"/>
  <c r="AT1194" i="9"/>
  <c r="AT1186" i="9"/>
  <c r="AT1178" i="9"/>
  <c r="AT1170" i="9"/>
  <c r="AT1162" i="9"/>
  <c r="AT1154" i="9"/>
  <c r="AT1146" i="9"/>
  <c r="AT1138" i="9"/>
  <c r="AT1130" i="9"/>
  <c r="AT1122" i="9"/>
  <c r="AT1114" i="9"/>
  <c r="AT1106" i="9"/>
  <c r="AO1198" i="9"/>
  <c r="AO1190" i="9"/>
  <c r="AO1182" i="9"/>
  <c r="AO1174" i="9"/>
  <c r="AO1166" i="9"/>
  <c r="AO1158" i="9"/>
  <c r="AO1150" i="9"/>
  <c r="AO1142" i="9"/>
  <c r="AY1197" i="9"/>
  <c r="AY1189" i="9"/>
  <c r="AY1181" i="9"/>
  <c r="AY1173" i="9"/>
  <c r="AY1165" i="9"/>
  <c r="AY1157" i="9"/>
  <c r="AY1149" i="9"/>
  <c r="AY1141" i="9"/>
  <c r="AY1133" i="9"/>
  <c r="AY1125" i="9"/>
  <c r="AY1117" i="9"/>
  <c r="AY1109" i="9"/>
  <c r="AT1201" i="9"/>
  <c r="AT1193" i="9"/>
  <c r="AT1185" i="9"/>
  <c r="AT1177" i="9"/>
  <c r="AT1169" i="9"/>
  <c r="AT1161" i="9"/>
  <c r="AT1153" i="9"/>
  <c r="AT1145" i="9"/>
  <c r="AT1137" i="9"/>
  <c r="AT1129" i="9"/>
  <c r="AT1121" i="9"/>
  <c r="AT1113" i="9"/>
  <c r="AT1105" i="9"/>
  <c r="AO1197" i="9"/>
  <c r="AO1189" i="9"/>
  <c r="AO1181" i="9"/>
  <c r="AO1173" i="9"/>
  <c r="AO1165" i="9"/>
  <c r="AO1157" i="9"/>
  <c r="AO1149" i="9"/>
  <c r="AO1141" i="9"/>
  <c r="AO1133" i="9"/>
  <c r="AO1125" i="9"/>
  <c r="AO1117" i="9"/>
  <c r="AO1109" i="9"/>
  <c r="AY1164" i="9"/>
  <c r="AY1148" i="9"/>
  <c r="AY1132" i="9"/>
  <c r="AY1116" i="9"/>
  <c r="AT1200" i="9"/>
  <c r="AT1184" i="9"/>
  <c r="AT1176" i="9"/>
  <c r="AT1160" i="9"/>
  <c r="AT1144" i="9"/>
  <c r="AT1128" i="9"/>
  <c r="AT1112" i="9"/>
  <c r="AO1196" i="9"/>
  <c r="AO1180" i="9"/>
  <c r="AO1164" i="9"/>
  <c r="AO1148" i="9"/>
  <c r="AO1132" i="9"/>
  <c r="AO1116" i="9"/>
  <c r="AT1119" i="9"/>
  <c r="AY1196" i="9"/>
  <c r="AY1188" i="9"/>
  <c r="AY1180" i="9"/>
  <c r="AY1172" i="9"/>
  <c r="AY1156" i="9"/>
  <c r="AY1140" i="9"/>
  <c r="AY1124" i="9"/>
  <c r="AY1108" i="9"/>
  <c r="AT1192" i="9"/>
  <c r="AT1168" i="9"/>
  <c r="AT1152" i="9"/>
  <c r="AT1136" i="9"/>
  <c r="AT1120" i="9"/>
  <c r="AT1104" i="9"/>
  <c r="AO1188" i="9"/>
  <c r="AO1172" i="9"/>
  <c r="AO1156" i="9"/>
  <c r="AO1140" i="9"/>
  <c r="AO1124" i="9"/>
  <c r="AO1108" i="9"/>
  <c r="AT1103" i="9"/>
  <c r="AY1195" i="9"/>
  <c r="AY1187" i="9"/>
  <c r="AY1179" i="9"/>
  <c r="AY1171" i="9"/>
  <c r="AY1163" i="9"/>
  <c r="AY1155" i="9"/>
  <c r="AY1147" i="9"/>
  <c r="AY1139" i="9"/>
  <c r="AY1131" i="9"/>
  <c r="AY1123" i="9"/>
  <c r="AY1115" i="9"/>
  <c r="AY1107" i="9"/>
  <c r="AT1199" i="9"/>
  <c r="AT1191" i="9"/>
  <c r="AT1183" i="9"/>
  <c r="AT1175" i="9"/>
  <c r="AT1167" i="9"/>
  <c r="AT1159" i="9"/>
  <c r="AT1151" i="9"/>
  <c r="AT1143" i="9"/>
  <c r="AT1135" i="9"/>
  <c r="AT1127" i="9"/>
  <c r="AT1111" i="9"/>
  <c r="AO1195" i="9"/>
  <c r="AY1202" i="9"/>
  <c r="AY1194" i="9"/>
  <c r="AY1186" i="9"/>
  <c r="AY1178" i="9"/>
  <c r="AY1170" i="9"/>
  <c r="AY1162" i="9"/>
  <c r="AY1154" i="9"/>
  <c r="AY1146" i="9"/>
  <c r="AY1138" i="9"/>
  <c r="AY1130" i="9"/>
  <c r="AY1122" i="9"/>
  <c r="AY1114" i="9"/>
  <c r="AY1106" i="9"/>
  <c r="AT1198" i="9"/>
  <c r="AT1190" i="9"/>
  <c r="AT1182" i="9"/>
  <c r="AT1174" i="9"/>
  <c r="AT1166" i="9"/>
  <c r="AT1158" i="9"/>
  <c r="AT1150" i="9"/>
  <c r="AT1142" i="9"/>
  <c r="AT1134" i="9"/>
  <c r="AT1126" i="9"/>
  <c r="AT1118" i="9"/>
  <c r="AT1110" i="9"/>
  <c r="AO1202" i="9"/>
  <c r="AO1194" i="9"/>
  <c r="AO1186" i="9"/>
  <c r="AO1178" i="9"/>
  <c r="AO1170" i="9"/>
  <c r="AO1162" i="9"/>
  <c r="AO1154" i="9"/>
  <c r="AY1201" i="9"/>
  <c r="AY1193" i="9"/>
  <c r="AY1185" i="9"/>
  <c r="AY1177" i="9"/>
  <c r="AY1169" i="9"/>
  <c r="AY1161" i="9"/>
  <c r="AY1153" i="9"/>
  <c r="AY1145" i="9"/>
  <c r="AY1137" i="9"/>
  <c r="AY1129" i="9"/>
  <c r="AY1121" i="9"/>
  <c r="AY1113" i="9"/>
  <c r="AY1105" i="9"/>
  <c r="AT1197" i="9"/>
  <c r="AT1189" i="9"/>
  <c r="AT1181" i="9"/>
  <c r="AT1173" i="9"/>
  <c r="AT1165" i="9"/>
  <c r="AT1157" i="9"/>
  <c r="AT1149" i="9"/>
  <c r="AT1141" i="9"/>
  <c r="AT1133" i="9"/>
  <c r="AT1125" i="9"/>
  <c r="AT1117" i="9"/>
  <c r="AT1109" i="9"/>
  <c r="AO1201" i="9"/>
  <c r="AO1193" i="9"/>
  <c r="AO1185" i="9"/>
  <c r="AO1177" i="9"/>
  <c r="AO1169" i="9"/>
  <c r="AO1161" i="9"/>
  <c r="AO1153" i="9"/>
  <c r="AO1145" i="9"/>
  <c r="AO1137" i="9"/>
  <c r="AO1129" i="9"/>
  <c r="AO1121" i="9"/>
  <c r="AO1113" i="9"/>
  <c r="AO1105" i="9"/>
  <c r="AY1200" i="9"/>
  <c r="AY1136" i="9"/>
  <c r="AT1172" i="9"/>
  <c r="AT1108" i="9"/>
  <c r="AO1175" i="9"/>
  <c r="AO1152" i="9"/>
  <c r="AO1136" i="9"/>
  <c r="AO1123" i="9"/>
  <c r="AO1111" i="9"/>
  <c r="AO1110" i="9"/>
  <c r="AO1127" i="9"/>
  <c r="AY1192" i="9"/>
  <c r="AY1128" i="9"/>
  <c r="AT1164" i="9"/>
  <c r="AO1200" i="9"/>
  <c r="AO1171" i="9"/>
  <c r="AO1151" i="9"/>
  <c r="AO1135" i="9"/>
  <c r="AO1122" i="9"/>
  <c r="AO1104" i="9"/>
  <c r="AY1184" i="9"/>
  <c r="AY1120" i="9"/>
  <c r="AT1156" i="9"/>
  <c r="AO1192" i="9"/>
  <c r="AO1168" i="9"/>
  <c r="AO1147" i="9"/>
  <c r="AO1134" i="9"/>
  <c r="AO1120" i="9"/>
  <c r="AO1107" i="9"/>
  <c r="AY1112" i="9"/>
  <c r="AT1148" i="9"/>
  <c r="AO1187" i="9"/>
  <c r="AO1167" i="9"/>
  <c r="AO1146" i="9"/>
  <c r="AO1131" i="9"/>
  <c r="AO1119" i="9"/>
  <c r="AT1140" i="9"/>
  <c r="AO1163" i="9"/>
  <c r="AO1130" i="9"/>
  <c r="AT1188" i="9"/>
  <c r="AO1139" i="9"/>
  <c r="AO1176" i="9"/>
  <c r="AO1155" i="9"/>
  <c r="AO1112" i="9"/>
  <c r="AY1176" i="9"/>
  <c r="AO1106" i="9"/>
  <c r="AO1118" i="9"/>
  <c r="AO1159" i="9"/>
  <c r="AT1116" i="9"/>
  <c r="AO1126" i="9"/>
  <c r="AY1168" i="9"/>
  <c r="AY1104" i="9"/>
  <c r="AO1184" i="9"/>
  <c r="AO1144" i="9"/>
  <c r="AO1179" i="9"/>
  <c r="AY1160" i="9"/>
  <c r="AT1196" i="9"/>
  <c r="AT1132" i="9"/>
  <c r="AO1183" i="9"/>
  <c r="AO1160" i="9"/>
  <c r="AO1143" i="9"/>
  <c r="AO1128" i="9"/>
  <c r="AO1115" i="9"/>
  <c r="AO1103" i="9"/>
  <c r="AY1152" i="9"/>
  <c r="AT1124" i="9"/>
  <c r="AO1114" i="9"/>
  <c r="AY1144" i="9"/>
  <c r="AO1138" i="9"/>
  <c r="AT1180" i="9"/>
  <c r="AJ398" i="9"/>
  <c r="AT1488" i="9"/>
  <c r="B249" i="9"/>
  <c r="AL286" i="9"/>
  <c r="AL285" i="9"/>
  <c r="AL284" i="9"/>
  <c r="AL282" i="9"/>
  <c r="AL283" i="9"/>
  <c r="AO131" i="9"/>
  <c r="AT131" i="9"/>
  <c r="AY131" i="9"/>
  <c r="AJ399" i="9"/>
  <c r="AJ397" i="9"/>
  <c r="B227" i="9"/>
  <c r="AJ2015" i="9"/>
  <c r="AT2015" i="9"/>
  <c r="AO2015" i="9"/>
  <c r="BI2015" i="9"/>
  <c r="AY2015" i="9"/>
  <c r="BD2015" i="9"/>
  <c r="BS2014" i="9"/>
  <c r="BN2014" i="9"/>
  <c r="BD2014" i="9"/>
  <c r="BI2014" i="9"/>
  <c r="AJ2014" i="9"/>
  <c r="AJ311" i="9"/>
  <c r="AJ309" i="9"/>
  <c r="AJ307" i="9"/>
  <c r="AJ310" i="9"/>
  <c r="AJ308" i="9"/>
  <c r="AY1488" i="9"/>
  <c r="AJ282" i="9"/>
  <c r="AT130" i="9"/>
  <c r="AY130" i="9"/>
  <c r="AO130" i="9"/>
  <c r="AJ864" i="9"/>
  <c r="AJ642" i="9"/>
  <c r="AJ698" i="9"/>
  <c r="AJ636" i="9"/>
  <c r="AJ644" i="9"/>
  <c r="AJ652" i="9"/>
  <c r="AJ660" i="9"/>
  <c r="AJ668" i="9"/>
  <c r="AJ676" i="9"/>
  <c r="AJ684" i="9"/>
  <c r="AJ692" i="9"/>
  <c r="AJ700" i="9"/>
  <c r="AJ708" i="9"/>
  <c r="AJ716" i="9"/>
  <c r="AJ724" i="9"/>
  <c r="AJ637" i="9"/>
  <c r="AJ645" i="9"/>
  <c r="AJ653" i="9"/>
  <c r="AJ661" i="9"/>
  <c r="AJ669" i="9"/>
  <c r="AJ677" i="9"/>
  <c r="AJ685" i="9"/>
  <c r="AJ693" i="9"/>
  <c r="AJ701" i="9"/>
  <c r="AJ709" i="9"/>
  <c r="AJ717" i="9"/>
  <c r="AJ725" i="9"/>
  <c r="AJ640" i="9"/>
  <c r="AJ656" i="9"/>
  <c r="AJ680" i="9"/>
  <c r="AJ696" i="9"/>
  <c r="AJ712" i="9"/>
  <c r="AJ728" i="9"/>
  <c r="AJ730" i="9"/>
  <c r="AJ635" i="9"/>
  <c r="AJ651" i="9"/>
  <c r="AJ667" i="9"/>
  <c r="AJ691" i="9"/>
  <c r="AJ707" i="9"/>
  <c r="AJ723" i="9"/>
  <c r="AJ638" i="9"/>
  <c r="AJ646" i="9"/>
  <c r="AJ654" i="9"/>
  <c r="AJ662" i="9"/>
  <c r="AJ670" i="9"/>
  <c r="AJ678" i="9"/>
  <c r="AJ686" i="9"/>
  <c r="AJ694" i="9"/>
  <c r="AJ702" i="9"/>
  <c r="AJ710" i="9"/>
  <c r="AJ718" i="9"/>
  <c r="AJ726" i="9"/>
  <c r="AJ632" i="9"/>
  <c r="AJ648" i="9"/>
  <c r="AJ672" i="9"/>
  <c r="AJ688" i="9"/>
  <c r="AJ704" i="9"/>
  <c r="AJ720" i="9"/>
  <c r="AJ714" i="9"/>
  <c r="AJ639" i="9"/>
  <c r="AJ647" i="9"/>
  <c r="AJ655" i="9"/>
  <c r="AJ663" i="9"/>
  <c r="AJ671" i="9"/>
  <c r="AJ679" i="9"/>
  <c r="AJ687" i="9"/>
  <c r="AJ695" i="9"/>
  <c r="AJ703" i="9"/>
  <c r="AJ711" i="9"/>
  <c r="AJ719" i="9"/>
  <c r="AJ727" i="9"/>
  <c r="AJ664" i="9"/>
  <c r="AJ631" i="9"/>
  <c r="AJ633" i="9"/>
  <c r="AJ641" i="9"/>
  <c r="AJ649" i="9"/>
  <c r="AJ657" i="9"/>
  <c r="AJ665" i="9"/>
  <c r="AJ673" i="9"/>
  <c r="AJ681" i="9"/>
  <c r="AJ689" i="9"/>
  <c r="AJ697" i="9"/>
  <c r="AJ705" i="9"/>
  <c r="AJ713" i="9"/>
  <c r="AJ721" i="9"/>
  <c r="AJ729" i="9"/>
  <c r="AJ634" i="9"/>
  <c r="AJ650" i="9"/>
  <c r="AJ658" i="9"/>
  <c r="AJ666" i="9"/>
  <c r="AJ674" i="9"/>
  <c r="AJ682" i="9"/>
  <c r="AJ690" i="9"/>
  <c r="AJ706" i="9"/>
  <c r="AJ722" i="9"/>
  <c r="AJ643" i="9"/>
  <c r="AJ659" i="9"/>
  <c r="AJ675" i="9"/>
  <c r="AJ683" i="9"/>
  <c r="AJ699" i="9"/>
  <c r="AJ715" i="9"/>
  <c r="AJ286" i="9"/>
  <c r="AJ283" i="9"/>
  <c r="AJ284" i="9"/>
  <c r="AJ285" i="9"/>
  <c r="AJ135" i="9"/>
  <c r="AJ143" i="9"/>
  <c r="AJ151" i="9"/>
  <c r="AJ159" i="9"/>
  <c r="AJ167" i="9"/>
  <c r="AJ175" i="9"/>
  <c r="AJ155" i="9"/>
  <c r="AJ179" i="9"/>
  <c r="AJ136" i="9"/>
  <c r="AJ144" i="9"/>
  <c r="AJ152" i="9"/>
  <c r="AJ160" i="9"/>
  <c r="AJ168" i="9"/>
  <c r="AJ176" i="9"/>
  <c r="AJ139" i="9"/>
  <c r="AJ137" i="9"/>
  <c r="AJ145" i="9"/>
  <c r="AJ153" i="9"/>
  <c r="AJ161" i="9"/>
  <c r="AJ169" i="9"/>
  <c r="AJ177" i="9"/>
  <c r="AJ147" i="9"/>
  <c r="AJ171" i="9"/>
  <c r="AJ138" i="9"/>
  <c r="AJ146" i="9"/>
  <c r="AJ154" i="9"/>
  <c r="AJ162" i="9"/>
  <c r="AJ170" i="9"/>
  <c r="AJ178" i="9"/>
  <c r="AJ131" i="9"/>
  <c r="AJ163" i="9"/>
  <c r="AJ132" i="9"/>
  <c r="AJ140" i="9"/>
  <c r="AJ148" i="9"/>
  <c r="AJ156" i="9"/>
  <c r="AJ164" i="9"/>
  <c r="AJ172" i="9"/>
  <c r="AJ142" i="9"/>
  <c r="AJ158" i="9"/>
  <c r="AJ166" i="9"/>
  <c r="AJ133" i="9"/>
  <c r="AJ141" i="9"/>
  <c r="AJ149" i="9"/>
  <c r="AJ157" i="9"/>
  <c r="AJ165" i="9"/>
  <c r="AJ173" i="9"/>
  <c r="AJ134" i="9"/>
  <c r="AJ150" i="9"/>
  <c r="AJ174" i="9"/>
  <c r="AY1081" i="9"/>
  <c r="AY1073" i="9"/>
  <c r="AY1065" i="9"/>
  <c r="AY1057" i="9"/>
  <c r="AY1049" i="9"/>
  <c r="AY1041" i="9"/>
  <c r="AY1033" i="9"/>
  <c r="AY1025" i="9"/>
  <c r="AY1017" i="9"/>
  <c r="AY1009" i="9"/>
  <c r="AY1001" i="9"/>
  <c r="AY993" i="9"/>
  <c r="AY985" i="9"/>
  <c r="AT1077" i="9"/>
  <c r="AT1069" i="9"/>
  <c r="AT1061" i="9"/>
  <c r="AT1053" i="9"/>
  <c r="AT1045" i="9"/>
  <c r="AT1037" i="9"/>
  <c r="AT1029" i="9"/>
  <c r="AT1021" i="9"/>
  <c r="AT1013" i="9"/>
  <c r="AT1005" i="9"/>
  <c r="AT997" i="9"/>
  <c r="AT989" i="9"/>
  <c r="AO987" i="9"/>
  <c r="AO995" i="9"/>
  <c r="AO1003" i="9"/>
  <c r="AO1011" i="9"/>
  <c r="AO1019" i="9"/>
  <c r="AO1027" i="9"/>
  <c r="AO1035" i="9"/>
  <c r="AO1043" i="9"/>
  <c r="AO1051" i="9"/>
  <c r="AO1059" i="9"/>
  <c r="AO1067" i="9"/>
  <c r="AO1075" i="9"/>
  <c r="AO1083" i="9"/>
  <c r="BN991" i="9"/>
  <c r="BN999" i="9"/>
  <c r="BN1007" i="9"/>
  <c r="BN1015" i="9"/>
  <c r="BN1023" i="9"/>
  <c r="BN1031" i="9"/>
  <c r="BN1039" i="9"/>
  <c r="BN1047" i="9"/>
  <c r="BN1055" i="9"/>
  <c r="BN1063" i="9"/>
  <c r="BN1071" i="9"/>
  <c r="BN1079" i="9"/>
  <c r="BI987" i="9"/>
  <c r="BI995" i="9"/>
  <c r="BI1003" i="9"/>
  <c r="BI1011" i="9"/>
  <c r="BI1019" i="9"/>
  <c r="BI1027" i="9"/>
  <c r="BI1035" i="9"/>
  <c r="BI1043" i="9"/>
  <c r="BI1051" i="9"/>
  <c r="BI1059" i="9"/>
  <c r="BI1067" i="9"/>
  <c r="BI1075" i="9"/>
  <c r="BI1083" i="9"/>
  <c r="BD991" i="9"/>
  <c r="BD999" i="9"/>
  <c r="BD1007" i="9"/>
  <c r="BD1015" i="9"/>
  <c r="BD1023" i="9"/>
  <c r="BD1031" i="9"/>
  <c r="BD1039" i="9"/>
  <c r="BD1047" i="9"/>
  <c r="BD1055" i="9"/>
  <c r="BD1063" i="9"/>
  <c r="BD1071" i="9"/>
  <c r="BD1079" i="9"/>
  <c r="AJ987" i="9"/>
  <c r="AJ995" i="9"/>
  <c r="AJ1003" i="9"/>
  <c r="AJ1011" i="9"/>
  <c r="AJ1019" i="9"/>
  <c r="AJ1027" i="9"/>
  <c r="AJ1035" i="9"/>
  <c r="AJ1043" i="9"/>
  <c r="AJ1051" i="9"/>
  <c r="AJ1059" i="9"/>
  <c r="AY1080" i="9"/>
  <c r="AY1072" i="9"/>
  <c r="AY1064" i="9"/>
  <c r="AY1056" i="9"/>
  <c r="AY1048" i="9"/>
  <c r="AY1040" i="9"/>
  <c r="AY1032" i="9"/>
  <c r="AY1024" i="9"/>
  <c r="AY1016" i="9"/>
  <c r="AY1008" i="9"/>
  <c r="AY1000" i="9"/>
  <c r="AY992" i="9"/>
  <c r="AY984" i="9"/>
  <c r="AT1076" i="9"/>
  <c r="AT1068" i="9"/>
  <c r="AT1060" i="9"/>
  <c r="AT1052" i="9"/>
  <c r="AT1044" i="9"/>
  <c r="AT1036" i="9"/>
  <c r="AT1028" i="9"/>
  <c r="AT1020" i="9"/>
  <c r="AT1012" i="9"/>
  <c r="AT1004" i="9"/>
  <c r="AT996" i="9"/>
  <c r="AT988" i="9"/>
  <c r="AO988" i="9"/>
  <c r="AO996" i="9"/>
  <c r="AO1004" i="9"/>
  <c r="AO1012" i="9"/>
  <c r="AO1020" i="9"/>
  <c r="AO1028" i="9"/>
  <c r="AO1036" i="9"/>
  <c r="AO1044" i="9"/>
  <c r="AO1052" i="9"/>
  <c r="AO1060" i="9"/>
  <c r="AO1068" i="9"/>
  <c r="AO1076" i="9"/>
  <c r="AO984" i="9"/>
  <c r="BN992" i="9"/>
  <c r="BN1000" i="9"/>
  <c r="BN1008" i="9"/>
  <c r="BN1016" i="9"/>
  <c r="BN1024" i="9"/>
  <c r="BN1032" i="9"/>
  <c r="BN1040" i="9"/>
  <c r="BN1048" i="9"/>
  <c r="BN1056" i="9"/>
  <c r="BN1064" i="9"/>
  <c r="BN1072" i="9"/>
  <c r="BN1080" i="9"/>
  <c r="BI988" i="9"/>
  <c r="BI996" i="9"/>
  <c r="BI1004" i="9"/>
  <c r="BI1012" i="9"/>
  <c r="BI1020" i="9"/>
  <c r="BI1028" i="9"/>
  <c r="BI1036" i="9"/>
  <c r="BI1044" i="9"/>
  <c r="BI1052" i="9"/>
  <c r="BI1060" i="9"/>
  <c r="BI1068" i="9"/>
  <c r="BI1076" i="9"/>
  <c r="BI984" i="9"/>
  <c r="BD992" i="9"/>
  <c r="BD1000" i="9"/>
  <c r="BD1008" i="9"/>
  <c r="BD1016" i="9"/>
  <c r="BD1024" i="9"/>
  <c r="BD1032" i="9"/>
  <c r="BD1040" i="9"/>
  <c r="BD1048" i="9"/>
  <c r="BD1056" i="9"/>
  <c r="BD1064" i="9"/>
  <c r="BD1072" i="9"/>
  <c r="BD1080" i="9"/>
  <c r="AJ988" i="9"/>
  <c r="AJ996" i="9"/>
  <c r="AJ1004" i="9"/>
  <c r="AJ1012" i="9"/>
  <c r="AJ1020" i="9"/>
  <c r="AJ1028" i="9"/>
  <c r="AJ1036" i="9"/>
  <c r="AJ1044" i="9"/>
  <c r="AJ1052" i="9"/>
  <c r="AJ1060" i="9"/>
  <c r="AY1079" i="9"/>
  <c r="AY1071" i="9"/>
  <c r="AY1063" i="9"/>
  <c r="AY1055" i="9"/>
  <c r="AY1047" i="9"/>
  <c r="AY1039" i="9"/>
  <c r="AY1031" i="9"/>
  <c r="AY1023" i="9"/>
  <c r="AY1015" i="9"/>
  <c r="AY1007" i="9"/>
  <c r="AY999" i="9"/>
  <c r="AY991" i="9"/>
  <c r="AT1083" i="9"/>
  <c r="AT1075" i="9"/>
  <c r="AT1067" i="9"/>
  <c r="AT1059" i="9"/>
  <c r="AT1051" i="9"/>
  <c r="AT1043" i="9"/>
  <c r="AT1035" i="9"/>
  <c r="AT1027" i="9"/>
  <c r="AT1019" i="9"/>
  <c r="AT1011" i="9"/>
  <c r="AT1003" i="9"/>
  <c r="AT995" i="9"/>
  <c r="AT987" i="9"/>
  <c r="AO989" i="9"/>
  <c r="AO997" i="9"/>
  <c r="AO1005" i="9"/>
  <c r="AO1013" i="9"/>
  <c r="AO1021" i="9"/>
  <c r="AO1029" i="9"/>
  <c r="AO1037" i="9"/>
  <c r="AO1045" i="9"/>
  <c r="AO1053" i="9"/>
  <c r="AO1061" i="9"/>
  <c r="AO1069" i="9"/>
  <c r="AO1077" i="9"/>
  <c r="BN985" i="9"/>
  <c r="BN993" i="9"/>
  <c r="BN1001" i="9"/>
  <c r="BN1009" i="9"/>
  <c r="BN1017" i="9"/>
  <c r="BN1025" i="9"/>
  <c r="BN1033" i="9"/>
  <c r="BN1041" i="9"/>
  <c r="BN1049" i="9"/>
  <c r="BN1057" i="9"/>
  <c r="BN1065" i="9"/>
  <c r="BN1073" i="9"/>
  <c r="BN1081" i="9"/>
  <c r="BI989" i="9"/>
  <c r="BI997" i="9"/>
  <c r="BI1005" i="9"/>
  <c r="BI1013" i="9"/>
  <c r="BI1021" i="9"/>
  <c r="BI1029" i="9"/>
  <c r="BI1037" i="9"/>
  <c r="BI1045" i="9"/>
  <c r="BI1053" i="9"/>
  <c r="BI1061" i="9"/>
  <c r="BI1069" i="9"/>
  <c r="BI1077" i="9"/>
  <c r="BD985" i="9"/>
  <c r="BD993" i="9"/>
  <c r="BD1001" i="9"/>
  <c r="BD1009" i="9"/>
  <c r="BD1017" i="9"/>
  <c r="BD1025" i="9"/>
  <c r="BD1033" i="9"/>
  <c r="BD1041" i="9"/>
  <c r="BD1049" i="9"/>
  <c r="BD1057" i="9"/>
  <c r="BD1065" i="9"/>
  <c r="BD1073" i="9"/>
  <c r="BD1081" i="9"/>
  <c r="AJ989" i="9"/>
  <c r="AJ997" i="9"/>
  <c r="AJ1005" i="9"/>
  <c r="AJ1013" i="9"/>
  <c r="AJ1021" i="9"/>
  <c r="AJ1029" i="9"/>
  <c r="AJ1037" i="9"/>
  <c r="AJ1045" i="9"/>
  <c r="AJ1053" i="9"/>
  <c r="AJ1061" i="9"/>
  <c r="AY1078" i="9"/>
  <c r="AY1070" i="9"/>
  <c r="AY1062" i="9"/>
  <c r="AY1054" i="9"/>
  <c r="AY1046" i="9"/>
  <c r="AY1038" i="9"/>
  <c r="AY1030" i="9"/>
  <c r="AY1022" i="9"/>
  <c r="AY1014" i="9"/>
  <c r="AY1006" i="9"/>
  <c r="AY998" i="9"/>
  <c r="AY990" i="9"/>
  <c r="AT1082" i="9"/>
  <c r="AT1074" i="9"/>
  <c r="AT1066" i="9"/>
  <c r="AT1058" i="9"/>
  <c r="AT1050" i="9"/>
  <c r="AT1042" i="9"/>
  <c r="AT1034" i="9"/>
  <c r="AT1026" i="9"/>
  <c r="AT1018" i="9"/>
  <c r="AT1010" i="9"/>
  <c r="AT1002" i="9"/>
  <c r="AT994" i="9"/>
  <c r="AT986" i="9"/>
  <c r="AO990" i="9"/>
  <c r="AO998" i="9"/>
  <c r="AO1006" i="9"/>
  <c r="AO1014" i="9"/>
  <c r="AO1022" i="9"/>
  <c r="AO1030" i="9"/>
  <c r="AO1038" i="9"/>
  <c r="AO1046" i="9"/>
  <c r="AO1054" i="9"/>
  <c r="AO1062" i="9"/>
  <c r="AO1070" i="9"/>
  <c r="AO1078" i="9"/>
  <c r="BN986" i="9"/>
  <c r="BN994" i="9"/>
  <c r="BN1002" i="9"/>
  <c r="BN1010" i="9"/>
  <c r="BN1018" i="9"/>
  <c r="BN1026" i="9"/>
  <c r="BN1034" i="9"/>
  <c r="BN1042" i="9"/>
  <c r="BN1050" i="9"/>
  <c r="BN1058" i="9"/>
  <c r="BN1066" i="9"/>
  <c r="BN1074" i="9"/>
  <c r="BN1082" i="9"/>
  <c r="BI990" i="9"/>
  <c r="BI998" i="9"/>
  <c r="BI1006" i="9"/>
  <c r="BI1014" i="9"/>
  <c r="BI1022" i="9"/>
  <c r="BI1030" i="9"/>
  <c r="BI1038" i="9"/>
  <c r="BI1046" i="9"/>
  <c r="BI1054" i="9"/>
  <c r="BI1062" i="9"/>
  <c r="BI1070" i="9"/>
  <c r="BI1078" i="9"/>
  <c r="BD986" i="9"/>
  <c r="BD994" i="9"/>
  <c r="BD1002" i="9"/>
  <c r="BD1010" i="9"/>
  <c r="BD1018" i="9"/>
  <c r="BD1026" i="9"/>
  <c r="BD1034" i="9"/>
  <c r="BD1042" i="9"/>
  <c r="BD1050" i="9"/>
  <c r="BD1058" i="9"/>
  <c r="BD1066" i="9"/>
  <c r="BD1074" i="9"/>
  <c r="BD1082" i="9"/>
  <c r="AJ990" i="9"/>
  <c r="AJ998" i="9"/>
  <c r="AJ1006" i="9"/>
  <c r="AJ1014" i="9"/>
  <c r="AJ1022" i="9"/>
  <c r="AJ1030" i="9"/>
  <c r="AJ1038" i="9"/>
  <c r="AJ1046" i="9"/>
  <c r="AJ1054" i="9"/>
  <c r="AJ1062" i="9"/>
  <c r="AY1077" i="9"/>
  <c r="AY1069" i="9"/>
  <c r="AY1061" i="9"/>
  <c r="AY1053" i="9"/>
  <c r="AY1045" i="9"/>
  <c r="AY1037" i="9"/>
  <c r="AY1029" i="9"/>
  <c r="AY1021" i="9"/>
  <c r="AY1013" i="9"/>
  <c r="AY1005" i="9"/>
  <c r="AY997" i="9"/>
  <c r="AY989" i="9"/>
  <c r="AT1081" i="9"/>
  <c r="AT1073" i="9"/>
  <c r="AT1065" i="9"/>
  <c r="AT1057" i="9"/>
  <c r="AT1049" i="9"/>
  <c r="AT1041" i="9"/>
  <c r="AT1033" i="9"/>
  <c r="AT1025" i="9"/>
  <c r="AT1017" i="9"/>
  <c r="AT1009" i="9"/>
  <c r="AT1001" i="9"/>
  <c r="AT993" i="9"/>
  <c r="AT985" i="9"/>
  <c r="AO991" i="9"/>
  <c r="AO999" i="9"/>
  <c r="AO1007" i="9"/>
  <c r="AO1015" i="9"/>
  <c r="AO1023" i="9"/>
  <c r="AO1031" i="9"/>
  <c r="AO1039" i="9"/>
  <c r="AO1047" i="9"/>
  <c r="AO1055" i="9"/>
  <c r="AO1063" i="9"/>
  <c r="AO1071" i="9"/>
  <c r="AO1079" i="9"/>
  <c r="BN987" i="9"/>
  <c r="BN995" i="9"/>
  <c r="BN1003" i="9"/>
  <c r="BN1011" i="9"/>
  <c r="BN1019" i="9"/>
  <c r="BN1027" i="9"/>
  <c r="BN1035" i="9"/>
  <c r="BN1043" i="9"/>
  <c r="BN1051" i="9"/>
  <c r="BN1059" i="9"/>
  <c r="BN1067" i="9"/>
  <c r="BN1075" i="9"/>
  <c r="BN1083" i="9"/>
  <c r="BI991" i="9"/>
  <c r="BI999" i="9"/>
  <c r="BI1007" i="9"/>
  <c r="BI1015" i="9"/>
  <c r="BI1023" i="9"/>
  <c r="BI1031" i="9"/>
  <c r="BI1039" i="9"/>
  <c r="BI1047" i="9"/>
  <c r="BI1055" i="9"/>
  <c r="BI1063" i="9"/>
  <c r="BI1071" i="9"/>
  <c r="BI1079" i="9"/>
  <c r="BD987" i="9"/>
  <c r="BD995" i="9"/>
  <c r="BD1003" i="9"/>
  <c r="BD1011" i="9"/>
  <c r="BD1019" i="9"/>
  <c r="BD1027" i="9"/>
  <c r="BD1035" i="9"/>
  <c r="BD1043" i="9"/>
  <c r="BD1051" i="9"/>
  <c r="BD1059" i="9"/>
  <c r="BD1067" i="9"/>
  <c r="BD1075" i="9"/>
  <c r="BD1083" i="9"/>
  <c r="AJ991" i="9"/>
  <c r="AJ999" i="9"/>
  <c r="AJ1007" i="9"/>
  <c r="AJ1015" i="9"/>
  <c r="AJ1023" i="9"/>
  <c r="AJ1031" i="9"/>
  <c r="AJ1039" i="9"/>
  <c r="AJ1047" i="9"/>
  <c r="AJ1055" i="9"/>
  <c r="AJ1063" i="9"/>
  <c r="AY1076" i="9"/>
  <c r="AY1068" i="9"/>
  <c r="AY1060" i="9"/>
  <c r="AY1052" i="9"/>
  <c r="AY1044" i="9"/>
  <c r="AY1036" i="9"/>
  <c r="AY1028" i="9"/>
  <c r="AY1020" i="9"/>
  <c r="AY1012" i="9"/>
  <c r="AY1004" i="9"/>
  <c r="AY996" i="9"/>
  <c r="AY988" i="9"/>
  <c r="AT1080" i="9"/>
  <c r="AT1072" i="9"/>
  <c r="AT1064" i="9"/>
  <c r="AT1056" i="9"/>
  <c r="AT1048" i="9"/>
  <c r="AT1040" i="9"/>
  <c r="AT1032" i="9"/>
  <c r="AT1024" i="9"/>
  <c r="AT1016" i="9"/>
  <c r="AT1008" i="9"/>
  <c r="AT1000" i="9"/>
  <c r="AT992" i="9"/>
  <c r="AT984" i="9"/>
  <c r="AO992" i="9"/>
  <c r="AO1000" i="9"/>
  <c r="AO1008" i="9"/>
  <c r="AO1016" i="9"/>
  <c r="AO1024" i="9"/>
  <c r="AO1032" i="9"/>
  <c r="AO1040" i="9"/>
  <c r="AO1048" i="9"/>
  <c r="AO1056" i="9"/>
  <c r="AO1064" i="9"/>
  <c r="AO1072" i="9"/>
  <c r="AO1080" i="9"/>
  <c r="BN988" i="9"/>
  <c r="BN996" i="9"/>
  <c r="BN1004" i="9"/>
  <c r="BN1012" i="9"/>
  <c r="BN1020" i="9"/>
  <c r="BN1028" i="9"/>
  <c r="BN1036" i="9"/>
  <c r="BN1044" i="9"/>
  <c r="BN1052" i="9"/>
  <c r="BN1060" i="9"/>
  <c r="BN1068" i="9"/>
  <c r="BN1076" i="9"/>
  <c r="BN984" i="9"/>
  <c r="BI992" i="9"/>
  <c r="BI1000" i="9"/>
  <c r="BI1008" i="9"/>
  <c r="BI1016" i="9"/>
  <c r="BI1024" i="9"/>
  <c r="BI1032" i="9"/>
  <c r="BI1040" i="9"/>
  <c r="BI1048" i="9"/>
  <c r="BI1056" i="9"/>
  <c r="BI1064" i="9"/>
  <c r="BI1072" i="9"/>
  <c r="BI1080" i="9"/>
  <c r="BD988" i="9"/>
  <c r="BD996" i="9"/>
  <c r="BD1004" i="9"/>
  <c r="BD1012" i="9"/>
  <c r="BD1020" i="9"/>
  <c r="BD1028" i="9"/>
  <c r="BD1036" i="9"/>
  <c r="BD1044" i="9"/>
  <c r="BD1052" i="9"/>
  <c r="BD1060" i="9"/>
  <c r="BD1068" i="9"/>
  <c r="BD1076" i="9"/>
  <c r="BD984" i="9"/>
  <c r="AJ992" i="9"/>
  <c r="AJ1000" i="9"/>
  <c r="AJ1008" i="9"/>
  <c r="AJ1016" i="9"/>
  <c r="AJ1024" i="9"/>
  <c r="AJ1032" i="9"/>
  <c r="AY1083" i="9"/>
  <c r="AY1075" i="9"/>
  <c r="AY1067" i="9"/>
  <c r="AY1059" i="9"/>
  <c r="AY1051" i="9"/>
  <c r="AY1043" i="9"/>
  <c r="AY1035" i="9"/>
  <c r="AY1027" i="9"/>
  <c r="AY1019" i="9"/>
  <c r="AY1011" i="9"/>
  <c r="AY1003" i="9"/>
  <c r="AY995" i="9"/>
  <c r="AY987" i="9"/>
  <c r="AT1079" i="9"/>
  <c r="AT1071" i="9"/>
  <c r="AT1063" i="9"/>
  <c r="AT1055" i="9"/>
  <c r="AT1047" i="9"/>
  <c r="AT1039" i="9"/>
  <c r="AT1031" i="9"/>
  <c r="AT1023" i="9"/>
  <c r="AT1015" i="9"/>
  <c r="AT1007" i="9"/>
  <c r="AT999" i="9"/>
  <c r="AT991" i="9"/>
  <c r="AO985" i="9"/>
  <c r="AO993" i="9"/>
  <c r="AO1001" i="9"/>
  <c r="AO1009" i="9"/>
  <c r="AO1017" i="9"/>
  <c r="AO1025" i="9"/>
  <c r="AO1033" i="9"/>
  <c r="AO1041" i="9"/>
  <c r="AO1049" i="9"/>
  <c r="AO1057" i="9"/>
  <c r="AO1065" i="9"/>
  <c r="AO1073" i="9"/>
  <c r="AO1081" i="9"/>
  <c r="BN989" i="9"/>
  <c r="BN997" i="9"/>
  <c r="BN1005" i="9"/>
  <c r="BN1013" i="9"/>
  <c r="BN1021" i="9"/>
  <c r="BN1029" i="9"/>
  <c r="BN1037" i="9"/>
  <c r="BN1045" i="9"/>
  <c r="BN1053" i="9"/>
  <c r="BN1061" i="9"/>
  <c r="BN1069" i="9"/>
  <c r="BN1077" i="9"/>
  <c r="BI985" i="9"/>
  <c r="BI993" i="9"/>
  <c r="BI1001" i="9"/>
  <c r="BI1009" i="9"/>
  <c r="BI1017" i="9"/>
  <c r="BI1025" i="9"/>
  <c r="BI1033" i="9"/>
  <c r="BI1041" i="9"/>
  <c r="BI1049" i="9"/>
  <c r="BI1057" i="9"/>
  <c r="BI1065" i="9"/>
  <c r="BI1073" i="9"/>
  <c r="BI1081" i="9"/>
  <c r="BD989" i="9"/>
  <c r="BD997" i="9"/>
  <c r="BD1005" i="9"/>
  <c r="BD1013" i="9"/>
  <c r="BD1021" i="9"/>
  <c r="BD1029" i="9"/>
  <c r="BD1037" i="9"/>
  <c r="BD1045" i="9"/>
  <c r="BD1053" i="9"/>
  <c r="BD1061" i="9"/>
  <c r="BD1069" i="9"/>
  <c r="BD1077" i="9"/>
  <c r="AJ985" i="9"/>
  <c r="AJ993" i="9"/>
  <c r="AJ1001" i="9"/>
  <c r="AJ1009" i="9"/>
  <c r="AJ1017" i="9"/>
  <c r="AJ1025" i="9"/>
  <c r="AJ1033" i="9"/>
  <c r="AJ1041" i="9"/>
  <c r="AJ1049" i="9"/>
  <c r="AJ1057" i="9"/>
  <c r="AY1066" i="9"/>
  <c r="AY1002" i="9"/>
  <c r="AT1038" i="9"/>
  <c r="AO994" i="9"/>
  <c r="AO1058" i="9"/>
  <c r="BN1022" i="9"/>
  <c r="BI986" i="9"/>
  <c r="BI1050" i="9"/>
  <c r="BD1014" i="9"/>
  <c r="BD1078" i="9"/>
  <c r="AJ1040" i="9"/>
  <c r="AJ1066" i="9"/>
  <c r="AJ1074" i="9"/>
  <c r="AJ1082" i="9"/>
  <c r="AJ1065" i="9"/>
  <c r="AY1058" i="9"/>
  <c r="AY994" i="9"/>
  <c r="AT1030" i="9"/>
  <c r="AO1002" i="9"/>
  <c r="AO1066" i="9"/>
  <c r="BN1030" i="9"/>
  <c r="BI994" i="9"/>
  <c r="BI1058" i="9"/>
  <c r="BD1022" i="9"/>
  <c r="AJ986" i="9"/>
  <c r="AJ1042" i="9"/>
  <c r="AJ1067" i="9"/>
  <c r="AJ1075" i="9"/>
  <c r="AJ1083" i="9"/>
  <c r="AY1050" i="9"/>
  <c r="AY986" i="9"/>
  <c r="AT1022" i="9"/>
  <c r="AO1010" i="9"/>
  <c r="AO1074" i="9"/>
  <c r="BN1038" i="9"/>
  <c r="BI1002" i="9"/>
  <c r="BI1066" i="9"/>
  <c r="BD1030" i="9"/>
  <c r="AJ994" i="9"/>
  <c r="AJ1048" i="9"/>
  <c r="AJ1068" i="9"/>
  <c r="AJ1076" i="9"/>
  <c r="AY1042" i="9"/>
  <c r="AT1078" i="9"/>
  <c r="AT1014" i="9"/>
  <c r="AO1018" i="9"/>
  <c r="AO1082" i="9"/>
  <c r="BN1046" i="9"/>
  <c r="BI1010" i="9"/>
  <c r="BI1074" i="9"/>
  <c r="BD1038" i="9"/>
  <c r="AJ1002" i="9"/>
  <c r="AJ1050" i="9"/>
  <c r="AJ1069" i="9"/>
  <c r="AJ1077" i="9"/>
  <c r="AO986" i="9"/>
  <c r="BN1014" i="9"/>
  <c r="BD1070" i="9"/>
  <c r="AY1034" i="9"/>
  <c r="AT1070" i="9"/>
  <c r="AT1006" i="9"/>
  <c r="AO1026" i="9"/>
  <c r="BN990" i="9"/>
  <c r="BN1054" i="9"/>
  <c r="BI1018" i="9"/>
  <c r="BI1082" i="9"/>
  <c r="BD1046" i="9"/>
  <c r="AJ1010" i="9"/>
  <c r="AJ1056" i="9"/>
  <c r="AJ1070" i="9"/>
  <c r="AJ1078" i="9"/>
  <c r="AT1046" i="9"/>
  <c r="BN1078" i="9"/>
  <c r="AJ1034" i="9"/>
  <c r="AY1026" i="9"/>
  <c r="AT1062" i="9"/>
  <c r="AT998" i="9"/>
  <c r="AO1034" i="9"/>
  <c r="BN998" i="9"/>
  <c r="BN1062" i="9"/>
  <c r="BI1026" i="9"/>
  <c r="BD990" i="9"/>
  <c r="BD1054" i="9"/>
  <c r="AJ1018" i="9"/>
  <c r="AJ1058" i="9"/>
  <c r="AJ1071" i="9"/>
  <c r="AJ1079" i="9"/>
  <c r="AY1010" i="9"/>
  <c r="AO1050" i="9"/>
  <c r="BD1006" i="9"/>
  <c r="AJ1081" i="9"/>
  <c r="AY1082" i="9"/>
  <c r="AY1018" i="9"/>
  <c r="AT1054" i="9"/>
  <c r="AT990" i="9"/>
  <c r="AO1042" i="9"/>
  <c r="BN1006" i="9"/>
  <c r="BN1070" i="9"/>
  <c r="BI1034" i="9"/>
  <c r="BD998" i="9"/>
  <c r="BD1062" i="9"/>
  <c r="AJ1026" i="9"/>
  <c r="AJ1064" i="9"/>
  <c r="AJ1072" i="9"/>
  <c r="AJ1080" i="9"/>
  <c r="AY1074" i="9"/>
  <c r="BI1042" i="9"/>
  <c r="AJ1073" i="9"/>
  <c r="CC1111" i="9"/>
  <c r="CC1119" i="9"/>
  <c r="CC1127" i="9"/>
  <c r="CC1135" i="9"/>
  <c r="CC1143" i="9"/>
  <c r="CC1151" i="9"/>
  <c r="CC1159" i="9"/>
  <c r="CC1167" i="9"/>
  <c r="CC1175" i="9"/>
  <c r="CC1183" i="9"/>
  <c r="CC1191" i="9"/>
  <c r="CC1199" i="9"/>
  <c r="BX1107" i="9"/>
  <c r="BX1115" i="9"/>
  <c r="BX1123" i="9"/>
  <c r="BX1131" i="9"/>
  <c r="BX1139" i="9"/>
  <c r="BX1147" i="9"/>
  <c r="BX1155" i="9"/>
  <c r="BX1163" i="9"/>
  <c r="BX1171" i="9"/>
  <c r="BX1179" i="9"/>
  <c r="BX1187" i="9"/>
  <c r="BX1195" i="9"/>
  <c r="BX1103" i="9"/>
  <c r="BS1111" i="9"/>
  <c r="BS1119" i="9"/>
  <c r="BS1127" i="9"/>
  <c r="BS1135" i="9"/>
  <c r="BS1143" i="9"/>
  <c r="BS1151" i="9"/>
  <c r="BS1159" i="9"/>
  <c r="BS1167" i="9"/>
  <c r="BS1175" i="9"/>
  <c r="BS1183" i="9"/>
  <c r="BS1191" i="9"/>
  <c r="BS1199" i="9"/>
  <c r="BN1199" i="9"/>
  <c r="BN1191" i="9"/>
  <c r="BN1183" i="9"/>
  <c r="BN1175" i="9"/>
  <c r="BN1167" i="9"/>
  <c r="BN1159" i="9"/>
  <c r="BN1151" i="9"/>
  <c r="BN1143" i="9"/>
  <c r="BN1135" i="9"/>
  <c r="CC1104" i="9"/>
  <c r="CC1112" i="9"/>
  <c r="CC1120" i="9"/>
  <c r="CC1128" i="9"/>
  <c r="CC1136" i="9"/>
  <c r="CC1144" i="9"/>
  <c r="CC1152" i="9"/>
  <c r="CC1160" i="9"/>
  <c r="CC1168" i="9"/>
  <c r="CC1176" i="9"/>
  <c r="CC1184" i="9"/>
  <c r="CC1192" i="9"/>
  <c r="CC1200" i="9"/>
  <c r="BX1108" i="9"/>
  <c r="BX1116" i="9"/>
  <c r="BX1124" i="9"/>
  <c r="BX1132" i="9"/>
  <c r="BX1140" i="9"/>
  <c r="BX1148" i="9"/>
  <c r="BX1156" i="9"/>
  <c r="BX1164" i="9"/>
  <c r="BX1172" i="9"/>
  <c r="BX1180" i="9"/>
  <c r="BX1188" i="9"/>
  <c r="BX1196" i="9"/>
  <c r="BS1104" i="9"/>
  <c r="BS1112" i="9"/>
  <c r="BS1120" i="9"/>
  <c r="BS1128" i="9"/>
  <c r="BS1136" i="9"/>
  <c r="BS1144" i="9"/>
  <c r="BS1152" i="9"/>
  <c r="BS1160" i="9"/>
  <c r="BS1168" i="9"/>
  <c r="BS1176" i="9"/>
  <c r="BS1184" i="9"/>
  <c r="BS1192" i="9"/>
  <c r="BS1200" i="9"/>
  <c r="BN1198" i="9"/>
  <c r="BN1190" i="9"/>
  <c r="BN1182" i="9"/>
  <c r="BN1174" i="9"/>
  <c r="BN1166" i="9"/>
  <c r="BN1158" i="9"/>
  <c r="BN1150" i="9"/>
  <c r="BN1142" i="9"/>
  <c r="BN1134" i="9"/>
  <c r="CC1105" i="9"/>
  <c r="CC1113" i="9"/>
  <c r="CC1121" i="9"/>
  <c r="CC1129" i="9"/>
  <c r="CC1137" i="9"/>
  <c r="CC1145" i="9"/>
  <c r="CC1153" i="9"/>
  <c r="CC1161" i="9"/>
  <c r="CC1169" i="9"/>
  <c r="CC1177" i="9"/>
  <c r="CC1185" i="9"/>
  <c r="CC1193" i="9"/>
  <c r="CC1201" i="9"/>
  <c r="BX1109" i="9"/>
  <c r="BX1117" i="9"/>
  <c r="BX1125" i="9"/>
  <c r="BX1133" i="9"/>
  <c r="BX1141" i="9"/>
  <c r="BX1149" i="9"/>
  <c r="BX1157" i="9"/>
  <c r="BX1165" i="9"/>
  <c r="BX1173" i="9"/>
  <c r="BX1181" i="9"/>
  <c r="BX1189" i="9"/>
  <c r="BX1197" i="9"/>
  <c r="BS1105" i="9"/>
  <c r="BS1113" i="9"/>
  <c r="BS1121" i="9"/>
  <c r="BS1129" i="9"/>
  <c r="BS1137" i="9"/>
  <c r="BS1145" i="9"/>
  <c r="BS1153" i="9"/>
  <c r="BS1161" i="9"/>
  <c r="BS1169" i="9"/>
  <c r="BS1177" i="9"/>
  <c r="BS1185" i="9"/>
  <c r="BS1193" i="9"/>
  <c r="BS1201" i="9"/>
  <c r="BN1197" i="9"/>
  <c r="BN1189" i="9"/>
  <c r="BN1181" i="9"/>
  <c r="BN1173" i="9"/>
  <c r="BN1165" i="9"/>
  <c r="BN1157" i="9"/>
  <c r="BN1149" i="9"/>
  <c r="BN1141" i="9"/>
  <c r="BN1133" i="9"/>
  <c r="CC1106" i="9"/>
  <c r="CC1114" i="9"/>
  <c r="CC1122" i="9"/>
  <c r="CC1130" i="9"/>
  <c r="CC1138" i="9"/>
  <c r="CC1146" i="9"/>
  <c r="CC1154" i="9"/>
  <c r="CC1162" i="9"/>
  <c r="CC1170" i="9"/>
  <c r="CC1178" i="9"/>
  <c r="CC1186" i="9"/>
  <c r="CC1194" i="9"/>
  <c r="CC1202" i="9"/>
  <c r="BX1110" i="9"/>
  <c r="BX1118" i="9"/>
  <c r="BX1126" i="9"/>
  <c r="BX1134" i="9"/>
  <c r="BX1142" i="9"/>
  <c r="BX1150" i="9"/>
  <c r="BX1158" i="9"/>
  <c r="BX1166" i="9"/>
  <c r="BX1174" i="9"/>
  <c r="BX1182" i="9"/>
  <c r="BX1190" i="9"/>
  <c r="BX1198" i="9"/>
  <c r="BS1106" i="9"/>
  <c r="BS1114" i="9"/>
  <c r="BS1122" i="9"/>
  <c r="BS1130" i="9"/>
  <c r="BS1138" i="9"/>
  <c r="BS1146" i="9"/>
  <c r="BS1154" i="9"/>
  <c r="BS1162" i="9"/>
  <c r="BS1170" i="9"/>
  <c r="BS1178" i="9"/>
  <c r="BS1186" i="9"/>
  <c r="BS1194" i="9"/>
  <c r="BS1202" i="9"/>
  <c r="BN1196" i="9"/>
  <c r="BN1188" i="9"/>
  <c r="BN1180" i="9"/>
  <c r="BN1172" i="9"/>
  <c r="BN1164" i="9"/>
  <c r="BN1156" i="9"/>
  <c r="BN1148" i="9"/>
  <c r="BN1140" i="9"/>
  <c r="BN1132" i="9"/>
  <c r="CC1107" i="9"/>
  <c r="CC1115" i="9"/>
  <c r="CC1123" i="9"/>
  <c r="CC1131" i="9"/>
  <c r="CC1139" i="9"/>
  <c r="CC1147" i="9"/>
  <c r="CC1155" i="9"/>
  <c r="CC1163" i="9"/>
  <c r="CC1171" i="9"/>
  <c r="CC1179" i="9"/>
  <c r="CC1187" i="9"/>
  <c r="CC1195" i="9"/>
  <c r="CC1103" i="9"/>
  <c r="BX1111" i="9"/>
  <c r="BX1119" i="9"/>
  <c r="BX1127" i="9"/>
  <c r="BX1135" i="9"/>
  <c r="BX1143" i="9"/>
  <c r="BX1151" i="9"/>
  <c r="BX1159" i="9"/>
  <c r="BX1167" i="9"/>
  <c r="BX1175" i="9"/>
  <c r="BX1183" i="9"/>
  <c r="BX1191" i="9"/>
  <c r="BX1199" i="9"/>
  <c r="BS1107" i="9"/>
  <c r="BS1115" i="9"/>
  <c r="BS1123" i="9"/>
  <c r="BS1131" i="9"/>
  <c r="BS1139" i="9"/>
  <c r="BS1147" i="9"/>
  <c r="BS1155" i="9"/>
  <c r="BS1163" i="9"/>
  <c r="BS1171" i="9"/>
  <c r="BS1179" i="9"/>
  <c r="BS1187" i="9"/>
  <c r="BS1195" i="9"/>
  <c r="BS1103" i="9"/>
  <c r="BN1195" i="9"/>
  <c r="BN1187" i="9"/>
  <c r="BN1179" i="9"/>
  <c r="BN1171" i="9"/>
  <c r="BN1163" i="9"/>
  <c r="BN1155" i="9"/>
  <c r="BN1147" i="9"/>
  <c r="BN1139" i="9"/>
  <c r="BN1131" i="9"/>
  <c r="CC1108" i="9"/>
  <c r="CC1116" i="9"/>
  <c r="CC1124" i="9"/>
  <c r="CC1132" i="9"/>
  <c r="CC1140" i="9"/>
  <c r="CC1148" i="9"/>
  <c r="CC1156" i="9"/>
  <c r="CC1164" i="9"/>
  <c r="CC1172" i="9"/>
  <c r="CC1180" i="9"/>
  <c r="CC1188" i="9"/>
  <c r="CC1196" i="9"/>
  <c r="BX1104" i="9"/>
  <c r="BX1112" i="9"/>
  <c r="BX1120" i="9"/>
  <c r="BX1128" i="9"/>
  <c r="BX1136" i="9"/>
  <c r="BX1144" i="9"/>
  <c r="BX1152" i="9"/>
  <c r="BX1160" i="9"/>
  <c r="BX1168" i="9"/>
  <c r="BX1176" i="9"/>
  <c r="BX1184" i="9"/>
  <c r="BX1192" i="9"/>
  <c r="BX1200" i="9"/>
  <c r="BS1108" i="9"/>
  <c r="BS1116" i="9"/>
  <c r="BS1124" i="9"/>
  <c r="BS1132" i="9"/>
  <c r="BS1140" i="9"/>
  <c r="BS1148" i="9"/>
  <c r="BS1156" i="9"/>
  <c r="BS1164" i="9"/>
  <c r="BS1172" i="9"/>
  <c r="BS1180" i="9"/>
  <c r="BS1188" i="9"/>
  <c r="BS1196" i="9"/>
  <c r="BN1202" i="9"/>
  <c r="BN1194" i="9"/>
  <c r="BN1186" i="9"/>
  <c r="BN1178" i="9"/>
  <c r="BN1170" i="9"/>
  <c r="BN1162" i="9"/>
  <c r="BN1154" i="9"/>
  <c r="BN1146" i="9"/>
  <c r="BN1138" i="9"/>
  <c r="BN1130" i="9"/>
  <c r="CC1110" i="9"/>
  <c r="CC1118" i="9"/>
  <c r="CC1126" i="9"/>
  <c r="CC1134" i="9"/>
  <c r="CC1142" i="9"/>
  <c r="CC1150" i="9"/>
  <c r="CC1158" i="9"/>
  <c r="CC1166" i="9"/>
  <c r="CC1174" i="9"/>
  <c r="CC1182" i="9"/>
  <c r="CC1190" i="9"/>
  <c r="CC1198" i="9"/>
  <c r="BX1106" i="9"/>
  <c r="BX1114" i="9"/>
  <c r="BX1122" i="9"/>
  <c r="BX1130" i="9"/>
  <c r="BX1138" i="9"/>
  <c r="BX1146" i="9"/>
  <c r="BX1154" i="9"/>
  <c r="BX1162" i="9"/>
  <c r="BX1170" i="9"/>
  <c r="BX1178" i="9"/>
  <c r="BX1186" i="9"/>
  <c r="BX1194" i="9"/>
  <c r="BX1202" i="9"/>
  <c r="BS1110" i="9"/>
  <c r="BS1118" i="9"/>
  <c r="BS1126" i="9"/>
  <c r="BS1134" i="9"/>
  <c r="BS1142" i="9"/>
  <c r="BS1150" i="9"/>
  <c r="BS1158" i="9"/>
  <c r="BS1166" i="9"/>
  <c r="BS1174" i="9"/>
  <c r="BS1182" i="9"/>
  <c r="BS1190" i="9"/>
  <c r="BS1198" i="9"/>
  <c r="BN1200" i="9"/>
  <c r="BN1192" i="9"/>
  <c r="BN1184" i="9"/>
  <c r="BN1176" i="9"/>
  <c r="BN1168" i="9"/>
  <c r="BN1160" i="9"/>
  <c r="BN1152" i="9"/>
  <c r="BN1144" i="9"/>
  <c r="BN1136" i="9"/>
  <c r="CC1133" i="9"/>
  <c r="CC1197" i="9"/>
  <c r="BX1161" i="9"/>
  <c r="BS1125" i="9"/>
  <c r="BS1189" i="9"/>
  <c r="BN1153" i="9"/>
  <c r="BN1124" i="9"/>
  <c r="BN1116" i="9"/>
  <c r="BN1108" i="9"/>
  <c r="BI1200" i="9"/>
  <c r="BI1192" i="9"/>
  <c r="BI1184" i="9"/>
  <c r="BI1176" i="9"/>
  <c r="BI1168" i="9"/>
  <c r="BI1160" i="9"/>
  <c r="BI1152" i="9"/>
  <c r="BI1144" i="9"/>
  <c r="BI1136" i="9"/>
  <c r="BI1128" i="9"/>
  <c r="BI1120" i="9"/>
  <c r="BI1112" i="9"/>
  <c r="BI1104" i="9"/>
  <c r="BD1110" i="9"/>
  <c r="BD1118" i="9"/>
  <c r="BD1126" i="9"/>
  <c r="BD1134" i="9"/>
  <c r="BD1142" i="9"/>
  <c r="BD1150" i="9"/>
  <c r="BD1158" i="9"/>
  <c r="BD1166" i="9"/>
  <c r="BD1174" i="9"/>
  <c r="BD1182" i="9"/>
  <c r="BD1190" i="9"/>
  <c r="BD1198" i="9"/>
  <c r="BI1194" i="9"/>
  <c r="BI1106" i="9"/>
  <c r="BD1164" i="9"/>
  <c r="CC1141" i="9"/>
  <c r="BX1105" i="9"/>
  <c r="BX1169" i="9"/>
  <c r="BS1133" i="9"/>
  <c r="BS1197" i="9"/>
  <c r="BN1145" i="9"/>
  <c r="BN1123" i="9"/>
  <c r="BN1115" i="9"/>
  <c r="BN1107" i="9"/>
  <c r="BI1199" i="9"/>
  <c r="BI1191" i="9"/>
  <c r="BI1183" i="9"/>
  <c r="BI1175" i="9"/>
  <c r="BI1167" i="9"/>
  <c r="BI1159" i="9"/>
  <c r="BI1151" i="9"/>
  <c r="BI1143" i="9"/>
  <c r="BI1135" i="9"/>
  <c r="BI1127" i="9"/>
  <c r="BI1119" i="9"/>
  <c r="BI1111" i="9"/>
  <c r="BI1103" i="9"/>
  <c r="BD1111" i="9"/>
  <c r="BD1119" i="9"/>
  <c r="BD1127" i="9"/>
  <c r="BD1135" i="9"/>
  <c r="BD1143" i="9"/>
  <c r="BD1151" i="9"/>
  <c r="BD1159" i="9"/>
  <c r="BD1167" i="9"/>
  <c r="BD1175" i="9"/>
  <c r="BD1183" i="9"/>
  <c r="BD1191" i="9"/>
  <c r="BD1199" i="9"/>
  <c r="BX1145" i="9"/>
  <c r="BN1169" i="9"/>
  <c r="BN1110" i="9"/>
  <c r="BI1186" i="9"/>
  <c r="BI1154" i="9"/>
  <c r="BI1114" i="9"/>
  <c r="BD1132" i="9"/>
  <c r="BD1180" i="9"/>
  <c r="CC1149" i="9"/>
  <c r="BX1113" i="9"/>
  <c r="BX1177" i="9"/>
  <c r="BS1141" i="9"/>
  <c r="BN1201" i="9"/>
  <c r="BN1137" i="9"/>
  <c r="BN1122" i="9"/>
  <c r="BN1114" i="9"/>
  <c r="BN1106" i="9"/>
  <c r="BI1198" i="9"/>
  <c r="BI1190" i="9"/>
  <c r="BI1182" i="9"/>
  <c r="BI1174" i="9"/>
  <c r="BI1166" i="9"/>
  <c r="BI1158" i="9"/>
  <c r="BI1150" i="9"/>
  <c r="BI1142" i="9"/>
  <c r="BI1134" i="9"/>
  <c r="BI1126" i="9"/>
  <c r="BI1118" i="9"/>
  <c r="BI1110" i="9"/>
  <c r="BD1104" i="9"/>
  <c r="BD1112" i="9"/>
  <c r="BD1120" i="9"/>
  <c r="BD1128" i="9"/>
  <c r="BD1136" i="9"/>
  <c r="BD1144" i="9"/>
  <c r="BD1152" i="9"/>
  <c r="BD1160" i="9"/>
  <c r="BD1168" i="9"/>
  <c r="BD1176" i="9"/>
  <c r="BD1184" i="9"/>
  <c r="BD1192" i="9"/>
  <c r="BD1200" i="9"/>
  <c r="CC1181" i="9"/>
  <c r="CC1157" i="9"/>
  <c r="BX1121" i="9"/>
  <c r="BX1185" i="9"/>
  <c r="BS1149" i="9"/>
  <c r="BN1193" i="9"/>
  <c r="BN1129" i="9"/>
  <c r="BN1121" i="9"/>
  <c r="BN1113" i="9"/>
  <c r="BN1105" i="9"/>
  <c r="BI1197" i="9"/>
  <c r="BI1189" i="9"/>
  <c r="BI1181" i="9"/>
  <c r="BI1173" i="9"/>
  <c r="BI1165" i="9"/>
  <c r="BI1157" i="9"/>
  <c r="BI1149" i="9"/>
  <c r="BI1141" i="9"/>
  <c r="BI1133" i="9"/>
  <c r="BI1125" i="9"/>
  <c r="BI1117" i="9"/>
  <c r="BI1109" i="9"/>
  <c r="BD1105" i="9"/>
  <c r="BD1113" i="9"/>
  <c r="BD1121" i="9"/>
  <c r="BD1129" i="9"/>
  <c r="BD1137" i="9"/>
  <c r="BD1145" i="9"/>
  <c r="BD1153" i="9"/>
  <c r="BD1161" i="9"/>
  <c r="BD1169" i="9"/>
  <c r="BD1177" i="9"/>
  <c r="BD1185" i="9"/>
  <c r="BD1193" i="9"/>
  <c r="BD1201" i="9"/>
  <c r="BN1126" i="9"/>
  <c r="BI1178" i="9"/>
  <c r="BI1138" i="9"/>
  <c r="BD1108" i="9"/>
  <c r="BD1140" i="9"/>
  <c r="BD1188" i="9"/>
  <c r="CC1165" i="9"/>
  <c r="BX1129" i="9"/>
  <c r="BX1193" i="9"/>
  <c r="BS1157" i="9"/>
  <c r="BN1185" i="9"/>
  <c r="BN1128" i="9"/>
  <c r="BN1120" i="9"/>
  <c r="BN1112" i="9"/>
  <c r="BN1104" i="9"/>
  <c r="BI1196" i="9"/>
  <c r="BI1188" i="9"/>
  <c r="BI1180" i="9"/>
  <c r="BI1172" i="9"/>
  <c r="BI1164" i="9"/>
  <c r="BI1156" i="9"/>
  <c r="BI1148" i="9"/>
  <c r="BI1140" i="9"/>
  <c r="BI1132" i="9"/>
  <c r="BI1124" i="9"/>
  <c r="BI1116" i="9"/>
  <c r="BI1108" i="9"/>
  <c r="BD1106" i="9"/>
  <c r="BD1114" i="9"/>
  <c r="BD1122" i="9"/>
  <c r="BD1130" i="9"/>
  <c r="BD1138" i="9"/>
  <c r="BD1146" i="9"/>
  <c r="BD1154" i="9"/>
  <c r="BD1162" i="9"/>
  <c r="BD1170" i="9"/>
  <c r="BD1178" i="9"/>
  <c r="BD1186" i="9"/>
  <c r="BD1194" i="9"/>
  <c r="BD1202" i="9"/>
  <c r="BI1146" i="9"/>
  <c r="BD1156" i="9"/>
  <c r="CC1109" i="9"/>
  <c r="CC1173" i="9"/>
  <c r="BX1137" i="9"/>
  <c r="BX1201" i="9"/>
  <c r="BS1165" i="9"/>
  <c r="BN1177" i="9"/>
  <c r="BN1127" i="9"/>
  <c r="BN1119" i="9"/>
  <c r="BN1111" i="9"/>
  <c r="BN1103" i="9"/>
  <c r="BI1195" i="9"/>
  <c r="BI1187" i="9"/>
  <c r="BI1179" i="9"/>
  <c r="BI1171" i="9"/>
  <c r="BI1163" i="9"/>
  <c r="BI1155" i="9"/>
  <c r="BI1147" i="9"/>
  <c r="BI1139" i="9"/>
  <c r="BI1131" i="9"/>
  <c r="BI1123" i="9"/>
  <c r="BI1115" i="9"/>
  <c r="BI1107" i="9"/>
  <c r="BD1107" i="9"/>
  <c r="BD1115" i="9"/>
  <c r="BD1123" i="9"/>
  <c r="BD1131" i="9"/>
  <c r="BD1139" i="9"/>
  <c r="BD1147" i="9"/>
  <c r="BD1155" i="9"/>
  <c r="BD1163" i="9"/>
  <c r="BD1171" i="9"/>
  <c r="BD1179" i="9"/>
  <c r="BD1187" i="9"/>
  <c r="BD1195" i="9"/>
  <c r="BD1103" i="9"/>
  <c r="BS1109" i="9"/>
  <c r="BN1118" i="9"/>
  <c r="BI1170" i="9"/>
  <c r="BI1130" i="9"/>
  <c r="BD1116" i="9"/>
  <c r="BD1148" i="9"/>
  <c r="BD1196" i="9"/>
  <c r="CC1125" i="9"/>
  <c r="CC1189" i="9"/>
  <c r="BX1153" i="9"/>
  <c r="BS1117" i="9"/>
  <c r="BS1181" i="9"/>
  <c r="BN1161" i="9"/>
  <c r="BN1125" i="9"/>
  <c r="BN1117" i="9"/>
  <c r="BN1109" i="9"/>
  <c r="BI1201" i="9"/>
  <c r="BI1193" i="9"/>
  <c r="BI1185" i="9"/>
  <c r="BI1177" i="9"/>
  <c r="BI1169" i="9"/>
  <c r="BI1161" i="9"/>
  <c r="BI1153" i="9"/>
  <c r="BI1145" i="9"/>
  <c r="BI1137" i="9"/>
  <c r="BI1129" i="9"/>
  <c r="BI1121" i="9"/>
  <c r="BI1113" i="9"/>
  <c r="BI1105" i="9"/>
  <c r="BD1109" i="9"/>
  <c r="BD1117" i="9"/>
  <c r="BD1125" i="9"/>
  <c r="BD1133" i="9"/>
  <c r="BD1141" i="9"/>
  <c r="BD1149" i="9"/>
  <c r="BD1157" i="9"/>
  <c r="BD1165" i="9"/>
  <c r="BD1173" i="9"/>
  <c r="BD1181" i="9"/>
  <c r="BD1189" i="9"/>
  <c r="BD1197" i="9"/>
  <c r="CC1117" i="9"/>
  <c r="BS1173" i="9"/>
  <c r="BI1202" i="9"/>
  <c r="BI1162" i="9"/>
  <c r="BI1122" i="9"/>
  <c r="BD1124" i="9"/>
  <c r="BD1172" i="9"/>
  <c r="BX1360" i="9"/>
  <c r="BX1352" i="9"/>
  <c r="BX1344" i="9"/>
  <c r="BX1336" i="9"/>
  <c r="BX1328" i="9"/>
  <c r="BX1320" i="9"/>
  <c r="BX1312" i="9"/>
  <c r="BX1304" i="9"/>
  <c r="BX1296" i="9"/>
  <c r="BX1288" i="9"/>
  <c r="BX1280" i="9"/>
  <c r="BX1272" i="9"/>
  <c r="BS1364" i="9"/>
  <c r="BS1356" i="9"/>
  <c r="BS1348" i="9"/>
  <c r="BS1340" i="9"/>
  <c r="BS1332" i="9"/>
  <c r="BS1324" i="9"/>
  <c r="BS1316" i="9"/>
  <c r="BS1308" i="9"/>
  <c r="BS1300" i="9"/>
  <c r="BS1292" i="9"/>
  <c r="BS1284" i="9"/>
  <c r="BS1276" i="9"/>
  <c r="BS1268" i="9"/>
  <c r="BN1360" i="9"/>
  <c r="BN1352" i="9"/>
  <c r="BN1344" i="9"/>
  <c r="BN1336" i="9"/>
  <c r="BN1328" i="9"/>
  <c r="BN1320" i="9"/>
  <c r="BN1312" i="9"/>
  <c r="BN1304" i="9"/>
  <c r="BN1296" i="9"/>
  <c r="BN1288" i="9"/>
  <c r="BN1280" i="9"/>
  <c r="BN1272" i="9"/>
  <c r="BI1364" i="9"/>
  <c r="BI1356" i="9"/>
  <c r="BI1348" i="9"/>
  <c r="BI1340" i="9"/>
  <c r="BI1332" i="9"/>
  <c r="BI1324" i="9"/>
  <c r="BI1316" i="9"/>
  <c r="BI1308" i="9"/>
  <c r="BI1300" i="9"/>
  <c r="BI1292" i="9"/>
  <c r="BX1359" i="9"/>
  <c r="BX1351" i="9"/>
  <c r="BX1343" i="9"/>
  <c r="BX1335" i="9"/>
  <c r="BX1327" i="9"/>
  <c r="BX1319" i="9"/>
  <c r="BX1311" i="9"/>
  <c r="BX1303" i="9"/>
  <c r="BX1295" i="9"/>
  <c r="BX1287" i="9"/>
  <c r="BX1279" i="9"/>
  <c r="BX1271" i="9"/>
  <c r="BS1363" i="9"/>
  <c r="BS1355" i="9"/>
  <c r="BS1347" i="9"/>
  <c r="BS1339" i="9"/>
  <c r="BS1331" i="9"/>
  <c r="BS1323" i="9"/>
  <c r="BS1315" i="9"/>
  <c r="BS1307" i="9"/>
  <c r="BS1299" i="9"/>
  <c r="BS1291" i="9"/>
  <c r="BS1283" i="9"/>
  <c r="BS1275" i="9"/>
  <c r="BS1267" i="9"/>
  <c r="BN1359" i="9"/>
  <c r="BN1351" i="9"/>
  <c r="BN1343" i="9"/>
  <c r="BN1335" i="9"/>
  <c r="BN1327" i="9"/>
  <c r="BN1319" i="9"/>
  <c r="BN1311" i="9"/>
  <c r="BN1303" i="9"/>
  <c r="BN1295" i="9"/>
  <c r="BN1287" i="9"/>
  <c r="BN1279" i="9"/>
  <c r="BN1271" i="9"/>
  <c r="BI1363" i="9"/>
  <c r="BI1355" i="9"/>
  <c r="BI1347" i="9"/>
  <c r="BI1339" i="9"/>
  <c r="BI1331" i="9"/>
  <c r="BI1323" i="9"/>
  <c r="BI1315" i="9"/>
  <c r="BI1307" i="9"/>
  <c r="BI1299" i="9"/>
  <c r="BI1291" i="9"/>
  <c r="BX1366" i="9"/>
  <c r="BX1358" i="9"/>
  <c r="BX1350" i="9"/>
  <c r="BX1342" i="9"/>
  <c r="BX1334" i="9"/>
  <c r="BX1326" i="9"/>
  <c r="BX1318" i="9"/>
  <c r="BX1310" i="9"/>
  <c r="BX1302" i="9"/>
  <c r="BX1294" i="9"/>
  <c r="BX1286" i="9"/>
  <c r="BX1278" i="9"/>
  <c r="BX1270" i="9"/>
  <c r="BS1362" i="9"/>
  <c r="BS1354" i="9"/>
  <c r="BS1346" i="9"/>
  <c r="BS1338" i="9"/>
  <c r="BS1330" i="9"/>
  <c r="BS1322" i="9"/>
  <c r="BS1314" i="9"/>
  <c r="BS1306" i="9"/>
  <c r="BS1298" i="9"/>
  <c r="BS1290" i="9"/>
  <c r="BS1282" i="9"/>
  <c r="BS1274" i="9"/>
  <c r="BN1366" i="9"/>
  <c r="BX1365" i="9"/>
  <c r="BX1357" i="9"/>
  <c r="BX1349" i="9"/>
  <c r="BX1341" i="9"/>
  <c r="BX1333" i="9"/>
  <c r="BX1325" i="9"/>
  <c r="BX1317" i="9"/>
  <c r="BX1309" i="9"/>
  <c r="BX1301" i="9"/>
  <c r="BX1293" i="9"/>
  <c r="BX1285" i="9"/>
  <c r="BX1277" i="9"/>
  <c r="BX1269" i="9"/>
  <c r="BS1361" i="9"/>
  <c r="BS1353" i="9"/>
  <c r="BS1345" i="9"/>
  <c r="BS1337" i="9"/>
  <c r="BS1329" i="9"/>
  <c r="BS1321" i="9"/>
  <c r="BS1313" i="9"/>
  <c r="BS1305" i="9"/>
  <c r="BS1297" i="9"/>
  <c r="BS1289" i="9"/>
  <c r="BS1281" i="9"/>
  <c r="BS1273" i="9"/>
  <c r="BN1365" i="9"/>
  <c r="BN1357" i="9"/>
  <c r="BN1349" i="9"/>
  <c r="BN1341" i="9"/>
  <c r="BN1333" i="9"/>
  <c r="BN1325" i="9"/>
  <c r="BN1317" i="9"/>
  <c r="BN1309" i="9"/>
  <c r="BN1301" i="9"/>
  <c r="BN1293" i="9"/>
  <c r="BN1285" i="9"/>
  <c r="BN1277" i="9"/>
  <c r="BN1269" i="9"/>
  <c r="BI1361" i="9"/>
  <c r="BI1353" i="9"/>
  <c r="BI1345" i="9"/>
  <c r="BI1337" i="9"/>
  <c r="BI1329" i="9"/>
  <c r="BI1321" i="9"/>
  <c r="BI1313" i="9"/>
  <c r="BI1305" i="9"/>
  <c r="BI1297" i="9"/>
  <c r="BI1289" i="9"/>
  <c r="BX1364" i="9"/>
  <c r="BX1356" i="9"/>
  <c r="BX1348" i="9"/>
  <c r="BX1340" i="9"/>
  <c r="BX1332" i="9"/>
  <c r="BX1324" i="9"/>
  <c r="BX1316" i="9"/>
  <c r="BX1308" i="9"/>
  <c r="BX1300" i="9"/>
  <c r="BX1292" i="9"/>
  <c r="BX1284" i="9"/>
  <c r="BX1276" i="9"/>
  <c r="BX1268" i="9"/>
  <c r="BS1360" i="9"/>
  <c r="BS1352" i="9"/>
  <c r="BS1344" i="9"/>
  <c r="BS1336" i="9"/>
  <c r="BS1328" i="9"/>
  <c r="BS1320" i="9"/>
  <c r="BS1312" i="9"/>
  <c r="BS1304" i="9"/>
  <c r="BS1296" i="9"/>
  <c r="BS1288" i="9"/>
  <c r="BS1280" i="9"/>
  <c r="BS1272" i="9"/>
  <c r="BN1364" i="9"/>
  <c r="BN1356" i="9"/>
  <c r="BN1348" i="9"/>
  <c r="BN1340" i="9"/>
  <c r="BN1332" i="9"/>
  <c r="BN1324" i="9"/>
  <c r="BN1316" i="9"/>
  <c r="BN1308" i="9"/>
  <c r="BN1300" i="9"/>
  <c r="BN1292" i="9"/>
  <c r="BN1284" i="9"/>
  <c r="BN1276" i="9"/>
  <c r="BN1268" i="9"/>
  <c r="BI1360" i="9"/>
  <c r="BI1352" i="9"/>
  <c r="BI1344" i="9"/>
  <c r="BI1336" i="9"/>
  <c r="BI1328" i="9"/>
  <c r="BI1320" i="9"/>
  <c r="BI1312" i="9"/>
  <c r="BI1304" i="9"/>
  <c r="BI1296" i="9"/>
  <c r="BI1288" i="9"/>
  <c r="BX1363" i="9"/>
  <c r="BX1355" i="9"/>
  <c r="BX1347" i="9"/>
  <c r="BX1339" i="9"/>
  <c r="BX1331" i="9"/>
  <c r="BX1323" i="9"/>
  <c r="BX1315" i="9"/>
  <c r="BX1307" i="9"/>
  <c r="BX1299" i="9"/>
  <c r="BX1291" i="9"/>
  <c r="BX1283" i="9"/>
  <c r="BX1275" i="9"/>
  <c r="BX1267" i="9"/>
  <c r="BS1359" i="9"/>
  <c r="BS1351" i="9"/>
  <c r="BS1343" i="9"/>
  <c r="BS1335" i="9"/>
  <c r="BS1327" i="9"/>
  <c r="BS1319" i="9"/>
  <c r="BS1311" i="9"/>
  <c r="BS1303" i="9"/>
  <c r="BS1295" i="9"/>
  <c r="BS1287" i="9"/>
  <c r="BS1279" i="9"/>
  <c r="BS1271" i="9"/>
  <c r="BN1363" i="9"/>
  <c r="BN1355" i="9"/>
  <c r="BN1347" i="9"/>
  <c r="BN1339" i="9"/>
  <c r="BN1331" i="9"/>
  <c r="BN1323" i="9"/>
  <c r="BN1315" i="9"/>
  <c r="BN1307" i="9"/>
  <c r="BN1299" i="9"/>
  <c r="BN1291" i="9"/>
  <c r="BN1283" i="9"/>
  <c r="BX1361" i="9"/>
  <c r="BX1353" i="9"/>
  <c r="BX1345" i="9"/>
  <c r="BX1337" i="9"/>
  <c r="BX1329" i="9"/>
  <c r="BX1321" i="9"/>
  <c r="BX1313" i="9"/>
  <c r="BX1305" i="9"/>
  <c r="BX1297" i="9"/>
  <c r="BX1289" i="9"/>
  <c r="BX1281" i="9"/>
  <c r="BX1273" i="9"/>
  <c r="BS1365" i="9"/>
  <c r="BS1357" i="9"/>
  <c r="BS1349" i="9"/>
  <c r="BS1341" i="9"/>
  <c r="BS1333" i="9"/>
  <c r="BS1325" i="9"/>
  <c r="BS1317" i="9"/>
  <c r="BS1309" i="9"/>
  <c r="BS1301" i="9"/>
  <c r="BS1293" i="9"/>
  <c r="BS1285" i="9"/>
  <c r="BS1277" i="9"/>
  <c r="BS1269" i="9"/>
  <c r="BN1361" i="9"/>
  <c r="BN1353" i="9"/>
  <c r="BN1345" i="9"/>
  <c r="BN1337" i="9"/>
  <c r="BN1329" i="9"/>
  <c r="BN1321" i="9"/>
  <c r="BN1313" i="9"/>
  <c r="BN1305" i="9"/>
  <c r="BN1297" i="9"/>
  <c r="BN1289" i="9"/>
  <c r="BN1281" i="9"/>
  <c r="BN1273" i="9"/>
  <c r="BI1365" i="9"/>
  <c r="BI1357" i="9"/>
  <c r="BI1349" i="9"/>
  <c r="BI1341" i="9"/>
  <c r="BI1333" i="9"/>
  <c r="BX1330" i="9"/>
  <c r="BS1366" i="9"/>
  <c r="BS1302" i="9"/>
  <c r="BN1350" i="9"/>
  <c r="BN1318" i="9"/>
  <c r="BN1286" i="9"/>
  <c r="BI1362" i="9"/>
  <c r="BI1342" i="9"/>
  <c r="BI1322" i="9"/>
  <c r="BI1306" i="9"/>
  <c r="BI1290" i="9"/>
  <c r="BI1280" i="9"/>
  <c r="BI1272" i="9"/>
  <c r="BD1364" i="9"/>
  <c r="BD1356" i="9"/>
  <c r="BD1348" i="9"/>
  <c r="BD1340" i="9"/>
  <c r="BD1332" i="9"/>
  <c r="BD1324" i="9"/>
  <c r="BD1316" i="9"/>
  <c r="BD1308" i="9"/>
  <c r="BD1300" i="9"/>
  <c r="BD1292" i="9"/>
  <c r="BD1284" i="9"/>
  <c r="BD1276" i="9"/>
  <c r="BD1268" i="9"/>
  <c r="AJ1360" i="9"/>
  <c r="AJ1352" i="9"/>
  <c r="AJ1344" i="9"/>
  <c r="AJ1336" i="9"/>
  <c r="AJ1328" i="9"/>
  <c r="AJ1320" i="9"/>
  <c r="AJ1312" i="9"/>
  <c r="AJ1304" i="9"/>
  <c r="AJ1296" i="9"/>
  <c r="AJ1288" i="9"/>
  <c r="AJ1280" i="9"/>
  <c r="AJ1272" i="9"/>
  <c r="BN1267" i="9"/>
  <c r="BD1366" i="9"/>
  <c r="BD1310" i="9"/>
  <c r="AJ1362" i="9"/>
  <c r="AJ1322" i="9"/>
  <c r="AJ1274" i="9"/>
  <c r="BX1322" i="9"/>
  <c r="BS1358" i="9"/>
  <c r="BS1294" i="9"/>
  <c r="BN1346" i="9"/>
  <c r="BN1314" i="9"/>
  <c r="BN1282" i="9"/>
  <c r="BI1359" i="9"/>
  <c r="BI1338" i="9"/>
  <c r="BI1319" i="9"/>
  <c r="BI1303" i="9"/>
  <c r="BI1287" i="9"/>
  <c r="BI1279" i="9"/>
  <c r="BI1271" i="9"/>
  <c r="BD1363" i="9"/>
  <c r="BD1355" i="9"/>
  <c r="BD1347" i="9"/>
  <c r="BD1339" i="9"/>
  <c r="BD1331" i="9"/>
  <c r="BD1323" i="9"/>
  <c r="BD1315" i="9"/>
  <c r="BD1307" i="9"/>
  <c r="BD1299" i="9"/>
  <c r="BD1291" i="9"/>
  <c r="BD1283" i="9"/>
  <c r="BD1275" i="9"/>
  <c r="BD1267" i="9"/>
  <c r="AJ1359" i="9"/>
  <c r="AJ1351" i="9"/>
  <c r="AJ1343" i="9"/>
  <c r="AJ1335" i="9"/>
  <c r="AJ1327" i="9"/>
  <c r="AJ1319" i="9"/>
  <c r="AJ1311" i="9"/>
  <c r="AJ1303" i="9"/>
  <c r="AJ1295" i="9"/>
  <c r="AJ1287" i="9"/>
  <c r="AJ1279" i="9"/>
  <c r="AJ1271" i="9"/>
  <c r="BX1282" i="9"/>
  <c r="BS1318" i="9"/>
  <c r="BI1346" i="9"/>
  <c r="BI1274" i="9"/>
  <c r="BD1318" i="9"/>
  <c r="BD1270" i="9"/>
  <c r="AJ1314" i="9"/>
  <c r="BX1314" i="9"/>
  <c r="BS1350" i="9"/>
  <c r="BS1286" i="9"/>
  <c r="BN1342" i="9"/>
  <c r="BN1310" i="9"/>
  <c r="BN1278" i="9"/>
  <c r="BI1358" i="9"/>
  <c r="BI1335" i="9"/>
  <c r="BI1318" i="9"/>
  <c r="BI1302" i="9"/>
  <c r="BI1286" i="9"/>
  <c r="BI1278" i="9"/>
  <c r="BI1270" i="9"/>
  <c r="BD1362" i="9"/>
  <c r="BD1354" i="9"/>
  <c r="BD1346" i="9"/>
  <c r="BD1338" i="9"/>
  <c r="BD1330" i="9"/>
  <c r="BD1322" i="9"/>
  <c r="BD1314" i="9"/>
  <c r="BD1306" i="9"/>
  <c r="BD1298" i="9"/>
  <c r="BD1290" i="9"/>
  <c r="BD1282" i="9"/>
  <c r="BD1274" i="9"/>
  <c r="AJ1366" i="9"/>
  <c r="AJ1358" i="9"/>
  <c r="AJ1350" i="9"/>
  <c r="AJ1342" i="9"/>
  <c r="AJ1334" i="9"/>
  <c r="AJ1326" i="9"/>
  <c r="AJ1318" i="9"/>
  <c r="AJ1310" i="9"/>
  <c r="AJ1302" i="9"/>
  <c r="AJ1294" i="9"/>
  <c r="AJ1286" i="9"/>
  <c r="AJ1278" i="9"/>
  <c r="AJ1270" i="9"/>
  <c r="BX1306" i="9"/>
  <c r="BS1342" i="9"/>
  <c r="BS1278" i="9"/>
  <c r="BN1338" i="9"/>
  <c r="BN1306" i="9"/>
  <c r="BN1275" i="9"/>
  <c r="BI1354" i="9"/>
  <c r="BI1334" i="9"/>
  <c r="BI1317" i="9"/>
  <c r="BI1301" i="9"/>
  <c r="BI1285" i="9"/>
  <c r="BI1277" i="9"/>
  <c r="BI1269" i="9"/>
  <c r="BD1361" i="9"/>
  <c r="BD1353" i="9"/>
  <c r="BD1345" i="9"/>
  <c r="BD1337" i="9"/>
  <c r="BD1329" i="9"/>
  <c r="BD1321" i="9"/>
  <c r="BD1313" i="9"/>
  <c r="BD1305" i="9"/>
  <c r="BD1297" i="9"/>
  <c r="BD1289" i="9"/>
  <c r="BD1281" i="9"/>
  <c r="BD1273" i="9"/>
  <c r="AJ1365" i="9"/>
  <c r="AJ1357" i="9"/>
  <c r="AJ1349" i="9"/>
  <c r="AJ1341" i="9"/>
  <c r="AJ1333" i="9"/>
  <c r="AJ1325" i="9"/>
  <c r="AJ1317" i="9"/>
  <c r="AJ1309" i="9"/>
  <c r="AJ1301" i="9"/>
  <c r="AJ1293" i="9"/>
  <c r="AJ1285" i="9"/>
  <c r="AJ1277" i="9"/>
  <c r="AJ1269" i="9"/>
  <c r="BN1358" i="9"/>
  <c r="BI1310" i="9"/>
  <c r="BD1358" i="9"/>
  <c r="BD1326" i="9"/>
  <c r="BD1278" i="9"/>
  <c r="AJ1330" i="9"/>
  <c r="AJ1282" i="9"/>
  <c r="BX1362" i="9"/>
  <c r="BX1298" i="9"/>
  <c r="BS1334" i="9"/>
  <c r="BS1270" i="9"/>
  <c r="BN1334" i="9"/>
  <c r="BN1302" i="9"/>
  <c r="BN1274" i="9"/>
  <c r="BI1351" i="9"/>
  <c r="BI1330" i="9"/>
  <c r="BI1314" i="9"/>
  <c r="BI1298" i="9"/>
  <c r="BI1284" i="9"/>
  <c r="BI1276" i="9"/>
  <c r="BI1268" i="9"/>
  <c r="BD1360" i="9"/>
  <c r="BD1352" i="9"/>
  <c r="BD1344" i="9"/>
  <c r="BD1336" i="9"/>
  <c r="BD1328" i="9"/>
  <c r="BD1320" i="9"/>
  <c r="BD1312" i="9"/>
  <c r="BD1304" i="9"/>
  <c r="BD1296" i="9"/>
  <c r="BD1288" i="9"/>
  <c r="BD1280" i="9"/>
  <c r="BD1272" i="9"/>
  <c r="AJ1364" i="9"/>
  <c r="AJ1356" i="9"/>
  <c r="AJ1348" i="9"/>
  <c r="AJ1340" i="9"/>
  <c r="AJ1332" i="9"/>
  <c r="AJ1324" i="9"/>
  <c r="AJ1316" i="9"/>
  <c r="AJ1308" i="9"/>
  <c r="AJ1300" i="9"/>
  <c r="AJ1292" i="9"/>
  <c r="AJ1284" i="9"/>
  <c r="AJ1276" i="9"/>
  <c r="AJ1268" i="9"/>
  <c r="BN1326" i="9"/>
  <c r="BI1294" i="9"/>
  <c r="BD1350" i="9"/>
  <c r="BD1302" i="9"/>
  <c r="AJ1354" i="9"/>
  <c r="AJ1306" i="9"/>
  <c r="BX1354" i="9"/>
  <c r="BX1290" i="9"/>
  <c r="BS1326" i="9"/>
  <c r="BN1362" i="9"/>
  <c r="BN1330" i="9"/>
  <c r="BN1298" i="9"/>
  <c r="BN1270" i="9"/>
  <c r="BI1350" i="9"/>
  <c r="BI1327" i="9"/>
  <c r="BI1311" i="9"/>
  <c r="BI1295" i="9"/>
  <c r="BI1283" i="9"/>
  <c r="BI1275" i="9"/>
  <c r="BI1267" i="9"/>
  <c r="BD1359" i="9"/>
  <c r="BD1351" i="9"/>
  <c r="BD1343" i="9"/>
  <c r="BD1335" i="9"/>
  <c r="BD1327" i="9"/>
  <c r="BD1319" i="9"/>
  <c r="BD1311" i="9"/>
  <c r="BD1303" i="9"/>
  <c r="BD1295" i="9"/>
  <c r="BD1287" i="9"/>
  <c r="BD1279" i="9"/>
  <c r="BD1271" i="9"/>
  <c r="AJ1363" i="9"/>
  <c r="AJ1355" i="9"/>
  <c r="AJ1347" i="9"/>
  <c r="AJ1339" i="9"/>
  <c r="AJ1331" i="9"/>
  <c r="AJ1323" i="9"/>
  <c r="AJ1315" i="9"/>
  <c r="AJ1307" i="9"/>
  <c r="AJ1299" i="9"/>
  <c r="AJ1291" i="9"/>
  <c r="AJ1283" i="9"/>
  <c r="AJ1275" i="9"/>
  <c r="AJ1267" i="9"/>
  <c r="BI1326" i="9"/>
  <c r="BD1342" i="9"/>
  <c r="BD1294" i="9"/>
  <c r="AJ1346" i="9"/>
  <c r="AJ1298" i="9"/>
  <c r="BX1338" i="9"/>
  <c r="BX1274" i="9"/>
  <c r="BS1310" i="9"/>
  <c r="BN1354" i="9"/>
  <c r="BN1322" i="9"/>
  <c r="BN1290" i="9"/>
  <c r="BI1366" i="9"/>
  <c r="BI1343" i="9"/>
  <c r="BI1325" i="9"/>
  <c r="BI1309" i="9"/>
  <c r="BI1293" i="9"/>
  <c r="BI1281" i="9"/>
  <c r="BI1273" i="9"/>
  <c r="BD1365" i="9"/>
  <c r="BD1357" i="9"/>
  <c r="BD1349" i="9"/>
  <c r="BD1341" i="9"/>
  <c r="BD1333" i="9"/>
  <c r="BD1325" i="9"/>
  <c r="BD1317" i="9"/>
  <c r="BD1309" i="9"/>
  <c r="BD1301" i="9"/>
  <c r="BD1293" i="9"/>
  <c r="BD1285" i="9"/>
  <c r="BD1277" i="9"/>
  <c r="BD1269" i="9"/>
  <c r="AJ1361" i="9"/>
  <c r="AJ1353" i="9"/>
  <c r="AJ1345" i="9"/>
  <c r="AJ1337" i="9"/>
  <c r="AJ1329" i="9"/>
  <c r="AJ1321" i="9"/>
  <c r="AJ1313" i="9"/>
  <c r="AJ1305" i="9"/>
  <c r="AJ1297" i="9"/>
  <c r="AJ1289" i="9"/>
  <c r="AJ1281" i="9"/>
  <c r="AJ1273" i="9"/>
  <c r="BX1346" i="9"/>
  <c r="BN1294" i="9"/>
  <c r="BI1282" i="9"/>
  <c r="BD1334" i="9"/>
  <c r="BD1286" i="9"/>
  <c r="AJ1338" i="9"/>
  <c r="AJ1290" i="9"/>
  <c r="AY1476" i="9"/>
  <c r="AY1468" i="9"/>
  <c r="AY1460" i="9"/>
  <c r="AY1452" i="9"/>
  <c r="AY1444" i="9"/>
  <c r="AY1436" i="9"/>
  <c r="AY1428" i="9"/>
  <c r="AY1420" i="9"/>
  <c r="AY1412" i="9"/>
  <c r="AY1404" i="9"/>
  <c r="AY1396" i="9"/>
  <c r="AY1388" i="9"/>
  <c r="AT1480" i="9"/>
  <c r="AT1472" i="9"/>
  <c r="AT1464" i="9"/>
  <c r="AT1456" i="9"/>
  <c r="AT1448" i="9"/>
  <c r="AT1440" i="9"/>
  <c r="AT1432" i="9"/>
  <c r="AT1424" i="9"/>
  <c r="AT1416" i="9"/>
  <c r="AT1408" i="9"/>
  <c r="AT1400" i="9"/>
  <c r="AT1392" i="9"/>
  <c r="AT1384" i="9"/>
  <c r="AO1476" i="9"/>
  <c r="AO1468" i="9"/>
  <c r="AO1460" i="9"/>
  <c r="AO1452" i="9"/>
  <c r="AO1444" i="9"/>
  <c r="AO1436" i="9"/>
  <c r="AO1428" i="9"/>
  <c r="AO1420" i="9"/>
  <c r="AO1412" i="9"/>
  <c r="AO1404" i="9"/>
  <c r="AO1396" i="9"/>
  <c r="AO1388" i="9"/>
  <c r="BI1692" i="9"/>
  <c r="BI1684" i="9"/>
  <c r="BI1676" i="9"/>
  <c r="BI1668" i="9"/>
  <c r="BI1660" i="9"/>
  <c r="BI1652" i="9"/>
  <c r="BI1644" i="9"/>
  <c r="BI1636" i="9"/>
  <c r="BI1628" i="9"/>
  <c r="BI1620" i="9"/>
  <c r="BI1612" i="9"/>
  <c r="BI1604" i="9"/>
  <c r="BI1596" i="9"/>
  <c r="BD1687" i="9"/>
  <c r="BD1679" i="9"/>
  <c r="BD1671" i="9"/>
  <c r="BD1663" i="9"/>
  <c r="BD1655" i="9"/>
  <c r="BD1647" i="9"/>
  <c r="BD1639" i="9"/>
  <c r="BD1631" i="9"/>
  <c r="BD1623" i="9"/>
  <c r="BD1615" i="9"/>
  <c r="BD1607" i="9"/>
  <c r="BD1599" i="9"/>
  <c r="AY1690" i="9"/>
  <c r="AY1682" i="9"/>
  <c r="AY1674" i="9"/>
  <c r="AY1666" i="9"/>
  <c r="AY1658" i="9"/>
  <c r="AY1650" i="9"/>
  <c r="AY1642" i="9"/>
  <c r="AY1634" i="9"/>
  <c r="AY1626" i="9"/>
  <c r="AY1618" i="9"/>
  <c r="AY1610" i="9"/>
  <c r="AY1602" i="9"/>
  <c r="AT1693" i="9"/>
  <c r="AT1685" i="9"/>
  <c r="AT1677" i="9"/>
  <c r="AT1669" i="9"/>
  <c r="AT1661" i="9"/>
  <c r="AT1653" i="9"/>
  <c r="AT1645" i="9"/>
  <c r="AT1637" i="9"/>
  <c r="AT1629" i="9"/>
  <c r="AT1621" i="9"/>
  <c r="AT1613" i="9"/>
  <c r="AY1475" i="9"/>
  <c r="AY1467" i="9"/>
  <c r="AY1459" i="9"/>
  <c r="AY1451" i="9"/>
  <c r="AY1443" i="9"/>
  <c r="AY1435" i="9"/>
  <c r="AY1427" i="9"/>
  <c r="AY1419" i="9"/>
  <c r="AY1411" i="9"/>
  <c r="AY1403" i="9"/>
  <c r="AY1395" i="9"/>
  <c r="AY1387" i="9"/>
  <c r="AT1479" i="9"/>
  <c r="AT1471" i="9"/>
  <c r="AT1463" i="9"/>
  <c r="AT1455" i="9"/>
  <c r="AT1447" i="9"/>
  <c r="AT1439" i="9"/>
  <c r="AT1431" i="9"/>
  <c r="AT1423" i="9"/>
  <c r="AT1415" i="9"/>
  <c r="AT1407" i="9"/>
  <c r="AT1399" i="9"/>
  <c r="AT1391" i="9"/>
  <c r="AT1383" i="9"/>
  <c r="AO1475" i="9"/>
  <c r="AO1467" i="9"/>
  <c r="AO1459" i="9"/>
  <c r="AO1451" i="9"/>
  <c r="AO1443" i="9"/>
  <c r="AO1435" i="9"/>
  <c r="AO1427" i="9"/>
  <c r="AO1419" i="9"/>
  <c r="AO1411" i="9"/>
  <c r="AO1403" i="9"/>
  <c r="AO1395" i="9"/>
  <c r="AO1387" i="9"/>
  <c r="BI1691" i="9"/>
  <c r="BI1683" i="9"/>
  <c r="BI1675" i="9"/>
  <c r="BI1667" i="9"/>
  <c r="BI1659" i="9"/>
  <c r="BI1651" i="9"/>
  <c r="BI1643" i="9"/>
  <c r="BI1635" i="9"/>
  <c r="BI1627" i="9"/>
  <c r="BI1619" i="9"/>
  <c r="BI1611" i="9"/>
  <c r="BI1603" i="9"/>
  <c r="BI1595" i="9"/>
  <c r="BD1686" i="9"/>
  <c r="BD1678" i="9"/>
  <c r="BD1670" i="9"/>
  <c r="BD1662" i="9"/>
  <c r="BD1654" i="9"/>
  <c r="BD1646" i="9"/>
  <c r="BD1638" i="9"/>
  <c r="BD1630" i="9"/>
  <c r="BD1622" i="9"/>
  <c r="BD1614" i="9"/>
  <c r="BD1606" i="9"/>
  <c r="BD1598" i="9"/>
  <c r="AY1689" i="9"/>
  <c r="AY1681" i="9"/>
  <c r="AY1673" i="9"/>
  <c r="AY1665" i="9"/>
  <c r="AY1657" i="9"/>
  <c r="AY1649" i="9"/>
  <c r="AY1641" i="9"/>
  <c r="AY1633" i="9"/>
  <c r="AY1625" i="9"/>
  <c r="AY1617" i="9"/>
  <c r="AY1609" i="9"/>
  <c r="AY1601" i="9"/>
  <c r="AT1692" i="9"/>
  <c r="AT1684" i="9"/>
  <c r="AT1676" i="9"/>
  <c r="AT1668" i="9"/>
  <c r="AT1660" i="9"/>
  <c r="AT1652" i="9"/>
  <c r="AT1644" i="9"/>
  <c r="AT1636" i="9"/>
  <c r="AT1628" i="9"/>
  <c r="AT1620" i="9"/>
  <c r="AT1612" i="9"/>
  <c r="AY1474" i="9"/>
  <c r="AY1466" i="9"/>
  <c r="AY1458" i="9"/>
  <c r="AY1450" i="9"/>
  <c r="AY1442" i="9"/>
  <c r="AY1434" i="9"/>
  <c r="AY1426" i="9"/>
  <c r="AY1418" i="9"/>
  <c r="AY1410" i="9"/>
  <c r="AY1402" i="9"/>
  <c r="AY1394" i="9"/>
  <c r="AY1386" i="9"/>
  <c r="AT1478" i="9"/>
  <c r="AT1470" i="9"/>
  <c r="AT1462" i="9"/>
  <c r="AT1454" i="9"/>
  <c r="AT1446" i="9"/>
  <c r="AT1438" i="9"/>
  <c r="AT1430" i="9"/>
  <c r="AT1422" i="9"/>
  <c r="AT1414" i="9"/>
  <c r="AT1406" i="9"/>
  <c r="AT1398" i="9"/>
  <c r="AT1390" i="9"/>
  <c r="AY1481" i="9"/>
  <c r="AY1473" i="9"/>
  <c r="AY1465" i="9"/>
  <c r="AY1457" i="9"/>
  <c r="AY1449" i="9"/>
  <c r="AY1441" i="9"/>
  <c r="AY1433" i="9"/>
  <c r="AY1425" i="9"/>
  <c r="AY1417" i="9"/>
  <c r="AY1409" i="9"/>
  <c r="AY1401" i="9"/>
  <c r="AY1393" i="9"/>
  <c r="AY1385" i="9"/>
  <c r="AT1477" i="9"/>
  <c r="AT1469" i="9"/>
  <c r="AT1461" i="9"/>
  <c r="AT1453" i="9"/>
  <c r="AT1445" i="9"/>
  <c r="AT1437" i="9"/>
  <c r="AT1429" i="9"/>
  <c r="AT1421" i="9"/>
  <c r="AT1413" i="9"/>
  <c r="AT1405" i="9"/>
  <c r="AT1397" i="9"/>
  <c r="AT1389" i="9"/>
  <c r="AO1481" i="9"/>
  <c r="AO1473" i="9"/>
  <c r="AO1465" i="9"/>
  <c r="AO1457" i="9"/>
  <c r="AO1449" i="9"/>
  <c r="AO1441" i="9"/>
  <c r="AO1433" i="9"/>
  <c r="AO1425" i="9"/>
  <c r="AO1417" i="9"/>
  <c r="AO1409" i="9"/>
  <c r="AO1401" i="9"/>
  <c r="AO1393" i="9"/>
  <c r="AO1385" i="9"/>
  <c r="BI1689" i="9"/>
  <c r="BI1681" i="9"/>
  <c r="BI1673" i="9"/>
  <c r="BI1665" i="9"/>
  <c r="BI1657" i="9"/>
  <c r="BI1649" i="9"/>
  <c r="BI1641" i="9"/>
  <c r="BI1633" i="9"/>
  <c r="BI1625" i="9"/>
  <c r="BI1617" i="9"/>
  <c r="BI1609" i="9"/>
  <c r="BI1601" i="9"/>
  <c r="BD1692" i="9"/>
  <c r="BD1684" i="9"/>
  <c r="BD1676" i="9"/>
  <c r="BD1668" i="9"/>
  <c r="BD1660" i="9"/>
  <c r="BD1652" i="9"/>
  <c r="BD1644" i="9"/>
  <c r="BD1636" i="9"/>
  <c r="BD1628" i="9"/>
  <c r="BD1620" i="9"/>
  <c r="BD1612" i="9"/>
  <c r="BD1604" i="9"/>
  <c r="BD1596" i="9"/>
  <c r="AY1687" i="9"/>
  <c r="AY1679" i="9"/>
  <c r="AY1671" i="9"/>
  <c r="AY1663" i="9"/>
  <c r="AY1655" i="9"/>
  <c r="AY1647" i="9"/>
  <c r="AY1639" i="9"/>
  <c r="AY1631" i="9"/>
  <c r="AY1623" i="9"/>
  <c r="AY1615" i="9"/>
  <c r="AY1607" i="9"/>
  <c r="AY1599" i="9"/>
  <c r="AT1690" i="9"/>
  <c r="AT1682" i="9"/>
  <c r="AT1674" i="9"/>
  <c r="AT1666" i="9"/>
  <c r="AT1658" i="9"/>
  <c r="AT1650" i="9"/>
  <c r="AT1642" i="9"/>
  <c r="AT1634" i="9"/>
  <c r="AT1626" i="9"/>
  <c r="AT1618" i="9"/>
  <c r="AY1480" i="9"/>
  <c r="AY1472" i="9"/>
  <c r="AY1464" i="9"/>
  <c r="AY1456" i="9"/>
  <c r="AY1448" i="9"/>
  <c r="AY1440" i="9"/>
  <c r="AY1432" i="9"/>
  <c r="AY1424" i="9"/>
  <c r="AY1416" i="9"/>
  <c r="AY1408" i="9"/>
  <c r="AY1400" i="9"/>
  <c r="AY1392" i="9"/>
  <c r="AY1384" i="9"/>
  <c r="AT1476" i="9"/>
  <c r="AT1468" i="9"/>
  <c r="AT1460" i="9"/>
  <c r="AT1452" i="9"/>
  <c r="AT1444" i="9"/>
  <c r="AT1436" i="9"/>
  <c r="AT1428" i="9"/>
  <c r="AT1420" i="9"/>
  <c r="AT1412" i="9"/>
  <c r="AT1404" i="9"/>
  <c r="AT1396" i="9"/>
  <c r="AT1388" i="9"/>
  <c r="AO1480" i="9"/>
  <c r="AO1472" i="9"/>
  <c r="AO1464" i="9"/>
  <c r="AO1456" i="9"/>
  <c r="AO1448" i="9"/>
  <c r="AO1440" i="9"/>
  <c r="AO1432" i="9"/>
  <c r="AO1424" i="9"/>
  <c r="AO1416" i="9"/>
  <c r="AO1408" i="9"/>
  <c r="AO1400" i="9"/>
  <c r="AO1392" i="9"/>
  <c r="AO1384" i="9"/>
  <c r="BI1688" i="9"/>
  <c r="BI1680" i="9"/>
  <c r="BI1672" i="9"/>
  <c r="BI1664" i="9"/>
  <c r="BI1656" i="9"/>
  <c r="BI1648" i="9"/>
  <c r="BI1640" i="9"/>
  <c r="BI1632" i="9"/>
  <c r="BI1624" i="9"/>
  <c r="BI1616" i="9"/>
  <c r="BI1608" i="9"/>
  <c r="BI1600" i="9"/>
  <c r="BD1691" i="9"/>
  <c r="BD1683" i="9"/>
  <c r="BD1675" i="9"/>
  <c r="BD1667" i="9"/>
  <c r="BD1659" i="9"/>
  <c r="BD1651" i="9"/>
  <c r="BD1643" i="9"/>
  <c r="BD1635" i="9"/>
  <c r="BD1627" i="9"/>
  <c r="BD1619" i="9"/>
  <c r="BD1611" i="9"/>
  <c r="BD1603" i="9"/>
  <c r="BD1595" i="9"/>
  <c r="AY1686" i="9"/>
  <c r="AY1678" i="9"/>
  <c r="AY1670" i="9"/>
  <c r="AY1662" i="9"/>
  <c r="AY1654" i="9"/>
  <c r="AY1646" i="9"/>
  <c r="AY1638" i="9"/>
  <c r="AY1630" i="9"/>
  <c r="AY1622" i="9"/>
  <c r="AY1614" i="9"/>
  <c r="AY1606" i="9"/>
  <c r="AY1598" i="9"/>
  <c r="AT1689" i="9"/>
  <c r="AT1681" i="9"/>
  <c r="AT1673" i="9"/>
  <c r="AT1665" i="9"/>
  <c r="AT1657" i="9"/>
  <c r="AT1649" i="9"/>
  <c r="AT1641" i="9"/>
  <c r="AT1633" i="9"/>
  <c r="AT1625" i="9"/>
  <c r="AT1617" i="9"/>
  <c r="AY1479" i="9"/>
  <c r="AY1471" i="9"/>
  <c r="AY1463" i="9"/>
  <c r="AY1455" i="9"/>
  <c r="AY1447" i="9"/>
  <c r="AY1439" i="9"/>
  <c r="AY1431" i="9"/>
  <c r="AY1423" i="9"/>
  <c r="AY1415" i="9"/>
  <c r="AY1407" i="9"/>
  <c r="AY1399" i="9"/>
  <c r="AY1391" i="9"/>
  <c r="AY1383" i="9"/>
  <c r="AT1475" i="9"/>
  <c r="AT1467" i="9"/>
  <c r="AT1459" i="9"/>
  <c r="AT1451" i="9"/>
  <c r="AT1443" i="9"/>
  <c r="AT1435" i="9"/>
  <c r="AT1427" i="9"/>
  <c r="AT1419" i="9"/>
  <c r="AT1411" i="9"/>
  <c r="AT1403" i="9"/>
  <c r="AT1395" i="9"/>
  <c r="AT1387" i="9"/>
  <c r="AO1479" i="9"/>
  <c r="AO1471" i="9"/>
  <c r="AO1463" i="9"/>
  <c r="AO1455" i="9"/>
  <c r="AO1447" i="9"/>
  <c r="AO1439" i="9"/>
  <c r="AO1431" i="9"/>
  <c r="AO1423" i="9"/>
  <c r="AO1415" i="9"/>
  <c r="AO1407" i="9"/>
  <c r="AO1399" i="9"/>
  <c r="AO1391" i="9"/>
  <c r="AO1383" i="9"/>
  <c r="BI1687" i="9"/>
  <c r="BI1679" i="9"/>
  <c r="BI1671" i="9"/>
  <c r="BI1663" i="9"/>
  <c r="BI1655" i="9"/>
  <c r="BI1647" i="9"/>
  <c r="BI1639" i="9"/>
  <c r="BI1631" i="9"/>
  <c r="BI1623" i="9"/>
  <c r="BI1615" i="9"/>
  <c r="BI1607" i="9"/>
  <c r="BI1599" i="9"/>
  <c r="BD1690" i="9"/>
  <c r="BD1682" i="9"/>
  <c r="BD1674" i="9"/>
  <c r="BD1666" i="9"/>
  <c r="BD1658" i="9"/>
  <c r="BD1650" i="9"/>
  <c r="BD1642" i="9"/>
  <c r="BD1634" i="9"/>
  <c r="BD1626" i="9"/>
  <c r="BD1618" i="9"/>
  <c r="BD1610" i="9"/>
  <c r="BD1602" i="9"/>
  <c r="AY1693" i="9"/>
  <c r="AY1685" i="9"/>
  <c r="AY1677" i="9"/>
  <c r="AY1669" i="9"/>
  <c r="AY1661" i="9"/>
  <c r="AY1653" i="9"/>
  <c r="AY1645" i="9"/>
  <c r="AY1637" i="9"/>
  <c r="AY1629" i="9"/>
  <c r="AY1621" i="9"/>
  <c r="AY1613" i="9"/>
  <c r="AY1605" i="9"/>
  <c r="AY1597" i="9"/>
  <c r="AT1688" i="9"/>
  <c r="AT1680" i="9"/>
  <c r="AT1672" i="9"/>
  <c r="AT1664" i="9"/>
  <c r="AT1656" i="9"/>
  <c r="AT1648" i="9"/>
  <c r="AT1640" i="9"/>
  <c r="AT1632" i="9"/>
  <c r="AT1624" i="9"/>
  <c r="AT1616" i="9"/>
  <c r="AY1478" i="9"/>
  <c r="AY1470" i="9"/>
  <c r="AY1462" i="9"/>
  <c r="AY1454" i="9"/>
  <c r="AY1446" i="9"/>
  <c r="AY1438" i="9"/>
  <c r="AY1430" i="9"/>
  <c r="AY1422" i="9"/>
  <c r="AY1414" i="9"/>
  <c r="AY1406" i="9"/>
  <c r="AY1398" i="9"/>
  <c r="AY1390" i="9"/>
  <c r="AY1437" i="9"/>
  <c r="AT1481" i="9"/>
  <c r="AT1449" i="9"/>
  <c r="AT1417" i="9"/>
  <c r="AT1385" i="9"/>
  <c r="AO1462" i="9"/>
  <c r="AO1442" i="9"/>
  <c r="AO1421" i="9"/>
  <c r="AO1398" i="9"/>
  <c r="BI1690" i="9"/>
  <c r="BI1669" i="9"/>
  <c r="BI1646" i="9"/>
  <c r="BI1626" i="9"/>
  <c r="BI1605" i="9"/>
  <c r="BD1681" i="9"/>
  <c r="BD1661" i="9"/>
  <c r="BD1640" i="9"/>
  <c r="BD1617" i="9"/>
  <c r="BD1597" i="9"/>
  <c r="AY1675" i="9"/>
  <c r="AY1652" i="9"/>
  <c r="AY1632" i="9"/>
  <c r="AY1611" i="9"/>
  <c r="AT1687" i="9"/>
  <c r="AT1667" i="9"/>
  <c r="AT1646" i="9"/>
  <c r="AT1623" i="9"/>
  <c r="AT1608" i="9"/>
  <c r="AT1600" i="9"/>
  <c r="AO1691" i="9"/>
  <c r="AO1683" i="9"/>
  <c r="AO1675" i="9"/>
  <c r="AO1667" i="9"/>
  <c r="AO1659" i="9"/>
  <c r="AO1651" i="9"/>
  <c r="AO1643" i="9"/>
  <c r="AO1635" i="9"/>
  <c r="AO1627" i="9"/>
  <c r="AO1619" i="9"/>
  <c r="AO1611" i="9"/>
  <c r="AO1603" i="9"/>
  <c r="AO1595" i="9"/>
  <c r="AJ1602" i="9"/>
  <c r="AJ1610" i="9"/>
  <c r="AJ1618" i="9"/>
  <c r="AJ1626" i="9"/>
  <c r="AJ1634" i="9"/>
  <c r="AJ1642" i="9"/>
  <c r="AJ1650" i="9"/>
  <c r="AJ1658" i="9"/>
  <c r="AJ1666" i="9"/>
  <c r="AJ1674" i="9"/>
  <c r="AJ1682" i="9"/>
  <c r="AJ1690" i="9"/>
  <c r="BI1583" i="9"/>
  <c r="BI1575" i="9"/>
  <c r="BI1567" i="9"/>
  <c r="BI1559" i="9"/>
  <c r="BI1551" i="9"/>
  <c r="BI1543" i="9"/>
  <c r="BI1535" i="9"/>
  <c r="BI1527" i="9"/>
  <c r="BI1519" i="9"/>
  <c r="BI1511" i="9"/>
  <c r="BI1503" i="9"/>
  <c r="BI1495" i="9"/>
  <c r="BD1586" i="9"/>
  <c r="BD1578" i="9"/>
  <c r="BD1570" i="9"/>
  <c r="BD1562" i="9"/>
  <c r="BD1554" i="9"/>
  <c r="BD1546" i="9"/>
  <c r="BD1538" i="9"/>
  <c r="BD1530" i="9"/>
  <c r="BD1522" i="9"/>
  <c r="BD1514" i="9"/>
  <c r="AY1429" i="9"/>
  <c r="AT1474" i="9"/>
  <c r="AT1442" i="9"/>
  <c r="AT1410" i="9"/>
  <c r="AO1461" i="9"/>
  <c r="AO1438" i="9"/>
  <c r="AO1418" i="9"/>
  <c r="AO1397" i="9"/>
  <c r="BI1686" i="9"/>
  <c r="BI1666" i="9"/>
  <c r="BI1645" i="9"/>
  <c r="BI1622" i="9"/>
  <c r="BI1602" i="9"/>
  <c r="BD1680" i="9"/>
  <c r="BD1657" i="9"/>
  <c r="BD1637" i="9"/>
  <c r="BD1616" i="9"/>
  <c r="AY1692" i="9"/>
  <c r="AY1672" i="9"/>
  <c r="AY1651" i="9"/>
  <c r="AY1628" i="9"/>
  <c r="AY1608" i="9"/>
  <c r="AT1686" i="9"/>
  <c r="AT1663" i="9"/>
  <c r="AT1643" i="9"/>
  <c r="AT1622" i="9"/>
  <c r="AT1607" i="9"/>
  <c r="AT1599" i="9"/>
  <c r="AO1690" i="9"/>
  <c r="AO1682" i="9"/>
  <c r="AO1674" i="9"/>
  <c r="AO1666" i="9"/>
  <c r="AO1658" i="9"/>
  <c r="AO1650" i="9"/>
  <c r="AO1642" i="9"/>
  <c r="AO1634" i="9"/>
  <c r="AO1626" i="9"/>
  <c r="AO1618" i="9"/>
  <c r="AO1610" i="9"/>
  <c r="AO1602" i="9"/>
  <c r="AJ1595" i="9"/>
  <c r="AJ1603" i="9"/>
  <c r="AJ1611" i="9"/>
  <c r="AJ1619" i="9"/>
  <c r="AJ1627" i="9"/>
  <c r="AJ1635" i="9"/>
  <c r="AJ1643" i="9"/>
  <c r="AJ1651" i="9"/>
  <c r="AJ1659" i="9"/>
  <c r="AJ1667" i="9"/>
  <c r="AJ1675" i="9"/>
  <c r="AJ1683" i="9"/>
  <c r="AJ1691" i="9"/>
  <c r="BI1582" i="9"/>
  <c r="BI1574" i="9"/>
  <c r="BI1566" i="9"/>
  <c r="BI1558" i="9"/>
  <c r="BI1550" i="9"/>
  <c r="BI1542" i="9"/>
  <c r="BI1534" i="9"/>
  <c r="BI1526" i="9"/>
  <c r="BI1518" i="9"/>
  <c r="BI1510" i="9"/>
  <c r="BI1502" i="9"/>
  <c r="BI1494" i="9"/>
  <c r="BD1585" i="9"/>
  <c r="BD1577" i="9"/>
  <c r="BD1569" i="9"/>
  <c r="BD1561" i="9"/>
  <c r="BD1553" i="9"/>
  <c r="BD1545" i="9"/>
  <c r="BD1537" i="9"/>
  <c r="BD1529" i="9"/>
  <c r="BD1521" i="9"/>
  <c r="BD1513" i="9"/>
  <c r="AY1421" i="9"/>
  <c r="AT1473" i="9"/>
  <c r="AT1441" i="9"/>
  <c r="AT1409" i="9"/>
  <c r="AO1478" i="9"/>
  <c r="AO1458" i="9"/>
  <c r="AO1437" i="9"/>
  <c r="AO1414" i="9"/>
  <c r="AO1394" i="9"/>
  <c r="BI1685" i="9"/>
  <c r="BI1662" i="9"/>
  <c r="BI1642" i="9"/>
  <c r="BI1621" i="9"/>
  <c r="BI1598" i="9"/>
  <c r="BD1677" i="9"/>
  <c r="BD1656" i="9"/>
  <c r="BD1633" i="9"/>
  <c r="BD1613" i="9"/>
  <c r="AY1691" i="9"/>
  <c r="AY1668" i="9"/>
  <c r="AY1648" i="9"/>
  <c r="AY1627" i="9"/>
  <c r="AY1604" i="9"/>
  <c r="AT1683" i="9"/>
  <c r="AT1662" i="9"/>
  <c r="AT1639" i="9"/>
  <c r="AT1619" i="9"/>
  <c r="AT1606" i="9"/>
  <c r="AT1598" i="9"/>
  <c r="AO1689" i="9"/>
  <c r="AO1681" i="9"/>
  <c r="AO1673" i="9"/>
  <c r="AO1665" i="9"/>
  <c r="AO1657" i="9"/>
  <c r="AO1649" i="9"/>
  <c r="AO1641" i="9"/>
  <c r="AO1633" i="9"/>
  <c r="AO1625" i="9"/>
  <c r="AO1617" i="9"/>
  <c r="AO1609" i="9"/>
  <c r="AO1601" i="9"/>
  <c r="AJ1596" i="9"/>
  <c r="AJ1604" i="9"/>
  <c r="AJ1612" i="9"/>
  <c r="AJ1620" i="9"/>
  <c r="AJ1628" i="9"/>
  <c r="AJ1636" i="9"/>
  <c r="AJ1644" i="9"/>
  <c r="AJ1652" i="9"/>
  <c r="AJ1660" i="9"/>
  <c r="AJ1668" i="9"/>
  <c r="AJ1676" i="9"/>
  <c r="AJ1684" i="9"/>
  <c r="AJ1692" i="9"/>
  <c r="BI1581" i="9"/>
  <c r="BI1573" i="9"/>
  <c r="BI1565" i="9"/>
  <c r="BI1557" i="9"/>
  <c r="BI1549" i="9"/>
  <c r="BI1541" i="9"/>
  <c r="BI1533" i="9"/>
  <c r="BI1525" i="9"/>
  <c r="BI1517" i="9"/>
  <c r="BI1509" i="9"/>
  <c r="BI1501" i="9"/>
  <c r="BI1493" i="9"/>
  <c r="BD1584" i="9"/>
  <c r="BD1576" i="9"/>
  <c r="BD1568" i="9"/>
  <c r="BD1560" i="9"/>
  <c r="BD1552" i="9"/>
  <c r="BD1544" i="9"/>
  <c r="BD1536" i="9"/>
  <c r="BD1528" i="9"/>
  <c r="BD1520" i="9"/>
  <c r="BD1512" i="9"/>
  <c r="BD1504" i="9"/>
  <c r="BD1496" i="9"/>
  <c r="AY1587" i="9"/>
  <c r="AY1579" i="9"/>
  <c r="AY1571" i="9"/>
  <c r="AY1563" i="9"/>
  <c r="AY1555" i="9"/>
  <c r="AY1547" i="9"/>
  <c r="AY1477" i="9"/>
  <c r="AY1413" i="9"/>
  <c r="AT1466" i="9"/>
  <c r="AT1434" i="9"/>
  <c r="AT1402" i="9"/>
  <c r="AO1477" i="9"/>
  <c r="AO1454" i="9"/>
  <c r="AO1434" i="9"/>
  <c r="AO1413" i="9"/>
  <c r="AO1390" i="9"/>
  <c r="BI1682" i="9"/>
  <c r="BI1661" i="9"/>
  <c r="BI1638" i="9"/>
  <c r="BI1618" i="9"/>
  <c r="BI1597" i="9"/>
  <c r="BD1673" i="9"/>
  <c r="BD1653" i="9"/>
  <c r="BD1632" i="9"/>
  <c r="BD1609" i="9"/>
  <c r="AY1688" i="9"/>
  <c r="AY1667" i="9"/>
  <c r="AY1644" i="9"/>
  <c r="AY1624" i="9"/>
  <c r="AY1603" i="9"/>
  <c r="AT1679" i="9"/>
  <c r="AT1659" i="9"/>
  <c r="AT1638" i="9"/>
  <c r="AT1615" i="9"/>
  <c r="AT1605" i="9"/>
  <c r="AT1597" i="9"/>
  <c r="AO1688" i="9"/>
  <c r="AO1680" i="9"/>
  <c r="AO1672" i="9"/>
  <c r="AO1664" i="9"/>
  <c r="AO1656" i="9"/>
  <c r="AO1648" i="9"/>
  <c r="AO1640" i="9"/>
  <c r="AO1632" i="9"/>
  <c r="AO1624" i="9"/>
  <c r="AO1616" i="9"/>
  <c r="AO1608" i="9"/>
  <c r="AO1600" i="9"/>
  <c r="AJ1597" i="9"/>
  <c r="AJ1605" i="9"/>
  <c r="AJ1613" i="9"/>
  <c r="AJ1621" i="9"/>
  <c r="AJ1629" i="9"/>
  <c r="AJ1637" i="9"/>
  <c r="AJ1645" i="9"/>
  <c r="AJ1653" i="9"/>
  <c r="AJ1661" i="9"/>
  <c r="AJ1669" i="9"/>
  <c r="AJ1677" i="9"/>
  <c r="AJ1685" i="9"/>
  <c r="AJ1693" i="9"/>
  <c r="BI1580" i="9"/>
  <c r="BI1572" i="9"/>
  <c r="BI1564" i="9"/>
  <c r="BI1556" i="9"/>
  <c r="BI1548" i="9"/>
  <c r="BI1540" i="9"/>
  <c r="BI1532" i="9"/>
  <c r="BI1524" i="9"/>
  <c r="BI1516" i="9"/>
  <c r="BI1508" i="9"/>
  <c r="BI1500" i="9"/>
  <c r="BI1492" i="9"/>
  <c r="BD1583" i="9"/>
  <c r="BD1575" i="9"/>
  <c r="BD1567" i="9"/>
  <c r="BD1559" i="9"/>
  <c r="BD1551" i="9"/>
  <c r="BD1543" i="9"/>
  <c r="BD1535" i="9"/>
  <c r="BD1527" i="9"/>
  <c r="BD1519" i="9"/>
  <c r="BD1511" i="9"/>
  <c r="BD1503" i="9"/>
  <c r="BD1495" i="9"/>
  <c r="AY1586" i="9"/>
  <c r="AY1578" i="9"/>
  <c r="AY1570" i="9"/>
  <c r="AY1562" i="9"/>
  <c r="AY1554" i="9"/>
  <c r="AY1546" i="9"/>
  <c r="AY1469" i="9"/>
  <c r="AY1405" i="9"/>
  <c r="AT1465" i="9"/>
  <c r="AT1433" i="9"/>
  <c r="AT1401" i="9"/>
  <c r="AO1474" i="9"/>
  <c r="AO1453" i="9"/>
  <c r="AO1430" i="9"/>
  <c r="AO1410" i="9"/>
  <c r="AO1389" i="9"/>
  <c r="BI1678" i="9"/>
  <c r="BI1658" i="9"/>
  <c r="BI1637" i="9"/>
  <c r="BI1614" i="9"/>
  <c r="BD1693" i="9"/>
  <c r="BD1672" i="9"/>
  <c r="BD1649" i="9"/>
  <c r="BD1629" i="9"/>
  <c r="BD1608" i="9"/>
  <c r="AY1684" i="9"/>
  <c r="AY1664" i="9"/>
  <c r="AY1643" i="9"/>
  <c r="AY1620" i="9"/>
  <c r="AY1600" i="9"/>
  <c r="AT1678" i="9"/>
  <c r="AT1655" i="9"/>
  <c r="AT1635" i="9"/>
  <c r="AT1614" i="9"/>
  <c r="AT1604" i="9"/>
  <c r="AT1596" i="9"/>
  <c r="AO1687" i="9"/>
  <c r="AO1679" i="9"/>
  <c r="AO1671" i="9"/>
  <c r="AO1663" i="9"/>
  <c r="AO1655" i="9"/>
  <c r="AO1647" i="9"/>
  <c r="AO1639" i="9"/>
  <c r="AO1631" i="9"/>
  <c r="AO1623" i="9"/>
  <c r="AO1615" i="9"/>
  <c r="AO1607" i="9"/>
  <c r="AO1599" i="9"/>
  <c r="AJ1598" i="9"/>
  <c r="AJ1606" i="9"/>
  <c r="AJ1614" i="9"/>
  <c r="AJ1622" i="9"/>
  <c r="AJ1630" i="9"/>
  <c r="AJ1638" i="9"/>
  <c r="AJ1646" i="9"/>
  <c r="AJ1654" i="9"/>
  <c r="AJ1662" i="9"/>
  <c r="AJ1670" i="9"/>
  <c r="AJ1678" i="9"/>
  <c r="AJ1686" i="9"/>
  <c r="BI1587" i="9"/>
  <c r="BI1579" i="9"/>
  <c r="BI1571" i="9"/>
  <c r="BI1563" i="9"/>
  <c r="BI1555" i="9"/>
  <c r="BI1547" i="9"/>
  <c r="BI1539" i="9"/>
  <c r="BI1531" i="9"/>
  <c r="BI1523" i="9"/>
  <c r="BI1515" i="9"/>
  <c r="BI1507" i="9"/>
  <c r="BI1499" i="9"/>
  <c r="BI1491" i="9"/>
  <c r="BD1582" i="9"/>
  <c r="BD1574" i="9"/>
  <c r="BD1566" i="9"/>
  <c r="BD1558" i="9"/>
  <c r="BD1550" i="9"/>
  <c r="BD1542" i="9"/>
  <c r="BD1534" i="9"/>
  <c r="BD1526" i="9"/>
  <c r="BD1518" i="9"/>
  <c r="BD1510" i="9"/>
  <c r="BD1502" i="9"/>
  <c r="BD1494" i="9"/>
  <c r="AY1585" i="9"/>
  <c r="AY1577" i="9"/>
  <c r="AY1569" i="9"/>
  <c r="AY1561" i="9"/>
  <c r="AY1553" i="9"/>
  <c r="AY1545" i="9"/>
  <c r="AY1461" i="9"/>
  <c r="AY1397" i="9"/>
  <c r="AT1458" i="9"/>
  <c r="AT1426" i="9"/>
  <c r="AT1394" i="9"/>
  <c r="AO1470" i="9"/>
  <c r="AO1450" i="9"/>
  <c r="AO1429" i="9"/>
  <c r="AO1406" i="9"/>
  <c r="AO1386" i="9"/>
  <c r="BI1677" i="9"/>
  <c r="BI1654" i="9"/>
  <c r="BI1634" i="9"/>
  <c r="BI1613" i="9"/>
  <c r="BD1689" i="9"/>
  <c r="BD1669" i="9"/>
  <c r="BD1648" i="9"/>
  <c r="BD1625" i="9"/>
  <c r="BD1605" i="9"/>
  <c r="AY1683" i="9"/>
  <c r="AY1660" i="9"/>
  <c r="AY1640" i="9"/>
  <c r="AY1619" i="9"/>
  <c r="AY1596" i="9"/>
  <c r="AT1675" i="9"/>
  <c r="AT1654" i="9"/>
  <c r="AT1631" i="9"/>
  <c r="AT1611" i="9"/>
  <c r="AT1603" i="9"/>
  <c r="AT1595" i="9"/>
  <c r="AO1686" i="9"/>
  <c r="AO1678" i="9"/>
  <c r="AO1670" i="9"/>
  <c r="AO1662" i="9"/>
  <c r="AO1654" i="9"/>
  <c r="AO1646" i="9"/>
  <c r="AO1638" i="9"/>
  <c r="AO1630" i="9"/>
  <c r="AO1622" i="9"/>
  <c r="AO1614" i="9"/>
  <c r="AO1606" i="9"/>
  <c r="AO1598" i="9"/>
  <c r="AJ1599" i="9"/>
  <c r="AJ1607" i="9"/>
  <c r="AJ1615" i="9"/>
  <c r="AJ1623" i="9"/>
  <c r="AJ1631" i="9"/>
  <c r="AJ1639" i="9"/>
  <c r="AJ1647" i="9"/>
  <c r="AJ1655" i="9"/>
  <c r="AJ1663" i="9"/>
  <c r="AJ1671" i="9"/>
  <c r="AJ1679" i="9"/>
  <c r="AJ1687" i="9"/>
  <c r="BI1586" i="9"/>
  <c r="BI1578" i="9"/>
  <c r="BI1570" i="9"/>
  <c r="BI1562" i="9"/>
  <c r="BI1554" i="9"/>
  <c r="BI1546" i="9"/>
  <c r="BI1538" i="9"/>
  <c r="BI1530" i="9"/>
  <c r="BI1522" i="9"/>
  <c r="BI1514" i="9"/>
  <c r="BI1506" i="9"/>
  <c r="BI1498" i="9"/>
  <c r="BI1490" i="9"/>
  <c r="BD1581" i="9"/>
  <c r="BD1573" i="9"/>
  <c r="BD1565" i="9"/>
  <c r="BD1557" i="9"/>
  <c r="BD1549" i="9"/>
  <c r="BD1541" i="9"/>
  <c r="BD1533" i="9"/>
  <c r="BD1525" i="9"/>
  <c r="BD1517" i="9"/>
  <c r="BD1509" i="9"/>
  <c r="AY1453" i="9"/>
  <c r="AY1389" i="9"/>
  <c r="AT1457" i="9"/>
  <c r="AT1425" i="9"/>
  <c r="AT1393" i="9"/>
  <c r="AO1469" i="9"/>
  <c r="AO1446" i="9"/>
  <c r="AO1426" i="9"/>
  <c r="AO1405" i="9"/>
  <c r="BI1670" i="9"/>
  <c r="BD1685" i="9"/>
  <c r="BD1600" i="9"/>
  <c r="AY1612" i="9"/>
  <c r="AT1627" i="9"/>
  <c r="AO1684" i="9"/>
  <c r="AO1652" i="9"/>
  <c r="AO1620" i="9"/>
  <c r="AJ1601" i="9"/>
  <c r="AJ1633" i="9"/>
  <c r="AJ1665" i="9"/>
  <c r="BI1584" i="9"/>
  <c r="BI1552" i="9"/>
  <c r="BI1520" i="9"/>
  <c r="BD1587" i="9"/>
  <c r="BD1555" i="9"/>
  <c r="BD1523" i="9"/>
  <c r="BD1500" i="9"/>
  <c r="BD1489" i="9"/>
  <c r="AY1574" i="9"/>
  <c r="AY1560" i="9"/>
  <c r="AY1549" i="9"/>
  <c r="AY1538" i="9"/>
  <c r="AY1530" i="9"/>
  <c r="AY1522" i="9"/>
  <c r="AY1514" i="9"/>
  <c r="AY1506" i="9"/>
  <c r="AY1498" i="9"/>
  <c r="AY1490" i="9"/>
  <c r="AT1581" i="9"/>
  <c r="AT1573" i="9"/>
  <c r="AT1565" i="9"/>
  <c r="AT1557" i="9"/>
  <c r="AT1549" i="9"/>
  <c r="AT1541" i="9"/>
  <c r="AT1533" i="9"/>
  <c r="AT1525" i="9"/>
  <c r="AT1517" i="9"/>
  <c r="AT1509" i="9"/>
  <c r="AT1501" i="9"/>
  <c r="AT1493" i="9"/>
  <c r="AO1584" i="9"/>
  <c r="AO1576" i="9"/>
  <c r="AO1568" i="9"/>
  <c r="AO1560" i="9"/>
  <c r="AO1552" i="9"/>
  <c r="AO1544" i="9"/>
  <c r="AO1536" i="9"/>
  <c r="AO1528" i="9"/>
  <c r="AO1520" i="9"/>
  <c r="AO1512" i="9"/>
  <c r="AO1504" i="9"/>
  <c r="AO1496" i="9"/>
  <c r="AJ1489" i="9"/>
  <c r="AJ1497" i="9"/>
  <c r="AJ1505" i="9"/>
  <c r="AJ1513" i="9"/>
  <c r="AJ1521" i="9"/>
  <c r="AJ1529" i="9"/>
  <c r="AJ1537" i="9"/>
  <c r="AJ1545" i="9"/>
  <c r="AJ1553" i="9"/>
  <c r="AJ1561" i="9"/>
  <c r="AJ1569" i="9"/>
  <c r="AJ1577" i="9"/>
  <c r="AJ1585" i="9"/>
  <c r="BX1477" i="9"/>
  <c r="BX1469" i="9"/>
  <c r="BX1461" i="9"/>
  <c r="BX1453" i="9"/>
  <c r="BX1445" i="9"/>
  <c r="BX1437" i="9"/>
  <c r="BX1429" i="9"/>
  <c r="BX1421" i="9"/>
  <c r="BX1413" i="9"/>
  <c r="BX1405" i="9"/>
  <c r="BX1397" i="9"/>
  <c r="AO1466" i="9"/>
  <c r="BI1653" i="9"/>
  <c r="BD1665" i="9"/>
  <c r="AY1680" i="9"/>
  <c r="AY1595" i="9"/>
  <c r="AT1610" i="9"/>
  <c r="AO1677" i="9"/>
  <c r="AO1645" i="9"/>
  <c r="AO1613" i="9"/>
  <c r="AJ1608" i="9"/>
  <c r="AJ1640" i="9"/>
  <c r="AJ1672" i="9"/>
  <c r="BI1577" i="9"/>
  <c r="BI1545" i="9"/>
  <c r="BI1513" i="9"/>
  <c r="BD1580" i="9"/>
  <c r="BD1548" i="9"/>
  <c r="BD1516" i="9"/>
  <c r="BD1499" i="9"/>
  <c r="AY1584" i="9"/>
  <c r="AY1573" i="9"/>
  <c r="AY1559" i="9"/>
  <c r="AY1548" i="9"/>
  <c r="AY1537" i="9"/>
  <c r="AY1529" i="9"/>
  <c r="AY1521" i="9"/>
  <c r="AY1513" i="9"/>
  <c r="AY1505" i="9"/>
  <c r="AY1497" i="9"/>
  <c r="AY1489" i="9"/>
  <c r="AT1580" i="9"/>
  <c r="AT1572" i="9"/>
  <c r="AT1564" i="9"/>
  <c r="AT1556" i="9"/>
  <c r="AT1548" i="9"/>
  <c r="AT1540" i="9"/>
  <c r="AT1532" i="9"/>
  <c r="AT1524" i="9"/>
  <c r="AT1516" i="9"/>
  <c r="AT1508" i="9"/>
  <c r="AT1500" i="9"/>
  <c r="AT1492" i="9"/>
  <c r="AO1583" i="9"/>
  <c r="AO1575" i="9"/>
  <c r="AO1567" i="9"/>
  <c r="AO1559" i="9"/>
  <c r="AO1551" i="9"/>
  <c r="AO1543" i="9"/>
  <c r="AO1535" i="9"/>
  <c r="AO1527" i="9"/>
  <c r="AO1519" i="9"/>
  <c r="AO1511" i="9"/>
  <c r="AO1503" i="9"/>
  <c r="AO1495" i="9"/>
  <c r="AJ1490" i="9"/>
  <c r="AJ1498" i="9"/>
  <c r="AJ1506" i="9"/>
  <c r="AJ1514" i="9"/>
  <c r="AJ1522" i="9"/>
  <c r="AJ1530" i="9"/>
  <c r="AJ1538" i="9"/>
  <c r="AJ1546" i="9"/>
  <c r="AJ1554" i="9"/>
  <c r="AJ1562" i="9"/>
  <c r="AJ1570" i="9"/>
  <c r="AJ1578" i="9"/>
  <c r="AJ1586" i="9"/>
  <c r="BX1476" i="9"/>
  <c r="BX1468" i="9"/>
  <c r="BX1460" i="9"/>
  <c r="AO1445" i="9"/>
  <c r="BI1650" i="9"/>
  <c r="BD1664" i="9"/>
  <c r="AY1676" i="9"/>
  <c r="AT1691" i="9"/>
  <c r="AT1609" i="9"/>
  <c r="AO1676" i="9"/>
  <c r="AO1644" i="9"/>
  <c r="AO1612" i="9"/>
  <c r="AJ1609" i="9"/>
  <c r="AJ1641" i="9"/>
  <c r="AJ1673" i="9"/>
  <c r="BI1576" i="9"/>
  <c r="BI1544" i="9"/>
  <c r="BI1512" i="9"/>
  <c r="BD1579" i="9"/>
  <c r="BD1547" i="9"/>
  <c r="BD1515" i="9"/>
  <c r="BD1498" i="9"/>
  <c r="AY1583" i="9"/>
  <c r="AY1572" i="9"/>
  <c r="AY1558" i="9"/>
  <c r="AY1544" i="9"/>
  <c r="AY1536" i="9"/>
  <c r="AY1528" i="9"/>
  <c r="AY1520" i="9"/>
  <c r="AY1512" i="9"/>
  <c r="AY1504" i="9"/>
  <c r="AY1496" i="9"/>
  <c r="AT1587" i="9"/>
  <c r="AT1579" i="9"/>
  <c r="AT1571" i="9"/>
  <c r="AT1563" i="9"/>
  <c r="AT1555" i="9"/>
  <c r="AT1547" i="9"/>
  <c r="AT1539" i="9"/>
  <c r="AT1531" i="9"/>
  <c r="AT1523" i="9"/>
  <c r="AT1515" i="9"/>
  <c r="AT1507" i="9"/>
  <c r="AT1499" i="9"/>
  <c r="AT1491" i="9"/>
  <c r="AO1582" i="9"/>
  <c r="AO1574" i="9"/>
  <c r="AO1566" i="9"/>
  <c r="AO1558" i="9"/>
  <c r="AO1550" i="9"/>
  <c r="AO1542" i="9"/>
  <c r="AO1534" i="9"/>
  <c r="AO1526" i="9"/>
  <c r="AO1518" i="9"/>
  <c r="AO1510" i="9"/>
  <c r="AO1502" i="9"/>
  <c r="AO1494" i="9"/>
  <c r="AJ1491" i="9"/>
  <c r="AJ1499" i="9"/>
  <c r="AJ1507" i="9"/>
  <c r="AJ1515" i="9"/>
  <c r="AJ1523" i="9"/>
  <c r="AJ1531" i="9"/>
  <c r="AJ1539" i="9"/>
  <c r="AJ1547" i="9"/>
  <c r="AJ1555" i="9"/>
  <c r="AJ1563" i="9"/>
  <c r="AJ1571" i="9"/>
  <c r="AJ1579" i="9"/>
  <c r="AJ1587" i="9"/>
  <c r="BX1475" i="9"/>
  <c r="BX1467" i="9"/>
  <c r="BX1459" i="9"/>
  <c r="BX1451" i="9"/>
  <c r="BX1443" i="9"/>
  <c r="BX1435" i="9"/>
  <c r="BX1427" i="9"/>
  <c r="BX1419" i="9"/>
  <c r="BX1411" i="9"/>
  <c r="BX1403" i="9"/>
  <c r="BX1395" i="9"/>
  <c r="BX1387" i="9"/>
  <c r="BS1478" i="9"/>
  <c r="BS1470" i="9"/>
  <c r="BS1462" i="9"/>
  <c r="BS1454" i="9"/>
  <c r="BS1446" i="9"/>
  <c r="BS1438" i="9"/>
  <c r="AY1445" i="9"/>
  <c r="AO1422" i="9"/>
  <c r="BI1630" i="9"/>
  <c r="BD1645" i="9"/>
  <c r="AY1659" i="9"/>
  <c r="AT1671" i="9"/>
  <c r="AT1602" i="9"/>
  <c r="AO1669" i="9"/>
  <c r="AO1637" i="9"/>
  <c r="AO1605" i="9"/>
  <c r="AJ1616" i="9"/>
  <c r="AJ1648" i="9"/>
  <c r="AJ1680" i="9"/>
  <c r="BI1569" i="9"/>
  <c r="BI1537" i="9"/>
  <c r="BI1505" i="9"/>
  <c r="BD1572" i="9"/>
  <c r="BD1540" i="9"/>
  <c r="BD1508" i="9"/>
  <c r="BD1497" i="9"/>
  <c r="AY1582" i="9"/>
  <c r="AY1568" i="9"/>
  <c r="AY1557" i="9"/>
  <c r="AY1543" i="9"/>
  <c r="AY1535" i="9"/>
  <c r="AY1527" i="9"/>
  <c r="AY1519" i="9"/>
  <c r="AY1511" i="9"/>
  <c r="AY1503" i="9"/>
  <c r="AY1495" i="9"/>
  <c r="AT1586" i="9"/>
  <c r="AT1578" i="9"/>
  <c r="AT1570" i="9"/>
  <c r="AT1562" i="9"/>
  <c r="AT1554" i="9"/>
  <c r="AT1546" i="9"/>
  <c r="AT1538" i="9"/>
  <c r="AT1530" i="9"/>
  <c r="AT1522" i="9"/>
  <c r="AT1514" i="9"/>
  <c r="AT1506" i="9"/>
  <c r="AT1498" i="9"/>
  <c r="AT1490" i="9"/>
  <c r="AO1581" i="9"/>
  <c r="AO1573" i="9"/>
  <c r="AO1565" i="9"/>
  <c r="AO1557" i="9"/>
  <c r="AO1549" i="9"/>
  <c r="AO1541" i="9"/>
  <c r="AO1533" i="9"/>
  <c r="AO1525" i="9"/>
  <c r="AO1517" i="9"/>
  <c r="AO1509" i="9"/>
  <c r="AO1501" i="9"/>
  <c r="AO1493" i="9"/>
  <c r="AJ1492" i="9"/>
  <c r="AJ1500" i="9"/>
  <c r="AJ1508" i="9"/>
  <c r="AJ1516" i="9"/>
  <c r="AJ1524" i="9"/>
  <c r="AJ1532" i="9"/>
  <c r="AJ1540" i="9"/>
  <c r="AJ1548" i="9"/>
  <c r="AJ1556" i="9"/>
  <c r="AJ1564" i="9"/>
  <c r="AJ1572" i="9"/>
  <c r="AJ1580" i="9"/>
  <c r="BX1383" i="9"/>
  <c r="BX1474" i="9"/>
  <c r="BX1466" i="9"/>
  <c r="BX1458" i="9"/>
  <c r="BX1450" i="9"/>
  <c r="BX1442" i="9"/>
  <c r="BX1434" i="9"/>
  <c r="BX1426" i="9"/>
  <c r="BX1418" i="9"/>
  <c r="BX1410" i="9"/>
  <c r="BX1402" i="9"/>
  <c r="BX1394" i="9"/>
  <c r="BX1386" i="9"/>
  <c r="BS1477" i="9"/>
  <c r="BS1469" i="9"/>
  <c r="BS1461" i="9"/>
  <c r="BS1453" i="9"/>
  <c r="BS1445" i="9"/>
  <c r="BS1437" i="9"/>
  <c r="BS1429" i="9"/>
  <c r="AO1402" i="9"/>
  <c r="BI1629" i="9"/>
  <c r="BD1641" i="9"/>
  <c r="AY1656" i="9"/>
  <c r="AT1670" i="9"/>
  <c r="AT1601" i="9"/>
  <c r="AO1668" i="9"/>
  <c r="AO1636" i="9"/>
  <c r="AO1604" i="9"/>
  <c r="AJ1617" i="9"/>
  <c r="AJ1649" i="9"/>
  <c r="AJ1681" i="9"/>
  <c r="BI1568" i="9"/>
  <c r="BI1536" i="9"/>
  <c r="BI1504" i="9"/>
  <c r="BD1571" i="9"/>
  <c r="BD1539" i="9"/>
  <c r="BD1507" i="9"/>
  <c r="BD1493" i="9"/>
  <c r="AY1581" i="9"/>
  <c r="AY1567" i="9"/>
  <c r="AY1556" i="9"/>
  <c r="AY1542" i="9"/>
  <c r="AY1534" i="9"/>
  <c r="AY1526" i="9"/>
  <c r="AY1518" i="9"/>
  <c r="AY1510" i="9"/>
  <c r="AY1502" i="9"/>
  <c r="AY1494" i="9"/>
  <c r="AT1585" i="9"/>
  <c r="AT1577" i="9"/>
  <c r="AT1569" i="9"/>
  <c r="AT1561" i="9"/>
  <c r="AT1553" i="9"/>
  <c r="AT1545" i="9"/>
  <c r="AT1537" i="9"/>
  <c r="AT1529" i="9"/>
  <c r="AT1521" i="9"/>
  <c r="AT1513" i="9"/>
  <c r="AT1505" i="9"/>
  <c r="AT1497" i="9"/>
  <c r="AT1489" i="9"/>
  <c r="AO1580" i="9"/>
  <c r="AO1572" i="9"/>
  <c r="AO1564" i="9"/>
  <c r="AO1556" i="9"/>
  <c r="AO1548" i="9"/>
  <c r="AO1540" i="9"/>
  <c r="AO1532" i="9"/>
  <c r="AO1524" i="9"/>
  <c r="AO1516" i="9"/>
  <c r="AO1508" i="9"/>
  <c r="AO1500" i="9"/>
  <c r="AO1492" i="9"/>
  <c r="AJ1493" i="9"/>
  <c r="AJ1501" i="9"/>
  <c r="AJ1509" i="9"/>
  <c r="AJ1517" i="9"/>
  <c r="AJ1525" i="9"/>
  <c r="AJ1533" i="9"/>
  <c r="AJ1541" i="9"/>
  <c r="AJ1549" i="9"/>
  <c r="AJ1557" i="9"/>
  <c r="AJ1565" i="9"/>
  <c r="AJ1573" i="9"/>
  <c r="AJ1581" i="9"/>
  <c r="BX1481" i="9"/>
  <c r="BX1473" i="9"/>
  <c r="BX1465" i="9"/>
  <c r="BX1457" i="9"/>
  <c r="BX1449" i="9"/>
  <c r="BX1441" i="9"/>
  <c r="BX1433" i="9"/>
  <c r="BX1425" i="9"/>
  <c r="BX1417" i="9"/>
  <c r="BX1409" i="9"/>
  <c r="BX1401" i="9"/>
  <c r="BX1393" i="9"/>
  <c r="BX1385" i="9"/>
  <c r="BS1476" i="9"/>
  <c r="BS1468" i="9"/>
  <c r="BS1460" i="9"/>
  <c r="BS1452" i="9"/>
  <c r="BS1444" i="9"/>
  <c r="BS1436" i="9"/>
  <c r="AT1450" i="9"/>
  <c r="BI1610" i="9"/>
  <c r="BD1624" i="9"/>
  <c r="AY1636" i="9"/>
  <c r="AT1651" i="9"/>
  <c r="AO1693" i="9"/>
  <c r="AO1661" i="9"/>
  <c r="AO1629" i="9"/>
  <c r="AO1597" i="9"/>
  <c r="AJ1624" i="9"/>
  <c r="AJ1656" i="9"/>
  <c r="AJ1688" i="9"/>
  <c r="BI1561" i="9"/>
  <c r="BI1529" i="9"/>
  <c r="BI1497" i="9"/>
  <c r="BD1564" i="9"/>
  <c r="BD1532" i="9"/>
  <c r="BD1506" i="9"/>
  <c r="BD1492" i="9"/>
  <c r="AY1580" i="9"/>
  <c r="AY1566" i="9"/>
  <c r="AY1552" i="9"/>
  <c r="AY1541" i="9"/>
  <c r="AY1533" i="9"/>
  <c r="AY1525" i="9"/>
  <c r="AY1517" i="9"/>
  <c r="AY1509" i="9"/>
  <c r="AY1501" i="9"/>
  <c r="AY1493" i="9"/>
  <c r="AT1584" i="9"/>
  <c r="AT1576" i="9"/>
  <c r="AT1568" i="9"/>
  <c r="AT1560" i="9"/>
  <c r="AT1552" i="9"/>
  <c r="AT1544" i="9"/>
  <c r="AT1536" i="9"/>
  <c r="AT1528" i="9"/>
  <c r="AT1520" i="9"/>
  <c r="AT1512" i="9"/>
  <c r="AT1504" i="9"/>
  <c r="AT1496" i="9"/>
  <c r="AO1587" i="9"/>
  <c r="AO1579" i="9"/>
  <c r="AO1571" i="9"/>
  <c r="AO1563" i="9"/>
  <c r="AO1555" i="9"/>
  <c r="AO1547" i="9"/>
  <c r="AO1539" i="9"/>
  <c r="AO1531" i="9"/>
  <c r="AO1523" i="9"/>
  <c r="AO1515" i="9"/>
  <c r="AO1507" i="9"/>
  <c r="AO1499" i="9"/>
  <c r="AO1491" i="9"/>
  <c r="AJ1494" i="9"/>
  <c r="AJ1502" i="9"/>
  <c r="AJ1510" i="9"/>
  <c r="AJ1518" i="9"/>
  <c r="AJ1526" i="9"/>
  <c r="AJ1534" i="9"/>
  <c r="AJ1542" i="9"/>
  <c r="AJ1550" i="9"/>
  <c r="AJ1558" i="9"/>
  <c r="AJ1566" i="9"/>
  <c r="AJ1574" i="9"/>
  <c r="AJ1582" i="9"/>
  <c r="BX1480" i="9"/>
  <c r="BX1472" i="9"/>
  <c r="BX1464" i="9"/>
  <c r="BX1456" i="9"/>
  <c r="BX1448" i="9"/>
  <c r="BX1440" i="9"/>
  <c r="BX1432" i="9"/>
  <c r="BX1424" i="9"/>
  <c r="BX1416" i="9"/>
  <c r="BX1408" i="9"/>
  <c r="BX1400" i="9"/>
  <c r="BX1392" i="9"/>
  <c r="BX1384" i="9"/>
  <c r="BS1475" i="9"/>
  <c r="BS1467" i="9"/>
  <c r="BS1459" i="9"/>
  <c r="BS1451" i="9"/>
  <c r="BS1443" i="9"/>
  <c r="BS1435" i="9"/>
  <c r="AT1418" i="9"/>
  <c r="BI1693" i="9"/>
  <c r="BI1606" i="9"/>
  <c r="BD1621" i="9"/>
  <c r="AY1635" i="9"/>
  <c r="AT1647" i="9"/>
  <c r="AO1692" i="9"/>
  <c r="AO1660" i="9"/>
  <c r="AO1628" i="9"/>
  <c r="AO1596" i="9"/>
  <c r="AJ1625" i="9"/>
  <c r="AJ1657" i="9"/>
  <c r="AJ1689" i="9"/>
  <c r="BI1560" i="9"/>
  <c r="BI1528" i="9"/>
  <c r="BI1496" i="9"/>
  <c r="BD1563" i="9"/>
  <c r="BD1531" i="9"/>
  <c r="BD1505" i="9"/>
  <c r="BD1491" i="9"/>
  <c r="AY1576" i="9"/>
  <c r="AY1565" i="9"/>
  <c r="AY1551" i="9"/>
  <c r="AY1540" i="9"/>
  <c r="AY1532" i="9"/>
  <c r="AY1524" i="9"/>
  <c r="AY1516" i="9"/>
  <c r="AY1508" i="9"/>
  <c r="AY1500" i="9"/>
  <c r="AY1492" i="9"/>
  <c r="AT1583" i="9"/>
  <c r="AT1575" i="9"/>
  <c r="AT1567" i="9"/>
  <c r="AT1559" i="9"/>
  <c r="AT1551" i="9"/>
  <c r="AT1543" i="9"/>
  <c r="AT1535" i="9"/>
  <c r="AT1527" i="9"/>
  <c r="AT1519" i="9"/>
  <c r="AT1511" i="9"/>
  <c r="AT1503" i="9"/>
  <c r="AT1495" i="9"/>
  <c r="AO1586" i="9"/>
  <c r="AO1578" i="9"/>
  <c r="AO1570" i="9"/>
  <c r="AO1562" i="9"/>
  <c r="AO1554" i="9"/>
  <c r="AO1546" i="9"/>
  <c r="AO1538" i="9"/>
  <c r="AO1530" i="9"/>
  <c r="AO1522" i="9"/>
  <c r="AO1514" i="9"/>
  <c r="AO1506" i="9"/>
  <c r="AO1498" i="9"/>
  <c r="AO1490" i="9"/>
  <c r="AJ1495" i="9"/>
  <c r="BD1688" i="9"/>
  <c r="AJ1632" i="9"/>
  <c r="BD1501" i="9"/>
  <c r="AY1515" i="9"/>
  <c r="AT1550" i="9"/>
  <c r="AO1585" i="9"/>
  <c r="AO1521" i="9"/>
  <c r="AJ1511" i="9"/>
  <c r="AJ1543" i="9"/>
  <c r="AJ1575" i="9"/>
  <c r="BX1463" i="9"/>
  <c r="BX1439" i="9"/>
  <c r="BX1420" i="9"/>
  <c r="BX1398" i="9"/>
  <c r="BS1480" i="9"/>
  <c r="BS1464" i="9"/>
  <c r="BS1448" i="9"/>
  <c r="BS1432" i="9"/>
  <c r="BS1423" i="9"/>
  <c r="BS1415" i="9"/>
  <c r="BS1407" i="9"/>
  <c r="BS1399" i="9"/>
  <c r="BS1391" i="9"/>
  <c r="BS1383" i="9"/>
  <c r="BN1475" i="9"/>
  <c r="BN1467" i="9"/>
  <c r="BN1459" i="9"/>
  <c r="BN1451" i="9"/>
  <c r="BN1443" i="9"/>
  <c r="BN1435" i="9"/>
  <c r="BN1427" i="9"/>
  <c r="BN1419" i="9"/>
  <c r="BN1411" i="9"/>
  <c r="BN1403" i="9"/>
  <c r="BN1395" i="9"/>
  <c r="BN1387" i="9"/>
  <c r="BI1479" i="9"/>
  <c r="BI1471" i="9"/>
  <c r="BI1463" i="9"/>
  <c r="BI1455" i="9"/>
  <c r="BI1447" i="9"/>
  <c r="BI1439" i="9"/>
  <c r="BI1431" i="9"/>
  <c r="BI1423" i="9"/>
  <c r="BI1415" i="9"/>
  <c r="BI1407" i="9"/>
  <c r="BI1399" i="9"/>
  <c r="BI1391" i="9"/>
  <c r="BI1383" i="9"/>
  <c r="BD1475" i="9"/>
  <c r="BD1467" i="9"/>
  <c r="BD1459" i="9"/>
  <c r="BD1451" i="9"/>
  <c r="BD1443" i="9"/>
  <c r="BD1435" i="9"/>
  <c r="BD1427" i="9"/>
  <c r="BD1419" i="9"/>
  <c r="BD1411" i="9"/>
  <c r="BD1403" i="9"/>
  <c r="BD1395" i="9"/>
  <c r="BD1387" i="9"/>
  <c r="AJ1385" i="9"/>
  <c r="AJ1393" i="9"/>
  <c r="AJ1401" i="9"/>
  <c r="AJ1409" i="9"/>
  <c r="AJ1417" i="9"/>
  <c r="AJ1425" i="9"/>
  <c r="AJ1433" i="9"/>
  <c r="AJ1441" i="9"/>
  <c r="AJ1449" i="9"/>
  <c r="AJ1457" i="9"/>
  <c r="AJ1465" i="9"/>
  <c r="AJ1473" i="9"/>
  <c r="AJ1481" i="9"/>
  <c r="AY1550" i="9"/>
  <c r="BD1601" i="9"/>
  <c r="AJ1664" i="9"/>
  <c r="BD1490" i="9"/>
  <c r="AY1507" i="9"/>
  <c r="AT1542" i="9"/>
  <c r="AO1577" i="9"/>
  <c r="AO1513" i="9"/>
  <c r="AJ1512" i="9"/>
  <c r="AJ1544" i="9"/>
  <c r="AJ1576" i="9"/>
  <c r="BX1462" i="9"/>
  <c r="BX1438" i="9"/>
  <c r="BX1415" i="9"/>
  <c r="BX1396" i="9"/>
  <c r="BS1479" i="9"/>
  <c r="BS1463" i="9"/>
  <c r="BS1447" i="9"/>
  <c r="BS1431" i="9"/>
  <c r="BS1422" i="9"/>
  <c r="BS1414" i="9"/>
  <c r="BS1406" i="9"/>
  <c r="BS1398" i="9"/>
  <c r="BS1390" i="9"/>
  <c r="BS1382" i="9"/>
  <c r="BN1474" i="9"/>
  <c r="BN1466" i="9"/>
  <c r="BN1458" i="9"/>
  <c r="BN1450" i="9"/>
  <c r="BN1442" i="9"/>
  <c r="BN1434" i="9"/>
  <c r="BN1426" i="9"/>
  <c r="BN1418" i="9"/>
  <c r="BN1410" i="9"/>
  <c r="BN1402" i="9"/>
  <c r="BN1394" i="9"/>
  <c r="BN1386" i="9"/>
  <c r="BI1478" i="9"/>
  <c r="BI1470" i="9"/>
  <c r="BI1462" i="9"/>
  <c r="BI1454" i="9"/>
  <c r="BI1446" i="9"/>
  <c r="BI1438" i="9"/>
  <c r="BI1430" i="9"/>
  <c r="BI1422" i="9"/>
  <c r="BI1414" i="9"/>
  <c r="BI1406" i="9"/>
  <c r="BI1398" i="9"/>
  <c r="BI1390" i="9"/>
  <c r="BI1382" i="9"/>
  <c r="BD1474" i="9"/>
  <c r="BD1466" i="9"/>
  <c r="BD1458" i="9"/>
  <c r="BD1450" i="9"/>
  <c r="BD1442" i="9"/>
  <c r="BD1434" i="9"/>
  <c r="BD1426" i="9"/>
  <c r="BD1418" i="9"/>
  <c r="BD1410" i="9"/>
  <c r="BD1402" i="9"/>
  <c r="BD1394" i="9"/>
  <c r="BD1386" i="9"/>
  <c r="AJ1386" i="9"/>
  <c r="AJ1394" i="9"/>
  <c r="AJ1402" i="9"/>
  <c r="AJ1410" i="9"/>
  <c r="AJ1418" i="9"/>
  <c r="AJ1426" i="9"/>
  <c r="AJ1434" i="9"/>
  <c r="AJ1442" i="9"/>
  <c r="AJ1450" i="9"/>
  <c r="AJ1458" i="9"/>
  <c r="AJ1466" i="9"/>
  <c r="AJ1474" i="9"/>
  <c r="AJ1382" i="9"/>
  <c r="BI1521" i="9"/>
  <c r="BD1471" i="9"/>
  <c r="AJ1437" i="9"/>
  <c r="AY1616" i="9"/>
  <c r="BI1585" i="9"/>
  <c r="AY1575" i="9"/>
  <c r="AY1499" i="9"/>
  <c r="AT1534" i="9"/>
  <c r="AO1569" i="9"/>
  <c r="AO1505" i="9"/>
  <c r="AJ1519" i="9"/>
  <c r="AJ1551" i="9"/>
  <c r="AJ1583" i="9"/>
  <c r="BX1455" i="9"/>
  <c r="BX1436" i="9"/>
  <c r="BX1414" i="9"/>
  <c r="BX1391" i="9"/>
  <c r="BS1474" i="9"/>
  <c r="BS1458" i="9"/>
  <c r="BS1442" i="9"/>
  <c r="BS1430" i="9"/>
  <c r="BS1421" i="9"/>
  <c r="BS1413" i="9"/>
  <c r="BS1405" i="9"/>
  <c r="BS1397" i="9"/>
  <c r="BS1389" i="9"/>
  <c r="BN1481" i="9"/>
  <c r="BN1473" i="9"/>
  <c r="BN1465" i="9"/>
  <c r="BN1457" i="9"/>
  <c r="BN1449" i="9"/>
  <c r="BN1441" i="9"/>
  <c r="BN1433" i="9"/>
  <c r="BN1425" i="9"/>
  <c r="BN1417" i="9"/>
  <c r="BN1409" i="9"/>
  <c r="BN1401" i="9"/>
  <c r="BN1393" i="9"/>
  <c r="BN1385" i="9"/>
  <c r="BI1477" i="9"/>
  <c r="BI1469" i="9"/>
  <c r="BI1461" i="9"/>
  <c r="BI1453" i="9"/>
  <c r="BI1445" i="9"/>
  <c r="BI1437" i="9"/>
  <c r="BI1429" i="9"/>
  <c r="BI1421" i="9"/>
  <c r="BI1413" i="9"/>
  <c r="BI1405" i="9"/>
  <c r="BI1397" i="9"/>
  <c r="BI1389" i="9"/>
  <c r="BD1481" i="9"/>
  <c r="BD1473" i="9"/>
  <c r="BD1465" i="9"/>
  <c r="BD1457" i="9"/>
  <c r="BD1449" i="9"/>
  <c r="BD1441" i="9"/>
  <c r="BD1433" i="9"/>
  <c r="BD1425" i="9"/>
  <c r="BD1417" i="9"/>
  <c r="BD1409" i="9"/>
  <c r="BD1401" i="9"/>
  <c r="BD1393" i="9"/>
  <c r="BD1385" i="9"/>
  <c r="AJ1387" i="9"/>
  <c r="AJ1395" i="9"/>
  <c r="AJ1403" i="9"/>
  <c r="AJ1411" i="9"/>
  <c r="AJ1419" i="9"/>
  <c r="AJ1427" i="9"/>
  <c r="AJ1435" i="9"/>
  <c r="AJ1443" i="9"/>
  <c r="AJ1451" i="9"/>
  <c r="AJ1459" i="9"/>
  <c r="AJ1467" i="9"/>
  <c r="AJ1475" i="9"/>
  <c r="AO1685" i="9"/>
  <c r="AT1582" i="9"/>
  <c r="AO1553" i="9"/>
  <c r="AJ1527" i="9"/>
  <c r="BX1479" i="9"/>
  <c r="BX1430" i="9"/>
  <c r="BX1389" i="9"/>
  <c r="BS1456" i="9"/>
  <c r="BS1427" i="9"/>
  <c r="BS1411" i="9"/>
  <c r="BS1395" i="9"/>
  <c r="BN1479" i="9"/>
  <c r="BN1463" i="9"/>
  <c r="BN1447" i="9"/>
  <c r="BN1431" i="9"/>
  <c r="BN1415" i="9"/>
  <c r="BN1399" i="9"/>
  <c r="BN1383" i="9"/>
  <c r="BI1467" i="9"/>
  <c r="BI1451" i="9"/>
  <c r="BI1435" i="9"/>
  <c r="BI1419" i="9"/>
  <c r="BI1403" i="9"/>
  <c r="BI1387" i="9"/>
  <c r="BD1463" i="9"/>
  <c r="BD1447" i="9"/>
  <c r="BD1431" i="9"/>
  <c r="BD1415" i="9"/>
  <c r="BD1399" i="9"/>
  <c r="BD1383" i="9"/>
  <c r="AJ1397" i="9"/>
  <c r="AJ1413" i="9"/>
  <c r="AJ1429" i="9"/>
  <c r="AJ1453" i="9"/>
  <c r="AJ1469" i="9"/>
  <c r="AT1630" i="9"/>
  <c r="BI1553" i="9"/>
  <c r="AY1564" i="9"/>
  <c r="AY1491" i="9"/>
  <c r="AT1526" i="9"/>
  <c r="AO1561" i="9"/>
  <c r="AO1497" i="9"/>
  <c r="AJ1520" i="9"/>
  <c r="AJ1552" i="9"/>
  <c r="AJ1584" i="9"/>
  <c r="BX1454" i="9"/>
  <c r="BX1431" i="9"/>
  <c r="BX1412" i="9"/>
  <c r="BX1390" i="9"/>
  <c r="BS1473" i="9"/>
  <c r="BS1457" i="9"/>
  <c r="BS1441" i="9"/>
  <c r="BS1428" i="9"/>
  <c r="BS1420" i="9"/>
  <c r="BS1412" i="9"/>
  <c r="BS1404" i="9"/>
  <c r="BS1396" i="9"/>
  <c r="BS1388" i="9"/>
  <c r="BN1480" i="9"/>
  <c r="BN1472" i="9"/>
  <c r="BN1464" i="9"/>
  <c r="BN1456" i="9"/>
  <c r="BN1448" i="9"/>
  <c r="BN1440" i="9"/>
  <c r="BN1432" i="9"/>
  <c r="BN1424" i="9"/>
  <c r="BN1416" i="9"/>
  <c r="BN1408" i="9"/>
  <c r="BN1400" i="9"/>
  <c r="BN1392" i="9"/>
  <c r="BN1384" i="9"/>
  <c r="BI1476" i="9"/>
  <c r="BI1468" i="9"/>
  <c r="BI1460" i="9"/>
  <c r="BI1452" i="9"/>
  <c r="BI1444" i="9"/>
  <c r="BI1436" i="9"/>
  <c r="BI1428" i="9"/>
  <c r="BI1420" i="9"/>
  <c r="BI1412" i="9"/>
  <c r="BI1404" i="9"/>
  <c r="BI1396" i="9"/>
  <c r="BI1388" i="9"/>
  <c r="BD1480" i="9"/>
  <c r="BD1472" i="9"/>
  <c r="BD1464" i="9"/>
  <c r="BD1456" i="9"/>
  <c r="BD1448" i="9"/>
  <c r="BD1440" i="9"/>
  <c r="BD1432" i="9"/>
  <c r="BD1424" i="9"/>
  <c r="BD1416" i="9"/>
  <c r="BD1408" i="9"/>
  <c r="BD1400" i="9"/>
  <c r="BD1392" i="9"/>
  <c r="BD1384" i="9"/>
  <c r="AJ1388" i="9"/>
  <c r="AJ1396" i="9"/>
  <c r="AJ1404" i="9"/>
  <c r="AJ1412" i="9"/>
  <c r="AJ1420" i="9"/>
  <c r="AJ1428" i="9"/>
  <c r="AJ1436" i="9"/>
  <c r="AJ1444" i="9"/>
  <c r="AJ1452" i="9"/>
  <c r="AJ1460" i="9"/>
  <c r="AJ1468" i="9"/>
  <c r="AJ1476" i="9"/>
  <c r="AT1386" i="9"/>
  <c r="AT1518" i="9"/>
  <c r="AO1489" i="9"/>
  <c r="AJ1559" i="9"/>
  <c r="BX1452" i="9"/>
  <c r="BX1407" i="9"/>
  <c r="BS1472" i="9"/>
  <c r="BS1440" i="9"/>
  <c r="BS1419" i="9"/>
  <c r="BS1403" i="9"/>
  <c r="BS1387" i="9"/>
  <c r="BN1471" i="9"/>
  <c r="BN1455" i="9"/>
  <c r="BN1439" i="9"/>
  <c r="BN1423" i="9"/>
  <c r="BN1407" i="9"/>
  <c r="BN1391" i="9"/>
  <c r="BI1475" i="9"/>
  <c r="BI1459" i="9"/>
  <c r="BI1443" i="9"/>
  <c r="BI1427" i="9"/>
  <c r="BI1411" i="9"/>
  <c r="BI1395" i="9"/>
  <c r="BD1479" i="9"/>
  <c r="BD1455" i="9"/>
  <c r="BD1439" i="9"/>
  <c r="BD1423" i="9"/>
  <c r="BD1407" i="9"/>
  <c r="BD1391" i="9"/>
  <c r="AJ1389" i="9"/>
  <c r="AJ1405" i="9"/>
  <c r="AJ1421" i="9"/>
  <c r="AJ1445" i="9"/>
  <c r="AJ1461" i="9"/>
  <c r="AJ1477" i="9"/>
  <c r="AO1653" i="9"/>
  <c r="BI1489" i="9"/>
  <c r="AY1539" i="9"/>
  <c r="AT1574" i="9"/>
  <c r="AT1510" i="9"/>
  <c r="AO1545" i="9"/>
  <c r="AJ1496" i="9"/>
  <c r="AJ1528" i="9"/>
  <c r="AJ1560" i="9"/>
  <c r="BX1478" i="9"/>
  <c r="BX1447" i="9"/>
  <c r="BX1428" i="9"/>
  <c r="BX1406" i="9"/>
  <c r="BX1388" i="9"/>
  <c r="BS1471" i="9"/>
  <c r="BS1455" i="9"/>
  <c r="BS1439" i="9"/>
  <c r="BS1426" i="9"/>
  <c r="BS1418" i="9"/>
  <c r="BS1410" i="9"/>
  <c r="BS1402" i="9"/>
  <c r="BS1394" i="9"/>
  <c r="BS1386" i="9"/>
  <c r="BN1478" i="9"/>
  <c r="BN1470" i="9"/>
  <c r="BN1462" i="9"/>
  <c r="BN1454" i="9"/>
  <c r="BN1446" i="9"/>
  <c r="BN1438" i="9"/>
  <c r="BN1430" i="9"/>
  <c r="BN1422" i="9"/>
  <c r="BN1414" i="9"/>
  <c r="BN1406" i="9"/>
  <c r="BN1398" i="9"/>
  <c r="BN1390" i="9"/>
  <c r="BN1382" i="9"/>
  <c r="BI1474" i="9"/>
  <c r="BI1466" i="9"/>
  <c r="BI1458" i="9"/>
  <c r="BI1450" i="9"/>
  <c r="BI1442" i="9"/>
  <c r="BI1434" i="9"/>
  <c r="BI1426" i="9"/>
  <c r="BI1418" i="9"/>
  <c r="BI1410" i="9"/>
  <c r="BI1402" i="9"/>
  <c r="BI1394" i="9"/>
  <c r="BI1386" i="9"/>
  <c r="BD1478" i="9"/>
  <c r="BD1470" i="9"/>
  <c r="BD1462" i="9"/>
  <c r="BD1454" i="9"/>
  <c r="BD1446" i="9"/>
  <c r="BD1438" i="9"/>
  <c r="BD1430" i="9"/>
  <c r="BD1422" i="9"/>
  <c r="BD1414" i="9"/>
  <c r="BD1406" i="9"/>
  <c r="BD1398" i="9"/>
  <c r="BD1390" i="9"/>
  <c r="BD1382" i="9"/>
  <c r="AJ1390" i="9"/>
  <c r="AJ1398" i="9"/>
  <c r="AJ1406" i="9"/>
  <c r="AJ1414" i="9"/>
  <c r="AJ1422" i="9"/>
  <c r="AJ1430" i="9"/>
  <c r="AJ1438" i="9"/>
  <c r="AJ1446" i="9"/>
  <c r="AJ1454" i="9"/>
  <c r="AJ1462" i="9"/>
  <c r="AJ1470" i="9"/>
  <c r="AJ1478" i="9"/>
  <c r="AJ1600" i="9"/>
  <c r="BD1524" i="9"/>
  <c r="AY1523" i="9"/>
  <c r="AT1558" i="9"/>
  <c r="AO1529" i="9"/>
  <c r="AJ1568" i="9"/>
  <c r="BX1422" i="9"/>
  <c r="BS1465" i="9"/>
  <c r="BS1424" i="9"/>
  <c r="BS1400" i="9"/>
  <c r="AO1621" i="9"/>
  <c r="BD1556" i="9"/>
  <c r="AY1531" i="9"/>
  <c r="AT1566" i="9"/>
  <c r="AT1502" i="9"/>
  <c r="AO1537" i="9"/>
  <c r="AJ1503" i="9"/>
  <c r="AJ1535" i="9"/>
  <c r="AJ1567" i="9"/>
  <c r="BX1471" i="9"/>
  <c r="BX1446" i="9"/>
  <c r="BX1423" i="9"/>
  <c r="BX1404" i="9"/>
  <c r="BX1382" i="9"/>
  <c r="BS1466" i="9"/>
  <c r="BS1450" i="9"/>
  <c r="BS1434" i="9"/>
  <c r="BS1425" i="9"/>
  <c r="BS1417" i="9"/>
  <c r="BS1409" i="9"/>
  <c r="BS1401" i="9"/>
  <c r="BS1393" i="9"/>
  <c r="BS1385" i="9"/>
  <c r="BN1477" i="9"/>
  <c r="BN1469" i="9"/>
  <c r="BN1461" i="9"/>
  <c r="BN1453" i="9"/>
  <c r="BN1445" i="9"/>
  <c r="BN1437" i="9"/>
  <c r="BN1429" i="9"/>
  <c r="BN1421" i="9"/>
  <c r="BN1413" i="9"/>
  <c r="BN1405" i="9"/>
  <c r="BN1397" i="9"/>
  <c r="BN1389" i="9"/>
  <c r="BI1481" i="9"/>
  <c r="BI1473" i="9"/>
  <c r="BI1465" i="9"/>
  <c r="BI1457" i="9"/>
  <c r="BI1449" i="9"/>
  <c r="BI1441" i="9"/>
  <c r="BI1433" i="9"/>
  <c r="BI1425" i="9"/>
  <c r="BI1417" i="9"/>
  <c r="BI1409" i="9"/>
  <c r="BI1401" i="9"/>
  <c r="BI1393" i="9"/>
  <c r="BI1385" i="9"/>
  <c r="BD1477" i="9"/>
  <c r="BD1469" i="9"/>
  <c r="BD1461" i="9"/>
  <c r="BD1453" i="9"/>
  <c r="BD1445" i="9"/>
  <c r="BD1437" i="9"/>
  <c r="BD1429" i="9"/>
  <c r="BD1421" i="9"/>
  <c r="BD1413" i="9"/>
  <c r="BD1405" i="9"/>
  <c r="BD1397" i="9"/>
  <c r="BD1389" i="9"/>
  <c r="AJ1383" i="9"/>
  <c r="AJ1391" i="9"/>
  <c r="AJ1399" i="9"/>
  <c r="AJ1407" i="9"/>
  <c r="AJ1415" i="9"/>
  <c r="AJ1423" i="9"/>
  <c r="AJ1431" i="9"/>
  <c r="AJ1439" i="9"/>
  <c r="AJ1447" i="9"/>
  <c r="AJ1455" i="9"/>
  <c r="AJ1463" i="9"/>
  <c r="AJ1471" i="9"/>
  <c r="AJ1479" i="9"/>
  <c r="BI1674" i="9"/>
  <c r="AT1494" i="9"/>
  <c r="AJ1504" i="9"/>
  <c r="AJ1536" i="9"/>
  <c r="BX1470" i="9"/>
  <c r="BX1444" i="9"/>
  <c r="BX1399" i="9"/>
  <c r="BS1481" i="9"/>
  <c r="BS1449" i="9"/>
  <c r="BS1433" i="9"/>
  <c r="BS1416" i="9"/>
  <c r="BS1408" i="9"/>
  <c r="BN1476" i="9"/>
  <c r="BN1412" i="9"/>
  <c r="BI1448" i="9"/>
  <c r="BI1384" i="9"/>
  <c r="BD1420" i="9"/>
  <c r="AJ1408" i="9"/>
  <c r="AJ1472" i="9"/>
  <c r="BN1468" i="9"/>
  <c r="BN1404" i="9"/>
  <c r="BI1440" i="9"/>
  <c r="BD1476" i="9"/>
  <c r="BD1412" i="9"/>
  <c r="AJ1416" i="9"/>
  <c r="AJ1480" i="9"/>
  <c r="BI1480" i="9"/>
  <c r="BN1460" i="9"/>
  <c r="BN1396" i="9"/>
  <c r="BI1432" i="9"/>
  <c r="BD1468" i="9"/>
  <c r="BD1404" i="9"/>
  <c r="AJ1424" i="9"/>
  <c r="BN1444" i="9"/>
  <c r="BI1416" i="9"/>
  <c r="BD1452" i="9"/>
  <c r="AJ1440" i="9"/>
  <c r="BN1452" i="9"/>
  <c r="BN1388" i="9"/>
  <c r="BI1424" i="9"/>
  <c r="BD1460" i="9"/>
  <c r="BD1396" i="9"/>
  <c r="AJ1432" i="9"/>
  <c r="BD1388" i="9"/>
  <c r="BN1436" i="9"/>
  <c r="BI1472" i="9"/>
  <c r="BI1408" i="9"/>
  <c r="BD1444" i="9"/>
  <c r="AJ1384" i="9"/>
  <c r="AJ1448" i="9"/>
  <c r="BN1420" i="9"/>
  <c r="BS1392" i="9"/>
  <c r="BN1428" i="9"/>
  <c r="BI1464" i="9"/>
  <c r="BI1400" i="9"/>
  <c r="BD1436" i="9"/>
  <c r="AJ1392" i="9"/>
  <c r="AJ1456" i="9"/>
  <c r="BS1384" i="9"/>
  <c r="BI1456" i="9"/>
  <c r="BI1392" i="9"/>
  <c r="BD1428" i="9"/>
  <c r="AJ1400" i="9"/>
  <c r="AJ1464" i="9"/>
  <c r="AJ1594" i="9"/>
  <c r="AT1382" i="9"/>
  <c r="AY1382" i="9"/>
  <c r="BI1488" i="9"/>
  <c r="AO1382" i="9"/>
  <c r="AO1488" i="9"/>
  <c r="BD1488" i="9"/>
  <c r="AT1594" i="9"/>
  <c r="BI1594" i="9"/>
  <c r="AY1594" i="9"/>
  <c r="AO1594" i="9"/>
  <c r="BD1594" i="9"/>
  <c r="AJ1488" i="9"/>
  <c r="AJ1202" i="9"/>
  <c r="AJ1194" i="9"/>
  <c r="AJ1186" i="9"/>
  <c r="AJ1178" i="9"/>
  <c r="AJ1170" i="9"/>
  <c r="AJ1162" i="9"/>
  <c r="AJ1154" i="9"/>
  <c r="AJ1146" i="9"/>
  <c r="AJ1138" i="9"/>
  <c r="AJ1130" i="9"/>
  <c r="AJ1122" i="9"/>
  <c r="AJ1114" i="9"/>
  <c r="AJ1106" i="9"/>
  <c r="CH1110" i="9"/>
  <c r="CH1118" i="9"/>
  <c r="CH1126" i="9"/>
  <c r="CH1134" i="9"/>
  <c r="CH1142" i="9"/>
  <c r="CH1150" i="9"/>
  <c r="CH1158" i="9"/>
  <c r="CH1166" i="9"/>
  <c r="CH1174" i="9"/>
  <c r="CH1182" i="9"/>
  <c r="CH1190" i="9"/>
  <c r="CH1198" i="9"/>
  <c r="AJ1148" i="9"/>
  <c r="CH1172" i="9"/>
  <c r="AJ1201" i="9"/>
  <c r="AJ1193" i="9"/>
  <c r="AJ1185" i="9"/>
  <c r="AJ1177" i="9"/>
  <c r="AJ1169" i="9"/>
  <c r="AJ1161" i="9"/>
  <c r="AJ1153" i="9"/>
  <c r="AJ1145" i="9"/>
  <c r="AJ1137" i="9"/>
  <c r="AJ1129" i="9"/>
  <c r="AJ1121" i="9"/>
  <c r="AJ1113" i="9"/>
  <c r="AJ1105" i="9"/>
  <c r="CH1111" i="9"/>
  <c r="CH1119" i="9"/>
  <c r="CH1127" i="9"/>
  <c r="CH1135" i="9"/>
  <c r="CH1143" i="9"/>
  <c r="CH1151" i="9"/>
  <c r="CH1159" i="9"/>
  <c r="CH1167" i="9"/>
  <c r="CH1175" i="9"/>
  <c r="CH1183" i="9"/>
  <c r="CH1191" i="9"/>
  <c r="CH1199" i="9"/>
  <c r="AJ1180" i="9"/>
  <c r="CH1188" i="9"/>
  <c r="AJ1200" i="9"/>
  <c r="AJ1192" i="9"/>
  <c r="AJ1184" i="9"/>
  <c r="AJ1176" i="9"/>
  <c r="AJ1168" i="9"/>
  <c r="AJ1160" i="9"/>
  <c r="AJ1152" i="9"/>
  <c r="AJ1144" i="9"/>
  <c r="AJ1136" i="9"/>
  <c r="AJ1128" i="9"/>
  <c r="AJ1120" i="9"/>
  <c r="AJ1112" i="9"/>
  <c r="AJ1104" i="9"/>
  <c r="CH1104" i="9"/>
  <c r="CH1112" i="9"/>
  <c r="CH1120" i="9"/>
  <c r="CH1128" i="9"/>
  <c r="CH1136" i="9"/>
  <c r="CH1144" i="9"/>
  <c r="CH1152" i="9"/>
  <c r="CH1160" i="9"/>
  <c r="CH1168" i="9"/>
  <c r="CH1176" i="9"/>
  <c r="CH1184" i="9"/>
  <c r="CH1192" i="9"/>
  <c r="CH1200" i="9"/>
  <c r="AJ1172" i="9"/>
  <c r="AJ1140" i="9"/>
  <c r="AJ1132" i="9"/>
  <c r="AJ1116" i="9"/>
  <c r="CH1116" i="9"/>
  <c r="CH1156" i="9"/>
  <c r="CH1196" i="9"/>
  <c r="AJ1199" i="9"/>
  <c r="AJ1191" i="9"/>
  <c r="AJ1183" i="9"/>
  <c r="AJ1175" i="9"/>
  <c r="AJ1167" i="9"/>
  <c r="AJ1159" i="9"/>
  <c r="AJ1151" i="9"/>
  <c r="AJ1143" i="9"/>
  <c r="AJ1135" i="9"/>
  <c r="AJ1127" i="9"/>
  <c r="AJ1119" i="9"/>
  <c r="AJ1111" i="9"/>
  <c r="AJ1103" i="9"/>
  <c r="CH1105" i="9"/>
  <c r="CH1113" i="9"/>
  <c r="CH1121" i="9"/>
  <c r="CH1129" i="9"/>
  <c r="CH1137" i="9"/>
  <c r="CH1145" i="9"/>
  <c r="CH1153" i="9"/>
  <c r="CH1161" i="9"/>
  <c r="CH1169" i="9"/>
  <c r="CH1177" i="9"/>
  <c r="CH1185" i="9"/>
  <c r="CH1193" i="9"/>
  <c r="CH1201" i="9"/>
  <c r="AJ1196" i="9"/>
  <c r="AJ1124" i="9"/>
  <c r="CH1108" i="9"/>
  <c r="CH1140" i="9"/>
  <c r="CH1148" i="9"/>
  <c r="CH1180" i="9"/>
  <c r="AJ1198" i="9"/>
  <c r="AJ1190" i="9"/>
  <c r="AJ1182" i="9"/>
  <c r="AJ1174" i="9"/>
  <c r="AJ1166" i="9"/>
  <c r="AJ1158" i="9"/>
  <c r="AJ1150" i="9"/>
  <c r="AJ1142" i="9"/>
  <c r="AJ1134" i="9"/>
  <c r="AJ1126" i="9"/>
  <c r="AJ1118" i="9"/>
  <c r="AJ1110" i="9"/>
  <c r="CH1106" i="9"/>
  <c r="CH1114" i="9"/>
  <c r="CH1122" i="9"/>
  <c r="CH1130" i="9"/>
  <c r="CH1138" i="9"/>
  <c r="CH1146" i="9"/>
  <c r="CH1154" i="9"/>
  <c r="CH1162" i="9"/>
  <c r="CH1170" i="9"/>
  <c r="CH1178" i="9"/>
  <c r="CH1186" i="9"/>
  <c r="CH1194" i="9"/>
  <c r="CH1202" i="9"/>
  <c r="AJ1188" i="9"/>
  <c r="AJ1197" i="9"/>
  <c r="AJ1189" i="9"/>
  <c r="AJ1181" i="9"/>
  <c r="AJ1173" i="9"/>
  <c r="AJ1165" i="9"/>
  <c r="AJ1157" i="9"/>
  <c r="AJ1149" i="9"/>
  <c r="AJ1141" i="9"/>
  <c r="AJ1133" i="9"/>
  <c r="AJ1125" i="9"/>
  <c r="AJ1117" i="9"/>
  <c r="AJ1109" i="9"/>
  <c r="CH1107" i="9"/>
  <c r="CH1115" i="9"/>
  <c r="CH1123" i="9"/>
  <c r="CH1131" i="9"/>
  <c r="CH1139" i="9"/>
  <c r="CH1147" i="9"/>
  <c r="CH1155" i="9"/>
  <c r="CH1163" i="9"/>
  <c r="CH1171" i="9"/>
  <c r="CH1179" i="9"/>
  <c r="CH1187" i="9"/>
  <c r="CH1195" i="9"/>
  <c r="CH1103" i="9"/>
  <c r="AJ1164" i="9"/>
  <c r="CH1124" i="9"/>
  <c r="AJ1195" i="9"/>
  <c r="AJ1187" i="9"/>
  <c r="AJ1179" i="9"/>
  <c r="AJ1171" i="9"/>
  <c r="AJ1163" i="9"/>
  <c r="AJ1155" i="9"/>
  <c r="AJ1147" i="9"/>
  <c r="AJ1139" i="9"/>
  <c r="AJ1131" i="9"/>
  <c r="AJ1123" i="9"/>
  <c r="AJ1115" i="9"/>
  <c r="AJ1107" i="9"/>
  <c r="CH1109" i="9"/>
  <c r="CH1117" i="9"/>
  <c r="CH1125" i="9"/>
  <c r="CH1133" i="9"/>
  <c r="CH1141" i="9"/>
  <c r="CH1149" i="9"/>
  <c r="CH1157" i="9"/>
  <c r="CH1165" i="9"/>
  <c r="CH1173" i="9"/>
  <c r="CH1181" i="9"/>
  <c r="CH1189" i="9"/>
  <c r="CH1197" i="9"/>
  <c r="AJ1156" i="9"/>
  <c r="AJ1108" i="9"/>
  <c r="CH1132" i="9"/>
  <c r="CH1164" i="9"/>
  <c r="AJ984" i="9"/>
  <c r="AJ612" i="9"/>
  <c r="AJ604" i="9"/>
  <c r="AJ596" i="9"/>
  <c r="AJ588" i="9"/>
  <c r="AJ580" i="9"/>
  <c r="AJ572" i="9"/>
  <c r="AJ564" i="9"/>
  <c r="AJ556" i="9"/>
  <c r="AJ548" i="9"/>
  <c r="AJ540" i="9"/>
  <c r="AJ532" i="9"/>
  <c r="AJ524" i="9"/>
  <c r="AJ516" i="9"/>
  <c r="AJ566" i="9"/>
  <c r="AJ611" i="9"/>
  <c r="AJ603" i="9"/>
  <c r="AJ595" i="9"/>
  <c r="AJ587" i="9"/>
  <c r="AJ579" i="9"/>
  <c r="AJ571" i="9"/>
  <c r="AJ563" i="9"/>
  <c r="AJ555" i="9"/>
  <c r="AJ547" i="9"/>
  <c r="AJ539" i="9"/>
  <c r="AJ531" i="9"/>
  <c r="AJ523" i="9"/>
  <c r="AJ515" i="9"/>
  <c r="AJ574" i="9"/>
  <c r="AJ610" i="9"/>
  <c r="AJ602" i="9"/>
  <c r="AJ594" i="9"/>
  <c r="AJ586" i="9"/>
  <c r="AJ578" i="9"/>
  <c r="AJ570" i="9"/>
  <c r="AJ562" i="9"/>
  <c r="AJ554" i="9"/>
  <c r="AJ546" i="9"/>
  <c r="AJ538" i="9"/>
  <c r="AJ530" i="9"/>
  <c r="AJ522" i="9"/>
  <c r="AJ514" i="9"/>
  <c r="AJ582" i="9"/>
  <c r="AJ526" i="9"/>
  <c r="AJ609" i="9"/>
  <c r="AJ601" i="9"/>
  <c r="AJ593" i="9"/>
  <c r="AJ585" i="9"/>
  <c r="AJ577" i="9"/>
  <c r="AJ569" i="9"/>
  <c r="AJ561" i="9"/>
  <c r="AJ553" i="9"/>
  <c r="AJ545" i="9"/>
  <c r="AJ537" i="9"/>
  <c r="AJ529" i="9"/>
  <c r="AJ521" i="9"/>
  <c r="AJ513" i="9"/>
  <c r="AJ590" i="9"/>
  <c r="AJ534" i="9"/>
  <c r="AJ608" i="9"/>
  <c r="AJ600" i="9"/>
  <c r="AJ592" i="9"/>
  <c r="AJ584" i="9"/>
  <c r="AJ576" i="9"/>
  <c r="AJ568" i="9"/>
  <c r="AJ560" i="9"/>
  <c r="AJ552" i="9"/>
  <c r="AJ544" i="9"/>
  <c r="AJ536" i="9"/>
  <c r="AJ528" i="9"/>
  <c r="AJ520" i="9"/>
  <c r="AJ598" i="9"/>
  <c r="AJ518" i="9"/>
  <c r="AJ607" i="9"/>
  <c r="AJ599" i="9"/>
  <c r="AJ591" i="9"/>
  <c r="AJ583" i="9"/>
  <c r="AJ575" i="9"/>
  <c r="AJ567" i="9"/>
  <c r="AJ559" i="9"/>
  <c r="AJ551" i="9"/>
  <c r="AJ543" i="9"/>
  <c r="AJ535" i="9"/>
  <c r="AJ527" i="9"/>
  <c r="AJ519" i="9"/>
  <c r="AJ606" i="9"/>
  <c r="AJ558" i="9"/>
  <c r="AJ542" i="9"/>
  <c r="AJ605" i="9"/>
  <c r="AJ597" i="9"/>
  <c r="AJ589" i="9"/>
  <c r="AJ581" i="9"/>
  <c r="AJ573" i="9"/>
  <c r="AJ565" i="9"/>
  <c r="AJ557" i="9"/>
  <c r="AJ549" i="9"/>
  <c r="AJ541" i="9"/>
  <c r="AJ533" i="9"/>
  <c r="AJ525" i="9"/>
  <c r="AJ517" i="9"/>
  <c r="AJ550" i="9"/>
  <c r="AJ396" i="9"/>
  <c r="AI1246" i="9"/>
  <c r="AL311" i="9"/>
  <c r="AL307" i="9"/>
  <c r="AL309" i="9"/>
  <c r="AL308" i="9"/>
  <c r="AL310" i="9"/>
  <c r="BN179" i="9"/>
  <c r="BN171" i="9"/>
  <c r="BN163" i="9"/>
  <c r="BN155" i="9"/>
  <c r="BN147" i="9"/>
  <c r="BN139" i="9"/>
  <c r="BN131" i="9"/>
  <c r="BI173" i="9"/>
  <c r="BI165" i="9"/>
  <c r="BI157" i="9"/>
  <c r="BI149" i="9"/>
  <c r="BI141" i="9"/>
  <c r="BI133" i="9"/>
  <c r="BI142" i="9"/>
  <c r="BN178" i="9"/>
  <c r="BN170" i="9"/>
  <c r="BN162" i="9"/>
  <c r="BN154" i="9"/>
  <c r="BN146" i="9"/>
  <c r="BN138" i="9"/>
  <c r="BN130" i="9"/>
  <c r="BI172" i="9"/>
  <c r="BI164" i="9"/>
  <c r="BI156" i="9"/>
  <c r="BI148" i="9"/>
  <c r="BI140" i="9"/>
  <c r="BI132" i="9"/>
  <c r="BI135" i="9"/>
  <c r="BN177" i="9"/>
  <c r="BN169" i="9"/>
  <c r="BN161" i="9"/>
  <c r="BN153" i="9"/>
  <c r="BN145" i="9"/>
  <c r="BN137" i="9"/>
  <c r="BI179" i="9"/>
  <c r="BI171" i="9"/>
  <c r="BI163" i="9"/>
  <c r="BI155" i="9"/>
  <c r="BI147" i="9"/>
  <c r="BI139" i="9"/>
  <c r="BI131" i="9"/>
  <c r="BI134" i="9"/>
  <c r="BN176" i="9"/>
  <c r="BN168" i="9"/>
  <c r="BN160" i="9"/>
  <c r="BN152" i="9"/>
  <c r="BN144" i="9"/>
  <c r="BN136" i="9"/>
  <c r="BI178" i="9"/>
  <c r="BI170" i="9"/>
  <c r="BI162" i="9"/>
  <c r="BI154" i="9"/>
  <c r="BI146" i="9"/>
  <c r="BI138" i="9"/>
  <c r="BI130" i="9"/>
  <c r="BN175" i="9"/>
  <c r="BN167" i="9"/>
  <c r="BN159" i="9"/>
  <c r="BN151" i="9"/>
  <c r="BN143" i="9"/>
  <c r="BN135" i="9"/>
  <c r="BI177" i="9"/>
  <c r="BI169" i="9"/>
  <c r="BI161" i="9"/>
  <c r="BI153" i="9"/>
  <c r="BI145" i="9"/>
  <c r="BI137" i="9"/>
  <c r="BI143" i="9"/>
  <c r="BN174" i="9"/>
  <c r="BN166" i="9"/>
  <c r="BN158" i="9"/>
  <c r="BN150" i="9"/>
  <c r="BN142" i="9"/>
  <c r="BN134" i="9"/>
  <c r="BI176" i="9"/>
  <c r="BI168" i="9"/>
  <c r="BI160" i="9"/>
  <c r="BI152" i="9"/>
  <c r="BI144" i="9"/>
  <c r="BI136" i="9"/>
  <c r="BI151" i="9"/>
  <c r="BN173" i="9"/>
  <c r="BN165" i="9"/>
  <c r="BN157" i="9"/>
  <c r="BN149" i="9"/>
  <c r="BN141" i="9"/>
  <c r="BN133" i="9"/>
  <c r="BI175" i="9"/>
  <c r="BI167" i="9"/>
  <c r="BI159" i="9"/>
  <c r="BN172" i="9"/>
  <c r="BN164" i="9"/>
  <c r="BN156" i="9"/>
  <c r="BN148" i="9"/>
  <c r="BN140" i="9"/>
  <c r="BN132" i="9"/>
  <c r="BI174" i="9"/>
  <c r="BI166" i="9"/>
  <c r="BI158" i="9"/>
  <c r="BI150" i="9"/>
  <c r="BD130" i="9"/>
  <c r="BD134" i="9"/>
  <c r="BD142" i="9"/>
  <c r="BD150" i="9"/>
  <c r="BD158" i="9"/>
  <c r="BD166" i="9"/>
  <c r="BD174" i="9"/>
  <c r="BD143" i="9"/>
  <c r="BD159" i="9"/>
  <c r="BD175" i="9"/>
  <c r="BD152" i="9"/>
  <c r="BD160" i="9"/>
  <c r="BD176" i="9"/>
  <c r="BD139" i="9"/>
  <c r="BD171" i="9"/>
  <c r="BD132" i="9"/>
  <c r="BD148" i="9"/>
  <c r="BD164" i="9"/>
  <c r="BD149" i="9"/>
  <c r="BD157" i="9"/>
  <c r="BD173" i="9"/>
  <c r="BD135" i="9"/>
  <c r="BD151" i="9"/>
  <c r="BD167" i="9"/>
  <c r="BD144" i="9"/>
  <c r="BD168" i="9"/>
  <c r="BD131" i="9"/>
  <c r="BD163" i="9"/>
  <c r="BD136" i="9"/>
  <c r="BD137" i="9"/>
  <c r="BD145" i="9"/>
  <c r="BD153" i="9"/>
  <c r="BD161" i="9"/>
  <c r="BD169" i="9"/>
  <c r="BD177" i="9"/>
  <c r="BD146" i="9"/>
  <c r="BD154" i="9"/>
  <c r="BD162" i="9"/>
  <c r="BD170" i="9"/>
  <c r="BD178" i="9"/>
  <c r="BD147" i="9"/>
  <c r="BD155" i="9"/>
  <c r="BD179" i="9"/>
  <c r="BD140" i="9"/>
  <c r="BD156" i="9"/>
  <c r="BD172" i="9"/>
  <c r="BD141" i="9"/>
  <c r="BD165" i="9"/>
  <c r="BD138" i="9"/>
  <c r="BD133" i="9"/>
  <c r="AJ1247" i="9" l="1"/>
  <c r="B1252" i="9" s="1"/>
  <c r="AB17" i="14"/>
  <c r="N19" i="14"/>
  <c r="AA17" i="14"/>
  <c r="Z17" i="14"/>
  <c r="M19" i="14"/>
  <c r="L19" i="14"/>
  <c r="B622" i="9"/>
  <c r="AC9" i="9"/>
  <c r="AC11" i="10"/>
  <c r="AC11" i="22"/>
  <c r="AC11" i="15"/>
  <c r="AC11" i="25"/>
  <c r="AC11" i="20"/>
  <c r="AC9" i="1"/>
  <c r="AC11" i="24"/>
  <c r="AJ1694" i="9"/>
  <c r="AG2290" i="9"/>
  <c r="B2312" i="9" s="1"/>
  <c r="BD1367" i="9"/>
  <c r="BN1367" i="9"/>
  <c r="BX1482" i="9"/>
  <c r="AY1482" i="9"/>
  <c r="AO1694" i="9"/>
  <c r="AJ1367" i="9"/>
  <c r="BX1367" i="9"/>
  <c r="AT1367" i="9"/>
  <c r="BN1203" i="9"/>
  <c r="AJ1203" i="9"/>
  <c r="BI1084" i="9"/>
  <c r="AO1084" i="9"/>
  <c r="AY1084" i="9"/>
  <c r="AJ345" i="9"/>
  <c r="AL287" i="9"/>
  <c r="B297" i="9" s="1"/>
  <c r="AO345" i="9"/>
  <c r="AL312" i="9"/>
  <c r="B322" i="9" s="1"/>
  <c r="AJ312" i="9"/>
  <c r="B320" i="9" s="1"/>
  <c r="AJ287" i="9"/>
  <c r="B295" i="9" s="1"/>
  <c r="BS1482" i="9"/>
  <c r="BI1588" i="9"/>
  <c r="BS1367" i="9"/>
  <c r="AY2114" i="9"/>
  <c r="AO1983" i="9"/>
  <c r="AJ731" i="9"/>
  <c r="B738" i="9" s="1"/>
  <c r="BI1876" i="9"/>
  <c r="BD1876" i="9"/>
  <c r="BN1876" i="9"/>
  <c r="BN1482" i="9"/>
  <c r="AY1588" i="9"/>
  <c r="AT1694" i="9"/>
  <c r="AJ1084" i="9"/>
  <c r="BD180" i="9"/>
  <c r="AY1983" i="9"/>
  <c r="AY1694" i="9"/>
  <c r="BS1203" i="9"/>
  <c r="BI1203" i="9"/>
  <c r="BS2114" i="9"/>
  <c r="AY1876" i="9"/>
  <c r="BX1876" i="9"/>
  <c r="AT1588" i="9"/>
  <c r="BI1694" i="9"/>
  <c r="BD1694" i="9"/>
  <c r="BI1367" i="9"/>
  <c r="AJ613" i="9"/>
  <c r="B620" i="9" s="1"/>
  <c r="AT1084" i="9"/>
  <c r="BN180" i="9"/>
  <c r="BD2114" i="9"/>
  <c r="AT1876" i="9"/>
  <c r="AY1203" i="9"/>
  <c r="AJ2114" i="9"/>
  <c r="AT1983" i="9"/>
  <c r="AJ1482" i="9"/>
  <c r="AY1367" i="9"/>
  <c r="BD1084" i="9"/>
  <c r="AJ1876" i="9"/>
  <c r="CC1203" i="9"/>
  <c r="BD1482" i="9"/>
  <c r="AJ1588" i="9"/>
  <c r="AO1203" i="9"/>
  <c r="BI2114" i="9"/>
  <c r="AO1876" i="9"/>
  <c r="AO1367" i="9"/>
  <c r="BN1084" i="9"/>
  <c r="AJ496" i="9"/>
  <c r="B503" i="9" s="1"/>
  <c r="AJ964" i="9"/>
  <c r="B973" i="9" s="1"/>
  <c r="BD1203" i="9"/>
  <c r="AT1482" i="9"/>
  <c r="AO1482" i="9"/>
  <c r="BD1588" i="9"/>
  <c r="BN2114" i="9"/>
  <c r="BX1203" i="9"/>
  <c r="AT1203" i="9"/>
  <c r="CH1203" i="9"/>
  <c r="AO2114" i="9"/>
  <c r="AT2114" i="9"/>
  <c r="BS1876" i="9"/>
  <c r="AJ1983" i="9"/>
  <c r="BD1983" i="9"/>
  <c r="BI1482" i="9"/>
  <c r="AO1588" i="9"/>
  <c r="BI180" i="9"/>
  <c r="AG95" i="9"/>
  <c r="AG92" i="9"/>
  <c r="B102" i="9" s="1"/>
  <c r="AG68" i="9"/>
  <c r="B78" i="9" s="1"/>
  <c r="AG40" i="9"/>
  <c r="AG47" i="9" s="1"/>
  <c r="B56" i="9" s="1"/>
  <c r="CH1204" i="9" l="1"/>
  <c r="B1211" i="9" s="1"/>
  <c r="AJ95" i="9"/>
  <c r="B103" i="9" s="1"/>
  <c r="AM95" i="9"/>
  <c r="B105" i="9" s="1"/>
  <c r="BI1695" i="9"/>
  <c r="BD1984" i="9"/>
  <c r="BX1877" i="9"/>
  <c r="BX1483" i="9"/>
  <c r="BX1368" i="9"/>
  <c r="B1371" i="9" s="1"/>
  <c r="BI1589" i="9"/>
  <c r="BS2115" i="9"/>
  <c r="B2119" i="9" s="1"/>
  <c r="BN1085" i="9"/>
  <c r="B1089" i="9" s="1"/>
  <c r="AO346" i="9"/>
  <c r="B354" i="9" s="1"/>
  <c r="AG256" i="9"/>
  <c r="AJ258" i="9" s="1"/>
  <c r="AI130" i="9"/>
  <c r="AH130" i="9"/>
  <c r="AG130" i="9"/>
  <c r="AI2416" i="9"/>
  <c r="AH2416" i="9"/>
  <c r="AG2416" i="9"/>
  <c r="AI2415" i="9"/>
  <c r="AH2415" i="9"/>
  <c r="AG2415" i="9"/>
  <c r="AI2414" i="9"/>
  <c r="AH2414" i="9"/>
  <c r="AG2414" i="9"/>
  <c r="AI2413" i="9"/>
  <c r="AH2413" i="9"/>
  <c r="AG2413" i="9"/>
  <c r="AI2412" i="9"/>
  <c r="AH2412" i="9"/>
  <c r="AG2412" i="9"/>
  <c r="AI2411" i="9"/>
  <c r="AH2411" i="9"/>
  <c r="AG2411" i="9"/>
  <c r="AI2410" i="9"/>
  <c r="AH2410" i="9"/>
  <c r="AG2410" i="9"/>
  <c r="AI2409" i="9"/>
  <c r="AH2409" i="9"/>
  <c r="AG2409" i="9"/>
  <c r="AI2408" i="9"/>
  <c r="AH2408" i="9"/>
  <c r="AG2408" i="9"/>
  <c r="AI2407" i="9"/>
  <c r="AH2407" i="9"/>
  <c r="AG2407" i="9"/>
  <c r="AI2406" i="9"/>
  <c r="AH2406" i="9"/>
  <c r="AG2406" i="9"/>
  <c r="AI2405" i="9"/>
  <c r="AH2405" i="9"/>
  <c r="AG2405" i="9"/>
  <c r="AI2404" i="9"/>
  <c r="AH2404" i="9"/>
  <c r="AG2404" i="9"/>
  <c r="AI2403" i="9"/>
  <c r="AH2403" i="9"/>
  <c r="AG2403" i="9"/>
  <c r="AI2402" i="9"/>
  <c r="AH2402" i="9"/>
  <c r="AG2402" i="9"/>
  <c r="AI2401" i="9"/>
  <c r="AH2401" i="9"/>
  <c r="AG2401" i="9"/>
  <c r="AI2400" i="9"/>
  <c r="AH2400" i="9"/>
  <c r="AG2400" i="9"/>
  <c r="AS2374" i="9"/>
  <c r="AR2374" i="9"/>
  <c r="AQ2374" i="9"/>
  <c r="AM2374" i="9"/>
  <c r="AN2374" i="9"/>
  <c r="AL2374" i="9"/>
  <c r="AI2374" i="9"/>
  <c r="AH2374" i="9"/>
  <c r="AG2374" i="9"/>
  <c r="AG2371" i="9"/>
  <c r="AN2228" i="9"/>
  <c r="AM2228" i="9"/>
  <c r="AL2228" i="9"/>
  <c r="AI2228" i="9"/>
  <c r="AH2228" i="9"/>
  <c r="AG2228" i="9"/>
  <c r="AN2227" i="9"/>
  <c r="AM2227" i="9"/>
  <c r="AL2227" i="9"/>
  <c r="AI2227" i="9"/>
  <c r="AH2227" i="9"/>
  <c r="AG2227" i="9"/>
  <c r="AN2226" i="9"/>
  <c r="AM2226" i="9"/>
  <c r="AL2226" i="9"/>
  <c r="AI2226" i="9"/>
  <c r="AH2226" i="9"/>
  <c r="AG2226" i="9"/>
  <c r="AN2225" i="9"/>
  <c r="AM2225" i="9"/>
  <c r="AL2225" i="9"/>
  <c r="AI2225" i="9"/>
  <c r="AH2225" i="9"/>
  <c r="AG2225" i="9"/>
  <c r="AN2224" i="9"/>
  <c r="AM2224" i="9"/>
  <c r="AL2224" i="9"/>
  <c r="AI2224" i="9"/>
  <c r="AH2224" i="9"/>
  <c r="AG2224" i="9"/>
  <c r="AN2223" i="9"/>
  <c r="AM2223" i="9"/>
  <c r="AL2223" i="9"/>
  <c r="AI2223" i="9"/>
  <c r="AH2223" i="9"/>
  <c r="AG2223" i="9"/>
  <c r="AN2222" i="9"/>
  <c r="AM2222" i="9"/>
  <c r="AL2222" i="9"/>
  <c r="AI2222" i="9"/>
  <c r="AH2222" i="9"/>
  <c r="AG2222" i="9"/>
  <c r="AN2221" i="9"/>
  <c r="AM2221" i="9"/>
  <c r="AL2221" i="9"/>
  <c r="AI2221" i="9"/>
  <c r="AH2221" i="9"/>
  <c r="AG2221" i="9"/>
  <c r="AN2220" i="9"/>
  <c r="AM2220" i="9"/>
  <c r="AL2220" i="9"/>
  <c r="AI2220" i="9"/>
  <c r="AH2220" i="9"/>
  <c r="AG2220" i="9"/>
  <c r="AN2219" i="9"/>
  <c r="AM2219" i="9"/>
  <c r="AL2219" i="9"/>
  <c r="AI2219" i="9"/>
  <c r="AH2219" i="9"/>
  <c r="AG2219" i="9"/>
  <c r="AN2218" i="9"/>
  <c r="AM2218" i="9"/>
  <c r="AL2218" i="9"/>
  <c r="AI2218" i="9"/>
  <c r="AH2218" i="9"/>
  <c r="AG2218" i="9"/>
  <c r="AN2217" i="9"/>
  <c r="AM2217" i="9"/>
  <c r="AL2217" i="9"/>
  <c r="AI2217" i="9"/>
  <c r="AH2217" i="9"/>
  <c r="AG2217" i="9"/>
  <c r="AN2216" i="9"/>
  <c r="AM2216" i="9"/>
  <c r="AL2216" i="9"/>
  <c r="AI2216" i="9"/>
  <c r="AH2216" i="9"/>
  <c r="AG2216" i="9"/>
  <c r="AN2215" i="9"/>
  <c r="AM2215" i="9"/>
  <c r="AL2215" i="9"/>
  <c r="AI2215" i="9"/>
  <c r="AH2215" i="9"/>
  <c r="AG2215" i="9"/>
  <c r="AN2214" i="9"/>
  <c r="AM2214" i="9"/>
  <c r="AL2214" i="9"/>
  <c r="AI2214" i="9"/>
  <c r="AH2214" i="9"/>
  <c r="AG2214" i="9"/>
  <c r="AN2213" i="9"/>
  <c r="AM2213" i="9"/>
  <c r="AL2213" i="9"/>
  <c r="AI2213" i="9"/>
  <c r="AH2213" i="9"/>
  <c r="AG2213" i="9"/>
  <c r="AN2212" i="9"/>
  <c r="AM2212" i="9"/>
  <c r="AL2212" i="9"/>
  <c r="AI2212" i="9"/>
  <c r="AH2212" i="9"/>
  <c r="AG2212" i="9"/>
  <c r="AN2211" i="9"/>
  <c r="AM2211" i="9"/>
  <c r="AL2211" i="9"/>
  <c r="AI2211" i="9"/>
  <c r="AH2211" i="9"/>
  <c r="AG2211" i="9"/>
  <c r="AN2210" i="9"/>
  <c r="AM2210" i="9"/>
  <c r="AL2210" i="9"/>
  <c r="AI2210" i="9"/>
  <c r="AH2210" i="9"/>
  <c r="AG2210" i="9"/>
  <c r="AN2209" i="9"/>
  <c r="AM2209" i="9"/>
  <c r="AL2209" i="9"/>
  <c r="AI2209" i="9"/>
  <c r="AH2209" i="9"/>
  <c r="AG2209" i="9"/>
  <c r="AN2208" i="9"/>
  <c r="AM2208" i="9"/>
  <c r="AL2208" i="9"/>
  <c r="AI2208" i="9"/>
  <c r="AH2208" i="9"/>
  <c r="AG2208" i="9"/>
  <c r="AN2207" i="9"/>
  <c r="AM2207" i="9"/>
  <c r="AL2207" i="9"/>
  <c r="AI2207" i="9"/>
  <c r="AH2207" i="9"/>
  <c r="AG2207" i="9"/>
  <c r="AN2206" i="9"/>
  <c r="AM2206" i="9"/>
  <c r="AL2206" i="9"/>
  <c r="AI2206" i="9"/>
  <c r="AH2206" i="9"/>
  <c r="AG2206" i="9"/>
  <c r="AN2205" i="9"/>
  <c r="AM2205" i="9"/>
  <c r="AL2205" i="9"/>
  <c r="AI2205" i="9"/>
  <c r="AH2205" i="9"/>
  <c r="AG2205" i="9"/>
  <c r="AN2204" i="9"/>
  <c r="AM2204" i="9"/>
  <c r="AL2204" i="9"/>
  <c r="AI2204" i="9"/>
  <c r="AH2204" i="9"/>
  <c r="AG2204" i="9"/>
  <c r="AN2203" i="9"/>
  <c r="AM2203" i="9"/>
  <c r="AL2203" i="9"/>
  <c r="AI2203" i="9"/>
  <c r="AH2203" i="9"/>
  <c r="AG2203" i="9"/>
  <c r="AN2202" i="9"/>
  <c r="AM2202" i="9"/>
  <c r="AL2202" i="9"/>
  <c r="AI2202" i="9"/>
  <c r="AH2202" i="9"/>
  <c r="AG2202" i="9"/>
  <c r="AN2201" i="9"/>
  <c r="AM2201" i="9"/>
  <c r="AL2201" i="9"/>
  <c r="AI2201" i="9"/>
  <c r="AH2201" i="9"/>
  <c r="AG2201" i="9"/>
  <c r="AN2200" i="9"/>
  <c r="AM2200" i="9"/>
  <c r="AL2200" i="9"/>
  <c r="AI2200" i="9"/>
  <c r="AH2200" i="9"/>
  <c r="AG2200" i="9"/>
  <c r="AN2199" i="9"/>
  <c r="AM2199" i="9"/>
  <c r="AL2199" i="9"/>
  <c r="AI2199" i="9"/>
  <c r="AH2199" i="9"/>
  <c r="AG2199" i="9"/>
  <c r="AN2198" i="9"/>
  <c r="AM2198" i="9"/>
  <c r="AL2198" i="9"/>
  <c r="AI2198" i="9"/>
  <c r="AH2198" i="9"/>
  <c r="AG2198" i="9"/>
  <c r="AN2197" i="9"/>
  <c r="AM2197" i="9"/>
  <c r="AL2197" i="9"/>
  <c r="AI2197" i="9"/>
  <c r="AH2197" i="9"/>
  <c r="AG2197" i="9"/>
  <c r="AN2196" i="9"/>
  <c r="AM2196" i="9"/>
  <c r="AL2196" i="9"/>
  <c r="AI2196" i="9"/>
  <c r="AH2196" i="9"/>
  <c r="AG2196" i="9"/>
  <c r="AN2195" i="9"/>
  <c r="AM2195" i="9"/>
  <c r="AL2195" i="9"/>
  <c r="AI2195" i="9"/>
  <c r="AH2195" i="9"/>
  <c r="AG2195" i="9"/>
  <c r="AN2194" i="9"/>
  <c r="AM2194" i="9"/>
  <c r="AL2194" i="9"/>
  <c r="AI2194" i="9"/>
  <c r="AH2194" i="9"/>
  <c r="AG2194" i="9"/>
  <c r="AN2193" i="9"/>
  <c r="AM2193" i="9"/>
  <c r="AL2193" i="9"/>
  <c r="AI2193" i="9"/>
  <c r="AH2193" i="9"/>
  <c r="AG2193" i="9"/>
  <c r="AN2192" i="9"/>
  <c r="AM2192" i="9"/>
  <c r="AL2192" i="9"/>
  <c r="AI2192" i="9"/>
  <c r="AH2192" i="9"/>
  <c r="AG2192" i="9"/>
  <c r="AN2191" i="9"/>
  <c r="AM2191" i="9"/>
  <c r="AL2191" i="9"/>
  <c r="AI2191" i="9"/>
  <c r="AH2191" i="9"/>
  <c r="AG2191" i="9"/>
  <c r="AN2190" i="9"/>
  <c r="AM2190" i="9"/>
  <c r="AL2190" i="9"/>
  <c r="AI2190" i="9"/>
  <c r="AH2190" i="9"/>
  <c r="AG2190" i="9"/>
  <c r="AN2189" i="9"/>
  <c r="AM2189" i="9"/>
  <c r="AL2189" i="9"/>
  <c r="AI2189" i="9"/>
  <c r="AH2189" i="9"/>
  <c r="AG2189" i="9"/>
  <c r="AN2188" i="9"/>
  <c r="AM2188" i="9"/>
  <c r="AL2188" i="9"/>
  <c r="AI2188" i="9"/>
  <c r="AH2188" i="9"/>
  <c r="AG2188" i="9"/>
  <c r="AN2187" i="9"/>
  <c r="AM2187" i="9"/>
  <c r="AL2187" i="9"/>
  <c r="AI2187" i="9"/>
  <c r="AH2187" i="9"/>
  <c r="AG2187" i="9"/>
  <c r="AN2186" i="9"/>
  <c r="AM2186" i="9"/>
  <c r="AL2186" i="9"/>
  <c r="AI2186" i="9"/>
  <c r="AH2186" i="9"/>
  <c r="AG2186" i="9"/>
  <c r="AN2185" i="9"/>
  <c r="AM2185" i="9"/>
  <c r="AL2185" i="9"/>
  <c r="AI2185" i="9"/>
  <c r="AH2185" i="9"/>
  <c r="AG2185" i="9"/>
  <c r="AN2184" i="9"/>
  <c r="AM2184" i="9"/>
  <c r="AL2184" i="9"/>
  <c r="AI2184" i="9"/>
  <c r="AH2184" i="9"/>
  <c r="AG2184" i="9"/>
  <c r="AN2183" i="9"/>
  <c r="AM2183" i="9"/>
  <c r="AL2183" i="9"/>
  <c r="AI2183" i="9"/>
  <c r="AH2183" i="9"/>
  <c r="AG2183" i="9"/>
  <c r="AN2182" i="9"/>
  <c r="AM2182" i="9"/>
  <c r="AL2182" i="9"/>
  <c r="AI2182" i="9"/>
  <c r="AH2182" i="9"/>
  <c r="AG2182" i="9"/>
  <c r="AN2181" i="9"/>
  <c r="AM2181" i="9"/>
  <c r="AL2181" i="9"/>
  <c r="AI2181" i="9"/>
  <c r="AH2181" i="9"/>
  <c r="AG2181" i="9"/>
  <c r="AN2180" i="9"/>
  <c r="AM2180" i="9"/>
  <c r="AL2180" i="9"/>
  <c r="AI2180" i="9"/>
  <c r="AH2180" i="9"/>
  <c r="AG2180" i="9"/>
  <c r="AN2179" i="9"/>
  <c r="AM2179" i="9"/>
  <c r="AL2179" i="9"/>
  <c r="AI2179" i="9"/>
  <c r="AH2179" i="9"/>
  <c r="AG2179" i="9"/>
  <c r="AN2178" i="9"/>
  <c r="AM2178" i="9"/>
  <c r="AL2178" i="9"/>
  <c r="AI2178" i="9"/>
  <c r="AH2178" i="9"/>
  <c r="AG2178" i="9"/>
  <c r="AN2177" i="9"/>
  <c r="AM2177" i="9"/>
  <c r="AL2177" i="9"/>
  <c r="AI2177" i="9"/>
  <c r="AH2177" i="9"/>
  <c r="AG2177" i="9"/>
  <c r="AN2176" i="9"/>
  <c r="AM2176" i="9"/>
  <c r="AL2176" i="9"/>
  <c r="AI2176" i="9"/>
  <c r="AH2176" i="9"/>
  <c r="AG2176" i="9"/>
  <c r="AN2175" i="9"/>
  <c r="AM2175" i="9"/>
  <c r="AL2175" i="9"/>
  <c r="AI2175" i="9"/>
  <c r="AH2175" i="9"/>
  <c r="AG2175" i="9"/>
  <c r="AN2174" i="9"/>
  <c r="AM2174" i="9"/>
  <c r="AL2174" i="9"/>
  <c r="AI2174" i="9"/>
  <c r="AH2174" i="9"/>
  <c r="AG2174" i="9"/>
  <c r="AN2173" i="9"/>
  <c r="AM2173" i="9"/>
  <c r="AL2173" i="9"/>
  <c r="AI2173" i="9"/>
  <c r="AH2173" i="9"/>
  <c r="AG2173" i="9"/>
  <c r="AN2172" i="9"/>
  <c r="AM2172" i="9"/>
  <c r="AL2172" i="9"/>
  <c r="AI2172" i="9"/>
  <c r="AH2172" i="9"/>
  <c r="AG2172" i="9"/>
  <c r="AN2171" i="9"/>
  <c r="AM2171" i="9"/>
  <c r="AL2171" i="9"/>
  <c r="AI2171" i="9"/>
  <c r="AH2171" i="9"/>
  <c r="AG2171" i="9"/>
  <c r="AN2170" i="9"/>
  <c r="AM2170" i="9"/>
  <c r="AL2170" i="9"/>
  <c r="AI2170" i="9"/>
  <c r="AH2170" i="9"/>
  <c r="AG2170" i="9"/>
  <c r="AN2169" i="9"/>
  <c r="AM2169" i="9"/>
  <c r="AL2169" i="9"/>
  <c r="AI2169" i="9"/>
  <c r="AH2169" i="9"/>
  <c r="AG2169" i="9"/>
  <c r="AN2168" i="9"/>
  <c r="AM2168" i="9"/>
  <c r="AL2168" i="9"/>
  <c r="AI2168" i="9"/>
  <c r="AH2168" i="9"/>
  <c r="AG2168" i="9"/>
  <c r="AN2167" i="9"/>
  <c r="AM2167" i="9"/>
  <c r="AL2167" i="9"/>
  <c r="AI2167" i="9"/>
  <c r="AH2167" i="9"/>
  <c r="AG2167" i="9"/>
  <c r="AN2166" i="9"/>
  <c r="AM2166" i="9"/>
  <c r="AL2166" i="9"/>
  <c r="AI2166" i="9"/>
  <c r="AH2166" i="9"/>
  <c r="AG2166" i="9"/>
  <c r="AN2165" i="9"/>
  <c r="AM2165" i="9"/>
  <c r="AL2165" i="9"/>
  <c r="AI2165" i="9"/>
  <c r="AH2165" i="9"/>
  <c r="AG2165" i="9"/>
  <c r="AN2164" i="9"/>
  <c r="AM2164" i="9"/>
  <c r="AL2164" i="9"/>
  <c r="AI2164" i="9"/>
  <c r="AH2164" i="9"/>
  <c r="AG2164" i="9"/>
  <c r="AN2163" i="9"/>
  <c r="AM2163" i="9"/>
  <c r="AL2163" i="9"/>
  <c r="AI2163" i="9"/>
  <c r="AH2163" i="9"/>
  <c r="AG2163" i="9"/>
  <c r="AN2162" i="9"/>
  <c r="AM2162" i="9"/>
  <c r="AL2162" i="9"/>
  <c r="AI2162" i="9"/>
  <c r="AH2162" i="9"/>
  <c r="AG2162" i="9"/>
  <c r="AN2161" i="9"/>
  <c r="AM2161" i="9"/>
  <c r="AL2161" i="9"/>
  <c r="AI2161" i="9"/>
  <c r="AH2161" i="9"/>
  <c r="AG2161" i="9"/>
  <c r="AN2160" i="9"/>
  <c r="AM2160" i="9"/>
  <c r="AL2160" i="9"/>
  <c r="AI2160" i="9"/>
  <c r="AH2160" i="9"/>
  <c r="AG2160" i="9"/>
  <c r="AN2159" i="9"/>
  <c r="AM2159" i="9"/>
  <c r="AL2159" i="9"/>
  <c r="AI2159" i="9"/>
  <c r="AH2159" i="9"/>
  <c r="AG2159" i="9"/>
  <c r="AN2158" i="9"/>
  <c r="AM2158" i="9"/>
  <c r="AL2158" i="9"/>
  <c r="AI2158" i="9"/>
  <c r="AH2158" i="9"/>
  <c r="AG2158" i="9"/>
  <c r="AN2157" i="9"/>
  <c r="AM2157" i="9"/>
  <c r="AL2157" i="9"/>
  <c r="AI2157" i="9"/>
  <c r="AH2157" i="9"/>
  <c r="AG2157" i="9"/>
  <c r="AN2156" i="9"/>
  <c r="AM2156" i="9"/>
  <c r="AL2156" i="9"/>
  <c r="AI2156" i="9"/>
  <c r="AH2156" i="9"/>
  <c r="AG2156" i="9"/>
  <c r="AN2155" i="9"/>
  <c r="AM2155" i="9"/>
  <c r="AL2155" i="9"/>
  <c r="AI2155" i="9"/>
  <c r="AH2155" i="9"/>
  <c r="AG2155" i="9"/>
  <c r="AN2154" i="9"/>
  <c r="AM2154" i="9"/>
  <c r="AL2154" i="9"/>
  <c r="AI2154" i="9"/>
  <c r="AH2154" i="9"/>
  <c r="AG2154" i="9"/>
  <c r="AN2153" i="9"/>
  <c r="AM2153" i="9"/>
  <c r="AL2153" i="9"/>
  <c r="AI2153" i="9"/>
  <c r="AH2153" i="9"/>
  <c r="AG2153" i="9"/>
  <c r="AN2152" i="9"/>
  <c r="AM2152" i="9"/>
  <c r="AL2152" i="9"/>
  <c r="AI2152" i="9"/>
  <c r="AH2152" i="9"/>
  <c r="AG2152" i="9"/>
  <c r="AN2151" i="9"/>
  <c r="AM2151" i="9"/>
  <c r="AL2151" i="9"/>
  <c r="AI2151" i="9"/>
  <c r="AH2151" i="9"/>
  <c r="AG2151" i="9"/>
  <c r="AN2150" i="9"/>
  <c r="AM2150" i="9"/>
  <c r="AL2150" i="9"/>
  <c r="AI2150" i="9"/>
  <c r="AH2150" i="9"/>
  <c r="AG2150" i="9"/>
  <c r="AN2149" i="9"/>
  <c r="AM2149" i="9"/>
  <c r="AL2149" i="9"/>
  <c r="AI2149" i="9"/>
  <c r="AH2149" i="9"/>
  <c r="AG2149" i="9"/>
  <c r="AN2148" i="9"/>
  <c r="AM2148" i="9"/>
  <c r="AL2148" i="9"/>
  <c r="AI2148" i="9"/>
  <c r="AH2148" i="9"/>
  <c r="AG2148" i="9"/>
  <c r="AN2147" i="9"/>
  <c r="AM2147" i="9"/>
  <c r="AL2147" i="9"/>
  <c r="AI2147" i="9"/>
  <c r="AH2147" i="9"/>
  <c r="AG2147" i="9"/>
  <c r="AN2146" i="9"/>
  <c r="AM2146" i="9"/>
  <c r="AL2146" i="9"/>
  <c r="AI2146" i="9"/>
  <c r="AH2146" i="9"/>
  <c r="AG2146" i="9"/>
  <c r="AN2145" i="9"/>
  <c r="AM2145" i="9"/>
  <c r="AL2145" i="9"/>
  <c r="AI2145" i="9"/>
  <c r="AH2145" i="9"/>
  <c r="AG2145" i="9"/>
  <c r="AN2144" i="9"/>
  <c r="AM2144" i="9"/>
  <c r="AL2144" i="9"/>
  <c r="AI2144" i="9"/>
  <c r="AH2144" i="9"/>
  <c r="AG2144" i="9"/>
  <c r="AN2143" i="9"/>
  <c r="AM2143" i="9"/>
  <c r="AL2143" i="9"/>
  <c r="AI2143" i="9"/>
  <c r="AH2143" i="9"/>
  <c r="AG2143" i="9"/>
  <c r="AN2142" i="9"/>
  <c r="AM2142" i="9"/>
  <c r="AL2142" i="9"/>
  <c r="AI2142" i="9"/>
  <c r="AH2142" i="9"/>
  <c r="AG2142" i="9"/>
  <c r="AN2141" i="9"/>
  <c r="AM2141" i="9"/>
  <c r="AL2141" i="9"/>
  <c r="AI2141" i="9"/>
  <c r="AH2141" i="9"/>
  <c r="AG2141" i="9"/>
  <c r="AN2140" i="9"/>
  <c r="AM2140" i="9"/>
  <c r="AL2140" i="9"/>
  <c r="AI2140" i="9"/>
  <c r="AH2140" i="9"/>
  <c r="AG2140" i="9"/>
  <c r="AN2139" i="9"/>
  <c r="AM2139" i="9"/>
  <c r="AL2139" i="9"/>
  <c r="AI2139" i="9"/>
  <c r="AH2139" i="9"/>
  <c r="AG2139" i="9"/>
  <c r="AN2138" i="9"/>
  <c r="AM2138" i="9"/>
  <c r="AL2138" i="9"/>
  <c r="AI2138" i="9"/>
  <c r="AH2138" i="9"/>
  <c r="AG2138" i="9"/>
  <c r="AN2137" i="9"/>
  <c r="AM2137" i="9"/>
  <c r="AL2137" i="9"/>
  <c r="AI2137" i="9"/>
  <c r="AH2137" i="9"/>
  <c r="AG2137" i="9"/>
  <c r="AN2136" i="9"/>
  <c r="AM2136" i="9"/>
  <c r="AL2136" i="9"/>
  <c r="AI2136" i="9"/>
  <c r="AH2136" i="9"/>
  <c r="AG2136" i="9"/>
  <c r="AN2135" i="9"/>
  <c r="AM2135" i="9"/>
  <c r="AL2135" i="9"/>
  <c r="AI2135" i="9"/>
  <c r="AH2135" i="9"/>
  <c r="AG2135" i="9"/>
  <c r="AN2134" i="9"/>
  <c r="AM2134" i="9"/>
  <c r="AL2134" i="9"/>
  <c r="AI2134" i="9"/>
  <c r="AH2134" i="9"/>
  <c r="AG2134" i="9"/>
  <c r="AN2133" i="9"/>
  <c r="AM2133" i="9"/>
  <c r="AL2133" i="9"/>
  <c r="AI2133" i="9"/>
  <c r="AH2133" i="9"/>
  <c r="AG2133" i="9"/>
  <c r="AN2132" i="9"/>
  <c r="AM2132" i="9"/>
  <c r="AL2132" i="9"/>
  <c r="AI2132" i="9"/>
  <c r="AH2132" i="9"/>
  <c r="AG2132" i="9"/>
  <c r="AN2131" i="9"/>
  <c r="AM2131" i="9"/>
  <c r="AL2131" i="9"/>
  <c r="AI2131" i="9"/>
  <c r="AH2131" i="9"/>
  <c r="AG2131" i="9"/>
  <c r="AN2130" i="9"/>
  <c r="AM2130" i="9"/>
  <c r="AL2130" i="9"/>
  <c r="AI2130" i="9"/>
  <c r="AH2130" i="9"/>
  <c r="AG2130" i="9"/>
  <c r="AN2129" i="9"/>
  <c r="AM2129" i="9"/>
  <c r="AL2129" i="9"/>
  <c r="AI2129" i="9"/>
  <c r="AH2129" i="9"/>
  <c r="AG2129" i="9"/>
  <c r="AH1222" i="9"/>
  <c r="AI1222" i="9"/>
  <c r="AH1223" i="9"/>
  <c r="AI1223" i="9"/>
  <c r="AH1224" i="9"/>
  <c r="AI1224" i="9"/>
  <c r="AH1225" i="9"/>
  <c r="AI1225" i="9"/>
  <c r="AH1226" i="9"/>
  <c r="AI1226" i="9"/>
  <c r="AH1227" i="9"/>
  <c r="AI1227" i="9"/>
  <c r="AI1221" i="9"/>
  <c r="AH1221" i="9"/>
  <c r="AJ2416" i="9" l="1"/>
  <c r="AJ2414" i="9"/>
  <c r="AJ259" i="9"/>
  <c r="AJ260" i="9"/>
  <c r="AJ261" i="9"/>
  <c r="AJ262" i="9"/>
  <c r="AO2228" i="9"/>
  <c r="AO2220" i="9"/>
  <c r="AO2212" i="9"/>
  <c r="AO2204" i="9"/>
  <c r="AO2196" i="9"/>
  <c r="AO2188" i="9"/>
  <c r="AO2180" i="9"/>
  <c r="AO2172" i="9"/>
  <c r="AO2164" i="9"/>
  <c r="AO2156" i="9"/>
  <c r="AO2148" i="9"/>
  <c r="AO2140" i="9"/>
  <c r="AO2132" i="9"/>
  <c r="AJ2224" i="9"/>
  <c r="AJ2216" i="9"/>
  <c r="AJ2208" i="9"/>
  <c r="AJ2200" i="9"/>
  <c r="AJ2192" i="9"/>
  <c r="AJ2184" i="9"/>
  <c r="AJ2176" i="9"/>
  <c r="AJ2168" i="9"/>
  <c r="AJ2160" i="9"/>
  <c r="AJ2152" i="9"/>
  <c r="AJ2144" i="9"/>
  <c r="AJ2136" i="9"/>
  <c r="AO2202" i="9"/>
  <c r="AO2227" i="9"/>
  <c r="AO2219" i="9"/>
  <c r="AO2211" i="9"/>
  <c r="AO2203" i="9"/>
  <c r="AO2195" i="9"/>
  <c r="AO2187" i="9"/>
  <c r="AO2179" i="9"/>
  <c r="AO2171" i="9"/>
  <c r="AO2163" i="9"/>
  <c r="AO2155" i="9"/>
  <c r="AO2147" i="9"/>
  <c r="AO2139" i="9"/>
  <c r="AO2131" i="9"/>
  <c r="AJ2223" i="9"/>
  <c r="AJ2215" i="9"/>
  <c r="AJ2207" i="9"/>
  <c r="AJ2199" i="9"/>
  <c r="AJ2191" i="9"/>
  <c r="AJ2183" i="9"/>
  <c r="AJ2175" i="9"/>
  <c r="AJ2167" i="9"/>
  <c r="AJ2159" i="9"/>
  <c r="AJ2151" i="9"/>
  <c r="AJ2143" i="9"/>
  <c r="AJ2135" i="9"/>
  <c r="AO2226" i="9"/>
  <c r="AO2225" i="9"/>
  <c r="AO2217" i="9"/>
  <c r="AO2209" i="9"/>
  <c r="AO2201" i="9"/>
  <c r="AO2193" i="9"/>
  <c r="AO2185" i="9"/>
  <c r="AO2177" i="9"/>
  <c r="AO2169" i="9"/>
  <c r="AO2161" i="9"/>
  <c r="AO2153" i="9"/>
  <c r="AO2145" i="9"/>
  <c r="AO2137" i="9"/>
  <c r="AO2129" i="9"/>
  <c r="AJ2221" i="9"/>
  <c r="AJ2213" i="9"/>
  <c r="AJ2205" i="9"/>
  <c r="AJ2197" i="9"/>
  <c r="AJ2189" i="9"/>
  <c r="AJ2181" i="9"/>
  <c r="AJ2173" i="9"/>
  <c r="AJ2165" i="9"/>
  <c r="AJ2157" i="9"/>
  <c r="AJ2149" i="9"/>
  <c r="AJ2141" i="9"/>
  <c r="AJ2133" i="9"/>
  <c r="AO2224" i="9"/>
  <c r="AO2216" i="9"/>
  <c r="AO2208" i="9"/>
  <c r="AO2200" i="9"/>
  <c r="AO2192" i="9"/>
  <c r="AO2184" i="9"/>
  <c r="AO2176" i="9"/>
  <c r="AO2168" i="9"/>
  <c r="AO2160" i="9"/>
  <c r="AO2152" i="9"/>
  <c r="AO2144" i="9"/>
  <c r="AO2136" i="9"/>
  <c r="AJ2228" i="9"/>
  <c r="AJ2220" i="9"/>
  <c r="AJ2212" i="9"/>
  <c r="AJ2204" i="9"/>
  <c r="AJ2196" i="9"/>
  <c r="AJ2188" i="9"/>
  <c r="AJ2180" i="9"/>
  <c r="AJ2172" i="9"/>
  <c r="AJ2164" i="9"/>
  <c r="AJ2156" i="9"/>
  <c r="AJ2148" i="9"/>
  <c r="AJ2140" i="9"/>
  <c r="AJ2132" i="9"/>
  <c r="AO2223" i="9"/>
  <c r="AO2215" i="9"/>
  <c r="AO2207" i="9"/>
  <c r="AO2199" i="9"/>
  <c r="AO2191" i="9"/>
  <c r="AO2183" i="9"/>
  <c r="AO2175" i="9"/>
  <c r="AO2167" i="9"/>
  <c r="AO2159" i="9"/>
  <c r="AO2151" i="9"/>
  <c r="AO2143" i="9"/>
  <c r="AO2135" i="9"/>
  <c r="AJ2227" i="9"/>
  <c r="AJ2219" i="9"/>
  <c r="AJ2211" i="9"/>
  <c r="AJ2203" i="9"/>
  <c r="AJ2195" i="9"/>
  <c r="AJ2187" i="9"/>
  <c r="AJ2179" i="9"/>
  <c r="AJ2171" i="9"/>
  <c r="AJ2163" i="9"/>
  <c r="AJ2155" i="9"/>
  <c r="AJ2147" i="9"/>
  <c r="AJ2139" i="9"/>
  <c r="AJ2131" i="9"/>
  <c r="AO2222" i="9"/>
  <c r="AO2214" i="9"/>
  <c r="AO2206" i="9"/>
  <c r="AO2198" i="9"/>
  <c r="AO2190" i="9"/>
  <c r="AO2182" i="9"/>
  <c r="AO2174" i="9"/>
  <c r="AO2166" i="9"/>
  <c r="AO2158" i="9"/>
  <c r="AO2150" i="9"/>
  <c r="AO2142" i="9"/>
  <c r="AO2134" i="9"/>
  <c r="AJ2226" i="9"/>
  <c r="AJ2218" i="9"/>
  <c r="AJ2210" i="9"/>
  <c r="AJ2202" i="9"/>
  <c r="AJ2194" i="9"/>
  <c r="AJ2186" i="9"/>
  <c r="AJ2178" i="9"/>
  <c r="AJ2170" i="9"/>
  <c r="AJ2162" i="9"/>
  <c r="AJ2154" i="9"/>
  <c r="AJ2146" i="9"/>
  <c r="AJ2138" i="9"/>
  <c r="AJ2130" i="9"/>
  <c r="AO2218" i="9"/>
  <c r="AO2154" i="9"/>
  <c r="AJ2222" i="9"/>
  <c r="AJ2206" i="9"/>
  <c r="AJ2190" i="9"/>
  <c r="AJ2174" i="9"/>
  <c r="AJ2166" i="9"/>
  <c r="AJ2150" i="9"/>
  <c r="AJ2134" i="9"/>
  <c r="AO2221" i="9"/>
  <c r="AO2213" i="9"/>
  <c r="AO2205" i="9"/>
  <c r="AO2197" i="9"/>
  <c r="AO2189" i="9"/>
  <c r="AO2181" i="9"/>
  <c r="AO2173" i="9"/>
  <c r="AO2165" i="9"/>
  <c r="AO2157" i="9"/>
  <c r="AO2149" i="9"/>
  <c r="AO2141" i="9"/>
  <c r="AO2133" i="9"/>
  <c r="AJ2225" i="9"/>
  <c r="AJ2217" i="9"/>
  <c r="AJ2209" i="9"/>
  <c r="AJ2201" i="9"/>
  <c r="AJ2193" i="9"/>
  <c r="AJ2185" i="9"/>
  <c r="AJ2177" i="9"/>
  <c r="AJ2169" i="9"/>
  <c r="AJ2161" i="9"/>
  <c r="AJ2153" i="9"/>
  <c r="AJ2145" i="9"/>
  <c r="AJ2137" i="9"/>
  <c r="AJ2129" i="9"/>
  <c r="AO2210" i="9"/>
  <c r="AO2194" i="9"/>
  <c r="AO2186" i="9"/>
  <c r="AO2178" i="9"/>
  <c r="AO2170" i="9"/>
  <c r="AO2162" i="9"/>
  <c r="AO2146" i="9"/>
  <c r="AO2138" i="9"/>
  <c r="AO2130" i="9"/>
  <c r="AJ2214" i="9"/>
  <c r="AJ2198" i="9"/>
  <c r="AJ2182" i="9"/>
  <c r="AJ2158" i="9"/>
  <c r="AJ2142" i="9"/>
  <c r="AT2374" i="9"/>
  <c r="AO2374" i="9"/>
  <c r="AJ2374" i="9"/>
  <c r="AL258" i="9"/>
  <c r="BJ1695" i="9"/>
  <c r="B1701" i="9" s="1"/>
  <c r="BE1984" i="9"/>
  <c r="B1990" i="9" s="1"/>
  <c r="AW2374" i="9"/>
  <c r="B2382" i="9" s="1"/>
  <c r="AJ130" i="9"/>
  <c r="AJ180" i="9" s="1"/>
  <c r="BN181" i="9" s="1"/>
  <c r="B193" i="9" s="1"/>
  <c r="AL259" i="9"/>
  <c r="AL260" i="9"/>
  <c r="AL261" i="9"/>
  <c r="AL262" i="9"/>
  <c r="AT2375" i="9" l="1"/>
  <c r="B2379" i="9" s="1"/>
  <c r="B2236" i="9"/>
  <c r="AJ2229" i="9"/>
  <c r="AL263" i="9"/>
  <c r="B273" i="9" s="1"/>
  <c r="AO2229" i="9"/>
  <c r="AJ2417" i="9"/>
  <c r="B2424" i="9" s="1"/>
  <c r="AJ263" i="9"/>
  <c r="B271" i="9" s="1"/>
  <c r="AB2417" i="9"/>
  <c r="Y2417" i="9"/>
  <c r="V2417" i="9"/>
  <c r="S2417" i="9"/>
  <c r="P2417" i="9"/>
  <c r="AC2229" i="9"/>
  <c r="AA2229" i="9"/>
  <c r="Y2229" i="9"/>
  <c r="W2229" i="9"/>
  <c r="U2229" i="9"/>
  <c r="S2229" i="9"/>
  <c r="AD2114" i="9"/>
  <c r="AC2114" i="9"/>
  <c r="AB2114" i="9"/>
  <c r="AA2114" i="9"/>
  <c r="Z2114" i="9"/>
  <c r="Y2114" i="9"/>
  <c r="X2114" i="9"/>
  <c r="W2114" i="9"/>
  <c r="V2114" i="9"/>
  <c r="U2114" i="9"/>
  <c r="T2114" i="9"/>
  <c r="S2114" i="9"/>
  <c r="R2114" i="9"/>
  <c r="Q2114" i="9"/>
  <c r="P2114" i="9"/>
  <c r="AD1983" i="9"/>
  <c r="AC1983" i="9"/>
  <c r="AB1983" i="9"/>
  <c r="AA1983" i="9"/>
  <c r="Z1983" i="9"/>
  <c r="Y1983" i="9"/>
  <c r="X1983" i="9"/>
  <c r="W1983" i="9"/>
  <c r="V1983" i="9"/>
  <c r="U1983" i="9"/>
  <c r="T1983" i="9"/>
  <c r="S1983" i="9"/>
  <c r="R1983" i="9"/>
  <c r="Q1983" i="9"/>
  <c r="P1983" i="9"/>
  <c r="O1983" i="9"/>
  <c r="N1983" i="9"/>
  <c r="M1983" i="9"/>
  <c r="L1983" i="9"/>
  <c r="K1983" i="9"/>
  <c r="AD1876" i="9"/>
  <c r="AC1876" i="9"/>
  <c r="AB1876" i="9"/>
  <c r="AA1876" i="9"/>
  <c r="Z1876" i="9"/>
  <c r="Y1876" i="9"/>
  <c r="X1876" i="9"/>
  <c r="W1876" i="9"/>
  <c r="V1876" i="9"/>
  <c r="U1876" i="9"/>
  <c r="T1876" i="9"/>
  <c r="S1876" i="9"/>
  <c r="R1876" i="9"/>
  <c r="Q1876" i="9"/>
  <c r="P1876" i="9"/>
  <c r="O1876" i="9"/>
  <c r="N1876" i="9"/>
  <c r="M1876" i="9"/>
  <c r="L1876" i="9"/>
  <c r="K1876" i="9"/>
  <c r="AC1748" i="9"/>
  <c r="AA1748" i="9"/>
  <c r="Y1748" i="9"/>
  <c r="W1748" i="9"/>
  <c r="U1748" i="9"/>
  <c r="S1748" i="9"/>
  <c r="Q1748" i="9"/>
  <c r="AC1720" i="9"/>
  <c r="AA1720" i="9"/>
  <c r="Y1720" i="9"/>
  <c r="W1720" i="9"/>
  <c r="U1720" i="9"/>
  <c r="S1720" i="9"/>
  <c r="Q1720" i="9"/>
  <c r="AD1694" i="9"/>
  <c r="AC1694" i="9"/>
  <c r="AB1694" i="9"/>
  <c r="AA1694" i="9"/>
  <c r="Z1694" i="9"/>
  <c r="Y1694" i="9"/>
  <c r="AG1746" i="9" s="1"/>
  <c r="AJ1746" i="9" s="1"/>
  <c r="X1694" i="9"/>
  <c r="W1694" i="9"/>
  <c r="V1694" i="9"/>
  <c r="AG1745" i="9" s="1"/>
  <c r="AJ1745" i="9" s="1"/>
  <c r="U1694" i="9"/>
  <c r="T1694" i="9"/>
  <c r="S1694" i="9"/>
  <c r="AG1744" i="9" s="1"/>
  <c r="AJ1744" i="9" s="1"/>
  <c r="R1694" i="9"/>
  <c r="Q1694" i="9"/>
  <c r="P1694" i="9"/>
  <c r="AG1743" i="9" s="1"/>
  <c r="AJ1743" i="9" s="1"/>
  <c r="O1694" i="9"/>
  <c r="N1694" i="9"/>
  <c r="M1694" i="9"/>
  <c r="AG1742" i="9" s="1"/>
  <c r="AJ1742" i="9" s="1"/>
  <c r="AD1588" i="9"/>
  <c r="AC1588" i="9"/>
  <c r="AB1588" i="9"/>
  <c r="AG1741" i="9" s="1"/>
  <c r="AJ1741" i="9" s="1"/>
  <c r="AA1588" i="9"/>
  <c r="Z1588" i="9"/>
  <c r="Y1588" i="9"/>
  <c r="AG1740" i="9" s="1"/>
  <c r="AJ1740" i="9" s="1"/>
  <c r="X1588" i="9"/>
  <c r="W1588" i="9"/>
  <c r="V1588" i="9"/>
  <c r="AG1739" i="9" s="1"/>
  <c r="AJ1739" i="9" s="1"/>
  <c r="U1588" i="9"/>
  <c r="T1588" i="9"/>
  <c r="S1588" i="9"/>
  <c r="AG1738" i="9" s="1"/>
  <c r="AJ1738" i="9" s="1"/>
  <c r="R1588" i="9"/>
  <c r="Q1588" i="9"/>
  <c r="P1588" i="9"/>
  <c r="AG1737" i="9" s="1"/>
  <c r="AJ1737" i="9" s="1"/>
  <c r="O1588" i="9"/>
  <c r="N1588" i="9"/>
  <c r="M1588" i="9"/>
  <c r="AG1736" i="9" s="1"/>
  <c r="AJ1736" i="9" s="1"/>
  <c r="AD1482" i="9"/>
  <c r="AC1482" i="9"/>
  <c r="AB1482" i="9"/>
  <c r="AG1735" i="9" s="1"/>
  <c r="AJ1735" i="9" s="1"/>
  <c r="AA1482" i="9"/>
  <c r="Z1482" i="9"/>
  <c r="Y1482" i="9"/>
  <c r="AG1734" i="9" s="1"/>
  <c r="AJ1734" i="9" s="1"/>
  <c r="X1482" i="9"/>
  <c r="W1482" i="9"/>
  <c r="V1482" i="9"/>
  <c r="AG1733" i="9" s="1"/>
  <c r="AJ1733" i="9" s="1"/>
  <c r="U1482" i="9"/>
  <c r="T1482" i="9"/>
  <c r="S1482" i="9"/>
  <c r="AG1732" i="9" s="1"/>
  <c r="AJ1732" i="9" s="1"/>
  <c r="R1482" i="9"/>
  <c r="Q1482" i="9"/>
  <c r="P1482" i="9"/>
  <c r="AG1731" i="9" s="1"/>
  <c r="AJ1731" i="9" s="1"/>
  <c r="O1482" i="9"/>
  <c r="N1482" i="9"/>
  <c r="M1482" i="9"/>
  <c r="AD1367" i="9"/>
  <c r="AC1367" i="9"/>
  <c r="AB1367" i="9"/>
  <c r="AG1719" i="9" s="1"/>
  <c r="AJ1719" i="9" s="1"/>
  <c r="AA1367" i="9"/>
  <c r="Z1367" i="9"/>
  <c r="Y1367" i="9"/>
  <c r="AG1718" i="9" s="1"/>
  <c r="AJ1718" i="9" s="1"/>
  <c r="X1367" i="9"/>
  <c r="W1367" i="9"/>
  <c r="V1367" i="9"/>
  <c r="AG1717" i="9" s="1"/>
  <c r="AJ1717" i="9" s="1"/>
  <c r="U1367" i="9"/>
  <c r="T1367" i="9"/>
  <c r="S1367" i="9"/>
  <c r="AG1716" i="9" s="1"/>
  <c r="AJ1716" i="9" s="1"/>
  <c r="R1367" i="9"/>
  <c r="Q1367" i="9"/>
  <c r="P1367" i="9"/>
  <c r="O1367" i="9"/>
  <c r="N1367" i="9"/>
  <c r="M1367" i="9"/>
  <c r="Y1228" i="9"/>
  <c r="S1228" i="9"/>
  <c r="AD1203" i="9"/>
  <c r="AC1203" i="9"/>
  <c r="AB1203" i="9"/>
  <c r="AA1203" i="9"/>
  <c r="Z1203" i="9"/>
  <c r="Y1203" i="9"/>
  <c r="X1203" i="9"/>
  <c r="W1203" i="9"/>
  <c r="V1203" i="9"/>
  <c r="U1203" i="9"/>
  <c r="T1203" i="9"/>
  <c r="S1203" i="9"/>
  <c r="R1203" i="9"/>
  <c r="Q1203" i="9"/>
  <c r="P1203" i="9"/>
  <c r="O1203" i="9"/>
  <c r="N1203" i="9"/>
  <c r="M1203" i="9"/>
  <c r="L1203" i="9"/>
  <c r="K1203" i="9"/>
  <c r="J1203" i="9"/>
  <c r="AO1221" i="9" s="1"/>
  <c r="I1203" i="9"/>
  <c r="H1203" i="9"/>
  <c r="G1203" i="9"/>
  <c r="AN1715" i="9" s="1"/>
  <c r="AD1084" i="9"/>
  <c r="AC1084" i="9"/>
  <c r="AB1084" i="9"/>
  <c r="AA1084" i="9"/>
  <c r="Z1084" i="9"/>
  <c r="Y1084" i="9"/>
  <c r="X1084" i="9"/>
  <c r="W1084" i="9"/>
  <c r="V1084" i="9"/>
  <c r="U1084" i="9"/>
  <c r="T1084" i="9"/>
  <c r="S1084" i="9"/>
  <c r="AC964" i="9"/>
  <c r="AA964" i="9"/>
  <c r="Y964" i="9"/>
  <c r="W964" i="9"/>
  <c r="U964" i="9"/>
  <c r="S964" i="9"/>
  <c r="Q964" i="9"/>
  <c r="O964" i="9"/>
  <c r="M964" i="9"/>
  <c r="K964" i="9"/>
  <c r="Y846" i="9"/>
  <c r="S846" i="9"/>
  <c r="AB731" i="9"/>
  <c r="AM729" i="9" s="1"/>
  <c r="Y731" i="9"/>
  <c r="V731" i="9"/>
  <c r="S731" i="9"/>
  <c r="P731" i="9"/>
  <c r="M731" i="9"/>
  <c r="J731" i="9"/>
  <c r="Z613" i="9"/>
  <c r="U613" i="9"/>
  <c r="P613" i="9"/>
  <c r="K613" i="9"/>
  <c r="AB496" i="9"/>
  <c r="Y496" i="9"/>
  <c r="V496" i="9"/>
  <c r="S496" i="9"/>
  <c r="P496" i="9"/>
  <c r="M496" i="9"/>
  <c r="J496" i="9"/>
  <c r="AD345" i="9"/>
  <c r="AC345" i="9"/>
  <c r="AB345" i="9"/>
  <c r="AA345" i="9"/>
  <c r="Z345" i="9"/>
  <c r="Y345" i="9"/>
  <c r="X345" i="9"/>
  <c r="W345" i="9"/>
  <c r="V345" i="9"/>
  <c r="U345" i="9"/>
  <c r="T345" i="9"/>
  <c r="S345" i="9"/>
  <c r="AC312" i="9"/>
  <c r="AA312" i="9"/>
  <c r="Y312" i="9"/>
  <c r="W312" i="9"/>
  <c r="U312" i="9"/>
  <c r="S312" i="9"/>
  <c r="Q312" i="9"/>
  <c r="O312" i="9"/>
  <c r="AB287" i="9"/>
  <c r="AG289" i="9" s="1"/>
  <c r="Y287" i="9"/>
  <c r="V287" i="9"/>
  <c r="S287" i="9"/>
  <c r="P287" i="9"/>
  <c r="M287" i="9"/>
  <c r="AC263" i="9"/>
  <c r="AA263" i="9"/>
  <c r="Y263" i="9"/>
  <c r="W263" i="9"/>
  <c r="U263" i="9"/>
  <c r="S263" i="9"/>
  <c r="Q263" i="9"/>
  <c r="O263" i="9"/>
  <c r="M263" i="9"/>
  <c r="K263" i="9"/>
  <c r="I263" i="9"/>
  <c r="AG87" i="25"/>
  <c r="AG46" i="24"/>
  <c r="AG2295" i="9"/>
  <c r="AG2293" i="9"/>
  <c r="AG2291" i="9"/>
  <c r="AG242" i="9"/>
  <c r="AG219" i="9"/>
  <c r="AG181" i="9"/>
  <c r="AV1715" i="9" l="1"/>
  <c r="CB1480" i="9"/>
  <c r="AG1747" i="9"/>
  <c r="AJ1747" i="9" s="1"/>
  <c r="AG1696" i="9"/>
  <c r="AQ1721" i="9"/>
  <c r="AT1721" i="9" s="1"/>
  <c r="AT1737" i="9"/>
  <c r="AW1737" i="9" s="1"/>
  <c r="AX1721" i="9"/>
  <c r="BA1721" i="9" s="1"/>
  <c r="AT1736" i="9"/>
  <c r="AW1736" i="9" s="1"/>
  <c r="AQ1720" i="9"/>
  <c r="AT1720" i="9" s="1"/>
  <c r="AX1720" i="9"/>
  <c r="BA1720" i="9" s="1"/>
  <c r="AQ1719" i="9"/>
  <c r="AT1719" i="9" s="1"/>
  <c r="AT1735" i="9"/>
  <c r="AW1735" i="9" s="1"/>
  <c r="AX1719" i="9"/>
  <c r="BA1719" i="9" s="1"/>
  <c r="AT1734" i="9"/>
  <c r="AW1734" i="9" s="1"/>
  <c r="AX1718" i="9"/>
  <c r="BA1718" i="9" s="1"/>
  <c r="AQ1718" i="9"/>
  <c r="AT1718" i="9" s="1"/>
  <c r="AT1733" i="9"/>
  <c r="AW1733" i="9" s="1"/>
  <c r="AX1717" i="9"/>
  <c r="BA1717" i="9" s="1"/>
  <c r="AQ1717" i="9"/>
  <c r="AT1717" i="9" s="1"/>
  <c r="AQ1716" i="9"/>
  <c r="AT1716" i="9" s="1"/>
  <c r="AT1732" i="9"/>
  <c r="AW1732" i="9" s="1"/>
  <c r="AX1716" i="9"/>
  <c r="BA1716" i="9" s="1"/>
  <c r="AQ1715" i="9"/>
  <c r="AT1715" i="9" s="1"/>
  <c r="AN1716" i="9"/>
  <c r="AT1731" i="9"/>
  <c r="AW1731" i="9" s="1"/>
  <c r="AX1715" i="9"/>
  <c r="BA1715" i="9" s="1"/>
  <c r="AL1224" i="9"/>
  <c r="AO1224" i="9"/>
  <c r="AO1226" i="9"/>
  <c r="AL1226" i="9"/>
  <c r="AM1226" i="9" s="1"/>
  <c r="AL1222" i="9"/>
  <c r="AO1222" i="9"/>
  <c r="AO1225" i="9"/>
  <c r="AL1225" i="9"/>
  <c r="CB1365" i="9"/>
  <c r="AG1369" i="9"/>
  <c r="CK1202" i="9"/>
  <c r="AO1227" i="9"/>
  <c r="AL1227" i="9"/>
  <c r="AG1205" i="9"/>
  <c r="AL1223" i="9"/>
  <c r="AO1223" i="9"/>
  <c r="AG1985" i="9"/>
  <c r="BF1982" i="9"/>
  <c r="AM494" i="9"/>
  <c r="AG498" i="9"/>
  <c r="AV2400" i="9"/>
  <c r="AV2417" i="9" s="1"/>
  <c r="AU2400" i="9"/>
  <c r="AU2417" i="9" s="1"/>
  <c r="AT2400" i="9"/>
  <c r="AT2417" i="9" s="1"/>
  <c r="AO2400" i="9"/>
  <c r="AO2417" i="9" s="1"/>
  <c r="AN2400" i="9"/>
  <c r="AN2417" i="9" s="1"/>
  <c r="AN963" i="9"/>
  <c r="AG968" i="9"/>
  <c r="AM963" i="9"/>
  <c r="AG966" i="9"/>
  <c r="AM611" i="9"/>
  <c r="AG615" i="9"/>
  <c r="AT344" i="9"/>
  <c r="AV344" i="9" s="1"/>
  <c r="AG349" i="9"/>
  <c r="AM311" i="9"/>
  <c r="AM310" i="9"/>
  <c r="AG314" i="9"/>
  <c r="AM285" i="9"/>
  <c r="AM261" i="9"/>
  <c r="AG265" i="9"/>
  <c r="AG733" i="9"/>
  <c r="AN964" i="9"/>
  <c r="AM964" i="9"/>
  <c r="AM730" i="9"/>
  <c r="BF1983" i="9"/>
  <c r="CB1366" i="9"/>
  <c r="AM612" i="9"/>
  <c r="AM495" i="9"/>
  <c r="AT345" i="9"/>
  <c r="AV345" i="9" s="1"/>
  <c r="CB1481" i="9"/>
  <c r="CK1203" i="9"/>
  <c r="AM286" i="9"/>
  <c r="AM262" i="9"/>
  <c r="AO2230" i="9"/>
  <c r="B2234" i="9" s="1"/>
  <c r="AL1221" i="9"/>
  <c r="AN1732" i="9"/>
  <c r="AN1737" i="9"/>
  <c r="AN1721" i="9"/>
  <c r="AN1735" i="9"/>
  <c r="AN1719" i="9"/>
  <c r="AN1738" i="9"/>
  <c r="AN1722" i="9"/>
  <c r="AN1717" i="9"/>
  <c r="AN1733" i="9"/>
  <c r="AN1736" i="9"/>
  <c r="AN1720" i="9"/>
  <c r="AN1731" i="9"/>
  <c r="AN1718" i="9"/>
  <c r="AN1734" i="9"/>
  <c r="AG1715" i="9" l="1"/>
  <c r="AJ1715" i="9" s="1"/>
  <c r="AJ1720" i="9" s="1"/>
  <c r="AW1738" i="9"/>
  <c r="B1754" i="9" s="1"/>
  <c r="AT1722" i="9"/>
  <c r="B1723" i="9" s="1"/>
  <c r="BA1722" i="9"/>
  <c r="B1724" i="9" s="1"/>
  <c r="AV2418" i="9"/>
  <c r="AY2419" i="9" s="1"/>
  <c r="BF1984" i="9"/>
  <c r="B1993" i="9" s="1"/>
  <c r="AG1224" i="9"/>
  <c r="AM1224" i="9"/>
  <c r="AG1222" i="9"/>
  <c r="AM1222" i="9"/>
  <c r="AM1227" i="9"/>
  <c r="AG1221" i="9"/>
  <c r="AM1221" i="9"/>
  <c r="AM1223" i="9"/>
  <c r="AG1225" i="9"/>
  <c r="AM1225" i="9"/>
  <c r="AV346" i="9"/>
  <c r="B357" i="9" s="1"/>
  <c r="CB1482" i="9"/>
  <c r="B1703" i="9" s="1"/>
  <c r="AG1226" i="9"/>
  <c r="AN965" i="9"/>
  <c r="B974" i="9" s="1"/>
  <c r="CB1367" i="9"/>
  <c r="B1373" i="9" s="1"/>
  <c r="CK1204" i="9"/>
  <c r="AM731" i="9"/>
  <c r="B739" i="9" s="1"/>
  <c r="AM613" i="9"/>
  <c r="B621" i="9" s="1"/>
  <c r="AM496" i="9"/>
  <c r="B504" i="9" s="1"/>
  <c r="AM312" i="9"/>
  <c r="B321" i="9" s="1"/>
  <c r="AM287" i="9"/>
  <c r="B296" i="9" s="1"/>
  <c r="AM263" i="9"/>
  <c r="B272" i="9" s="1"/>
  <c r="AJ1748" i="9"/>
  <c r="B1753" i="9" s="1"/>
  <c r="AL1748" i="9"/>
  <c r="B1755" i="9" s="1"/>
  <c r="AG1223" i="9"/>
  <c r="AL1720" i="9"/>
  <c r="O1748" i="9"/>
  <c r="AL1228" i="9"/>
  <c r="O1720" i="9" l="1"/>
  <c r="B1725" i="9"/>
  <c r="B1722" i="9"/>
  <c r="AG1218" i="9"/>
  <c r="M1228" i="9"/>
  <c r="AG1227" i="9"/>
  <c r="AM1228" i="9"/>
  <c r="B1234" i="9" s="1"/>
  <c r="AR1222" i="9" l="1"/>
  <c r="AR1221" i="9"/>
  <c r="AR1227" i="9"/>
  <c r="AR1226" i="9"/>
  <c r="AR1225" i="9"/>
  <c r="AR1224" i="9"/>
  <c r="AR1223" i="9"/>
  <c r="AJ1224" i="9"/>
  <c r="AJ1225" i="9"/>
  <c r="AJ1226" i="9"/>
  <c r="AJ1227" i="9"/>
  <c r="AJ1221" i="9"/>
  <c r="AJ1223" i="9"/>
  <c r="AJ1222" i="9"/>
  <c r="AR1228" i="9" l="1"/>
  <c r="B1232" i="9" s="1"/>
  <c r="AJ1228" i="9"/>
  <c r="B1233" i="9"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<sst xmlns="http://schemas.openxmlformats.org/spreadsheetml/2006/main" count="9847" uniqueCount="6036">
  <si>
    <t>Índice</t>
  </si>
  <si>
    <t>Entidad:</t>
  </si>
  <si>
    <t>Clave:</t>
  </si>
  <si>
    <t>Municipio o demarcación territorial:</t>
  </si>
  <si>
    <t xml:space="preserve">Clave: </t>
  </si>
  <si>
    <t>Presentación</t>
  </si>
  <si>
    <t>Informantes</t>
  </si>
  <si>
    <t>Participantes</t>
  </si>
  <si>
    <t>Glosario</t>
  </si>
  <si>
    <t>CENSO NACIONAL DE GOBIERNOS MUNICIPALES Y
DEMARCACIONES TERRITORIALES DE LA CIUDAD DE MÉXICO 2023</t>
  </si>
  <si>
    <t>Para uso exclusivo del personal del INEGI</t>
  </si>
  <si>
    <t>1. IDENTIFICACIÓN GEOGRÁFICA</t>
  </si>
  <si>
    <t>2. CONTROL DEL MUNICIPIO</t>
  </si>
  <si>
    <t>ENTIDAD FEDERATIVA</t>
  </si>
  <si>
    <t>FOLIO</t>
  </si>
  <si>
    <t>MUNICIPIO</t>
  </si>
  <si>
    <t>NÚMERO DE MÓDULO</t>
  </si>
  <si>
    <t>3. RESPONSABLES</t>
  </si>
  <si>
    <t>FECHA</t>
  </si>
  <si>
    <t>CLAVE</t>
  </si>
  <si>
    <t>DÍA</t>
  </si>
  <si>
    <t>MES</t>
  </si>
  <si>
    <t>CÓDIGO</t>
  </si>
  <si>
    <t>CONFIDENCIALIDAD</t>
  </si>
  <si>
    <t>OBLIGATORIEDAD</t>
  </si>
  <si>
    <r>
      <t xml:space="preserve">Conforme a lo dispuesto por el </t>
    </r>
    <r>
      <rPr>
        <b/>
        <sz val="9"/>
        <color theme="0"/>
        <rFont val="Arial"/>
        <family val="2"/>
      </rPr>
      <t>Artículo 37</t>
    </r>
    <r>
      <rPr>
        <sz val="9"/>
        <color theme="0"/>
        <rFont val="Arial"/>
        <family val="2"/>
      </rPr>
      <t xml:space="preserve">, párrafo primero de la </t>
    </r>
    <r>
      <rPr>
        <b/>
        <sz val="9"/>
        <color theme="0"/>
        <rFont val="Arial"/>
        <family val="2"/>
      </rPr>
      <t>Ley del Sistema Nacional de Información Estadística y Geográfica</t>
    </r>
    <r>
      <rPr>
        <sz val="9"/>
        <color theme="0"/>
        <rFont val="Arial"/>
        <family val="2"/>
      </rPr>
      <t>: "Los datos que proporcionen para fines estadísticos los Informantes del Sistema a las Unidades en términos de la presente Ley, serán estrictamente confidenciales y bajo ninguna circunstancia podrán utilizarse para otro fin que no sea el estadístico."</t>
    </r>
  </si>
  <si>
    <t>DERECHOS DE LOS INFORMANTES DEL SISTEMA</t>
  </si>
  <si>
    <r>
      <t xml:space="preserve">De conformidad con lo previsto en el </t>
    </r>
    <r>
      <rPr>
        <b/>
        <sz val="9"/>
        <color theme="0"/>
        <rFont val="Arial"/>
        <family val="2"/>
      </rPr>
      <t>Artículo 41</t>
    </r>
    <r>
      <rPr>
        <sz val="9"/>
        <color theme="0"/>
        <rFont val="Arial"/>
        <family val="2"/>
      </rPr>
      <t xml:space="preserve"> de la </t>
    </r>
    <r>
      <rPr>
        <b/>
        <sz val="9"/>
        <color theme="0"/>
        <rFont val="Arial"/>
        <family val="2"/>
      </rPr>
      <t>Ley del Sistema Nacional de Información Estadística y Geográfica</t>
    </r>
    <r>
      <rPr>
        <sz val="9"/>
        <color theme="0"/>
        <rFont val="Arial"/>
        <family val="2"/>
      </rPr>
      <t>, los informantes del Sistema tendrán el derecho de solicitar al Instituto Nacional de Estadística y Geografía que sean rectificados los datos que les conciernan, para lo cual deberán demostrar que son inexactos, incompletos o equívocos.</t>
    </r>
  </si>
  <si>
    <t>Dicho Sistema se integra por cuatro subsistemas, mismos que permiten agrupar por temas los diversos campos de información de interés nacional, lo que se traduce en la generación, suministro y difusión de información de manera ordenada y bajo esquemas integrales y homogéneos que promuevan el cumplimiento de los objetivos del SNIEG.</t>
  </si>
  <si>
    <t>Los subsistemas son los siguientes:</t>
  </si>
  <si>
    <t>Subsistema Nacional de Información Demográfica y Social.
Subsistema Nacional de Información Económica.
Subsistema Nacional de Información Geográfica, Medio Ambiente, Ordenamiento Territorial y Urbano.
Subsistema Nacional de Información de Gobierno, Seguridad Pública e Impartición de Justicia.</t>
  </si>
  <si>
    <t>El SNIGSPIJ tiene como objetivo estratégico institucionalizar y operar un esquema coordinado para la producción, integración, conservación y difusión de información estadística y geográfica de interés nacional, de calidad, pertinente, veraz y oportuna que permita conocer la situación que guardan la gestión y el desempeño de las instituciones públicas que conforman el Estado y sus respectivos poderes en las funciones de gobierno, seguridad pública e impartición de justicia, para apoyar los procesos de diseño, implementación, monitoreo y evaluación de las políticas públicas en estas materias.</t>
  </si>
  <si>
    <r>
      <t xml:space="preserve">Como resultado, se logró el acuerdo para generar información estadística en las materias de gobierno, seguridad pública y justicia cívica con una visión integral, implementando así en 2009 el primer instrumento de captación en el ámbito municipal y delegacional (ahora de las demarcaciones territoriales de la Ciudad de México) denominado </t>
    </r>
    <r>
      <rPr>
        <i/>
        <sz val="9"/>
        <color theme="1"/>
        <rFont val="Arial"/>
        <family val="2"/>
      </rPr>
      <t>Encuesta Nacional de Gobierno, Seguridad Pública y Justicia Municipal 2009 (ENGSPJM 2009)</t>
    </r>
    <r>
      <rPr>
        <sz val="9"/>
        <color theme="1"/>
        <rFont val="Arial"/>
        <family val="2"/>
      </rPr>
      <t>, con lo cual se inició una serie histórica de información que permite diseñar, monitorear y evaluar las políticas públicas en estas materias.</t>
    </r>
  </si>
  <si>
    <t>Cada uno de estos módulos está conformado, cuando menos, por los siguientes apartados:</t>
  </si>
  <si>
    <r>
      <rPr>
        <b/>
        <sz val="9"/>
        <rFont val="Arial"/>
        <family val="2"/>
      </rPr>
      <t>Presentación.</t>
    </r>
    <r>
      <rPr>
        <sz val="9"/>
        <rFont val="Arial"/>
        <family val="2"/>
      </rPr>
      <t xml:space="preserve"> Contiene la introducción general y antecedentes del censo, así como las instrucciones generales para la entrega formal del presente instrumento de captación.</t>
    </r>
  </si>
  <si>
    <r>
      <rPr>
        <b/>
        <sz val="9"/>
        <rFont val="Arial"/>
        <family val="2"/>
      </rPr>
      <t>Cuestionario.</t>
    </r>
    <r>
      <rPr>
        <sz val="9"/>
        <rFont val="Arial"/>
        <family val="2"/>
      </rPr>
      <t xml:space="preserve"> Se integra por cada una de las preguntas destinadas a generar información estadística sobre los aspectos que conforman la estructura temática del presente programa. Con la finalidad de facilitar la ubicación de los temas contenidos, la versión electrónica del mismo se ha dividido en tantas pestañas como secciones son requeridas.</t>
    </r>
  </si>
  <si>
    <r>
      <rPr>
        <b/>
        <sz val="9"/>
        <rFont val="Arial"/>
        <family val="2"/>
      </rPr>
      <t>Glosario.</t>
    </r>
    <r>
      <rPr>
        <sz val="9"/>
        <rFont val="Arial"/>
        <family val="2"/>
      </rPr>
      <t xml:space="preserve"> Contiene un listado de conceptos y definiciones que se consideran relevantes para el llenado del cuestionario.</t>
    </r>
  </si>
  <si>
    <t xml:space="preserve">Fecha </t>
  </si>
  <si>
    <t>Actividad</t>
  </si>
  <si>
    <t>XX de al XX de</t>
  </si>
  <si>
    <t>Recuperación de cuestionario físico con información completa y definitiva, con firma y sello.</t>
  </si>
  <si>
    <t>1) Entrega electrónica:</t>
  </si>
  <si>
    <t>2) Entrega física:</t>
  </si>
  <si>
    <t>Nombre:</t>
  </si>
  <si>
    <t>Área o unidad de adscripción:</t>
  </si>
  <si>
    <t>Cargo:</t>
  </si>
  <si>
    <t>Correo electrónico:</t>
  </si>
  <si>
    <t>Teléfono:</t>
  </si>
  <si>
    <t>Extensión:</t>
  </si>
  <si>
    <r>
      <t xml:space="preserve">El Instituto Nacional de Estadística y Geografía (INEGI) presenta la elaboración del </t>
    </r>
    <r>
      <rPr>
        <b/>
        <sz val="9"/>
        <color theme="1"/>
        <rFont val="Arial"/>
        <family val="2"/>
      </rPr>
      <t>Censo Nacional de Gobiernos Municipales y Demarcaciones Territoriales de la Ciudad de México (CNGMD) 2023</t>
    </r>
    <r>
      <rPr>
        <sz val="9"/>
        <color theme="1"/>
        <rFont val="Arial"/>
        <family val="2"/>
      </rPr>
      <t xml:space="preserve"> como respuesta a su responsabilidad de suministrar a la sociedad y al Estado información de calidad, pertinente, veraz y oportuna, atendiendo el mandato constitucional de normar y coordinar el Sistema Nacional de Información Estadística y Geográfica (SNIEG).</t>
    </r>
  </si>
  <si>
    <r>
      <t xml:space="preserve">Desde entonces, se continuaron bienalmente las labores de levantamiento del programa. A la fecha se encuentra publicado el </t>
    </r>
    <r>
      <rPr>
        <i/>
        <sz val="9"/>
        <color theme="1"/>
        <rFont val="Arial"/>
        <family val="2"/>
      </rPr>
      <t>Censo Nacional de Gobiernos Municipales y Demarcaciones Territoriales de la Ciudad de México (CNGMD) 2021</t>
    </r>
    <r>
      <rPr>
        <sz val="9"/>
        <color theme="1"/>
        <rFont val="Arial"/>
        <family val="2"/>
      </rPr>
      <t>, cuyos resultados pueden ser consultados en la página de internet del Instituto: https://www.inegi.org.mx/programas/cngmd/2021/</t>
    </r>
  </si>
  <si>
    <t>El CNGMD 2023 se conforma por los siguientes módulos:</t>
  </si>
  <si>
    <t>INFORMANTE BÁSICO</t>
  </si>
  <si>
    <t>FIRMA</t>
  </si>
  <si>
    <t>Primer apellido:</t>
  </si>
  <si>
    <t>Segundo apellido:</t>
  </si>
  <si>
    <t>Institución u órgano:</t>
  </si>
  <si>
    <t>INFORMANTE COMPLEMENTARIO 1</t>
  </si>
  <si>
    <t>INFORMANTE COMPLEMENTARIO 2</t>
  </si>
  <si>
    <t>OBSERVACIONES:</t>
  </si>
  <si>
    <t xml:space="preserve">No. </t>
  </si>
  <si>
    <t>Primer apellido</t>
  </si>
  <si>
    <t>Segundo apellido</t>
  </si>
  <si>
    <t xml:space="preserve">Unidad administrativa de adscripción </t>
  </si>
  <si>
    <t xml:space="preserve">Cargo o puesto </t>
  </si>
  <si>
    <t>Correo electrónico</t>
  </si>
  <si>
    <t>Dirección General de Administración</t>
  </si>
  <si>
    <t>1.</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</si>
  <si>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</si>
  <si>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</si>
  <si>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</si>
  <si>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</si>
  <si>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</si>
  <si>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</si>
  <si>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</si>
  <si>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</si>
  <si>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</si>
  <si>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</si>
  <si>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</si>
  <si>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</si>
  <si>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</si>
  <si>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</si>
  <si>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</si>
  <si>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</si>
  <si>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</si>
  <si>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</si>
  <si>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</si>
  <si>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</si>
  <si>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</si>
  <si>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</si>
  <si>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</si>
  <si>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</si>
  <si>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</si>
  <si>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</si>
  <si>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</si>
  <si>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</si>
  <si>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</si>
  <si>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</si>
  <si>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</si>
  <si>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</si>
  <si>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</si>
  <si>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</si>
  <si>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Instrucciones generales para las preguntas de la sección:</t>
  </si>
  <si>
    <t>Nombre de las instituciones</t>
  </si>
  <si>
    <t>Total</t>
  </si>
  <si>
    <t>Hombres</t>
  </si>
  <si>
    <t>Mujeres</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</si>
  <si>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</si>
  <si>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</si>
  <si>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</si>
  <si>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</si>
  <si>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</si>
  <si>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</si>
  <si>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</si>
  <si>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</si>
  <si>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</si>
  <si>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</si>
  <si>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</si>
  <si>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</si>
  <si>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</si>
  <si>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</si>
  <si>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</si>
  <si>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</si>
  <si>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</si>
  <si>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</si>
  <si>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</si>
  <si>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</si>
  <si>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</si>
  <si>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</si>
  <si>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</si>
  <si>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</si>
  <si>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</si>
  <si>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</si>
  <si>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</si>
  <si>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</si>
  <si>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</si>
  <si>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</si>
  <si>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</si>
  <si>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</si>
  <si>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</si>
  <si>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</si>
  <si>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</si>
  <si>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</si>
  <si>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</si>
  <si>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</si>
  <si>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</si>
  <si>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</si>
  <si>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</si>
  <si>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</si>
  <si>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</si>
  <si>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</si>
  <si>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</si>
  <si>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</si>
  <si>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</si>
  <si>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</si>
  <si>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</si>
  <si>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</si>
  <si>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</si>
  <si>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</si>
  <si>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</si>
  <si>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</si>
  <si>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</si>
  <si>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</si>
  <si>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</si>
  <si>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</si>
  <si>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</si>
  <si>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</si>
  <si>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</si>
  <si>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</si>
  <si>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</si>
  <si>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</si>
  <si>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</si>
  <si>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S</t>
  </si>
  <si>
    <t>En caso de tener algún comentario u observación al dato registrado en la respuesta de la presente pregunta, o los datos que derivan de la misma, favor de anotarlo en el siguiente espacio. De lo contrario, déjelo en blanco.</t>
  </si>
  <si>
    <r>
      <t xml:space="preserve">1.- </t>
    </r>
    <r>
      <rPr>
        <b/>
        <i/>
        <sz val="8"/>
        <color theme="1"/>
        <rFont val="Arial"/>
        <family val="2"/>
      </rPr>
      <t>Delito:</t>
    </r>
    <r>
      <rPr>
        <i/>
        <sz val="8"/>
        <color theme="1"/>
        <rFont val="Arial"/>
        <family val="2"/>
      </rPr>
      <t xml:space="preserve"> se refiere a la conducta que consiste en la realización de un acto u omisión descrito y sancionado por las leyes penales.</t>
    </r>
  </si>
  <si>
    <t>Denuncias recibidas, según estatus</t>
  </si>
  <si>
    <t>Procedentes</t>
  </si>
  <si>
    <t>No procedentes</t>
  </si>
  <si>
    <r>
      <t xml:space="preserve">Otro estatus:
</t>
    </r>
    <r>
      <rPr>
        <i/>
        <sz val="8"/>
        <color theme="1"/>
        <rFont val="Arial"/>
        <family val="2"/>
      </rPr>
      <t>(especifique)</t>
    </r>
  </si>
  <si>
    <t>Denuncias recibidas, según tipo de denunciante</t>
  </si>
  <si>
    <t>Personas morales</t>
  </si>
  <si>
    <t>Autoridades competentes</t>
  </si>
  <si>
    <t>Anónimo</t>
  </si>
  <si>
    <r>
      <t xml:space="preserve">Otro tipo de denunciante:
</t>
    </r>
    <r>
      <rPr>
        <i/>
        <sz val="8"/>
        <color theme="1"/>
        <rFont val="Arial"/>
        <family val="2"/>
      </rPr>
      <t>(especifique)</t>
    </r>
  </si>
  <si>
    <t>Entidad de fiscalización superior u homóloga de la entidad federativa</t>
  </si>
  <si>
    <t>Secretaría de la Función Pública</t>
  </si>
  <si>
    <t>Auditoría Superior de la Federación</t>
  </si>
  <si>
    <t>De oficio</t>
  </si>
  <si>
    <t>Por denuncia</t>
  </si>
  <si>
    <t>Derivado de las auditorías practicadas por las autoridades de control interno</t>
  </si>
  <si>
    <t>Derivado de las auditorías practicadas por las autoridades de fiscalización</t>
  </si>
  <si>
    <r>
      <t xml:space="preserve">Otro tipo de origen
</t>
    </r>
    <r>
      <rPr>
        <i/>
        <sz val="8"/>
        <color theme="1"/>
        <rFont val="Arial"/>
        <family val="2"/>
      </rPr>
      <t>(especifique)</t>
    </r>
  </si>
  <si>
    <r>
      <rPr>
        <sz val="9"/>
        <color theme="1"/>
        <rFont val="Arial"/>
        <family val="2"/>
      </rPr>
      <t>Otro tipo de origen:</t>
    </r>
    <r>
      <rPr>
        <sz val="8"/>
        <color theme="1"/>
        <rFont val="Arial"/>
        <family val="2"/>
      </rPr>
      <t xml:space="preserve"> </t>
    </r>
    <r>
      <rPr>
        <i/>
        <sz val="8"/>
        <color theme="1"/>
        <rFont val="Arial"/>
        <family val="2"/>
      </rPr>
      <t>(especifique)</t>
    </r>
  </si>
  <si>
    <r>
      <t xml:space="preserve">Otro tipo de conclusión
</t>
    </r>
    <r>
      <rPr>
        <i/>
        <sz val="8"/>
        <color theme="1"/>
        <rFont val="Arial"/>
        <family val="2"/>
      </rPr>
      <t>(especifique)</t>
    </r>
  </si>
  <si>
    <r>
      <rPr>
        <sz val="9"/>
        <color theme="1"/>
        <rFont val="Arial"/>
        <family val="2"/>
      </rPr>
      <t>Otro tipo de conclusión:</t>
    </r>
    <r>
      <rPr>
        <sz val="8"/>
        <color theme="1"/>
        <rFont val="Arial"/>
        <family val="2"/>
      </rPr>
      <t xml:space="preserve"> </t>
    </r>
    <r>
      <rPr>
        <i/>
        <sz val="8"/>
        <color theme="1"/>
        <rFont val="Arial"/>
        <family val="2"/>
      </rPr>
      <t>(especifique)</t>
    </r>
  </si>
  <si>
    <t>Admisión</t>
  </si>
  <si>
    <t>No presentación</t>
  </si>
  <si>
    <t>Abstención</t>
  </si>
  <si>
    <t>Improcedencia</t>
  </si>
  <si>
    <t>Sobreseimiento</t>
  </si>
  <si>
    <r>
      <t xml:space="preserve">Otro tipo de atención
</t>
    </r>
    <r>
      <rPr>
        <i/>
        <sz val="8"/>
        <color theme="1"/>
        <rFont val="Arial"/>
        <family val="2"/>
      </rPr>
      <t>(especifique)</t>
    </r>
  </si>
  <si>
    <r>
      <rPr>
        <sz val="9"/>
        <color theme="1"/>
        <rFont val="Arial"/>
        <family val="2"/>
      </rPr>
      <t>Otro tipo de atención:</t>
    </r>
    <r>
      <rPr>
        <sz val="8"/>
        <color theme="1"/>
        <rFont val="Arial"/>
        <family val="2"/>
      </rPr>
      <t xml:space="preserve"> </t>
    </r>
    <r>
      <rPr>
        <i/>
        <sz val="8"/>
        <color theme="1"/>
        <rFont val="Arial"/>
        <family val="2"/>
      </rPr>
      <t>(especifique)</t>
    </r>
  </si>
  <si>
    <t>Procedimientos de responsabilidad administrativa concluidos, según tipo de conclusión</t>
  </si>
  <si>
    <t>Amonestación pública</t>
  </si>
  <si>
    <t>Amonestación privada</t>
  </si>
  <si>
    <t xml:space="preserve">Suspensión del empleo, cargo o comisión </t>
  </si>
  <si>
    <t>Destitución</t>
  </si>
  <si>
    <t>Inhabilitación temporal</t>
  </si>
  <si>
    <t xml:space="preserve">Total </t>
  </si>
  <si>
    <t xml:space="preserve">Sanciones firmes </t>
  </si>
  <si>
    <t>Sanciones sujetas a impugnación</t>
  </si>
  <si>
    <t xml:space="preserve">Amonestación pública </t>
  </si>
  <si>
    <t xml:space="preserve">Inhabilitación temporal </t>
  </si>
  <si>
    <t xml:space="preserve"> Destitución</t>
  </si>
  <si>
    <t>Negligencia administrativa</t>
  </si>
  <si>
    <t>Violación a leyes y normatividad presupuestaria</t>
  </si>
  <si>
    <t xml:space="preserve">4. </t>
  </si>
  <si>
    <t>No colaborar en los procedimientos judiciales y administrativos en los que sean parte</t>
  </si>
  <si>
    <t>Abuso de funciones</t>
  </si>
  <si>
    <t>Actuación bajo conflicto de interés</t>
  </si>
  <si>
    <t>Cohecho</t>
  </si>
  <si>
    <t>Contratación indebida</t>
  </si>
  <si>
    <t>Desacato</t>
  </si>
  <si>
    <t>Desvío de recursos públicos</t>
  </si>
  <si>
    <t>Encubrimiento</t>
  </si>
  <si>
    <t>Enriquecimiento oculto u ocultamiento de conflicto de interés</t>
  </si>
  <si>
    <t>Obstrucción de justicia</t>
  </si>
  <si>
    <t>Peculado</t>
  </si>
  <si>
    <t>Tráfico de influencias</t>
  </si>
  <si>
    <t>Utilización indebida de información</t>
  </si>
  <si>
    <t>Simulación del acto jurídico</t>
  </si>
  <si>
    <t>Nepotismo</t>
  </si>
  <si>
    <t>Violaciones a las disposiciones sobre fideicomisos establecidas en la Ley Federal de Austeridad Republicana</t>
  </si>
  <si>
    <t>Tipo de presunto delito asociado</t>
  </si>
  <si>
    <t>Abuso de autoridad</t>
  </si>
  <si>
    <t>Delitos cometidos contra la administración de justicia</t>
  </si>
  <si>
    <t>Ejercicio abusivo de funciones</t>
  </si>
  <si>
    <t>Ejercicio indebido del servicio público</t>
  </si>
  <si>
    <t>Enriquecimiento ilícito</t>
  </si>
  <si>
    <r>
      <rPr>
        <b/>
        <i/>
        <sz val="8"/>
        <color theme="1"/>
        <rFont val="Arial"/>
        <family val="2"/>
      </rPr>
      <t>Declaración de conclusión:</t>
    </r>
    <r>
      <rPr>
        <i/>
        <sz val="8"/>
        <color theme="1"/>
        <rFont val="Arial"/>
        <family val="2"/>
      </rPr>
      <t xml:space="preserve"> se refiere a aquella que se realiza dentro de los 60 días naturales siguientes a la conclusión del encargo.</t>
    </r>
  </si>
  <si>
    <t xml:space="preserve">Plazo de la declaración </t>
  </si>
  <si>
    <t>Declaración inicial</t>
  </si>
  <si>
    <t>Declaración de modificación</t>
  </si>
  <si>
    <t>Declaración de conclusión</t>
  </si>
  <si>
    <r>
      <rPr>
        <sz val="9"/>
        <color theme="1"/>
        <rFont val="Arial"/>
        <family val="2"/>
      </rPr>
      <t>Otro tema:</t>
    </r>
    <r>
      <rPr>
        <sz val="8"/>
        <color theme="1"/>
        <rFont val="Arial"/>
        <family val="2"/>
      </rPr>
      <t xml:space="preserve"> </t>
    </r>
    <r>
      <rPr>
        <i/>
        <sz val="8"/>
        <color theme="1"/>
        <rFont val="Arial"/>
        <family val="2"/>
      </rPr>
      <t>(especifique)</t>
    </r>
  </si>
  <si>
    <t>Comité de contraloría social</t>
  </si>
  <si>
    <t>Grupo de trabajo especializado</t>
  </si>
  <si>
    <t>Comités estudiantiles</t>
  </si>
  <si>
    <r>
      <t xml:space="preserve">Otro tema </t>
    </r>
    <r>
      <rPr>
        <i/>
        <sz val="8"/>
        <color theme="1"/>
        <rFont val="Arial"/>
        <family val="2"/>
      </rPr>
      <t>(especifique)</t>
    </r>
  </si>
  <si>
    <t>Temas</t>
  </si>
  <si>
    <t xml:space="preserve">1. </t>
  </si>
  <si>
    <t xml:space="preserve">2. </t>
  </si>
  <si>
    <t>Cultura de la legalidad</t>
  </si>
  <si>
    <t xml:space="preserve">3. </t>
  </si>
  <si>
    <t>Control interno</t>
  </si>
  <si>
    <t>Mecanismos de combate a la corrupción</t>
  </si>
  <si>
    <t>Auditoría interna</t>
  </si>
  <si>
    <t>Consecuencias de infringir leyes o normas anticorrupción</t>
  </si>
  <si>
    <t>Administración de riesgos</t>
  </si>
  <si>
    <t>Documentación y control de procedimientos</t>
  </si>
  <si>
    <t>Mejora continua en los procesos</t>
  </si>
  <si>
    <t>Rendición de cuentas</t>
  </si>
  <si>
    <r>
      <t xml:space="preserve">1.- Periodo de referencia de los datos: 
</t>
    </r>
    <r>
      <rPr>
        <b/>
        <i/>
        <sz val="8"/>
        <color theme="1"/>
        <rFont val="Arial"/>
        <family val="2"/>
      </rPr>
      <t>Durante el año:</t>
    </r>
    <r>
      <rPr>
        <i/>
        <sz val="8"/>
        <color theme="1"/>
        <rFont val="Arial"/>
        <family val="2"/>
      </rPr>
      <t xml:space="preserve"> la información se refiere a lo existente del 1 de enero al 31 de diciembre de 2022.
</t>
    </r>
    <r>
      <rPr>
        <b/>
        <i/>
        <sz val="8"/>
        <color theme="1"/>
        <rFont val="Arial"/>
        <family val="2"/>
      </rPr>
      <t>Al cierre del año:</t>
    </r>
    <r>
      <rPr>
        <i/>
        <sz val="8"/>
        <color theme="1"/>
        <rFont val="Arial"/>
        <family val="2"/>
      </rPr>
      <t xml:space="preserve"> la información se refiere a lo existente al 31 de diciembre de 2022.
</t>
    </r>
    <r>
      <rPr>
        <b/>
        <i/>
        <sz val="8"/>
        <color theme="1"/>
        <rFont val="Arial"/>
        <family val="2"/>
      </rPr>
      <t xml:space="preserve">Actualmente: </t>
    </r>
    <r>
      <rPr>
        <i/>
        <sz val="8"/>
        <color theme="1"/>
        <rFont val="Arial"/>
        <family val="2"/>
      </rPr>
      <t>la información se refiere a lo existente al momento del llenado del cuestionario.</t>
    </r>
  </si>
  <si>
    <t>Acciones formativas</t>
  </si>
  <si>
    <t xml:space="preserve">Se refiere al conjunto de mecanismos orientados a la participación ciudadana en el control, vigilancia y evaluación de los programas y acciones gubernamentales que promueve una rendición de cuentas vertical y transversal. </t>
  </si>
  <si>
    <t>Declaración de situación patrimonial</t>
  </si>
  <si>
    <r>
      <rPr>
        <b/>
        <sz val="9"/>
        <color theme="1"/>
        <rFont val="Arial"/>
        <family val="2"/>
      </rPr>
      <t xml:space="preserve">Declaración de conclusión: </t>
    </r>
    <r>
      <rPr>
        <sz val="9"/>
        <color theme="1"/>
        <rFont val="Arial"/>
        <family val="2"/>
      </rPr>
      <t>se refiere a aquella que se realiza dentro de los 60 días naturales siguientes a la conclusión del encargo.</t>
    </r>
  </si>
  <si>
    <t>Delito</t>
  </si>
  <si>
    <t>Se refiere a la conducta que consiste en la realización de un acto u omisión descrito y sancionado por las leyes penales.</t>
  </si>
  <si>
    <t>Falta administrativa grave</t>
  </si>
  <si>
    <t>Falta administrativa no grave</t>
  </si>
  <si>
    <t>Informante básico</t>
  </si>
  <si>
    <t>Informante complementario 1</t>
  </si>
  <si>
    <t>Informante complementario 2</t>
  </si>
  <si>
    <t>Informe de presunta responsabilidad administrativa</t>
  </si>
  <si>
    <t>Investigaciones</t>
  </si>
  <si>
    <t>Órgano interno de control u homólogo</t>
  </si>
  <si>
    <t>Procedimiento de responsabilidad administrativa</t>
  </si>
  <si>
    <t>CNGMD 2023</t>
  </si>
  <si>
    <t>Se refiere a las siglas con las que se identifica al Censo Nacional de Gobiernos Municipales y Demarcaciones Territoriales de la Ciudad de México 2023.</t>
  </si>
  <si>
    <t>Presupuesto ejercido</t>
  </si>
  <si>
    <t>Derivadas a otra autoridad</t>
  </si>
  <si>
    <r>
      <t xml:space="preserve">Otro tipo de denunciante
</t>
    </r>
    <r>
      <rPr>
        <i/>
        <sz val="8"/>
        <rFont val="Arial"/>
        <family val="2"/>
      </rPr>
      <t>(especifique)</t>
    </r>
  </si>
  <si>
    <t xml:space="preserve"> Investigaciones iniciadas, según tipo de origen</t>
  </si>
  <si>
    <t>Investigaciones concluidas, según tipo de conclusión</t>
  </si>
  <si>
    <t>Omisión en la presentación de la declaración de situación patrimonial y/o de intereses</t>
  </si>
  <si>
    <r>
      <rPr>
        <b/>
        <i/>
        <sz val="8"/>
        <color theme="1"/>
        <rFont val="Arial"/>
        <family val="2"/>
      </rPr>
      <t xml:space="preserve">Declaración de modificación: </t>
    </r>
    <r>
      <rPr>
        <i/>
        <sz val="8"/>
        <color theme="1"/>
        <rFont val="Arial"/>
        <family val="2"/>
      </rPr>
      <t>se refiere a aquella que se realiza durante el mes de mayo de cada año.</t>
    </r>
  </si>
  <si>
    <t>En caso de que seleccione el código "6" en el apartado "Tipo de participantes", debe anotar el nombre de dicho(s) tipo(s) de participante(s) en el recuadro destinado para tal efecto que se encuentra al final de la tabla de respuesta.</t>
  </si>
  <si>
    <r>
      <t xml:space="preserve">Tipo de participantes
</t>
    </r>
    <r>
      <rPr>
        <i/>
        <sz val="8"/>
        <color theme="1"/>
        <rFont val="Arial"/>
        <family val="2"/>
      </rPr>
      <t>(ver catálogo)</t>
    </r>
  </si>
  <si>
    <r>
      <rPr>
        <sz val="9"/>
        <color theme="1"/>
        <rFont val="Arial"/>
        <family val="2"/>
      </rPr>
      <t>Otro tipo de órgano:</t>
    </r>
    <r>
      <rPr>
        <sz val="8"/>
        <color theme="1"/>
        <rFont val="Arial"/>
        <family val="2"/>
      </rPr>
      <t xml:space="preserve"> </t>
    </r>
    <r>
      <rPr>
        <i/>
        <sz val="8"/>
        <color theme="1"/>
        <rFont val="Arial"/>
        <family val="2"/>
      </rPr>
      <t>(especifique)</t>
    </r>
  </si>
  <si>
    <r>
      <rPr>
        <sz val="9"/>
        <color theme="1"/>
        <rFont val="Arial"/>
        <family val="2"/>
      </rPr>
      <t>Otro tipo de participante:</t>
    </r>
    <r>
      <rPr>
        <sz val="8"/>
        <color theme="1"/>
        <rFont val="Arial"/>
        <family val="2"/>
      </rPr>
      <t xml:space="preserve"> </t>
    </r>
    <r>
      <rPr>
        <i/>
        <sz val="8"/>
        <color theme="1"/>
        <rFont val="Arial"/>
        <family val="2"/>
      </rPr>
      <t>(especifique)</t>
    </r>
  </si>
  <si>
    <t>Catálogo de tipo de participantes</t>
  </si>
  <si>
    <r>
      <t xml:space="preserve">Otro tipo de participante </t>
    </r>
    <r>
      <rPr>
        <i/>
        <sz val="8"/>
        <color theme="1"/>
        <rFont val="Arial"/>
        <family val="2"/>
      </rPr>
      <t>(especifique)</t>
    </r>
  </si>
  <si>
    <t>2.- Únicamente debe considerar aquellas acciones formativas que hayan realizado o consideren realizar alguna evaluación para su acreditación, por lo que no debe considerar aquellas de carácter informativo o de naturaleza similar.</t>
  </si>
  <si>
    <r>
      <rPr>
        <b/>
        <i/>
        <sz val="8"/>
        <rFont val="Arial"/>
        <family val="2"/>
      </rPr>
      <t xml:space="preserve">Presencial: </t>
    </r>
    <r>
      <rPr>
        <i/>
        <sz val="8"/>
        <rFont val="Arial"/>
        <family val="2"/>
      </rPr>
      <t>se refiere a las acciones formativas impartidas presencialmente en un horario y lugar establecido.</t>
    </r>
  </si>
  <si>
    <r>
      <rPr>
        <b/>
        <i/>
        <sz val="8"/>
        <rFont val="Arial"/>
        <family val="2"/>
      </rPr>
      <t xml:space="preserve">Síncrono: </t>
    </r>
    <r>
      <rPr>
        <i/>
        <sz val="8"/>
        <rFont val="Arial"/>
        <family val="2"/>
      </rPr>
      <t>se refiere a las acciones formativas impartidas en línea que hacen uso de herramientas de comunicación en tiempo real y bajo un horario establecido.</t>
    </r>
  </si>
  <si>
    <t>Acciones formativas en la materia impartidas, según medio de presentación</t>
  </si>
  <si>
    <t>Acciones formativas en la materia impartidas y concluidas, según medio de presentación</t>
  </si>
  <si>
    <t xml:space="preserve">Presencial </t>
  </si>
  <si>
    <t>En línea</t>
  </si>
  <si>
    <t>Síncrono</t>
  </si>
  <si>
    <t xml:space="preserve">La suma de las cantidades registradas en la columna "Acciones formativas en la materia impartidas" debe ser igual o mayor a la cantidad reportada como respuesta en la columna "Total" del apartado "Acciones formativas en la materia impartidas, según medio de presentación" de la pregunta anterior. </t>
  </si>
  <si>
    <t xml:space="preserve">La suma de las cantidades registradas en la columna "Acciones formativas en la materia impartidas y concluidas" debe ser igual o mayor a la cantidad reportada como respuesta en la columna "Total" del apartado "Acciones formativas en la materia impartidas y concluidas, según medio de presentación" de la pregunta anterior. </t>
  </si>
  <si>
    <t>No se realizaron acciones formativas en la materia</t>
  </si>
  <si>
    <t>Acciones formativas en la materia impartidas</t>
  </si>
  <si>
    <t>Acciones formativas en la materia impartidas y concluidas</t>
  </si>
  <si>
    <t>Código de ética y/o código de conducta</t>
  </si>
  <si>
    <t>Declaración de intereses</t>
  </si>
  <si>
    <t>Disciplina financiera</t>
  </si>
  <si>
    <t>Armonización contable</t>
  </si>
  <si>
    <t>En el apartado "Acciones formativas en la materia impartidas, según medio de presentación" debe considerar las acciones formativas en la materia impartidas del 1 de enero al 31 de diciembre de 2022 al personal adscrito, independientemente de que hayan concluido durante el referido año.</t>
  </si>
  <si>
    <t>Debe considerar al personal adscrito que haya concluido determinada acción formativa en la materia impartida y concluida entre el 1 de enero y el 31 de diciembre de 2022, independientemente de que, por cuestiones de temporalidad, cuente con el certificado, constancia, calificación aprobatoria o cualquier documento que lo acredite.</t>
  </si>
  <si>
    <r>
      <rPr>
        <b/>
        <sz val="9"/>
        <color theme="1"/>
        <rFont val="Arial"/>
        <family val="2"/>
      </rPr>
      <t>Declaración de modificación:</t>
    </r>
    <r>
      <rPr>
        <sz val="9"/>
        <color theme="1"/>
        <rFont val="Arial"/>
        <family val="2"/>
      </rPr>
      <t xml:space="preserve"> se refiere a aquella que se realiza durante el mes de mayo de cada año.</t>
    </r>
  </si>
  <si>
    <r>
      <t xml:space="preserve">Otro tipo de órgano </t>
    </r>
    <r>
      <rPr>
        <i/>
        <sz val="8"/>
        <color theme="1"/>
        <rFont val="Arial"/>
        <family val="2"/>
      </rPr>
      <t>(especifique)</t>
    </r>
  </si>
  <si>
    <r>
      <t xml:space="preserve">Conforme a lo dispuesto por el </t>
    </r>
    <r>
      <rPr>
        <b/>
        <sz val="9"/>
        <color theme="0"/>
        <rFont val="Arial"/>
        <family val="2"/>
      </rPr>
      <t>Artículo 45</t>
    </r>
    <r>
      <rPr>
        <sz val="9"/>
        <color theme="0"/>
        <rFont val="Arial"/>
        <family val="2"/>
      </rPr>
      <t>, párrafo primero de la</t>
    </r>
    <r>
      <rPr>
        <b/>
        <sz val="9"/>
        <color theme="0"/>
        <rFont val="Arial"/>
        <family val="2"/>
      </rPr>
      <t xml:space="preserve"> Ley del Sistema Nacional de Información Estadística y Geográfica: </t>
    </r>
    <r>
      <rPr>
        <sz val="9"/>
        <color theme="0"/>
        <rFont val="Arial"/>
        <family val="2"/>
      </rPr>
      <t xml:space="preserve">"Los Informantes del Sistema estarán obligados a proporcionar, con veracidad y oportunidad, los datos e informes que les soliciten las autoridades competentes para fines estadísticos, censales y geográficos, y prestarán apoyo a las mismas", así como lo señalado por el </t>
    </r>
    <r>
      <rPr>
        <b/>
        <sz val="9"/>
        <color theme="0"/>
        <rFont val="Arial"/>
        <family val="2"/>
      </rPr>
      <t>Artículo 46</t>
    </r>
    <r>
      <rPr>
        <sz val="9"/>
        <color theme="0"/>
        <rFont val="Arial"/>
        <family val="2"/>
      </rPr>
      <t xml:space="preserve"> de la misma: "[...] Los servidores públicos de la Federación, de las entidades federativas, de los municipios y de las demarcaciones territoriales de la Ciudad de México, tendrán la obligación de proporcionar la información básica que hubieren obtenido en el ejercicio de sus funciones y sirva para generar Información de Interés Nacional, que les solicite el Instituto [...]"</t>
    </r>
  </si>
  <si>
    <t>Adicionalmente, el CNGMD 2023 preserva los apartados de recolección de información sobre temas catastrales, territoriales y ambientales realizados en colaboración con la Dirección General de Geografía y Medio Ambiente.</t>
  </si>
  <si>
    <t>A efecto de llevar a cabo la revisión y validación del cuestionario, en la siguiente tabla se detallan los periodos en los que realizarán las actividades en cada entidad federativa y municipio:</t>
  </si>
  <si>
    <t>(Persona titular o servidora pública de la institución designada para proveer la información de la presente sección, y que tiene el carácter de figura responsable de validar y oficializar la información. Cuando menos, se encuentra en el segundo o tercer nivel jerárquico de la misma)</t>
  </si>
  <si>
    <t>Nombre(s):</t>
  </si>
  <si>
    <t>(Persona servidora pública que, por las funciones que tiene asignadas dentro de la institución, es la principal productora y/o integradora de la información correspondiente a la presente sección y, cuando menos, se encuentra en el segundo o tercer nivel jerárquico de la misma. Nota: en caso de no requerir al "Informante Complementario 1" deje las siguientes celdas en blanco)</t>
  </si>
  <si>
    <t>(Persona servidora pública que, por las funciones que tiene asignadas dentro de la institución, es la segunda principal productora y/o integradora de la información correspondiente a la presente sección y, cuando menos, se encuentra en el segundo o tercer nivel jerárquico de la misma. Nota: en caso de no requerir al "Informante Complementario 2" deje las siguientes celdas en blanco)</t>
  </si>
  <si>
    <t>Personas servidoras públicas que participaron en el llenado de la sección</t>
  </si>
  <si>
    <t>Nombre(s)</t>
  </si>
  <si>
    <t>Protección de la integridad física de las personas denunciantes</t>
  </si>
  <si>
    <t>Protección de la integridad física de la familia de las personas denunciantes</t>
  </si>
  <si>
    <t xml:space="preserve">El nombre de los órganos internos de control u homólogos debe registrarse en mayúsculas, sin comillas ni signos de acentuación, puntuación, paréntesis y abreviaturas. </t>
  </si>
  <si>
    <t>Personas servidoras públicas</t>
  </si>
  <si>
    <r>
      <t xml:space="preserve">Otra autoridad:
</t>
    </r>
    <r>
      <rPr>
        <i/>
        <sz val="8"/>
        <color theme="1"/>
        <rFont val="Arial"/>
        <family val="2"/>
      </rPr>
      <t>(especifique)</t>
    </r>
  </si>
  <si>
    <t>Omisión de enterar las cuotas, aportaciones, cuotas sociales o descuentos ante el ISSSTE</t>
  </si>
  <si>
    <t>No identificado</t>
  </si>
  <si>
    <t>Sección V. Control interno y anticorrupción</t>
  </si>
  <si>
    <t>Autoridad investigadora</t>
  </si>
  <si>
    <t>Autoridad substanciadora</t>
  </si>
  <si>
    <t>Autoridad resolutora</t>
  </si>
  <si>
    <t>Secretaría de la Contraloría u homóloga de la entidad federativa</t>
  </si>
  <si>
    <t>Se refiere a la persona servidora pública que, por las funciones que tiene asignadas dentro de la institución, es la segunda principal productora y/o integradora de la información correspondiente a la presente sección y, cuando menos, se encuentra en el segundo o tercer nivel jerárquico de la misma.</t>
  </si>
  <si>
    <t>Se refiere a la persona servidora pública que, por las funciones que tiene asignadas dentro de la institución, es la principal productora y/o integradora de la información correspondiente a la presente sección y, cuando menos, se encuentra en el segundo o tercer nivel jerárquico de la misma.</t>
  </si>
  <si>
    <t>Se refiere a la persona titular o servidora pública de la institución designada para proveer la información de la presente sección, y que tiene el carácter de figura responsable de validar y oficializar la información. Cuando menos, se encuentra en el segundo o tercer nivel jerárquico de la misma.</t>
  </si>
  <si>
    <t>El Subsistema Nacional de Información de Gobierno, Seguridad Pública e Impartición de Justicia (SNIGSPIJ) fue creado mediante acuerdo de la Junta de Gobierno del INEGI el 8 de diciembre de 2008, quedando establecido como el cuarto Subsistema Nacional de Información según los artículos 17 y 28 bis de la Ley del SNIEG.</t>
  </si>
  <si>
    <t>2.- Los catálogos utilizados en el presente cuestionario corresponden a denominaciones estándar, de tal forma que si el nombre de alguna categoría no coincide exactamente con la utilizada en su institución, debe registrar los datos en aquella que sea homóloga.</t>
  </si>
  <si>
    <t xml:space="preserve">7.- No deje celdas en blanco, salvo en los casos en que la instrucción así lo solicite. </t>
  </si>
  <si>
    <t>.</t>
  </si>
  <si>
    <t>En caso de que registre algún valor numérico mayor a cero en la columna "Otro tipo de atención", debe anotar el nombre de dicho(s) tipo(s) de atención en el recuadro destinado para tal efecto que se encuentra al final de la tabla de respuesta.</t>
  </si>
  <si>
    <t>En caso de que registre algún valor numérico mayor a cero en el numeral 17, debe anotar el nombre de dicho(s) tema(s) en el recuadro destinado para tal efecto que se encuentra al final de la tabla de respuesta.</t>
  </si>
  <si>
    <r>
      <t xml:space="preserve">1.- </t>
    </r>
    <r>
      <rPr>
        <b/>
        <i/>
        <sz val="8"/>
        <rFont val="Arial"/>
        <family val="2"/>
      </rPr>
      <t xml:space="preserve">Declaración de intereses: </t>
    </r>
    <r>
      <rPr>
        <i/>
        <sz val="8"/>
        <rFont val="Arial"/>
        <family val="2"/>
      </rPr>
      <t>se refiere al instrumento de transparencia que por ley deben presentar, en los medios que se proporcionen para tal fin y bajo protesta de decir verdad, las personas servidoras públicas a efecto de identificar aquellas actividades o relaciones (personales, familiares o de negocios) que podrían interferir con el ejercicio de sus funciones y responsabilidades oficiales.</t>
    </r>
  </si>
  <si>
    <t>Se refiere al instrumento de transparencia que por ley deben presentar, en los medios que se proporcionen para tal fin y bajo protesta de decir verdad, las personas servidoras públicas a efecto de identificar aquellas actividades o relaciones (personales, familiares o de negocios) que podrían interferir con el ejercicio de sus funciones y responsabilidades oficiales.</t>
  </si>
  <si>
    <r>
      <t xml:space="preserve">2.- </t>
    </r>
    <r>
      <rPr>
        <b/>
        <i/>
        <sz val="8"/>
        <color theme="1"/>
        <rFont val="Arial"/>
        <family val="2"/>
      </rPr>
      <t>Declaración de situación patrimonial:</t>
    </r>
    <r>
      <rPr>
        <i/>
        <sz val="8"/>
        <color theme="1"/>
        <rFont val="Arial"/>
        <family val="2"/>
      </rPr>
      <t xml:space="preserve"> se refiere al instrumento de transparencia que por ley deben presentar, en los medios que se proporcionen para tal fin y bajo protesta de decir verdad, las personas servidoras públicas respecto de la situación de su patrimonio (ingresos, bienes muebles e inmuebles, inversiones financieras y adeudos) o el patrimonio de su cónyuge y/o dependientes económicos. Dichas declaraciones tienen los siguientes plazos:</t>
    </r>
  </si>
  <si>
    <t>Se refiere al instrumento de transparencia que por ley deben presentar, en los medios que se proporcionen para tal fin y bajo protesta de decir verdad, las personas servidoras públicas respecto de la situación de su patrimonio (ingresos, bienes muebles e inmuebles, inversiones financieras y adeudos) o el patrimonio de su cónyuge y/o dependientes económicos. Dichas declaraciones tienen los siguientes plazos:</t>
  </si>
  <si>
    <t>Módulo 2.
Administración Pública del municipio o demarcación territorial</t>
  </si>
  <si>
    <t>5.1.-</t>
  </si>
  <si>
    <t>5.2.-</t>
  </si>
  <si>
    <t>5.3.-</t>
  </si>
  <si>
    <r>
      <t xml:space="preserve">Tipo de adscripción
</t>
    </r>
    <r>
      <rPr>
        <i/>
        <sz val="8"/>
        <color theme="1"/>
        <rFont val="Arial"/>
        <family val="2"/>
      </rPr>
      <t>(ver catálogo)</t>
    </r>
  </si>
  <si>
    <r>
      <t xml:space="preserve">Otro tipo de adscripción </t>
    </r>
    <r>
      <rPr>
        <i/>
        <sz val="8"/>
        <color theme="1"/>
        <rFont val="Arial"/>
        <family val="2"/>
      </rPr>
      <t>(especifique)</t>
    </r>
  </si>
  <si>
    <r>
      <rPr>
        <sz val="9"/>
        <color theme="1"/>
        <rFont val="Arial"/>
        <family val="2"/>
      </rPr>
      <t>Otro tipo de adscripción:</t>
    </r>
    <r>
      <rPr>
        <sz val="8"/>
        <color theme="1"/>
        <rFont val="Arial"/>
        <family val="2"/>
      </rPr>
      <t xml:space="preserve"> </t>
    </r>
    <r>
      <rPr>
        <i/>
        <sz val="8"/>
        <color theme="1"/>
        <rFont val="Arial"/>
        <family val="2"/>
      </rPr>
      <t>(especifique)</t>
    </r>
  </si>
  <si>
    <t>5.4.-</t>
  </si>
  <si>
    <t>5.5.-</t>
  </si>
  <si>
    <t>5.6.-</t>
  </si>
  <si>
    <t>5.7.-</t>
  </si>
  <si>
    <t>5.8.-</t>
  </si>
  <si>
    <t>5.9.-</t>
  </si>
  <si>
    <t>5.10.-</t>
  </si>
  <si>
    <t>5.11.-</t>
  </si>
  <si>
    <t>5.12.-</t>
  </si>
  <si>
    <t>5.13.-</t>
  </si>
  <si>
    <t>5.14.-</t>
  </si>
  <si>
    <r>
      <t xml:space="preserve">Otro tipo de conclusión
</t>
    </r>
    <r>
      <rPr>
        <i/>
        <sz val="8"/>
        <rFont val="Arial"/>
        <family val="2"/>
      </rPr>
      <t>(especifique)</t>
    </r>
  </si>
  <si>
    <t>5.15.-</t>
  </si>
  <si>
    <t>5.16.-</t>
  </si>
  <si>
    <t>5.17.-</t>
  </si>
  <si>
    <t>5.18.-</t>
  </si>
  <si>
    <t>5.19.-</t>
  </si>
  <si>
    <t>5.20.-</t>
  </si>
  <si>
    <t>5.21.-</t>
  </si>
  <si>
    <t>5.22.-</t>
  </si>
  <si>
    <t>5.23.-</t>
  </si>
  <si>
    <t>5.24.-</t>
  </si>
  <si>
    <t>5.25.-</t>
  </si>
  <si>
    <t>5.26.-</t>
  </si>
  <si>
    <t>4. RESULTADO FINAL DE CAPTACIÓN DEL MÓDULO</t>
  </si>
  <si>
    <t>CÓDIGOS DE ESTATUS</t>
  </si>
  <si>
    <t>1 Recuperado</t>
  </si>
  <si>
    <t>2 Negativa</t>
  </si>
  <si>
    <t>3 No aplica</t>
  </si>
  <si>
    <t>4 Otra situación</t>
  </si>
  <si>
    <t>En el marco de dicho Subsistema, específicamente de los trabajos del Comité Técnico Especializado de Información de Gobierno y del Comité Técnico Especializado de Información de Seguridad Pública, desde el año 2009 se iniciaron las actividades de revisión y generación de lo que sería el primer instrumento de captación en las materias de gobierno, seguridad pública y justicia cívica, en el que participaron los representantes de las principales instituciones y organizaciones que convergen en dichas materias.</t>
  </si>
  <si>
    <r>
      <t xml:space="preserve">Posteriormente, en 2011 se realizó el segundo levantamiento de este programa estadístico bajo la denominación de </t>
    </r>
    <r>
      <rPr>
        <i/>
        <sz val="9"/>
        <color theme="1"/>
        <rFont val="Arial"/>
        <family val="2"/>
      </rPr>
      <t>Censo Nacional de Gobierno 2011, Gobiernos Municipales y Delegacionales (CNG 2011-GMD)</t>
    </r>
    <r>
      <rPr>
        <sz val="9"/>
        <color theme="1"/>
        <rFont val="Arial"/>
        <family val="2"/>
      </rPr>
      <t xml:space="preserve">. El 20 de diciembre de ese mismo año se publicó en el Diario Oficial de la Federación el acuerdo por el cual la Junta de Gobierno del INEGI determinó como Información de Interés Nacional (IIN) los datos generados por este programa, otorgándoles el carácter de oficiales y de uso obligatorio para la Federación, las entidades federativas, el Distrito Federal (ahora Ciudad de México) y los municipios, siendo a partir de ese momento que se institucionalizó como </t>
    </r>
    <r>
      <rPr>
        <i/>
        <sz val="9"/>
        <color theme="1"/>
        <rFont val="Arial"/>
        <family val="2"/>
      </rPr>
      <t xml:space="preserve">Censo Nacional de Gobiernos Municipales y Delegacionales </t>
    </r>
    <r>
      <rPr>
        <sz val="9"/>
        <color theme="1"/>
        <rFont val="Arial"/>
        <family val="2"/>
      </rPr>
      <t xml:space="preserve">(ahora </t>
    </r>
    <r>
      <rPr>
        <i/>
        <sz val="9"/>
        <color theme="1"/>
        <rFont val="Arial"/>
        <family val="2"/>
      </rPr>
      <t>Censo Nacional de Gobiernos Municipales y Demarcaciones Territoriales de la Ciudad de México</t>
    </r>
    <r>
      <rPr>
        <sz val="9"/>
        <color theme="1"/>
        <rFont val="Arial"/>
        <family val="2"/>
      </rPr>
      <t>, en virtud de la reforma política de la Ciudad de México), por lo que dicha edición (con información 2010) se publicó con la denominación de IIN.</t>
    </r>
  </si>
  <si>
    <r>
      <t xml:space="preserve">Es importante mencionar que, en el marco del diseño de los contenidos del Censo Nacional de Gobiernos Estatales 2022, durante el año 2021 tuvieron lugar una serie de reuniones con el personal del Centro Nacional de Prevención de Desastres (CENAPRED) y la Dirección General de Protección Civil de la Secretaría de Seguridad y Protección Ciudadana (SSPC) a efecto de consolidar un instrumento de captación que permitiera conocer de forma específica las capacidades operativas con las que cuentan las Unidades Estatales de Protección Civil u homólogas de las entidades federativas, retomando los contenidos establecidos en la </t>
    </r>
    <r>
      <rPr>
        <i/>
        <sz val="9"/>
        <color theme="1"/>
        <rFont val="Arial"/>
        <family val="2"/>
      </rPr>
      <t>Encuesta de Autoevaluación para las Unidades Estatales de Protección Civil</t>
    </r>
    <r>
      <rPr>
        <sz val="9"/>
        <color theme="1"/>
        <rFont val="Arial"/>
        <family val="2"/>
      </rPr>
      <t xml:space="preserve">, misma que fue implementada por dicha institución en ejercicios anteriores. </t>
    </r>
  </si>
  <si>
    <t>Como resultado, y con la finalidad de generar información estadísticamente comparable entre el ámbito estatal y el municipal, esta edición del CNGMD consolida la información generada en materia de protección civil en un módulo específico, mismo que retoma y profundiza los contenidos que hacían parte de la respectiva sección correspondiente al módulo 2 en anteriores ediciones.</t>
  </si>
  <si>
    <r>
      <t xml:space="preserve">De esta forma, se presenta el </t>
    </r>
    <r>
      <rPr>
        <i/>
        <sz val="9"/>
        <color theme="1"/>
        <rFont val="Arial"/>
        <family val="2"/>
      </rPr>
      <t>Censo Nacional de Gobiernos Municipales y Demarcaciones Territoriales de la Ciudad de México (CNGMD) 2023</t>
    </r>
    <r>
      <rPr>
        <sz val="9"/>
        <color theme="1"/>
        <rFont val="Arial"/>
        <family val="2"/>
      </rPr>
      <t xml:space="preserve">, como el octavo programa estadístico desarrollado por el INEGI en materia de gobierno, seguridad pública y justicia cívica en el ámbito municipal del Estado Mexicano. Si bien el proceso de maduración de la información captada a través de este ha obligado a realizar ajustes en algunas variables, se ha preservado en todo momento la consistencia conceptual respecto de sus ediciones anteriores, continuando con la serie estadística y enriqueciendo sus contenidos por los temas que actualmente se desarrollan. </t>
    </r>
  </si>
  <si>
    <r>
      <rPr>
        <b/>
        <sz val="9"/>
        <rFont val="Arial"/>
        <family val="2"/>
      </rPr>
      <t>Módulo 1</t>
    </r>
    <r>
      <rPr>
        <sz val="9"/>
        <rFont val="Arial"/>
        <family val="2"/>
      </rPr>
      <t xml:space="preserve">. Ayuntamientos y alcaldías
</t>
    </r>
    <r>
      <rPr>
        <b/>
        <sz val="9"/>
        <rFont val="Arial"/>
        <family val="2"/>
      </rPr>
      <t>Módulo 2.</t>
    </r>
    <r>
      <rPr>
        <sz val="9"/>
        <rFont val="Arial"/>
        <family val="2"/>
      </rPr>
      <t xml:space="preserve"> Administración Pública del municipio o demarcación territorial
</t>
    </r>
    <r>
      <rPr>
        <b/>
        <sz val="9"/>
        <rFont val="Arial"/>
        <family val="2"/>
      </rPr>
      <t>Módulo 3.</t>
    </r>
    <r>
      <rPr>
        <sz val="9"/>
        <rFont val="Arial"/>
        <family val="2"/>
      </rPr>
      <t xml:space="preserve"> Seguridad pública
</t>
    </r>
    <r>
      <rPr>
        <b/>
        <sz val="9"/>
        <rFont val="Arial"/>
        <family val="2"/>
      </rPr>
      <t>Módulo 4.</t>
    </r>
    <r>
      <rPr>
        <sz val="9"/>
        <rFont val="Arial"/>
        <family val="2"/>
      </rPr>
      <t xml:space="preserve"> Protección civil
</t>
    </r>
    <r>
      <rPr>
        <b/>
        <sz val="9"/>
        <rFont val="Arial"/>
        <family val="2"/>
      </rPr>
      <t>Módulo 5.</t>
    </r>
    <r>
      <rPr>
        <sz val="9"/>
        <rFont val="Arial"/>
        <family val="2"/>
      </rPr>
      <t xml:space="preserve"> Justicia cívica
</t>
    </r>
    <r>
      <rPr>
        <b/>
        <sz val="9"/>
        <rFont val="Arial"/>
        <family val="2"/>
      </rPr>
      <t>Módulo 6.</t>
    </r>
    <r>
      <rPr>
        <sz val="9"/>
        <rFont val="Arial"/>
        <family val="2"/>
      </rPr>
      <t xml:space="preserve"> Agua potable y saneamiento
</t>
    </r>
    <r>
      <rPr>
        <b/>
        <sz val="9"/>
        <rFont val="Arial"/>
        <family val="2"/>
      </rPr>
      <t>Módulo 7.</t>
    </r>
    <r>
      <rPr>
        <sz val="9"/>
        <rFont val="Arial"/>
        <family val="2"/>
      </rPr>
      <t xml:space="preserve"> Residuos sólidos urbanos</t>
    </r>
  </si>
  <si>
    <r>
      <rPr>
        <b/>
        <sz val="9"/>
        <rFont val="Arial"/>
        <family val="2"/>
      </rPr>
      <t xml:space="preserve">Informantes. </t>
    </r>
    <r>
      <rPr>
        <sz val="9"/>
        <rFont val="Arial"/>
        <family val="2"/>
      </rPr>
      <t>En este apartado se recaba información sobre las personas servidoras públicas designadas por las Unidades del Estado como responsables de recopilar, integrar y entregar la información requerida en el cuestionario.</t>
    </r>
  </si>
  <si>
    <r>
      <rPr>
        <b/>
        <sz val="9"/>
        <rFont val="Arial"/>
        <family val="2"/>
      </rPr>
      <t xml:space="preserve">Participantes. </t>
    </r>
    <r>
      <rPr>
        <sz val="9"/>
        <rFont val="Arial"/>
        <family val="2"/>
      </rPr>
      <t xml:space="preserve">Presenta un espacio destinado a la identificación de las personas servidoras públicas que participaron en el llenado de cada módulo y/o sección, según corresponda. </t>
    </r>
  </si>
  <si>
    <r>
      <t xml:space="preserve">Particularmente, en el </t>
    </r>
    <r>
      <rPr>
        <b/>
        <sz val="9"/>
        <color theme="1"/>
        <rFont val="Arial"/>
        <family val="2"/>
      </rPr>
      <t xml:space="preserve">módulo 2 </t>
    </r>
    <r>
      <rPr>
        <sz val="9"/>
        <color theme="1"/>
        <rFont val="Arial"/>
        <family val="2"/>
      </rPr>
      <t>se solicita, entre otra, información sobre la estructura organizacional de la Administración Pública de cada municipio o demarcación territorial; la distribución de los recursos humanos, materiales y presupuestales con los que cuenta; la cantidad, tipos y características de acceso a los trámites y servicios prestados; así como los elementos y acciones institucionales que se llevan a cabo para la implementación y ejercicio de funciones específicas, como planeación, evaluación, actividades estadísticas y geográficas, planeación y gestión territorial, catastro, transparencia, control interno, combate a la corrupción, contrataciones públicas, servicios públicos, administración de archivos y gestión documental, entre otros.</t>
    </r>
  </si>
  <si>
    <r>
      <t xml:space="preserve">Considerando la relevancia y diversidad de la información solicitada a través del cuestionario, es necesario que los informantes responsables de su llenado sean personas funcionarias públicas que, por sus atribuciones y actividades cotidianas, cuenten con la información adecuada y necesaria. A efecto de facilitar la recolección de la información solicitada, las personas responsables del llenado del cuestionario pueden auxiliarse de las personas servidoras públicas que integran sus equipos de trabajo. Cuando esto suceda, se solicita que registren sus datos en el apartado </t>
    </r>
    <r>
      <rPr>
        <i/>
        <sz val="9"/>
        <rFont val="Arial"/>
        <family val="2"/>
      </rPr>
      <t>Participantes</t>
    </r>
    <r>
      <rPr>
        <sz val="9"/>
        <rFont val="Arial"/>
        <family val="2"/>
      </rPr>
      <t>.</t>
    </r>
  </si>
  <si>
    <t>Las personas servidoras públicas que se establecen como informantes deberán validar y formalizar la entrega de la información proporcionada, ello mediante el estampado de su firma en la portada de cada módulo o sección, así como del sello de la institución que representan. Cabe destacar que la información recabada mediante el censo, una vez recibida con la firma de la o las personas servidoras públicas responsables y sello de la institución, será considerada como información oficial en términos de lo establecido en la Ley del SNIEG.</t>
  </si>
  <si>
    <t>El INEGI pondrá a disposición de la sociedad la información de este programa de forma gratuita a través del Servicio Público de Información, además de poder consultarse y descargarse de forma electrónica en el portal del Instituto.</t>
  </si>
  <si>
    <t>La entrega de información deberá hacerse a través de la persona censora de la Coordinación Estatal del INEGI en su entidad federativa, quien se acercará a los equipos de trabajo designados por la persona titular y/o servidora pública responsable para el llenado del cuestionario, con el objetivo de organizar los trabajos y recuperar la información requerida.</t>
  </si>
  <si>
    <r>
      <t xml:space="preserve">Una </t>
    </r>
    <r>
      <rPr>
        <b/>
        <sz val="9"/>
        <color theme="1"/>
        <rFont val="Arial"/>
        <family val="2"/>
      </rPr>
      <t>primera versión completa de la información</t>
    </r>
    <r>
      <rPr>
        <sz val="9"/>
        <color theme="1"/>
        <rFont val="Arial"/>
        <family val="2"/>
      </rPr>
      <t xml:space="preserve">, considerada como </t>
    </r>
    <r>
      <rPr>
        <b/>
        <sz val="9"/>
        <color theme="1"/>
        <rFont val="Arial"/>
        <family val="2"/>
      </rPr>
      <t>preliminar</t>
    </r>
    <r>
      <rPr>
        <sz val="9"/>
        <color theme="1"/>
        <rFont val="Arial"/>
        <family val="2"/>
      </rPr>
      <t>, tendrá un proceso de revisión y validación por parte del personal del INEGI en la Coordinación Estatal, con base en los criterios y filtros establecidos para este operativo. Una vez concluida, el cuestionario será devuelto a la persona servidora pública adscrita a la institución de la Administración Pública municipal o de la demarcación territorial que lo haya entregado, a efecto de notificarle los resultados de la revisión y los ajustes o aclaraciones de información que, de ser procedentes, deberán atenderse.</t>
    </r>
  </si>
  <si>
    <r>
      <t xml:space="preserve">En caso de que la revisión del INEGI ya no arroje observaciones, se procederá con la </t>
    </r>
    <r>
      <rPr>
        <b/>
        <sz val="9"/>
        <color theme="1"/>
        <rFont val="Arial"/>
        <family val="2"/>
      </rPr>
      <t>liberación del cuestionario como versión definitiva</t>
    </r>
    <r>
      <rPr>
        <sz val="9"/>
        <color theme="1"/>
        <rFont val="Arial"/>
        <family val="2"/>
      </rPr>
      <t>, para que se proceda con su impresión y la formalización de la información mediante la firma y sello del instrumento físico por parte del informante básico e informantes complementarios.</t>
    </r>
  </si>
  <si>
    <r>
      <t xml:space="preserve">En este sentido, </t>
    </r>
    <r>
      <rPr>
        <b/>
        <sz val="9"/>
        <rFont val="Arial"/>
        <family val="2"/>
      </rPr>
      <t>una vez completado el llenado de este instrumento, deberá entregarse la versión preliminar</t>
    </r>
    <r>
      <rPr>
        <sz val="9"/>
        <rFont val="Arial"/>
        <family val="2"/>
      </rPr>
      <t xml:space="preserve"> mediante dispositivos de almacenamiento a la persona censora del INEGI o enviarse a la dirección electrónica del mismo: </t>
    </r>
    <r>
      <rPr>
        <b/>
        <sz val="9"/>
        <rFont val="Arial"/>
        <family val="2"/>
      </rPr>
      <t>XXXXXXX@inegi.org.mx</t>
    </r>
  </si>
  <si>
    <t>Integración de información por parte del municipio o demarcación territorial.
Entrega a la persona censora del INEGI para revisión.</t>
  </si>
  <si>
    <t>Revisión de información preliminar por parte de la persona censora del INEGI y aclaración o ajustes por parte del municipio o demarcación territorial. 
Envío de información preliminar a Coordinación Estatal y/o Dirección Regional para verificación complementaria.</t>
  </si>
  <si>
    <t>Verificación complementaria de información preliminar por parte de la Coordinación Estatal y/o Dirección Regional y aclaración o ajustes de información.
Liberación de cuestionario como información definitiva.</t>
  </si>
  <si>
    <t>Una vez que el archivo electrónico esté impreso y firmado, se llevará a cabo la entrega del cuestionario vía electrónica y/o de manera física, para lo cual se tomará en cuenta lo siguiente:</t>
  </si>
  <si>
    <r>
      <t xml:space="preserve">La versión definitiva del cuestionario en su versión electrónica deberá ser la misma que se entregue en versión física, de conformidad con las instrucciones correspondientes. Dicha entrega deberá realizarse mediante dispositivos de almacenamiento a la persona censora del INEGI, o a la dirección electrónica siguiente: </t>
    </r>
    <r>
      <rPr>
        <b/>
        <sz val="9"/>
        <color theme="1"/>
        <rFont val="Arial"/>
        <family val="2"/>
      </rPr>
      <t>xxxxxxxxx@inegi.org.mx</t>
    </r>
  </si>
  <si>
    <t>La versión impresa, con las firmas y sellos correspondientes, deberá entregarse a la persona censora del INEGI o al personal del Departamento de Estadísticas de Gobierno de la Coordinación Estatal de este instituto en la entidad federativa.</t>
  </si>
  <si>
    <r>
      <t xml:space="preserve">En caso de </t>
    </r>
    <r>
      <rPr>
        <b/>
        <sz val="9"/>
        <color theme="1"/>
        <rFont val="Arial"/>
        <family val="2"/>
      </rPr>
      <t>dudas o comentarios</t>
    </r>
    <r>
      <rPr>
        <sz val="9"/>
        <color theme="1"/>
        <rFont val="Arial"/>
        <family val="2"/>
      </rPr>
      <t xml:space="preserve">, deberá hacerlos llegar a la </t>
    </r>
    <r>
      <rPr>
        <b/>
        <sz val="9"/>
        <color theme="1"/>
        <rFont val="Arial"/>
        <family val="2"/>
      </rPr>
      <t>persona censora del INEGI o al personal de la Jefatura de Departamento de Estadísticas de Gobierno</t>
    </r>
    <r>
      <rPr>
        <sz val="9"/>
        <color theme="1"/>
        <rFont val="Arial"/>
        <family val="2"/>
      </rPr>
      <t>, quienes tienen los siguientes datos de contacto:</t>
    </r>
  </si>
  <si>
    <t>FIRMA Y SELLO</t>
  </si>
  <si>
    <t>VoBo. a la información contenida en el presente cuestionario</t>
  </si>
  <si>
    <r>
      <t xml:space="preserve">Título </t>
    </r>
    <r>
      <rPr>
        <i/>
        <sz val="8"/>
        <rFont val="Arial"/>
        <family val="2"/>
      </rPr>
      <t>(Lic., Mtro(a)., Dr(a)., Ing., C., Sr(a)., etc.)</t>
    </r>
  </si>
  <si>
    <t>Título</t>
  </si>
  <si>
    <t>Subsección y/o preguntas en las que participó</t>
  </si>
  <si>
    <t>Licenciada</t>
  </si>
  <si>
    <t>Guadalupe</t>
  </si>
  <si>
    <t>Hernández</t>
  </si>
  <si>
    <t>García</t>
  </si>
  <si>
    <t>hernandezg@ayuntamiento.gob.mx</t>
  </si>
  <si>
    <t>I.2, I.4.2, P1.25, P1.26</t>
  </si>
  <si>
    <t>5.- Con excepción de la existencia de instrucciones, variables y/o catálogos específicos que prevean alguna situación particular asociada a la información requerida, en caso de que determinada categoría no se encuentre prevista en su normatividad aplicable, anote "NA" (No aplica) en las celdas correspondientes.</t>
  </si>
  <si>
    <t>6.- Con excepción de la existencia de instrucciones, variables y/o catálogos específicos que prevean alguna situación particular asociada a la información requerida, en caso de que los registros con los que cuente no le permitan desglosar la información de acuerdo con los requerimientos solicitados, anote "NS" (No se sabe) en las celdas donde no disponga de información. En el recuadro para comentarios de cada pregunta debe proporcionar una justificación respecto del uso del "NS" en determinado reactivo.</t>
  </si>
  <si>
    <t>En caso de que determinado órgano interno de control u homólogo no haya contado con alguna clave y/o número de identificación, constrúyalo a partir de la clave AGEM de su municipio o demarcación territorial, las letras "OIC" y un consecutivo. Por ejemplo: 01001OIC01, donde: 01001 (AGEM), OIC (letras para caracterizar el órgano interno de control u homólogo) y 01 (consecutivo).</t>
  </si>
  <si>
    <t>Se refiere a las acciones orientadas, en este caso al personal de las instituciones de la Administración Pública del municipio o demarcación territorial, a la adquisición de conocimientos y competencias personales e interpersonales para el ejercicio de la función pública, mismas que conllevan algún tipo de evaluación para su acreditación. Dichas acciones pueden ser cursos, talleres, diplomados, entre otros de naturaleza similar. Para efectos del presente censo, se consideran tres tipos de medios de presentación:</t>
  </si>
  <si>
    <r>
      <t xml:space="preserve">Otro estatus </t>
    </r>
    <r>
      <rPr>
        <i/>
        <sz val="8"/>
        <rFont val="Arial"/>
        <family val="2"/>
      </rPr>
      <t>(especifique)</t>
    </r>
  </si>
  <si>
    <t>PERSONA COORDINADORA MUNICIPAL</t>
  </si>
  <si>
    <t>PERSONA CENSORA</t>
  </si>
  <si>
    <t>3.- Únicamente debe considerar la información de las instituciones de la Administración Pública del municipio o demarcación territorial listadas en la pregunta 1.1 de la sección I del módulo 2 de este censo.</t>
  </si>
  <si>
    <t>4.- Salvo aquellas preguntas que no requieran información por institución de la Administración Pública del municipio o demarcación territorial, el listado de instituciones que se despliega corresponde al que registró como respuesta en la pregunta 1.1 de la sección I del módulo 2 de este censo.</t>
  </si>
  <si>
    <t>Autoridades en materia de responsabilidades administrativas</t>
  </si>
  <si>
    <t>Se refiere a la unidad administrativa encargada de promover, evaluar y fortalecer el buen funcionamiento del control interno de determinado ente público, así como para aplicar las leyes en materia de responsabilidades administrativas de las personas servidoras públicas.</t>
  </si>
  <si>
    <t>Nombre de los órganos internos de control u homólogos</t>
  </si>
  <si>
    <t>Instrucciones generales para las preguntas de la subsección:</t>
  </si>
  <si>
    <r>
      <t xml:space="preserve">1.- </t>
    </r>
    <r>
      <rPr>
        <b/>
        <i/>
        <sz val="8"/>
        <color theme="1"/>
        <rFont val="Arial"/>
        <family val="2"/>
      </rPr>
      <t xml:space="preserve">Acciones formativas: </t>
    </r>
    <r>
      <rPr>
        <i/>
        <sz val="8"/>
        <color theme="1"/>
        <rFont val="Arial"/>
        <family val="2"/>
      </rPr>
      <t>se refiere a las acciones orientadas, en este caso al personal de las instituciones de la Administración Pública del municipio o demarcación territorial, a la adquisición de conocimientos y competencias personales e interpersonales para el ejercicio de la función pública, mismas que conllevan algún tipo de evaluación para su acreditación. Dichas acciones pueden ser cursos, talleres, diplomados, entre otros de naturaleza similar. Para efectos del presente censo, se consideran tres tipos de medios de presentación:</t>
    </r>
  </si>
  <si>
    <r>
      <rPr>
        <b/>
        <i/>
        <sz val="8"/>
        <rFont val="Arial"/>
        <family val="2"/>
      </rPr>
      <t xml:space="preserve">En línea: </t>
    </r>
    <r>
      <rPr>
        <i/>
        <sz val="8"/>
        <rFont val="Arial"/>
        <family val="2"/>
      </rPr>
      <t>se refiere a las acciones formativas impartidas en línea, en las cuales los contenidos de capacitación están disponibles en horarios y periodos determinados, con la finalidad de que las personas participantes puedan consultarlos y/o utilizarlos de acuerdo con sus necesidades y disponibilidad de tiempo.</t>
    </r>
  </si>
  <si>
    <r>
      <rPr>
        <b/>
        <sz val="9"/>
        <color theme="1"/>
        <rFont val="Arial"/>
        <family val="2"/>
      </rPr>
      <t xml:space="preserve">Presencial: </t>
    </r>
    <r>
      <rPr>
        <sz val="9"/>
        <color theme="1"/>
        <rFont val="Arial"/>
        <family val="2"/>
      </rPr>
      <t>se refiere a las acciones formativas impartidas presencialmente en un horario y lugar establecido.</t>
    </r>
  </si>
  <si>
    <r>
      <rPr>
        <b/>
        <sz val="9"/>
        <rFont val="Arial"/>
        <family val="2"/>
      </rPr>
      <t xml:space="preserve">En línea: </t>
    </r>
    <r>
      <rPr>
        <sz val="9"/>
        <rFont val="Arial"/>
        <family val="2"/>
      </rPr>
      <t>se refiere a las acciones formativas impartidas en línea, en las cuales los contenidos de capacitación están disponibles en horarios y periodos determinados, con la finalidad de que las personas participantes puedan consultarlos y/o utilizarlos de acuerdo con sus necesidades y disponibilidad de tiempo.</t>
    </r>
  </si>
  <si>
    <r>
      <rPr>
        <b/>
        <sz val="9"/>
        <color theme="1"/>
        <rFont val="Arial"/>
        <family val="2"/>
      </rPr>
      <t xml:space="preserve">Síncrono: </t>
    </r>
    <r>
      <rPr>
        <sz val="9"/>
        <color theme="1"/>
        <rFont val="Arial"/>
        <family val="2"/>
      </rPr>
      <t>se refiere a las acciones formativas impartidas en línea que hacen uso de herramientas de comunicación en tiempo real y bajo un horario establecido.</t>
    </r>
  </si>
  <si>
    <t>Indique si durante el año 2022 se impartieron acciones formativas en materia de prevención, detección, control, sanción, disuasión y combate a la corrupción al personal adscrito a las instituciones de la Administración Pública de su municipio o demarcación territorial. En caso afirmativo, anote la cantidad de acciones formativas en la materia impartidas, según medio de presentación, así como la cantidad de personal capacitado en la materia, según sexo.</t>
  </si>
  <si>
    <t xml:space="preserve">En caso de que alguna persona servidora pública haya concluido más de una acción formativa en la materia impartida y concluida entre el 1 de enero y el 31 de diciembre de 2022, debe ser considerada una sola vez en el registro de esta pregunta. </t>
  </si>
  <si>
    <r>
      <t xml:space="preserve">¿Se impartieron acciones formativas en materia de prevención, detección, control, sanción, disuasión y combate a la corrupción al personal?
</t>
    </r>
    <r>
      <rPr>
        <i/>
        <sz val="8"/>
        <rFont val="Arial"/>
        <family val="2"/>
      </rPr>
      <t>(1. Sí / 2. No / 9. No identificado)</t>
    </r>
  </si>
  <si>
    <t xml:space="preserve">Anote la cantidad de acciones formativas en materia de prevención, detección, control, sanción, disuasión y combate a la corrupción, según tema, impartidas durante el año 2022 al personal adscrito a las instituciones de la Administración Pública de su municipio o demarcación territorial, así como la cantidad de personal capacitado en la materia, según sexo. </t>
  </si>
  <si>
    <t>En caso de que haya seleccionado el código "2" o "9" en la columna "¿Se impartieron acciones formativas en materia de prevención, detección, control, sanción, disuasión y combate a la corrupción al personal?" de la pregunta anterior, no puede registrar información en el presente reactivo.</t>
  </si>
  <si>
    <t>Para cada tema, la cantidad registrada en la columna "Acciones formativas en la materia impartidas" debe ser igual o menor a la cantidad reportada como respuesta en la columna "Total" del apartado "Acciones formativas en la materia impartidas, según medio de presentación" de la pregunta anterior. En caso de que esta instrucción no le aplique, justifíquelo en el recuadro que se encuentra al final de la tabla de respuesta.</t>
  </si>
  <si>
    <t>Para cada tema, la cantidad registrada en la columna "Acciones formativas en la materia impartidas y concluidas" debe ser igual o menor a la cantidad reportada como respuesta en la columna "Total" del apartado "Acciones formativas en la materia impartidas y concluidas, según medio de presentación" de la pregunta anterior. En caso de que esta instrucción no le aplique, justifíquelo en el recuadro que se encuentra al final de la tabla de respuesta.</t>
  </si>
  <si>
    <t>La suma de las cantidades registradas en la columna "Acciones formativas en la materia impartidas y concluidas" debe ser igual o menor a la suma de las cantidades reportadas en la columna "Acciones formativas en la materia impartidas".</t>
  </si>
  <si>
    <t>Implementación del Sistema Municipal y/o Estatal Anticorrupción</t>
  </si>
  <si>
    <t>Mecanismos y/o herramientas de control interno</t>
  </si>
  <si>
    <t>Mecanismos y/o herramientas de supervisión para el cumplimiento de las sanciones impuestas</t>
  </si>
  <si>
    <t>Registro de declaraciones de situación patrimonial de las personas servidoras públicas</t>
  </si>
  <si>
    <t>Registro de declaraciones de intereses de las personas servidoras públicas</t>
  </si>
  <si>
    <r>
      <t xml:space="preserve">Otro mecanismo y/o procedimiento
</t>
    </r>
    <r>
      <rPr>
        <i/>
        <sz val="8"/>
        <color theme="1"/>
        <rFont val="Arial"/>
        <family val="2"/>
      </rPr>
      <t>(especifique)</t>
    </r>
  </si>
  <si>
    <t>Protección de la identidad de las personas denunciantes</t>
  </si>
  <si>
    <t>Protección de personas testigos</t>
  </si>
  <si>
    <r>
      <rPr>
        <sz val="9"/>
        <color theme="1"/>
        <rFont val="Arial"/>
        <family val="2"/>
      </rPr>
      <t>Otro mecanismo y/o procedimiento:</t>
    </r>
    <r>
      <rPr>
        <sz val="8"/>
        <color theme="1"/>
        <rFont val="Arial"/>
        <family val="2"/>
      </rPr>
      <t xml:space="preserve"> </t>
    </r>
    <r>
      <rPr>
        <i/>
        <sz val="8"/>
        <color theme="1"/>
        <rFont val="Arial"/>
        <family val="2"/>
      </rPr>
      <t>(especifique)</t>
    </r>
  </si>
  <si>
    <r>
      <t xml:space="preserve">Pendientes
</t>
    </r>
    <r>
      <rPr>
        <i/>
        <sz val="8"/>
        <rFont val="Arial"/>
        <family val="2"/>
      </rPr>
      <t>(de atención)</t>
    </r>
  </si>
  <si>
    <t>Personas ex servidoras públicas</t>
  </si>
  <si>
    <t>En caso de que registre algún valor numérico mayor a cero en la columna "Otro tipo de origen", debe anotar el nombre de dicho(s) tipo(s) de origen en el recuadro destinado para tal efecto que se encuentra al final de la tabla de respuesta.</t>
  </si>
  <si>
    <t>En caso de que registre algún valor numérico mayor a cero en la columna "Otro tipo de conclusión", debe anotar el nombre de dicho(s) tipo(s) de conclusión en el recuadro destinado para tal efecto que se encuentra al final de la tabla de respuesta.</t>
  </si>
  <si>
    <t>Glosario de la subsección:</t>
  </si>
  <si>
    <t>Todas las instituciones de la Administración Pública del municipio o demarcación territorial</t>
  </si>
  <si>
    <t>Instrucciones generales:</t>
  </si>
  <si>
    <t>Instrucción general para las preguntas de la subsección:</t>
  </si>
  <si>
    <t>Análisis y propuesta de mejoras para los procesos de trabajo y servicio de las unidades administrativas o áreas</t>
  </si>
  <si>
    <r>
      <rPr>
        <sz val="9"/>
        <color theme="1"/>
        <rFont val="Arial"/>
        <family val="2"/>
      </rPr>
      <t>Otro mecanismo y/o herramienta:</t>
    </r>
    <r>
      <rPr>
        <sz val="8"/>
        <color theme="1"/>
        <rFont val="Arial"/>
        <family val="2"/>
      </rPr>
      <t xml:space="preserve"> </t>
    </r>
    <r>
      <rPr>
        <i/>
        <sz val="8"/>
        <color theme="1"/>
        <rFont val="Arial"/>
        <family val="2"/>
      </rPr>
      <t>(especifique)</t>
    </r>
  </si>
  <si>
    <r>
      <t xml:space="preserve">Mixta
</t>
    </r>
    <r>
      <rPr>
        <i/>
        <sz val="8"/>
        <rFont val="Arial"/>
        <family val="2"/>
      </rPr>
      <t>(especifique)</t>
    </r>
  </si>
  <si>
    <r>
      <rPr>
        <sz val="9"/>
        <color theme="1"/>
        <rFont val="Arial"/>
        <family val="2"/>
      </rPr>
      <t>Mixta:</t>
    </r>
    <r>
      <rPr>
        <sz val="8"/>
        <color theme="1"/>
        <rFont val="Arial"/>
        <family val="2"/>
      </rPr>
      <t xml:space="preserve"> </t>
    </r>
    <r>
      <rPr>
        <i/>
        <sz val="8"/>
        <color theme="1"/>
        <rFont val="Arial"/>
        <family val="2"/>
      </rPr>
      <t>(especifique)</t>
    </r>
  </si>
  <si>
    <t>Sanción económica</t>
  </si>
  <si>
    <r>
      <rPr>
        <b/>
        <sz val="9"/>
        <color theme="1"/>
        <rFont val="Arial"/>
        <family val="2"/>
      </rPr>
      <t xml:space="preserve">Declaración inicial: </t>
    </r>
    <r>
      <rPr>
        <sz val="9"/>
        <color theme="1"/>
        <rFont val="Arial"/>
        <family val="2"/>
      </rPr>
      <t>se refiere a aquella que se presenta dentro de los 60 días naturales siguientes a la toma de posesión del encargo, con motivo del ingreso al servicio público por primera vez o reingreso al servicio público después de 60 días naturales de la conclusión de su último encargo.</t>
    </r>
  </si>
  <si>
    <r>
      <rPr>
        <b/>
        <i/>
        <sz val="8"/>
        <color theme="1"/>
        <rFont val="Arial"/>
        <family val="2"/>
      </rPr>
      <t xml:space="preserve">Declaración inicial: </t>
    </r>
    <r>
      <rPr>
        <i/>
        <sz val="8"/>
        <color theme="1"/>
        <rFont val="Arial"/>
        <family val="2"/>
      </rPr>
      <t>se refiere a aquella que se presenta dentro de los 60 días naturales siguientes a la toma de posesión del encargo, con motivo del ingreso al servicio público por primera vez o reingreso al servicio público después de 60 días naturales de la conclusión de su último encargo.</t>
    </r>
  </si>
  <si>
    <r>
      <t xml:space="preserve">1.- </t>
    </r>
    <r>
      <rPr>
        <b/>
        <i/>
        <sz val="8"/>
        <color theme="1"/>
        <rFont val="Arial"/>
        <family val="2"/>
      </rPr>
      <t xml:space="preserve">Contraloría social u homóloga: </t>
    </r>
    <r>
      <rPr>
        <i/>
        <sz val="8"/>
        <color theme="1"/>
        <rFont val="Arial"/>
        <family val="2"/>
      </rPr>
      <t xml:space="preserve">se refiere al conjunto de mecanismos orientados a la participación ciudadana en el control, vigilancia y evaluación de los programas y acciones gubernamentales que promueve una rendición de cuentas vertical y transversal. </t>
    </r>
  </si>
  <si>
    <r>
      <t xml:space="preserve">Tipo de órgano constituido
</t>
    </r>
    <r>
      <rPr>
        <i/>
        <sz val="8"/>
        <color theme="1"/>
        <rFont val="Arial"/>
        <family val="2"/>
      </rPr>
      <t>(ver catálogo)</t>
    </r>
  </si>
  <si>
    <t>Catálogo de tipo de órgano constituido</t>
  </si>
  <si>
    <t>En caso de que alguna persona servidora pública haya concluido más de una acción formativa en la materia impartida y concluida entre el 1 de enero y el 31 de diciembre de 2022, debe registrarla tantas veces como sea necesario en el o los temas correspondientes.</t>
  </si>
  <si>
    <t xml:space="preserve">Contraloría interna u homóloga </t>
  </si>
  <si>
    <t>V.2 Órganos internos de control u homólogos</t>
  </si>
  <si>
    <t>Constituye una institución de la Administración Pública del municipio o demarcación territorial</t>
  </si>
  <si>
    <t>Adscrito a la contraloría interna u homóloga del municipio o demarcación territorial</t>
  </si>
  <si>
    <r>
      <t xml:space="preserve">Personas físicas 
</t>
    </r>
    <r>
      <rPr>
        <i/>
        <sz val="8"/>
        <rFont val="Arial"/>
        <family val="2"/>
      </rPr>
      <t>(sin incluir personas servidoras públicas ni personas ex servidoras públicas)</t>
    </r>
  </si>
  <si>
    <t>Informes de presunta responsabilidad administrativa atendidos, según tipo de atención recibida</t>
  </si>
  <si>
    <t>Procedimientos de responsabilidad administrativa iniciados</t>
  </si>
  <si>
    <r>
      <t xml:space="preserve">Otro tipo de sanción administrativa:
</t>
    </r>
    <r>
      <rPr>
        <i/>
        <sz val="8"/>
        <rFont val="Arial"/>
        <family val="2"/>
      </rPr>
      <t>(especifique)</t>
    </r>
  </si>
  <si>
    <t>Otro tipo de sanción administrativa</t>
  </si>
  <si>
    <t>Seleccione con una "X" un solo código.</t>
  </si>
  <si>
    <t>1. Sí</t>
  </si>
  <si>
    <r>
      <t>1.-</t>
    </r>
    <r>
      <rPr>
        <b/>
        <i/>
        <sz val="8"/>
        <color theme="1"/>
        <rFont val="Arial"/>
        <family val="2"/>
      </rPr>
      <t xml:space="preserve"> </t>
    </r>
    <r>
      <rPr>
        <i/>
        <sz val="8"/>
        <color theme="1"/>
        <rFont val="Arial"/>
        <family val="2"/>
      </rPr>
      <t xml:space="preserve">Únicamente debe considerar la información relacionada con los espacios de contraloría social u homóloga que hayan sido abiertos y operados de forma </t>
    </r>
    <r>
      <rPr>
        <i/>
        <u/>
        <sz val="8"/>
        <color theme="1"/>
        <rFont val="Arial"/>
        <family val="2"/>
      </rPr>
      <t>exclusiva</t>
    </r>
    <r>
      <rPr>
        <i/>
        <sz val="8"/>
        <color theme="1"/>
        <rFont val="Arial"/>
        <family val="2"/>
      </rPr>
      <t xml:space="preserve"> por alguna de las instituciones de la Administración Pública del municipio o demarcación territorial, por lo que no debe considerar aquellos espacios abiertos y operados por instituciones del ámbito estatal y/o federal.</t>
    </r>
  </si>
  <si>
    <t>En caso de que registre algún valor numérico mayor a cero en la columna "Mixta", debe especificar los tipos de conclusión asociados a dicho(s) procedimiento(s) en el recuadro destinado para tal efecto que se encuentra al final de la tabla de respuesta.</t>
  </si>
  <si>
    <t>Objetivo de la adición:</t>
  </si>
  <si>
    <t>Instrucciones generales para las preguntas de la adición:</t>
  </si>
  <si>
    <t>A.1.-</t>
  </si>
  <si>
    <t>A.2.-</t>
  </si>
  <si>
    <t>Adición. Exploración específica en materia de entrega-recepción de los recursos públicos municipales</t>
  </si>
  <si>
    <t>A. Exploración específica en materia de entrega-recepción de los recursos públicos municipales</t>
  </si>
  <si>
    <t>9. No identificado</t>
  </si>
  <si>
    <t>Durante el año 2022, ¿la Administración Pública de su municipio o demarcación territorial abrió espacios para la contraloría social u homóloga?</t>
  </si>
  <si>
    <t>Proceso de entrega-recepción de los recursos públicos municipales</t>
  </si>
  <si>
    <t>Se refiere al acto administrativo de interés público, improrrogable, obligatorio y formal en el traslado de los bienes, derechos y obligaciones que conforman los recursos públicos municipales (financieros, humanos y materiales) que tienen bajo su resguardo las personas servidoras públicas o sujetos obligados, así como la documentación y archivos comprobatorios debidamente ordenados, clasificados y actualizados, a las personas servidoras públicas o sujetos obligados que los sustituyan en sus funciones, quienes realizarán a su vez la recepción de los mismos.</t>
  </si>
  <si>
    <t>En caso de seleccionar el código "4" o "9" no puede seleccionar otro código.</t>
  </si>
  <si>
    <t>Anomalías en los bienes y recursos materiales entregados</t>
  </si>
  <si>
    <t>Anomalías en la disposición de los recursos financieros</t>
  </si>
  <si>
    <t>Robo de información</t>
  </si>
  <si>
    <t>Ausencia de libro blanco u homólogo</t>
  </si>
  <si>
    <r>
      <t xml:space="preserve">Otro motivo
</t>
    </r>
    <r>
      <rPr>
        <i/>
        <sz val="8"/>
        <color theme="1"/>
        <rFont val="Arial"/>
        <family val="2"/>
      </rPr>
      <t>(especifique)</t>
    </r>
  </si>
  <si>
    <t>Motivo</t>
  </si>
  <si>
    <r>
      <t xml:space="preserve">¿Inició alguna investigación administrativa derivado de la identificación de irregularidades en el proceso de entrega-recepción de los recursos públicos municipales?
</t>
    </r>
    <r>
      <rPr>
        <i/>
        <sz val="8"/>
        <rFont val="Arial"/>
        <family val="2"/>
      </rPr>
      <t>(1. Sí / 2. No / 9. No identificado)</t>
    </r>
  </si>
  <si>
    <t>En caso de que no haya iniciado alguna investigación administrativa derivado de la identificación de irregularidades en el proceso de entrega-recepción de los recursos públicos municipales, o no cuente con información para determinarlo, indíquelo en la columna correspondiente conforme al catálogo respectivo y deje el resto de la fila en blanco.</t>
  </si>
  <si>
    <t xml:space="preserve">La cantidad registrada en cada una de las columnas del apartado "Motivo" debe ser igual o menor a la cantidad reportada en la columna "Total". </t>
  </si>
  <si>
    <t>En caso de que registre algún valor numérico mayor a cero en la columna "Otro motivo", debe anotar el nombre de dicho(s) motivo(s) en el recuadro destinado para tal efecto que se encuentra al final de la tabla de respuesta.</t>
  </si>
  <si>
    <r>
      <t xml:space="preserve">Otro motivo: 
</t>
    </r>
    <r>
      <rPr>
        <i/>
        <sz val="8"/>
        <color theme="1"/>
        <rFont val="Arial"/>
        <family val="2"/>
      </rPr>
      <t>(especifique)</t>
    </r>
  </si>
  <si>
    <t>Investigaciones administrativas iniciadas derivado de la identificación de irregularidades en el proceso de entrega-recepción de los recursos públicos municipales, según motivo</t>
  </si>
  <si>
    <t>Anomalías en los recursos humanos entregados</t>
  </si>
  <si>
    <r>
      <t xml:space="preserve">2.- </t>
    </r>
    <r>
      <rPr>
        <b/>
        <i/>
        <sz val="8"/>
        <color theme="1"/>
        <rFont val="Arial"/>
        <family val="2"/>
      </rPr>
      <t>Proceso de entrega-recepción de los recursos públicos municipales:</t>
    </r>
    <r>
      <rPr>
        <i/>
        <sz val="8"/>
        <color theme="1"/>
        <rFont val="Arial"/>
        <family val="2"/>
      </rPr>
      <t xml:space="preserve"> se refiere al acto administrativo de interés público, improrrogable, obligatorio y formal en el traslado de los bienes, derechos y obligaciones que conforman los recursos públicos municipales (financieros, humanos y materiales) que tienen bajo su resguardo las personas servidoras públicas o sujetos obligados, así como la documentación y archivos comprobatorios debidamente ordenados, clasificados y actualizados, a las personas servidoras públicas o sujetos obligados que los sustituyan en sus funciones, quienes realizarán a su vez la recepción de los mismos.</t>
    </r>
  </si>
  <si>
    <t>Libro blanco u homólogo</t>
  </si>
  <si>
    <t>Indique si actualmente la Administración Pública de su municipio o demarcación territorial cuenta con alguna institución, unidad administrativa o área encargada de los procesos de entrega-recepción de los recursos públicos municipales. En caso afirmativo, anote el nombre de la misma.</t>
  </si>
  <si>
    <t>3.- Con excepción de la existencia de instrucciones, variables y/o catálogos específicos que prevean alguna situación particular asociada a la información requerida, en caso de que determinada categoría no se encuentre prevista en su normatividad aplicable, anote "NA" (No aplica) en las celdas correspondientes.</t>
  </si>
  <si>
    <t>4.- Con excepción de la existencia de instrucciones, variables y/o catálogos específicos que prevean alguna situación particular asociada a la información requerida, en caso de que los registros con los que cuente no le permitan desglosar la información de acuerdo con los requerimientos solicitados, anote "NS" (No se sabe) en las celdas donde no disponga de información. En el recuadro para comentarios de cada pregunta debe proporcionar una justificación respecto del uso del "NS" en determinado reactivo.</t>
  </si>
  <si>
    <t>5.- No deje celdas en blanco, salvo en los casos en que la instrucción así lo solicite.</t>
  </si>
  <si>
    <t>Glosario de la adición:</t>
  </si>
  <si>
    <t>A.3.-</t>
  </si>
  <si>
    <t>Asimismo, tomando en consideración la naturaleza de la información solicitada en cada módulo, alguno de estos puede presentar apartados adicionales a los anteriores, mismos que obedecen a características específicas del programa estadístico relacionado. Dichos apartados pueden ser: complementos, anexos y adiciones.</t>
  </si>
  <si>
    <r>
      <t xml:space="preserve">Informantes
</t>
    </r>
    <r>
      <rPr>
        <i/>
        <sz val="8"/>
        <rFont val="Arial"/>
        <family val="2"/>
      </rPr>
      <t>(Responde: institución(es) o unidad(es) administrativas encargada(s) o integradora(s) de la información sobre el control interno de las instituciones que integran a la Administración Pública del municipio o demarcación territorial, así como de los procedimientos de investigación, substanciación y sanción de faltas administrativas cometidas por las personas servidores públicas adscritas a estas)</t>
    </r>
  </si>
  <si>
    <t>ID órgano interno de control u homólogo</t>
  </si>
  <si>
    <r>
      <t xml:space="preserve">Otra institución </t>
    </r>
    <r>
      <rPr>
        <i/>
        <sz val="8"/>
        <color theme="1"/>
        <rFont val="Arial"/>
        <family val="2"/>
      </rPr>
      <t>(especifique)</t>
    </r>
  </si>
  <si>
    <r>
      <t xml:space="preserve">Otra institución:
</t>
    </r>
    <r>
      <rPr>
        <i/>
        <sz val="8"/>
        <color theme="1"/>
        <rFont val="Arial"/>
        <family val="2"/>
      </rPr>
      <t>(especifique)</t>
    </r>
  </si>
  <si>
    <t>Fondos y subsidios federales</t>
  </si>
  <si>
    <t>Obra pública</t>
  </si>
  <si>
    <t>Auditorías aplicadas, según rubro</t>
  </si>
  <si>
    <t>Autoridades de control, vigilancia y/o fiscalización</t>
  </si>
  <si>
    <t>En caso de que determinada autoridad de control, vigilancia y/o fiscalización no haya aplicado alguna auditoría a la Administración Pública del municipio o demarcación territorial, o no cuente con información para determinarlo, indíquelo en la columna correspondiente conforme al catálogo respectivo y deje el resto de la fila en blanco.</t>
  </si>
  <si>
    <t>Para cada autoridad de control, vigilancia y/o fiscalización, en el apartado "Auditorías aplicadas, según rubro" debe considerar las auditorías aplicadas del 1 de enero al 31 de diciembre de 2022 a la Administración Pública del municipio o demarcación territorial, independientemente de que hayan concluido durante el referido año.</t>
  </si>
  <si>
    <t>En caso de que seleccione para el numeral 7 el código "1" en la columna "¿Aplicó alguna auditoría a la Administración Pública del municipio o demarcación territorial?", debe anotar el nombre de dicho(s) tipo(s) de autoridad(es) en el recuadro destinado para tal efecto que se encuentra al final de la tabla de respuesta.</t>
  </si>
  <si>
    <r>
      <t xml:space="preserve">Otro rubro </t>
    </r>
    <r>
      <rPr>
        <i/>
        <sz val="8"/>
        <color theme="1"/>
        <rFont val="Arial"/>
        <family val="2"/>
      </rPr>
      <t>(especifique)</t>
    </r>
  </si>
  <si>
    <r>
      <t xml:space="preserve">Otra autoridad </t>
    </r>
    <r>
      <rPr>
        <i/>
        <sz val="8"/>
        <color theme="1"/>
        <rFont val="Arial"/>
        <family val="2"/>
      </rPr>
      <t>(especifique)</t>
    </r>
  </si>
  <si>
    <t>Auditorías aplicadas y concluidas, según rubro</t>
  </si>
  <si>
    <r>
      <t xml:space="preserve">Otro rubro:
</t>
    </r>
    <r>
      <rPr>
        <i/>
        <sz val="8"/>
        <color theme="1"/>
        <rFont val="Arial"/>
        <family val="2"/>
      </rPr>
      <t>(especifique)</t>
    </r>
  </si>
  <si>
    <t>Instituciones de la Administración Pública</t>
  </si>
  <si>
    <t>Contraloría social u homóloga</t>
  </si>
  <si>
    <t>Se refiere al documento público gubernamental en el que se hacen constar cronológicamente las acciones conceptuales, legales, presupuestales, administrativas, operativas y de seguimiento que se hayan realizado, así como los resultados obtenidos de un programa, proyecto o asunto relevante y trascendente para la Administración Pública del municipio o demarcación territorial.</t>
  </si>
  <si>
    <t>1.- Periodo de referencia de los datos: 
Desde el inicio del periodo legal de funciones de la actual administración hasta el momento del llenado del cuestionario.</t>
  </si>
  <si>
    <r>
      <t xml:space="preserve">1.- </t>
    </r>
    <r>
      <rPr>
        <b/>
        <i/>
        <sz val="8"/>
        <color theme="1"/>
        <rFont val="Arial"/>
        <family val="2"/>
      </rPr>
      <t>Libro blanco u homólogo:</t>
    </r>
    <r>
      <rPr>
        <i/>
        <sz val="8"/>
        <color theme="1"/>
        <rFont val="Arial"/>
        <family val="2"/>
      </rPr>
      <t xml:space="preserve"> se refiere al documento público gubernamental en el que se hacen constar cronológicamente las acciones conceptuales, legales, presupuestales, administrativas, operativas y de seguimiento que se hayan realizado, así como los resultados obtenidos de un programa, proyecto o asunto relevante y trascendente para la Administración Pública del municipio o demarcación territorial.</t>
    </r>
  </si>
  <si>
    <t>Debe considerar la existencia de alguna institución, unidad administrativa o área cuyo objetivo principal sea intervenir en los procesos administrativos de entrega-recepción de los recursos públicos municipales a efecto de garantizar la continuidad de la función pública, administrativa y de gestión.</t>
  </si>
  <si>
    <t>Indique si la Administración Pública de su municipio o demarcación territorial inició alguna investigación administrativa derivado de la identificación de irregularidades en el proceso de entrega-recepción de los recursos públicos municipales. En caso afirmativo, anote la cantidad de investigaciones administrativas iniciadas, según motivo.</t>
  </si>
  <si>
    <t>Obras públicas</t>
  </si>
  <si>
    <t>Operación integral del programa o acción de desarrollo social</t>
  </si>
  <si>
    <t>Calidad de los apoyos entregados por el programa o acción de desarrollo social</t>
  </si>
  <si>
    <t>Trámites</t>
  </si>
  <si>
    <t>Servicios</t>
  </si>
  <si>
    <t>Catálogo de rubros</t>
  </si>
  <si>
    <t>Organizaciones de la sociedad civil</t>
  </si>
  <si>
    <t>Observatorio ciudadano</t>
  </si>
  <si>
    <t>Comité comunitario</t>
  </si>
  <si>
    <t>Ciudadanía en general</t>
  </si>
  <si>
    <t xml:space="preserve">Personas beneficiarias </t>
  </si>
  <si>
    <t>Personas académicas</t>
  </si>
  <si>
    <t>En caso de que seleccione el código "5" en la columna "Tipo de órgano constituido", debe anotar el nombre de dicho(s) tipo(s) de órgano(s) en el recuadro destinado para tal efecto que se encuentra al final de la tabla de respuesta.</t>
  </si>
  <si>
    <r>
      <t xml:space="preserve">Rubro
</t>
    </r>
    <r>
      <rPr>
        <i/>
        <sz val="8"/>
        <color theme="1"/>
        <rFont val="Arial"/>
        <family val="2"/>
      </rPr>
      <t>(ver catálogo)</t>
    </r>
  </si>
  <si>
    <r>
      <rPr>
        <sz val="9"/>
        <color theme="1"/>
        <rFont val="Arial"/>
        <family val="2"/>
      </rPr>
      <t>Otro rubro:</t>
    </r>
    <r>
      <rPr>
        <sz val="8"/>
        <color theme="1"/>
        <rFont val="Arial"/>
        <family val="2"/>
      </rPr>
      <t xml:space="preserve"> </t>
    </r>
    <r>
      <rPr>
        <i/>
        <sz val="8"/>
        <color theme="1"/>
        <rFont val="Arial"/>
        <family val="2"/>
      </rPr>
      <t>(especifique)</t>
    </r>
  </si>
  <si>
    <t>Secretaría Ejecutiva del Sistema Municipal Anticorrupción u homóloga</t>
  </si>
  <si>
    <t>Investigación</t>
  </si>
  <si>
    <t>Substanciación</t>
  </si>
  <si>
    <t>Resolución o sanción</t>
  </si>
  <si>
    <t>Sindicatura</t>
  </si>
  <si>
    <t>Personal adscrito, según función desempeñada y sexo</t>
  </si>
  <si>
    <t>Subtotal</t>
  </si>
  <si>
    <t>Denuncias recibidas, según medio de recepción</t>
  </si>
  <si>
    <r>
      <t xml:space="preserve">Personalmente
</t>
    </r>
    <r>
      <rPr>
        <i/>
        <sz val="8"/>
        <color theme="1"/>
        <rFont val="Arial"/>
        <family val="2"/>
      </rPr>
      <t>(presentadas ante alguna oficina designada para ello)</t>
    </r>
  </si>
  <si>
    <r>
      <t xml:space="preserve">Servicio postal
</t>
    </r>
    <r>
      <rPr>
        <i/>
        <sz val="8"/>
        <color theme="1"/>
        <rFont val="Arial"/>
        <family val="2"/>
      </rPr>
      <t>(paquetería y mensajería)</t>
    </r>
  </si>
  <si>
    <r>
      <t xml:space="preserve">Número telefónico
</t>
    </r>
    <r>
      <rPr>
        <i/>
        <sz val="8"/>
        <color theme="1"/>
        <rFont val="Arial"/>
        <family val="2"/>
      </rPr>
      <t>(llamadas telefónicas, mensajes SMS, etc.)</t>
    </r>
  </si>
  <si>
    <r>
      <t xml:space="preserve">Sitio web
</t>
    </r>
    <r>
      <rPr>
        <i/>
        <sz val="8"/>
        <color theme="1"/>
        <rFont val="Arial"/>
        <family val="2"/>
      </rPr>
      <t>(página electrónica vía internet)</t>
    </r>
  </si>
  <si>
    <r>
      <t xml:space="preserve">Aplicación móvil
</t>
    </r>
    <r>
      <rPr>
        <i/>
        <sz val="8"/>
        <color theme="1"/>
        <rFont val="Arial"/>
        <family val="2"/>
      </rPr>
      <t>(app)</t>
    </r>
  </si>
  <si>
    <r>
      <t xml:space="preserve">Correo electrónico
</t>
    </r>
    <r>
      <rPr>
        <i/>
        <sz val="8"/>
        <color theme="1"/>
        <rFont val="Arial"/>
        <family val="2"/>
      </rPr>
      <t>(institucional)</t>
    </r>
  </si>
  <si>
    <r>
      <t xml:space="preserve">Redes sociales
</t>
    </r>
    <r>
      <rPr>
        <i/>
        <sz val="8"/>
        <color theme="1"/>
        <rFont val="Arial"/>
        <family val="2"/>
      </rPr>
      <t>(WhatsApp, Facebook, Twitter, Telegram, etc.)</t>
    </r>
  </si>
  <si>
    <t>Complemento 2</t>
  </si>
  <si>
    <t>1.- El listado de instituciones que se despliega corresponde al que registró como respuesta en la pregunta 1.1 de la sección I del módulo 2 de este censo.</t>
  </si>
  <si>
    <t>(1 de 2)</t>
  </si>
  <si>
    <t>Auditorías aplicadas y concluidas</t>
  </si>
  <si>
    <t>Auditorías aplicadas</t>
  </si>
  <si>
    <t>(2 de 2)</t>
  </si>
  <si>
    <t>Otra autoridad</t>
  </si>
  <si>
    <t>No aplica</t>
  </si>
  <si>
    <t>5.28.-</t>
  </si>
  <si>
    <t>5.29.-</t>
  </si>
  <si>
    <t>Complemento 1</t>
  </si>
  <si>
    <t>Pregunta 5.4</t>
  </si>
  <si>
    <t>Preguntas A.1 a A.4</t>
  </si>
  <si>
    <t>A.4.-</t>
  </si>
  <si>
    <t>Tipo de instituciones</t>
  </si>
  <si>
    <t>Órgano(s) interno(s) de control u homólogo(s)</t>
  </si>
  <si>
    <t xml:space="preserve">La cantidad registrada en cada una de las columnas del apartado "Tipo de instituciones" debe ser igual o menor a la cantidad reportada en la columna "Total". </t>
  </si>
  <si>
    <t>La cantidad de órganos internos de control u homólogos que registre debe ser igual a la cantidad reportada como respuesta en la columna "Total" de la pregunta anterior.</t>
  </si>
  <si>
    <t>En caso de que seleccione el código "5" en la columna "Tipo de adscripción", debe anotar el nombre de dicho(s) tipo(s) de adscripción en el recuadro destinado para tal efecto que se encuentra al final de la tabla de respuesta.</t>
  </si>
  <si>
    <r>
      <t xml:space="preserve">¿Tuvo bajo su responsabilidad algún mecanismo y/o herramienta de control interno?
</t>
    </r>
    <r>
      <rPr>
        <i/>
        <sz val="8"/>
        <color theme="1"/>
        <rFont val="Arial"/>
        <family val="2"/>
      </rPr>
      <t>(1. Sí / 2. No / 9. No identificado)</t>
    </r>
  </si>
  <si>
    <r>
      <t xml:space="preserve">Personalmente
</t>
    </r>
    <r>
      <rPr>
        <i/>
        <sz val="8"/>
        <color theme="1"/>
        <rFont val="Arial"/>
        <family val="2"/>
      </rPr>
      <t>(presentadas en las instalaciones de la autoridad o institución)</t>
    </r>
  </si>
  <si>
    <t xml:space="preserve">Indique si la Administración Pública de su municipio o demarcación territorial presentó denuncias ante el Ministerio Público a partir de las investigaciones administrativas iniciadas derivado de la identificación de irregularidades en el proceso de entrega-recepción de los recursos públicos municipales. En caso afirmativo, anote la cantidad de denuncias presentadas ante el Ministerio Público, según motivo. </t>
  </si>
  <si>
    <r>
      <t xml:space="preserve">¿Presentó denuncias ante el Ministerio Público a partir de las investigaciones administrativas iniciadas derivado de la identificación de irregularidades en el proceso de entrega-recepción de los recursos públicos municipales?
</t>
    </r>
    <r>
      <rPr>
        <i/>
        <sz val="8"/>
        <rFont val="Arial"/>
        <family val="2"/>
      </rPr>
      <t>(1. Sí / 2. No / 9. No identificado)</t>
    </r>
  </si>
  <si>
    <t>Denuncias presentadas ante el Ministerio Público a partir de las investigaciones administrativas iniciadas derivado de la identificación de irregularidades en el proceso de entrega-recepción de los recursos públicos municipales, según motivo</t>
  </si>
  <si>
    <t>En caso de que haya seleccionado el código "2" o "9" en la columna "¿Inició alguna investigación administrativa derivado de la identificación de irregularidades en el proceso de entrega-recepción de los recursos públicos municipales?" de la pregunta anterior, no puede registrar información en el presente reactivo.</t>
  </si>
  <si>
    <t>V.1 Estructura organizacional para el ejercicio de la función de control interno</t>
  </si>
  <si>
    <t>Autoridades o instituciones</t>
  </si>
  <si>
    <t>En caso de que determinada autoridad o institución no haya participado en el ejercicio de la función de control interno, o no cuente con información para determinarlo, indíquelo en la columna correspondiente conforme al catálogo respectivo y deje el resto de la fila en blanco.</t>
  </si>
  <si>
    <t>En caso de que haya seleccionado el código "2", "8" o "9" en la columna "¿Participó en el ejercicio de la función de control interno?" del numeral 1 de la pregunta anterior, no puede registrar información en el presente reactivo.</t>
  </si>
  <si>
    <t>1.- En caso de que haya seleccionado el código "2", "8" o "9" en la columna "¿Participó en el ejercicio de la función de control interno?" del numeral 2 de la pregunta 5.1, pase a la pregunta 5.5.</t>
  </si>
  <si>
    <r>
      <rPr>
        <sz val="9"/>
        <rFont val="Arial"/>
        <family val="2"/>
      </rPr>
      <t>Otro tipo de instituciones</t>
    </r>
    <r>
      <rPr>
        <b/>
        <sz val="9"/>
        <rFont val="Arial"/>
        <family val="2"/>
      </rPr>
      <t xml:space="preserve">
</t>
    </r>
    <r>
      <rPr>
        <i/>
        <sz val="8"/>
        <rFont val="Arial"/>
        <family val="2"/>
      </rPr>
      <t>(especifique)</t>
    </r>
  </si>
  <si>
    <t>En caso de que registre algún valor numérico mayor a cero en la columna "Otro tipo de instituciones", debe anotar el nombre de dicho(s) tipo(s) de instituciones en el recuadro destinado para tal efecto que se encuentra al final de la tabla de respuesta.</t>
  </si>
  <si>
    <r>
      <rPr>
        <sz val="9"/>
        <color theme="1"/>
        <rFont val="Arial"/>
        <family val="2"/>
      </rPr>
      <t>Otro tipo de instituciones:</t>
    </r>
    <r>
      <rPr>
        <sz val="8"/>
        <color theme="1"/>
        <rFont val="Arial"/>
        <family val="2"/>
      </rPr>
      <t xml:space="preserve"> </t>
    </r>
    <r>
      <rPr>
        <i/>
        <sz val="8"/>
        <color theme="1"/>
        <rFont val="Arial"/>
        <family val="2"/>
      </rPr>
      <t>(especifique)</t>
    </r>
  </si>
  <si>
    <t>Instituciones de la Administración Pública Centralizada</t>
  </si>
  <si>
    <t>Instituciones de la Administración Pública Paramunicipal</t>
  </si>
  <si>
    <t>Para cada autoridad o institución, seleccione con una "X" el o los mecanismos y/o herramientas de control interno que correspondan.</t>
  </si>
  <si>
    <t>Mecanismos y/o herramientas para la recepción de denuncias en contra de las personas servidoras públicas</t>
  </si>
  <si>
    <t>Registro de constancia de presentación de declaración fiscal de las personas servidoras públicas</t>
  </si>
  <si>
    <r>
      <t xml:space="preserve">Protección de la situación laboral de las personas denunciantes
</t>
    </r>
    <r>
      <rPr>
        <i/>
        <sz val="8"/>
        <color theme="1"/>
        <rFont val="Arial"/>
        <family val="2"/>
      </rPr>
      <t>(especialmente en caso de que sean personas servidoras públicas)</t>
    </r>
  </si>
  <si>
    <t>Anote, por cada una de las autoridades o instituciones participantes en el ejercicio de la función de control interno, la cantidad de denuncias recibidas durante el año 2022 derivadas del incumplimiento de las obligaciones del personal adscrito a la Administración Pública de su municipio o demarcación territorial, según medio de recepción.</t>
  </si>
  <si>
    <t>De acuerdo con el total de denuncias recibidas que reportó como respuesta en la pregunta anterior, anote, por cada una de las autoridades o instituciones participantes en el ejercicio de la función de control interno, la cantidad de las mismas especificando su estatus.</t>
  </si>
  <si>
    <t>Para cada autoridad o institución, en caso de que la cantidad reportada como respuesta en la columna "Total" del respectivo numeral de la pregunta anterior no sea un dato numérico mayor a cero, no puede registrar información en el presente reactivo.</t>
  </si>
  <si>
    <t>En caso de que registre algún valor numérico mayor a cero en la columna "Otro estatus", debe anotar el nombre de dicho(s) estatus en el recuadro destinado para tal efecto que se encuentra al final de la tabla de respuesta.</t>
  </si>
  <si>
    <t>Para cada autoridad o institución, la cantidad registrada en la columna "Total" debe ser igual a la cantidad reportada como respuesta en la columna "Total" del respectivo numeral de la pregunta anterior.</t>
  </si>
  <si>
    <t>En caso de que registre algún valor numérico mayor a cero en la columna "Otro tipo de denunciante", debe anotar el nombre de dicho(s) tipo(s) de denunciante(s) en el recuadro destinado para tal efecto que se encuentra al final de la tabla de respuesta.</t>
  </si>
  <si>
    <r>
      <t xml:space="preserve">¿Aplicó alguna auditoría a la Administración Pública del municipio o demarcación territorial?
</t>
    </r>
    <r>
      <rPr>
        <i/>
        <sz val="8"/>
        <color theme="1"/>
        <rFont val="Arial"/>
        <family val="2"/>
      </rPr>
      <t>(1. Sí / 2. No / 9. No identificado)</t>
    </r>
  </si>
  <si>
    <t>En caso de que haya seleccionado el código "2", "8" o "9" en la columna "¿Participó en el ejercicio de la función de control interno?" del numeral 1 de la pregunta 5.1, no puede registrar información para la autoridad de control, vigilancia y/o fiscalización listada en el numeral 1 del presente reactivo.</t>
  </si>
  <si>
    <t>En caso de que haya seleccionado el código "2", "8" o "9" en la columna "¿Participó en el ejercicio de la función de control interno?" del numeral 2 de la pregunta 5.1, no puede registrar información para la autoridad de control, vigilancia y/o fiscalización listada en el numeral 2 del presente reactivo.</t>
  </si>
  <si>
    <t>4. No contaba con otra disposición normativa aplicable diferente a la Ley General de Responsabilidades Administrativas</t>
  </si>
  <si>
    <t>Seleccione con una "X" el o los códigos que correspondan.</t>
  </si>
  <si>
    <t>Adicional a la Ley General de Responsabilidades Administrativas, señale las disposiciones normativas en materia de responsabilidades administrativas aplicables durante el año 2022 a la Administración Pública de su municipio o demarcación territorial.</t>
  </si>
  <si>
    <r>
      <t xml:space="preserve">3. Otra disposición normativa </t>
    </r>
    <r>
      <rPr>
        <i/>
        <sz val="8"/>
        <color theme="1"/>
        <rFont val="Arial"/>
        <family val="2"/>
      </rPr>
      <t>(especifique)</t>
    </r>
  </si>
  <si>
    <r>
      <t xml:space="preserve">2. Reglamento de Responsabilidades Administrativas del municipio o demarcación territorial u homólogo </t>
    </r>
    <r>
      <rPr>
        <i/>
        <sz val="8"/>
        <color theme="1"/>
        <rFont val="Arial"/>
        <family val="2"/>
      </rPr>
      <t>(especifique URL)</t>
    </r>
  </si>
  <si>
    <r>
      <t xml:space="preserve">URL:
</t>
    </r>
    <r>
      <rPr>
        <i/>
        <sz val="8"/>
        <rFont val="Arial"/>
        <family val="2"/>
      </rPr>
      <t>(especifique)</t>
    </r>
  </si>
  <si>
    <t>La categoría "Mixta" hace referencia a una modalidad en la que un procedimiento de responsabilidad administrativa presentó dos o más tipos de conclusión derivado de la cantidad de personas servidoras públicas sujetas al mismo.</t>
  </si>
  <si>
    <t>Anote, por cada una de las instituciones de la Administración Pública de su municipio o demarcación territorial, la cantidad de investigaciones concluidas durante el año 2022 por la presunta responsabilidad de faltas administrativas cometidas por el personal adscrito a la misma, según tipo de conclusión.</t>
  </si>
  <si>
    <t>Glosario de la sección:</t>
  </si>
  <si>
    <r>
      <t xml:space="preserve">1.- </t>
    </r>
    <r>
      <rPr>
        <b/>
        <i/>
        <sz val="8"/>
        <color theme="1"/>
        <rFont val="Arial"/>
        <family val="2"/>
      </rPr>
      <t xml:space="preserve">Autoridad investigadora: </t>
    </r>
    <r>
      <rPr>
        <i/>
        <sz val="8"/>
        <color theme="1"/>
        <rFont val="Arial"/>
        <family val="2"/>
      </rPr>
      <t>se refiere a la autoridad encargada de la investigación de faltas administrativas.</t>
    </r>
  </si>
  <si>
    <r>
      <t>2.-</t>
    </r>
    <r>
      <rPr>
        <b/>
        <i/>
        <sz val="8"/>
        <color theme="1"/>
        <rFont val="Arial"/>
        <family val="2"/>
      </rPr>
      <t xml:space="preserve"> Autoridad substanciadora:</t>
    </r>
    <r>
      <rPr>
        <i/>
        <sz val="8"/>
        <color theme="1"/>
        <rFont val="Arial"/>
        <family val="2"/>
      </rPr>
      <t xml:space="preserve"> se refiere a la autoridad que, en el ámbito de su competencia, dirige y conduce el procedimiento de responsabilidad administrativa, desde la admisión del informe de presunta responsabilidad administrativa hasta la conclusión de la audiencia inicial.</t>
    </r>
  </si>
  <si>
    <r>
      <t>3.-</t>
    </r>
    <r>
      <rPr>
        <b/>
        <i/>
        <sz val="8"/>
        <color theme="1"/>
        <rFont val="Arial"/>
        <family val="2"/>
      </rPr>
      <t xml:space="preserve"> Autoridad resolutora:</t>
    </r>
    <r>
      <rPr>
        <i/>
        <sz val="8"/>
        <color theme="1"/>
        <rFont val="Arial"/>
        <family val="2"/>
      </rPr>
      <t xml:space="preserve"> se refiere a la autoridad que, en el ámbito de su competencia, se encarga de la resolución de los procedimientos de responsabilidad administrativa.</t>
    </r>
  </si>
  <si>
    <t>Se refiere a la autoridad encargada de la investigación de faltas administrativas.</t>
  </si>
  <si>
    <t>Se refiere a la autoridad que, en el ámbito de su competencia, dirige y conduce el procedimiento de responsabilidad administrativa, desde la admisión del informe de presunta responsabilidad administrativa hasta la conclusión de la audiencia inicial.</t>
  </si>
  <si>
    <t>Se refiere a la autoridad que, en el ámbito de su competencia, se encarga de la resolución de los procedimientos de responsabilidad administrativa.</t>
  </si>
  <si>
    <t>Se refiere a la institución encargada, entre otras, del control y evaluación gubernamental; del desarrollo administrativo; de la vigilancia de los ingresos, gastos y obligaciones de la Administración Pública del municipio o demarcación territorial; del fomento de la integridad y ética institucional; de lo relativo a la presentación de la declaración patrimonial, de intereses y constancia de presentación de la declaración fiscal; así como de la responsabilidad administrativa de las personas servidoras públicas.</t>
  </si>
  <si>
    <r>
      <t xml:space="preserve">5.- </t>
    </r>
    <r>
      <rPr>
        <b/>
        <i/>
        <sz val="8"/>
        <color theme="1"/>
        <rFont val="Arial"/>
        <family val="2"/>
      </rPr>
      <t xml:space="preserve">Control interno: </t>
    </r>
    <r>
      <rPr>
        <i/>
        <sz val="8"/>
        <color theme="1"/>
        <rFont val="Arial"/>
        <family val="2"/>
      </rPr>
      <t xml:space="preserve">se refiere al proceso efectuado por el personal de determinado ente público a efecto de proporcionar una seguridad razonable sobre la consecución de los objetivos institucionales y la salvaguarda de los recursos públicos, así como para prevenir actos de corrupción. </t>
    </r>
  </si>
  <si>
    <t>Se refiere al proceso efectuado por el personal de determinado ente público a efecto de proporcionar una seguridad razonable sobre la consecución de los objetivos institucionales y la salvaguarda de los recursos públicos, así como para prevenir actos de corrupción.</t>
  </si>
  <si>
    <r>
      <t xml:space="preserve">6.- </t>
    </r>
    <r>
      <rPr>
        <b/>
        <i/>
        <sz val="8"/>
        <color theme="1"/>
        <rFont val="Arial"/>
        <family val="2"/>
      </rPr>
      <t xml:space="preserve">Órgano interno de control u homólogo: </t>
    </r>
    <r>
      <rPr>
        <i/>
        <sz val="8"/>
        <color theme="1"/>
        <rFont val="Arial"/>
        <family val="2"/>
      </rPr>
      <t>se refiere a la unidad administrativa encargada de promover, evaluar y fortalecer el buen funcionamiento del control interno de determinado ente público, así como para aplicar las leyes en materia de responsabilidades administrativas de las personas servidoras públicas.</t>
    </r>
  </si>
  <si>
    <r>
      <t xml:space="preserve">4.- </t>
    </r>
    <r>
      <rPr>
        <b/>
        <i/>
        <sz val="8"/>
        <color theme="1"/>
        <rFont val="Arial"/>
        <family val="2"/>
      </rPr>
      <t xml:space="preserve">Contraloría interna u homóloga: </t>
    </r>
    <r>
      <rPr>
        <i/>
        <sz val="8"/>
        <color theme="1"/>
        <rFont val="Arial"/>
        <family val="2"/>
      </rPr>
      <t>se refiere a la institución encargada, entre otras, del control y evaluación gubernamental; del desarrollo administrativo; de la vigilancia de los ingresos, gastos y obligaciones de la Administración Pública del municipio o demarcación territorial; del fomento de la integridad y ética institucional; de lo relativo a la presentación de la declaración patrimonial, de intereses y constancia de presentación de la declaración fiscal; así como de la responsabilidad administrativa de las personas servidoras públicas.</t>
    </r>
  </si>
  <si>
    <r>
      <t>8.-</t>
    </r>
    <r>
      <rPr>
        <b/>
        <i/>
        <sz val="8"/>
        <color theme="1"/>
        <rFont val="Arial"/>
        <family val="2"/>
      </rPr>
      <t xml:space="preserve"> Sindicatura:</t>
    </r>
    <r>
      <rPr>
        <i/>
        <sz val="8"/>
        <color theme="1"/>
        <rFont val="Arial"/>
        <family val="2"/>
      </rPr>
      <t xml:space="preserve"> se refiere al área del Ayuntamiento, encabezada por una persona síndica, encargada de representar al municipio ante cualquier tipo de autoridades, así como de vigilar los aspectos financieros del mismo, de procurar los intereses municipales y de representarlo en las controversias administrativas y jurisdiccionales en que este sea parte.</t>
    </r>
  </si>
  <si>
    <r>
      <t xml:space="preserve">Otra autoridad o institución </t>
    </r>
    <r>
      <rPr>
        <i/>
        <sz val="8"/>
        <rFont val="Arial"/>
        <family val="2"/>
      </rPr>
      <t>(especifique)</t>
    </r>
  </si>
  <si>
    <r>
      <rPr>
        <sz val="9"/>
        <color theme="1"/>
        <rFont val="Arial"/>
        <family val="2"/>
      </rPr>
      <t>Otra autoridad o institución:</t>
    </r>
    <r>
      <rPr>
        <sz val="8"/>
        <color theme="1"/>
        <rFont val="Arial"/>
        <family val="2"/>
      </rPr>
      <t xml:space="preserve"> </t>
    </r>
    <r>
      <rPr>
        <i/>
        <sz val="8"/>
        <color theme="1"/>
        <rFont val="Arial"/>
        <family val="2"/>
      </rPr>
      <t>(especifique)</t>
    </r>
  </si>
  <si>
    <r>
      <t>7.-</t>
    </r>
    <r>
      <rPr>
        <b/>
        <i/>
        <sz val="8"/>
        <color theme="1"/>
        <rFont val="Arial"/>
        <family val="2"/>
      </rPr>
      <t xml:space="preserve"> Secretaría Ejecutiva del Sistema Municipal Anticorrupción u homóloga:</t>
    </r>
    <r>
      <rPr>
        <i/>
        <sz val="8"/>
        <color theme="1"/>
        <rFont val="Arial"/>
        <family val="2"/>
      </rPr>
      <t xml:space="preserve"> se refiere a la institución pública encargada de proveer asistencia técnica al Comité Coordinador del Sistema Municipal Anticorrupción u homólogo a efecto de mejorar e implementar sus decisiones, así como de la coordinación general de dicho sistema.</t>
    </r>
  </si>
  <si>
    <t>Se refiere a la institución pública encargada de proveer asistencia técnica al Comité Coordinador del Sistema Municipal Anticorrupción u homólogo a efecto de mejorar e implementar sus decisiones, así como de la coordinación general de dicho sistema.</t>
  </si>
  <si>
    <t>Se refiere al área del Ayuntamiento, encabezada por una persona síndica, encargada de representar al municipio ante cualquier tipo de autoridades, así como de vigilar los aspectos financieros del mismo, de procurar los intereses municipales y de representarlo en las controversias administrativas y jurisdiccionales en que este sea parte.</t>
  </si>
  <si>
    <t>En caso de que seleccione para el numeral 5 el código "1" en la columna "¿Participó en el ejercicio de la función de control interno?", debe anotar el nombre de dicha(s) autoridad(es) o institución(es) en el recuadro destinado para tal efecto que se encuentra al final de la tabla de respuesta.</t>
  </si>
  <si>
    <t>La cantidad registrada en la columna "Total" debe ser igual o menor a la suma de las cantidades reportadas en las columnas del apartado "Tipo de instituciones", toda vez que un órgano interno de control u homólogo pudo haber sido competente para atender uno o más tipos de instituciones.</t>
  </si>
  <si>
    <r>
      <t xml:space="preserve">Adscrito a alguna de las instituciones de la Administración Pública del municipio o demarcación territorial </t>
    </r>
    <r>
      <rPr>
        <i/>
        <sz val="8"/>
        <color theme="1"/>
        <rFont val="Arial"/>
        <family val="2"/>
      </rPr>
      <t>(sin incluir, de ser el caso, a la contraloría interna u homóloga y a las sindicaturas)</t>
    </r>
  </si>
  <si>
    <t>Para cada órgano interno de control u homólogo, debe considerar la totalidad del personal que se encontraba adscrito al mismo, de todos los tipos de régimen de contratación (confianza, base, eventual, honorarios, etc.).</t>
  </si>
  <si>
    <t>Para cada órgano interno de control u homólogo, el presupuesto ejercido debe anotarse en pesos mexicanos (no debe agregar la frase “miles o millones de pesos”). Asimismo, únicamente debe desagregar dos decimales.</t>
  </si>
  <si>
    <t>En caso de que determinada autoridad o institución no haya tenido bajo su responsabilidad algún mecanismo y/o herramienta de control interno, o no cuente con información para determinarlo, indíquelo en la columna correspondiente conforme al catálogo respectivo y deje el resto de la fila en blanco.</t>
  </si>
  <si>
    <r>
      <t>Contraloría interna u homóloga del municipio o demarcación territorial</t>
    </r>
    <r>
      <rPr>
        <sz val="8"/>
        <rFont val="Arial"/>
        <family val="2"/>
      </rPr>
      <t xml:space="preserve"> </t>
    </r>
    <r>
      <rPr>
        <i/>
        <sz val="8"/>
        <rFont val="Arial"/>
        <family val="2"/>
      </rPr>
      <t>(sin incluir al(los) órgano(s) interno(s) de control u homólogo(s))</t>
    </r>
  </si>
  <si>
    <t>Otra autoridad o institución</t>
  </si>
  <si>
    <t>Mecanismos y/o procedimientos para la protección de personas servidoras públicas y de personas ciudadanas que denuncien actos de corrupción</t>
  </si>
  <si>
    <r>
      <t xml:space="preserve">¿Tuvo bajo su responsabilidad algún mecanismo y/o procedimiento para la protección de personas servidoras públicas y de personas ciudadanas que denuncien actos de corrupción?
</t>
    </r>
    <r>
      <rPr>
        <i/>
        <sz val="8"/>
        <color theme="1"/>
        <rFont val="Arial"/>
        <family val="2"/>
      </rPr>
      <t>(1. Sí / 2. No / 9. No identificado)</t>
    </r>
  </si>
  <si>
    <t>Para cada autoridad o institución, seleccione con una "X" el o los mecanismos y/o procedimientos de protección que correspondan.</t>
  </si>
  <si>
    <t>En caso de que seleccione la columna "Otro mecanismo y/o herramienta", debe anotar el nombre de dicho(s) mecanismo(s) y/o herramienta(s) en el recuadro destinado para tal efecto que se encuentra al final de la tabla de respuesta.</t>
  </si>
  <si>
    <t>En caso de que seleccione la columna "Otro mecanismo y/o procedimiento", debe anotar el nombre de dicho(s) mecanismo(s) y/o procedimiento(s) en el recuadro destinado para tal efecto que se encuentra al final de la tabla de respuesta.</t>
  </si>
  <si>
    <t>2.- Únicamente debe considerar la información relacionada con la existencia e implementación de los mecanismos y/o herramientas de control interno que sean aplicables y correspondan a la Administración Pública del municipio o demarcación territorial.</t>
  </si>
  <si>
    <r>
      <t xml:space="preserve">Contraloría interna u homóloga del municipio o demarcación territorial </t>
    </r>
    <r>
      <rPr>
        <i/>
        <sz val="8"/>
        <rFont val="Arial"/>
        <family val="2"/>
      </rPr>
      <t>(sin incluir al(los) órgano(s) interno(s) de control u homólogo(s))</t>
    </r>
  </si>
  <si>
    <r>
      <t xml:space="preserve">Otro medio de recepción
</t>
    </r>
    <r>
      <rPr>
        <i/>
        <sz val="8"/>
        <color theme="1"/>
        <rFont val="Arial"/>
        <family val="2"/>
      </rPr>
      <t>(especifique)</t>
    </r>
  </si>
  <si>
    <t>En caso de que registre algún valor numérico mayor a cero en la columna "Otro medio de recepción", debe anotar el nombre de dicho(s) medio(s) de recepción en el recuadro destinado para tal efecto que se encuentra al final de la tabla de respuesta.</t>
  </si>
  <si>
    <r>
      <rPr>
        <sz val="9"/>
        <color theme="1"/>
        <rFont val="Arial"/>
        <family val="2"/>
      </rPr>
      <t>Otro medio de recepción:</t>
    </r>
    <r>
      <rPr>
        <sz val="8"/>
        <color theme="1"/>
        <rFont val="Arial"/>
        <family val="2"/>
      </rPr>
      <t xml:space="preserve"> </t>
    </r>
    <r>
      <rPr>
        <i/>
        <sz val="8"/>
        <color theme="1"/>
        <rFont val="Arial"/>
        <family val="2"/>
      </rPr>
      <t>(especifique)</t>
    </r>
  </si>
  <si>
    <r>
      <t xml:space="preserve">Contraloría interna u homóloga del municipio o demarcación territorial </t>
    </r>
    <r>
      <rPr>
        <i/>
        <sz val="8"/>
        <color theme="1"/>
        <rFont val="Arial"/>
        <family val="2"/>
      </rPr>
      <t>(sin incluir al(los) órgano(s) interno(s) de control u homólogo(s))</t>
    </r>
  </si>
  <si>
    <t>2.- En caso de que a determinada institución no se le haya aplicado alguna auditoría durante el año 2022, anote una "X" en la columna "No aplica" y deje el resto de la fila en blanco.</t>
  </si>
  <si>
    <r>
      <t xml:space="preserve">1.- </t>
    </r>
    <r>
      <rPr>
        <b/>
        <i/>
        <sz val="8"/>
        <color theme="1"/>
        <rFont val="Arial"/>
        <family val="2"/>
      </rPr>
      <t>Falta administrativa grave:</t>
    </r>
    <r>
      <rPr>
        <i/>
        <sz val="8"/>
        <color theme="1"/>
        <rFont val="Arial"/>
        <family val="2"/>
      </rPr>
      <t xml:space="preserve"> se refiere a aquellas cometidas por las personas servidoras públicas, cuya sanción corresponde al Tribunal Federal de Justicia Administrativa y a sus homólogos en las entidades federativas, conforme a lo establecido en la Ley General de Responsabilidades Administrativas.</t>
    </r>
  </si>
  <si>
    <t>Se refiere a aquellas cometidas por las personas servidoras públicas, cuya sanción corresponde al Tribunal Federal de Justicia Administrativa y a sus homólogos en las entidades federativas, conforme a lo establecido en la Ley General de Responsabilidades Administrativas.</t>
  </si>
  <si>
    <r>
      <t xml:space="preserve">2.- </t>
    </r>
    <r>
      <rPr>
        <b/>
        <i/>
        <sz val="8"/>
        <color theme="1"/>
        <rFont val="Arial"/>
        <family val="2"/>
      </rPr>
      <t>Falta administrativa no grave:</t>
    </r>
    <r>
      <rPr>
        <i/>
        <sz val="8"/>
        <color theme="1"/>
        <rFont val="Arial"/>
        <family val="2"/>
      </rPr>
      <t xml:space="preserve"> se refiere a aquellas cometidas por las personas servidoras públicas, cuya sanción corresponde a la Secretaría de la Función Pública y a sus homólogas en las entidades federativas, así como a los órganos internos de control u homólogos, conforme a lo establecido en la Ley General de Responsabilidades Administrativas.</t>
    </r>
  </si>
  <si>
    <t>Se refiere a aquellas cometidas por las personas servidoras públicas, cuya sanción corresponde a la Secretaría de la Función Pública y a sus homólogas en las entidades federativas, así como a los órganos internos de control u homólogos, conforme a lo establecido en la Ley General de Responsabilidades Administrativas.</t>
  </si>
  <si>
    <r>
      <t xml:space="preserve">3.- </t>
    </r>
    <r>
      <rPr>
        <b/>
        <i/>
        <sz val="8"/>
        <color theme="1"/>
        <rFont val="Arial"/>
        <family val="2"/>
      </rPr>
      <t>Informe de presunta responsabilidad administrativa:</t>
    </r>
    <r>
      <rPr>
        <i/>
        <sz val="8"/>
        <color theme="1"/>
        <rFont val="Arial"/>
        <family val="2"/>
      </rPr>
      <t xml:space="preserve"> se refiere al instrumento en el que las autoridades investigadoras describen los hechos relacionados con faltas administrativas, exponiendo, de forma documentada y con las pruebas y fundamentos necesarios, los motivos y la presunta responsabilidad de alguna persona servidora pública o de un particular.</t>
    </r>
  </si>
  <si>
    <t>Se refiere al instrumento en el que las autoridades investigadoras describen los hechos relacionados con faltas administrativas, exponiendo, de forma documentada y con las pruebas y fundamentos necesarios, los motivos y la presunta responsabilidad de alguna persona servidora pública o de un particular.</t>
  </si>
  <si>
    <r>
      <t xml:space="preserve">4.- </t>
    </r>
    <r>
      <rPr>
        <b/>
        <i/>
        <sz val="8"/>
        <color theme="1"/>
        <rFont val="Arial"/>
        <family val="2"/>
      </rPr>
      <t>Investigaciones:</t>
    </r>
    <r>
      <rPr>
        <i/>
        <sz val="8"/>
        <color theme="1"/>
        <rFont val="Arial"/>
        <family val="2"/>
      </rPr>
      <t xml:space="preserve"> se refiere al conjunto de diligencias realizadas por las autoridades investigadoras a efecto de indagar sobre la presunta responsabilidad de faltas administrativas.</t>
    </r>
  </si>
  <si>
    <t>Se refiere al conjunto de diligencias realizadas por las autoridades investigadoras a efecto de indagar sobre la presunta responsabilidad de faltas administrativas.</t>
  </si>
  <si>
    <r>
      <t xml:space="preserve">5.- </t>
    </r>
    <r>
      <rPr>
        <b/>
        <i/>
        <sz val="8"/>
        <rFont val="Arial"/>
        <family val="2"/>
      </rPr>
      <t>Procedimiento de responsabilidad administrativa:</t>
    </r>
    <r>
      <rPr>
        <i/>
        <sz val="8"/>
        <rFont val="Arial"/>
        <family val="2"/>
      </rPr>
      <t xml:space="preserve"> se refiere al conjunto de actividades, formas y formalidades de carácter legal, previamente establecidas, llevadas a cabo por las autoridades substanciadoras que, en el ámbito de su competencia, admitan el informe de presunta responsabilidad administrativa.</t>
    </r>
  </si>
  <si>
    <t>Se refiere al conjunto de actividades, formas y formalidades de carácter legal, previamente establecidas, llevadas a cabo por las autoridades substanciadoras que, en el ámbito de su competencia, admitan el informe de presunta responsabilidad administrativa.</t>
  </si>
  <si>
    <t>1. Ley de Responsabilidades Administrativas de la entidad federativa y sus municipios o demarcaciones territoriales u homóloga</t>
  </si>
  <si>
    <t>En caso de seleccionar el código "2", debe anotar el URL donde se encuentra disponible dicha disposición normativa en el recuadro destinado para tal efecto que se encuentra al final de las opciones de respuesta. En caso de que dicha disposición normativa no se encuentre disponible en línea, anote "NA" (No aplica) en el referido recuadro.</t>
  </si>
  <si>
    <t>Presentación del informe de presunta responsabilidad administrativa</t>
  </si>
  <si>
    <t>Emisión del acuerdo de conclusión y archivo del expediente</t>
  </si>
  <si>
    <t>Anote, por cada una de las instituciones de la Administración Pública de su municipio o demarcación territorial, la cantidad de informes de presunta responsabilidad administrativa atendidos durante el año 2022 por la autoridad substanciadora derivado de la presunta responsabilidad de faltas administrativas cometidas por el personal adscrito a la misma, según tipo de atención recibida.</t>
  </si>
  <si>
    <t>Anote, por cada una de las instituciones de la Administración Pública de su municipio o demarcación territorial, la cantidad de procedimientos de responsabilidad administrativa concluidos durante el año 2022 por la autoridad substanciadora derivado de la presunta responsabilidad de faltas administrativas cometidas por el personal adscrito a la misma, según tipo de conclusión.</t>
  </si>
  <si>
    <r>
      <t xml:space="preserve">En las columnas "Improcedencia" y "Sobreseimiento" debe considerar aquellos procedimientos de responsabilidad administrativa que hayan presentado dichos tipos de conclusión </t>
    </r>
    <r>
      <rPr>
        <i/>
        <u/>
        <sz val="8"/>
        <color theme="1"/>
        <rFont val="Arial"/>
        <family val="2"/>
      </rPr>
      <t>derivado de su inicio y substanciación</t>
    </r>
    <r>
      <rPr>
        <i/>
        <sz val="8"/>
        <color theme="1"/>
        <rFont val="Arial"/>
        <family val="2"/>
      </rPr>
      <t>.</t>
    </r>
  </si>
  <si>
    <t>Faltas administrativas no graves</t>
  </si>
  <si>
    <t>Faltas administrativas graves</t>
  </si>
  <si>
    <r>
      <t xml:space="preserve">Resolución de existencia de responsabilidad administrativa
</t>
    </r>
    <r>
      <rPr>
        <i/>
        <sz val="8"/>
        <rFont val="Arial"/>
        <family val="2"/>
      </rPr>
      <t>(faltas administrativas no graves)</t>
    </r>
  </si>
  <si>
    <r>
      <t xml:space="preserve">Resolución de no existencia de responsabilidad administrativa
</t>
    </r>
    <r>
      <rPr>
        <i/>
        <sz val="8"/>
        <rFont val="Arial"/>
        <family val="2"/>
      </rPr>
      <t>(faltas administrativas no graves)</t>
    </r>
  </si>
  <si>
    <r>
      <t xml:space="preserve">Resolución de existencia de responsabilidad administrativa
</t>
    </r>
    <r>
      <rPr>
        <i/>
        <sz val="8"/>
        <rFont val="Arial"/>
        <family val="2"/>
      </rPr>
      <t>(faltas administrativas graves)</t>
    </r>
  </si>
  <si>
    <r>
      <t xml:space="preserve">Resolución de no existencia de responsabilidad administrativa
</t>
    </r>
    <r>
      <rPr>
        <i/>
        <sz val="8"/>
        <rFont val="Arial"/>
        <family val="2"/>
      </rPr>
      <t>(faltas administrativas graves)</t>
    </r>
  </si>
  <si>
    <r>
      <t xml:space="preserve">Envío del expediente al Tribunal competente 
</t>
    </r>
    <r>
      <rPr>
        <i/>
        <sz val="8"/>
        <rFont val="Arial"/>
        <family val="2"/>
      </rPr>
      <t>(faltas administrativas graves)</t>
    </r>
  </si>
  <si>
    <t>Anote, por cada una de las instituciones de la Administración Pública de su municipio o demarcación territorial, el total de procedimientos de responsabilidad administrativa iniciados durante el año 2022 por la autoridad substanciadora derivado de la presunta responsabilidad de faltas administrativas cometidas por el personal adscrito a la misma, así como la cantidad de este sujeto a dichos procedimientos.</t>
  </si>
  <si>
    <t>Personal adscrito sujeto a los procedimientos de responsabilidad administrativa iniciados</t>
  </si>
  <si>
    <r>
      <t xml:space="preserve">Otro tipo de sanción administrativa </t>
    </r>
    <r>
      <rPr>
        <i/>
        <sz val="8"/>
        <rFont val="Arial"/>
        <family val="2"/>
      </rPr>
      <t>(especifique)</t>
    </r>
  </si>
  <si>
    <t>Para cada institución, la cantidad registrada en la columna "Total" debe ser igual o mayor a la cantidad reportada como respuesta en la columna "Total" de la pregunta anterior, así como corresponder a su desagregación por sexo; toda vez que a una persona servidora pública se le pudo haber impuesto una o más sanciones administrativas.</t>
  </si>
  <si>
    <t>En caso de que registre algún valor numérico mayor a cero en el apartado "Otro tipo de sanción administrativa", debe anotar el nombre de dicho(s) tipo(s) de sanción(es) administrativa(s) en el recuadro destinado para tal efecto que se encuentra al final de la tabla de respuesta.</t>
  </si>
  <si>
    <t>En caso de que la suma de las cantidades reportadas como respuesta en la columna "Total" de la pregunta anterior no sea un dato numérico mayor a cero, no puede registrar información en el presente reactivo.</t>
  </si>
  <si>
    <t>La suma de las cantidades registradas en la columna "Total" debe ser igual a la suma de las cantidades reportadas como respuesta en la columna "Total" de la pregunta anterior, así como corresponder a su desagregación por tipo de sanción administrativa. En caso de que esta instrucción no le aplique, justifíquelo en el recuadro que se encuentra al final de la tabla de respuesta.</t>
  </si>
  <si>
    <t>Tipo de sanciones administrativas</t>
  </si>
  <si>
    <t>Personal adscrito sancionado, según tipo de sanción administrativa impuesta</t>
  </si>
  <si>
    <t>Personal adscrito sancionado, según estatus de las sanciones administrativas impuestas</t>
  </si>
  <si>
    <t>(1 de 3)</t>
  </si>
  <si>
    <t>(2 de 3)</t>
  </si>
  <si>
    <t>(3 de 3)</t>
  </si>
  <si>
    <t>Para cada institución, en caso de que la cantidad reportada como respuesta en la columna "Total" la pregunta anterior no sea un dato numérico mayor a cero, no puede registrar información en el presente reactivo.</t>
  </si>
  <si>
    <t>I) Faltas administrativas no graves</t>
  </si>
  <si>
    <t>II) Faltas administrativas graves</t>
  </si>
  <si>
    <r>
      <t xml:space="preserve">Otro tipo de falta administrativa no grave
</t>
    </r>
    <r>
      <rPr>
        <i/>
        <sz val="8"/>
        <rFont val="Arial"/>
        <family val="2"/>
      </rPr>
      <t>(especifique)</t>
    </r>
  </si>
  <si>
    <r>
      <t xml:space="preserve">Otro tipo de falta administrativa no grave:
</t>
    </r>
    <r>
      <rPr>
        <i/>
        <sz val="8"/>
        <rFont val="Arial"/>
        <family val="2"/>
      </rPr>
      <t>(especifique)</t>
    </r>
  </si>
  <si>
    <r>
      <t xml:space="preserve">Otro tipo de falta administrativa grave:
</t>
    </r>
    <r>
      <rPr>
        <i/>
        <sz val="8"/>
        <rFont val="Arial"/>
        <family val="2"/>
      </rPr>
      <t>(especifique)</t>
    </r>
  </si>
  <si>
    <r>
      <t xml:space="preserve">Otro tipo de falta administrativa grave
</t>
    </r>
    <r>
      <rPr>
        <i/>
        <sz val="8"/>
        <rFont val="Arial"/>
        <family val="2"/>
      </rPr>
      <t>(especifique)</t>
    </r>
  </si>
  <si>
    <t>Tipo de faltas administrativas no graves</t>
  </si>
  <si>
    <t>Otro tipo de falta administrativa no grave</t>
  </si>
  <si>
    <t>Tipo de faltas administrativas graves</t>
  </si>
  <si>
    <t>Otro tipo de falta administrativa grave</t>
  </si>
  <si>
    <t>Anote, por cada una de las instituciones de la Administración Pública de su municipio o demarcación territorial, la cantidad de personal adscrito a la misma sancionado durante el año 2022 por su responsabilidad en la comisión de faltas administrativas, según tipo de falta administrativa asociada y sexo.</t>
  </si>
  <si>
    <t>Personal sancionado, según tipo de falta administrativa asociada y sexo</t>
  </si>
  <si>
    <t>Faltas administrativas no graves y graves</t>
  </si>
  <si>
    <t>Debe considerar al personal adscrito a las instituciones de la Administración Pública de su municipio o demarcación territorial que haya sido sancionado por las autoridades resolutoras establecidas en la Ley General de Responsabilidades Administrativas o en la disposición normativa local aplicable en la materia, incluyendo, de ser el caso, a aquel sancionado por el Tribunal competente (faltas graves).</t>
  </si>
  <si>
    <t>Para cada tabla, la suma de las cantidades registradas en la columna "Total" debe ser igual a la suma de las cantidades reportadas como respuesta en la columna "Total" de la respectiva tabla de la pregunta anterior, así como corresponder a su desagregación por tipo de falta administrativa no grave o grave, según corresponda.</t>
  </si>
  <si>
    <t>1.- Salvo aquellas preguntas que no requieran información por institución de la Administración Pública del municipio o demarcación territorial, la información solicitada debe desagregarse por la institución de adscripción del personal presuntamente responsable de faltas administrativas, mas no por la institución encargada o integradora de la información referida.</t>
  </si>
  <si>
    <t>1.- La información solicitada debe desagregarse por la institución de adscripción del personal que haya sido denunciado ante el Ministerio Público por las autoridades competentes derivado de la aplicación de la normatividad relacionada con su presunta responsabilidad en el ejercicio del servicio público, mas no por la institución encargada o integradora de la información referida.</t>
  </si>
  <si>
    <r>
      <t xml:space="preserve">¿Se presentaron denuncias ante el Ministerio Público derivado de algún presunto delito cometido por el personal adscrito?
</t>
    </r>
    <r>
      <rPr>
        <i/>
        <sz val="8"/>
        <color theme="1"/>
        <rFont val="Arial"/>
        <family val="2"/>
      </rPr>
      <t>(1. Sí / 2. No / 9. No identificado)</t>
    </r>
  </si>
  <si>
    <t>Personal adscrito denunciado, según tipo de presunto delito asociado y sexo</t>
  </si>
  <si>
    <r>
      <t xml:space="preserve">Otro tipo de presunto delito
</t>
    </r>
    <r>
      <rPr>
        <i/>
        <sz val="8"/>
        <color theme="1"/>
        <rFont val="Arial"/>
        <family val="2"/>
      </rPr>
      <t>(especifique)</t>
    </r>
  </si>
  <si>
    <r>
      <t xml:space="preserve">Otro tipo de presunto delito: 
</t>
    </r>
    <r>
      <rPr>
        <i/>
        <sz val="8"/>
        <color theme="1"/>
        <rFont val="Arial"/>
        <family val="2"/>
      </rPr>
      <t>(especifique)</t>
    </r>
  </si>
  <si>
    <t>Para cada institución, en caso de que no se hayan presentado denuncias ante el Ministerio Público derivado de algún presunto delito cometido por el personal adscrito, o no cuente con información para determinarlo, indíquelo en la columna correspondiente conforme al catálogo respectivo y deje el resto de la fila en blanco.</t>
  </si>
  <si>
    <t>Indique, por cada una de las instituciones de la Administración Pública de su municipio o demarcación territorial, si durante el año 2022 se presentaron denuncias ante el Ministerio Público en contra del personal adscrito a la misma, cuando, de las investigaciones realizadas por las autoridades competentes, se advierta la presunta comisión de algún delito en el ejercicio de sus funciones. En caso afirmativo, anote la cantidad de personal denunciado durante el referido año, según tipo de presunto delito asociado y sexo.</t>
  </si>
  <si>
    <t>Para cada institución, la cantidad registrada en la columna "Total" debe ser igual o menor a la suma de las cantidades reportadas en las columnas "Subtotal" del apartado "Tipo de presunto delito asociado", así como corresponder a su desagregación por sexo; toda vez que una persona servidora pública pudo haber sido denunciada por la presunta comisión de uno o más delitos.</t>
  </si>
  <si>
    <t>Para cada institución, la cantidad registrada en cada una de las columnas "Subtotal" del apartado "Tipo de presunto delito asociado" debe ser igual o menor a la cantidad reportada en la columna "Total", así como corresponder a su desagregación por sexo. En caso de que esta instrucción no le aplique, justifíquelo en el recuadro que se encuentra al final de la tabla de respuesta.</t>
  </si>
  <si>
    <t>En caso de que registre algún valor numérico mayor a cero en el apartado "Otro tipo de presunto delito", debe anotar el nombre de dicho(s) tipo(s) presunto(s) delito(s) en el recuadro destinado para tal efecto que se encuentra al final de la tabla de respuesta.</t>
  </si>
  <si>
    <t>2.- En la categoría "No identificado" del apartado "Personal adscrito denunciado, según tipo de presunto delito asociado y sexo" debe considerar la información de aquellas denuncias presentadas en contra de las personas servidoras públicas que resulten responsables, por lo que al momento de su registro no fue posible determinar el sexo de las mismas.</t>
  </si>
  <si>
    <t>Instrucciones generales para la pregunta de la subsección:</t>
  </si>
  <si>
    <t>1.- La información solicitada debe desagregarse por la institución de adscripción del personal obligado a presentar la declaración de situación patrimonial y/o de intereses, mas no por la institución encargada o integradora de la información referida.</t>
  </si>
  <si>
    <t>Anote, por cada una de las instituciones de la Administración Pública de su municipio o demarcación territorial, la cantidad de personal adscrito a la misma, según sexo, que durante el año 2022 estuvo obligado a presentar la declaración de situación patrimonial, así como la cantidad de este que incumplió durante el referido año con dicha obligación, según el plazo de la misma.</t>
  </si>
  <si>
    <t>Anote, por cada una de las instituciones de la Administración Pública de su municipio o demarcación territorial, la cantidad de personal adscrito a la misma, según sexo, que durante el año 2022 estuvo obligado a presentar la declaración de intereses, así como la cantidad de este que incumplió durante el referido año con dicha obligación.</t>
  </si>
  <si>
    <t>Personal adscrito sancionado, según tipo falta administrativa no grave cometida y sexo</t>
  </si>
  <si>
    <t>Personal adscrito sancionado, según tipo falta administrativa grave cometida y sexo</t>
  </si>
  <si>
    <t>Personal adscrito sancionado, según tipo de sanción administrativa impuesta y sexo</t>
  </si>
  <si>
    <t>Personal obligado a presentar la declaración de situación patrimonial, según sexo</t>
  </si>
  <si>
    <t>Personal que incumplió con la obligación de presentar la declaración de situación patrimonial, según plazo de la declaración y sexo</t>
  </si>
  <si>
    <t>Para cada institución, la cantidad registrada en la columna "Total" del grupo "Personal que incumplió con la obligación de presentar la declaración de situación patrimonial, según plazo de la declaración y sexo" debe ser igual o menor a la cantidad reportada en la columna "Total" del apartado "Personal obligado a presentar la declaración de situación patrimonial, según sexo", así como corresponder a su desagregación por sexo.</t>
  </si>
  <si>
    <t>Para cada institución, la cantidad registrada en la columna "Total" del grupo "Personal que incumplió con la obligación de presentar la declaración de situación patrimonial, según plazo de la declaración y sexo" debe ser igual o menor a la suma de las cantidades reportadas en las columnas "Subtotal" del apartado "Plazo de la declaración", así como corresponder a su desagregación por sexo; toda vez que una persona servidora pública pudo haber incumplido dos de los plazos de la declaración.</t>
  </si>
  <si>
    <t>Para cada institución, la cantidad registrada en cada una de las columnas "Subtotal" del apartado "Plazo de la declaración" debe ser igual o menor a la cantidad reportada en la columna "Total" del grupo "Personal que incumplió con la obligación de presentar la declaración de situación patrimonial, según plazo de la declaración y sexo", así como corresponder a su desagregación por sexo.</t>
  </si>
  <si>
    <t>Personal obligado a presentar la declaración de intereses, según sexo</t>
  </si>
  <si>
    <t>Personal que incumplió con la obligación de presentar la declaración de intereses, según sexo</t>
  </si>
  <si>
    <t>Para cada institución, la cantidad registrada en la columna "Total" del apartado "Personal que incumplió con la obligación de presentar la declaración de intereses, según sexo" debe ser igual o menor a la cantidad reportada en la columna "Total" del apartado "Personal obligado a presentar la declaración de intereses, según sexo", así como corresponder a su desagregación por sexo.</t>
  </si>
  <si>
    <t>1.- Únicamente debe considerar la información de las acciones formativas en materia de prevención, detección, control, sanción, disuasión y combate a la corrupción impartidas al personal adscrito a las instituciones de la Administración Pública del municipio o demarcación territorial, independientemente de las instituciones, unidades administrativas o áreas que las hayan impartido.</t>
  </si>
  <si>
    <t>En caso de que no se le hayan impartido acciones formativas en materia de prevención, detección, control, sanción, disuasión y combate a la corrupción al personal adscrito, o no cuente con información para determinarlo, indíquelo en la columna correspondiente conforme al catálogo respectivo y deje el resto de la fila en blanco.</t>
  </si>
  <si>
    <t>En el apartado "Acciones formativas en la materia impartidas y concluidas, según medio de presentación" debe considerar las acciones formativas en la materia impartidas del 1 de enero al 31 de diciembre de 2022 al personal adscrito, y que además hayan concluido durante el referido año. En consecuencia, la cantidad registrada en la columna "Total" de este apartado debe ser igual o menor a la cantidad reportada en la columna "Total" del apartado "Acciones formativas en la materia impartidas, según medio de presentación", así como corresponder a su desagregación por medio de presentación.</t>
  </si>
  <si>
    <t>Personal adscrito capacitado en la materia, según sexo</t>
  </si>
  <si>
    <t>En caso de que no se haya realizado alguna acción formativa en determinado tema, anote una "X" en la columna "No se realizaron acciones formativas en la materia" y deje el resto de la fila en blanco.</t>
  </si>
  <si>
    <t xml:space="preserve">En caso de que una acción formativa en la materia haya contemplado más de un tema, debe registrarla tantas veces como sea necesario en los temas correspondientes. </t>
  </si>
  <si>
    <t>La suma de las cantidades registradas en la columna "Total" debe ser igual o mayor a la cantidad reportada como respuesta en la columna "Total" del apartado "Personal adscrito capacitado en la materia, según sexo" de la pregunta anterior, así como corresponder a su desagregación por sexo.</t>
  </si>
  <si>
    <t>Para cada tema, la cantidad registrada en la columna "Total" debe ser igual o menor a la cantidad reportada como respuesta en la columna "Total" del apartado "Personal adscrito capacitado en la materia, según sexo" de la pregunta anterior, así como corresponder a su desagregación por sexo. En caso de que esta instrucción no le aplique, justifíquelo en el recuadro que se encuentra al final de la tabla de respuesta.</t>
  </si>
  <si>
    <t>En caso de que determinada autoridad o institución no se encuentre prevista en su normatividad aplicable, seleccione el código "8" (No aplica) en la columna correspondiente y deje el resto de la fila en blanco.</t>
  </si>
  <si>
    <t>Para cada autoridad de control, vigilancia y/o fiscalización, en el apartado "Auditorías aplicadas y concluidas, según rubro" debe considerar las auditorías aplicadas del 1 de enero al 31 de diciembre de 2022 a la Administración Pública del municipio o demarcación territorial, y que además hayan concluido durante el referido año. En consecuencia, la cantidad registrada en la columna "Total" de este apartado debe ser igual o menor a la cantidad reportada en la columna "Total" del apartado "Auditorías aplicadas, según rubro", así como corresponder a su desagregación por rubro.</t>
  </si>
  <si>
    <t>En caso de que registre algún valor numérico mayor a cero en los apartados "Otro tipo falta administrativa no grave" y/o "Otro tipo de falta administrativa grave" de las tablas I y II, respectivamente, debe anotar el nombre de dicho(s) tipo(s) de falta(s) administrativa(s) en el recuadro destinado para tal efecto que se encuentra al final de cada una de las tablas de respuesta.</t>
  </si>
  <si>
    <t>Señale las disposiciones normativas aplicables a la Administración Pública de su municipio o demarcación territorial en el proceso de entrega-recepción de los recursos públicos municipales.</t>
  </si>
  <si>
    <t>1. Ley de Entrega-Recepción de la entidad federativa y sus municipios o demarcaciones territoriales u homóloga</t>
  </si>
  <si>
    <r>
      <t xml:space="preserve">2. Reglamento para la Entrega-Recepción de la Administración Pública del municipio o demarcación territorial u homólogo </t>
    </r>
    <r>
      <rPr>
        <i/>
        <sz val="8"/>
        <color theme="1"/>
        <rFont val="Arial"/>
        <family val="2"/>
      </rPr>
      <t>(especifique URL)</t>
    </r>
  </si>
  <si>
    <t>4. No cuenta con alguna disposición normativa para el proceso de entrega-recepción de los recursos públicos municipales</t>
  </si>
  <si>
    <t>El nombre de las unidades administrativas o áreas de la contraloría interna u homóloga debe registrarse en mayúsculas, sin comillas ni signos de acentuación, puntuación, paréntesis y abreviaturas.</t>
  </si>
  <si>
    <t>Nombre</t>
  </si>
  <si>
    <t>El nombre de la institución, unidad administrativa o área encargada de los procesos de entrega-recepción de los recursos públicos municipales debe registrarse en mayúsculas, sin comillas ni signos de acentuación, puntuación, paréntesis y abreviaturas.</t>
  </si>
  <si>
    <t>En caso de que seleccione el código "4" o "9", explique dicha situación en el recuadro que se encuentra en la parte inferior de las opciones de respuesta.</t>
  </si>
  <si>
    <r>
      <t xml:space="preserve">¿Cuenta con alguna institución, unidad administrativa o área encargada de los procesos de entrega-recepción de los recursos públicos municipales?
</t>
    </r>
    <r>
      <rPr>
        <i/>
        <sz val="8"/>
        <color theme="1"/>
        <rFont val="Arial"/>
        <family val="2"/>
      </rPr>
      <t>(1. Sí / 2. En proceso de integración / 3. No / 9. No identificado)</t>
    </r>
  </si>
  <si>
    <t>En caso de que no cuente con alguna institución, unidad administrativa o área encargada de los procesos de entrega-recepción de los recursos públicos municipales, se encuentre en proceso de integración, o no cuente con información para determinarlo, indíquelo en la columna correspondiente conforme al catálogo respectivo y deje el resto de la fila en blanco.</t>
  </si>
  <si>
    <t>En caso de que seleccione el código "3" o "9" en la columna "¿Cuenta con alguna institución, unidad administrativa o área encargada de los procesos de entrega-recepción de los recursos públicos municipales?", explique dicha situación en el recuadro que se encuentra en la parte inferior de la tabla de respuesta.</t>
  </si>
  <si>
    <t>La cantidad registrada en la columna "Total" debe ser igual o menor a la suma de las cantidades reportadas en las columnas del apartado "Motivo", toda vez que una investigación administrativa pudo haber sido iniciada por uno o más motivos.</t>
  </si>
  <si>
    <t>En caso de que no haya presentado denuncias ante el Ministerio Público a partir de las investigaciones administrativas iniciadas derivado de la identificación de irregularidades en el proceso de entrega-recepción de los recursos públicos municipales, o no cuente con información para determinarlo, indíquelo en la columna correspondiente conforme al catálogo respectivo y deje el resto de la fila en blanco.</t>
  </si>
  <si>
    <t>La cantidad registrada en la columna "Total" debe ser igual o menor a la suma de las cantidades reportadas en las columnas del apartado "Motivo", toda vez que una denuncia pudo haber sido presentada por uno o más motivos.</t>
  </si>
  <si>
    <t>La cantidad registrada en la columna "Total" debe ser igual o menor a la cantidad reportada como respuesta en la columna "Total" de la pregunta anterior, así como corresponder a su desagregación por motivo.</t>
  </si>
  <si>
    <t>Otro motivo</t>
  </si>
  <si>
    <t>Anote la cantidad de órganos internos de control u homólogos con los que contaba al cierre del año 2022 la Administración Pública de su municipio o demarcación territorial, según tipo de instituciones que fueron de su competencia.</t>
  </si>
  <si>
    <t>Anote el nombre de cada uno de los órganos internos de control u homólogos con los que contaba al cierre del año 2022 la Administración Pública de su municipio o demarcación territorial. Por cada uno de estos, señale el tipo de adscripción; utilizando para tal efecto el catálogo que se presenta en la parte inferior de la siguiente tabla. De igual forma, anote la cantidad de personal adscrito al cierre del referido año, según función desempeñada y sexo, así como el presupuesto ejercido durante el mismo.</t>
  </si>
  <si>
    <t>Órganos internos de control u homólogos de la Administración Pública del municipio o demarcación territorial, según tipo de instituciones que fueron de su competencia</t>
  </si>
  <si>
    <t>Ninguna</t>
  </si>
  <si>
    <t>Pregunta 5.2</t>
  </si>
  <si>
    <r>
      <t xml:space="preserve">Sexo
</t>
    </r>
    <r>
      <rPr>
        <i/>
        <sz val="8"/>
        <color theme="1"/>
        <rFont val="Arial"/>
        <family val="2"/>
      </rPr>
      <t>(ver catálogo)</t>
    </r>
  </si>
  <si>
    <r>
      <t xml:space="preserve">Edad
</t>
    </r>
    <r>
      <rPr>
        <i/>
        <sz val="8"/>
        <color theme="1"/>
        <rFont val="Arial"/>
        <family val="2"/>
      </rPr>
      <t>(años)</t>
    </r>
  </si>
  <si>
    <r>
      <t xml:space="preserve">Ingresos brutos mensuales
</t>
    </r>
    <r>
      <rPr>
        <i/>
        <sz val="8"/>
        <color theme="1"/>
        <rFont val="Arial"/>
        <family val="2"/>
      </rPr>
      <t>(pesos)</t>
    </r>
  </si>
  <si>
    <t>Último grado de estudios</t>
  </si>
  <si>
    <r>
      <t xml:space="preserve">Antigüedad en el servicio público
</t>
    </r>
    <r>
      <rPr>
        <i/>
        <sz val="8"/>
        <color theme="1"/>
        <rFont val="Arial"/>
        <family val="2"/>
      </rPr>
      <t>(años)</t>
    </r>
  </si>
  <si>
    <r>
      <t xml:space="preserve">Antigüedad en el cargo 
</t>
    </r>
    <r>
      <rPr>
        <i/>
        <sz val="8"/>
        <color theme="1"/>
        <rFont val="Arial"/>
        <family val="2"/>
      </rPr>
      <t>(años)</t>
    </r>
  </si>
  <si>
    <t>Persona presidenta municipal o persona alcalde</t>
  </si>
  <si>
    <t>Catálogo de sexo</t>
  </si>
  <si>
    <t>Hombre</t>
  </si>
  <si>
    <t>Mujer</t>
  </si>
  <si>
    <t>Vacante</t>
  </si>
  <si>
    <t>Catálogo de nivel de escolaridad</t>
  </si>
  <si>
    <t>Ninguno</t>
  </si>
  <si>
    <t>Preescolar o primaria</t>
  </si>
  <si>
    <t>Secundaria</t>
  </si>
  <si>
    <t>Preparatoria</t>
  </si>
  <si>
    <t>Carrera técnica o carrera comercial</t>
  </si>
  <si>
    <t>Licenciatura</t>
  </si>
  <si>
    <t>Maestría</t>
  </si>
  <si>
    <t>Doctorado</t>
  </si>
  <si>
    <t>Catálogo de estatus del nivel de escolaridad</t>
  </si>
  <si>
    <t>Cursando</t>
  </si>
  <si>
    <t>Inconcluso</t>
  </si>
  <si>
    <t>Concluido</t>
  </si>
  <si>
    <t xml:space="preserve">Titulado </t>
  </si>
  <si>
    <t>Catálogo de forma de designación</t>
  </si>
  <si>
    <t>Persona presidenta municipal o persona alcalde, con aprobación del Ayuntamiento o Concejo de la Alcaldía</t>
  </si>
  <si>
    <t>Ayuntamiento o Concejo de la Alcaldía</t>
  </si>
  <si>
    <t>Ayuntamiento o Concejo de la Alcaldía, a propuesta de alguna instancia del Poder Ejecutivo municipal o de la demarcación territorial</t>
  </si>
  <si>
    <t>Es primer trabajo</t>
  </si>
  <si>
    <r>
      <t xml:space="preserve">Forma de designación
</t>
    </r>
    <r>
      <rPr>
        <i/>
        <sz val="8"/>
        <color theme="1"/>
        <rFont val="Arial"/>
        <family val="2"/>
      </rPr>
      <t>(ver catálogo)</t>
    </r>
  </si>
  <si>
    <r>
      <t xml:space="preserve">Nivel de escolaridad
</t>
    </r>
    <r>
      <rPr>
        <i/>
        <sz val="8"/>
        <color theme="1"/>
        <rFont val="Arial"/>
        <family val="2"/>
      </rPr>
      <t>(ver catálogo)</t>
    </r>
  </si>
  <si>
    <r>
      <t xml:space="preserve">Estatus
</t>
    </r>
    <r>
      <rPr>
        <i/>
        <sz val="8"/>
        <color theme="1"/>
        <rFont val="Arial"/>
        <family val="2"/>
      </rPr>
      <t>(ver catálogo)</t>
    </r>
  </si>
  <si>
    <t>En el Complemento 3 debe señalar las instituciones de la Administración Pública del municipio o demarcación territorial que hayan sido competencia de determinado órgano interno de control u homólogo.</t>
  </si>
  <si>
    <t>Complemento 3</t>
  </si>
  <si>
    <t>Complemento 2. Perfil de las personas titulares de los órganos internos de control u homólogos</t>
  </si>
  <si>
    <t>Órgano interno de control u homólogo con la misma persona titular</t>
  </si>
  <si>
    <t>Monto al que ascendieron las sanciones económicas firmes impuestas</t>
  </si>
  <si>
    <t>Monto recuperado</t>
  </si>
  <si>
    <t>Las cifras deben anotarse en pesos mexicanos (no debe agregar la frase “miles o millones de pesos”).</t>
  </si>
  <si>
    <t>Únicamente desagregue dos decimales para las cifras registradas.</t>
  </si>
  <si>
    <t>5.30.-</t>
  </si>
  <si>
    <t>5.31.-</t>
  </si>
  <si>
    <t>Ética e integridad pública</t>
  </si>
  <si>
    <t>De acuerdo con el total de personal sancionado que reportó como respuesta en la pregunta anterior, anote la cantidad del mismo especificando el tipo de sanción administrativa impuesta y el estatus de la misma.</t>
  </si>
  <si>
    <r>
      <t xml:space="preserve">Institución de procedencia
</t>
    </r>
    <r>
      <rPr>
        <i/>
        <sz val="8"/>
        <color theme="1"/>
        <rFont val="Arial"/>
        <family val="2"/>
      </rPr>
      <t>(ver catálogo)</t>
    </r>
  </si>
  <si>
    <t>Sistema normativo indígena</t>
  </si>
  <si>
    <t>Servicio Profesional de Carrera u homólogo</t>
  </si>
  <si>
    <r>
      <t xml:space="preserve">Otra forma de designación </t>
    </r>
    <r>
      <rPr>
        <i/>
        <sz val="8"/>
        <rFont val="Arial"/>
        <family val="2"/>
      </rPr>
      <t>(especifique)</t>
    </r>
  </si>
  <si>
    <t>Catálogo de institución de procedencia</t>
  </si>
  <si>
    <t>Otra institución del sector público</t>
  </si>
  <si>
    <t>Organización del sector privado</t>
  </si>
  <si>
    <t>Otra institución</t>
  </si>
  <si>
    <t>Entidad de fiscalización superior u homóloga de otra entidad federativa</t>
  </si>
  <si>
    <r>
      <rPr>
        <sz val="9"/>
        <color theme="1"/>
        <rFont val="Arial"/>
        <family val="2"/>
      </rPr>
      <t>Otra forma de designación:</t>
    </r>
    <r>
      <rPr>
        <sz val="8"/>
        <color theme="1"/>
        <rFont val="Arial"/>
        <family val="2"/>
      </rPr>
      <t xml:space="preserve"> </t>
    </r>
    <r>
      <rPr>
        <i/>
        <sz val="8"/>
        <color theme="1"/>
        <rFont val="Arial"/>
        <family val="2"/>
      </rPr>
      <t>(especifique)</t>
    </r>
  </si>
  <si>
    <t xml:space="preserve">Perfil de las personas titulares de los órganos internos de control u homólogos </t>
  </si>
  <si>
    <t>Complemento 3. Competencia institucional de los órganos internos de control u homólogos</t>
  </si>
  <si>
    <t>En el Complemento 4 debe anotar, por cada una de las instituciones de la Administración Pública de su municipio o demarcación territorial, la cantidad de auditorías aplicadas durante el año 2022, según tipo de autoridad de control, vigilancia y/o fiscalización.</t>
  </si>
  <si>
    <t>Complemento 4</t>
  </si>
  <si>
    <t>Complemento 4. Auditorías aplicadas a las instituciones de la Administración Pública del municipio o demarcación territorial</t>
  </si>
  <si>
    <t>La cantidad registrada en la columna "Monto recuperado" debe ser igual o menor a la cantidad reportada como respuesta en la columna "Monto al que ascendieron las sanciones económicas firmes impuestas".</t>
  </si>
  <si>
    <t>5.27.-</t>
  </si>
  <si>
    <t>Catálogo de tipo de adscripción de los órganos internos de control u homólogos</t>
  </si>
  <si>
    <t>Anote el nombre de cada uno de los espacios abiertos durante el año 2022 por la Administración Pública de su municipio o demarcación territorial para la contraloría social u homóloga. Por cada uno de estos, señale el rubro atendido, el tipo de órgano constituido para su operación y el tipo participantes en el mismo; utilizando para tal efecto los catálogos que se presentan en la parte inferior de la siguiente tabla.</t>
  </si>
  <si>
    <t xml:space="preserve">El nombre de los espacios abiertos para la contraloría social u homóloga debe registrarse en mayúsculas, sin comillas ni signos de acentuación, puntuación, paréntesis y abreviaturas. </t>
  </si>
  <si>
    <t>Para cada espacio de contraloría social u homóloga abierto, seleccione el código del rubro en el cual se haya realizado su apertura.</t>
  </si>
  <si>
    <t>Para cada espacio de contraloría social u homóloga abierto en determinado rubro, seleccione el tipo de órgano constituido para su operación. En caso de que se haya constituido más de un órgano para el mismo rubro, use tantas filas como sea necesario.</t>
  </si>
  <si>
    <t>Para cada espacio de contraloría social u homóloga abierto en determinado rubro y órgano constituido, seleccione con una "X" el o los tipos de participantes que correspondan.</t>
  </si>
  <si>
    <t>Para cada espacio de contraloría social u homóloga abierto en determinado rubro y órgano constituido, en caso de que seleccione el código "9" en el apartado "Tipo de participantes", no puede seleccionar otro código en dicho apartado.</t>
  </si>
  <si>
    <t>Nombre de los espacios abiertos para la contraloría social u homóloga</t>
  </si>
  <si>
    <t>En caso de que seleccione el código "6" en la columna "Rubro", debe anotar el nombre de dicho(s) rubro(s) en el recuadro destinado para tal efecto que se encuentra al final de la tabla de respuesta.</t>
  </si>
  <si>
    <t>En caso de que determinada autoridad o institución no haya tenido bajo su responsabilidad algún mecanismo y/o procedimiento para la protección de personas servidoras públicas y de personas ciudadanas que denuncien actos de corrupción, o no cuente con información para determinarlo, indíquelo en la columna correspondiente conforme al catálogo respectivo y deje el resto de la fila en blanco.</t>
  </si>
  <si>
    <t>De acuerdo con el total de personal sancionado que reportó como respuesta en la pregunta anterior, anote, por cada una de las instituciones de la Administración Pública de su municipio o demarcación territorial, la cantidad del mismo especificando el tipo de sanción administrativa impuesta y sexo.</t>
  </si>
  <si>
    <t>El objetivo de la presente adición es conocer los elementos institucionales con los que cuenta la Administración Pública del municipio o demarcación territorial en materia de entrega-recepción de los recursos públicos municipales, así como documentar las anomalías identificadas en este proceso respecto de la administración anterior; de manera que se pueda comenzar a estudiar el tipo de elementos que favorecen el reporte y la ocurrencia de este problema.</t>
  </si>
  <si>
    <t>Sección I. Estructura organizacional, recursos y ejercicio de funciones específicas
Sección II. Trámites y servicios
Sección III. Programas sociales
Sección IV. Transparencia, acceso a la información pública y protección de datos personales
Sección V. Control interno y anticorrupción
Sección VI. Participación ciudadana
Sección VII. Servicios públicos
Sección VIII. Contrataciones públicas
Sección IX. Administración de archivos y gestión documental
Sección X. Tránsito y vialidad
Sección XI. Marco regulatorio
Sección XII. Catastro municipal y cobro predial
Sección XIII. Planeación y gestión territorial
Sección XIV. Alojamientos de asistencia social</t>
  </si>
  <si>
    <r>
      <t xml:space="preserve">¿Participó en el ejercicio de la función de control interno?
</t>
    </r>
    <r>
      <rPr>
        <i/>
        <sz val="8"/>
        <rFont val="Arial"/>
        <family val="2"/>
      </rPr>
      <t>(1. Sí / 2. No / 8. No aplica / 9. No identificado)</t>
    </r>
  </si>
  <si>
    <t>Indique las autoridades o instituciones que durante el año 2022 participaron en el ejercicio de la función de control interno de la Administración Pública de su municipio o demarcación territorial. Por cada una de estas, señale la o las autoridades en materia de responsabilidades administrativas que representaron durante el referido año.</t>
  </si>
  <si>
    <t>X</t>
  </si>
  <si>
    <t>Para cada autoridad o institución, seleccione con una "X" la o las autoridades en materia de responsabilidades administrativas que correspondan.</t>
  </si>
  <si>
    <t>Para cada autoridad o institución, en caso de que seleccione la columna "Ninguna" o "No identificado", no puede seleccionar otra columna.</t>
  </si>
  <si>
    <t>Anote el nombre de la o las unidades administrativas o áreas de la contraloría interna u homóloga de su municipio o demarcación territorial que durante el año 2022 ejercieron las atribuciones correspondientes a cada una de las autoridades en materia de responsabilidades administrativas.</t>
  </si>
  <si>
    <t>Para cada autoridad en materia de responsabilidades administrativas, en caso de que no haya seleccionado la respectiva columna del apartado "Autoridades en materia de responsabilidades administrativas" del numeral 1 de la pregunta anterior, no puede registrar información en el presente reactivo.</t>
  </si>
  <si>
    <t>Nombre de las unidades administrativas o áreas de la contraloría interna u homóloga</t>
  </si>
  <si>
    <t>En caso de que seleccione la columna "Ninguna" o "No identificado" para todas las autoridades o instituciones, explique dicha situación en el recuadro que se encuentra en la parte inferior de la tabla de respuesta.</t>
  </si>
  <si>
    <t>En caso de que seleccione el código "2" o "9" en la columna "¿Participó en el ejercicio de la función de control interno?" de todas las autoridades o instituciones, explique dicha situación en el recuadro que se encuentra en la parte inferior de la tabla de respuesta.</t>
  </si>
  <si>
    <t>En caso de que las atribuciones de determinada autoridad en materia de responsabilidades administrativas hayan sido ejercidas por más de una unidad administrativa o área de la contraloría interna u homóloga, en el apartado "Nombre de las unidades administrativas o áreas de la contraloría interna u homóloga" debe registrar el nombre de cada una de estas, iniciando de izquierda a derecha.</t>
  </si>
  <si>
    <t>En caso de que las atribuciones de las autoridades en materia de responsabilidades administrativas hayan sido ejercidas por una misma unidad administrativa o área de la contraloría interna u homóloga, en el apartado "Nombre de las unidades administrativas o áreas de la contraloría interna u homóloga" debe registrar la información solicitada en cada una de las autoridades en materia de responsabilidades administrativas que corresponda.</t>
  </si>
  <si>
    <t>Complemento 1. Perfil de las personas titulares de las unidades administrativas o áreas de la contraloría interna u homóloga que fungen como autoridades en materia de responsabilidades administrativas</t>
  </si>
  <si>
    <t>En caso de que haya seleccionado el código "2", "8" o "9" en la columna "¿Participó en el ejercicio de la función de control interno?" del numeral 1 de la pregunta 5.1, no puede seleccionar el código "3" en la columna "Tipo de adscripción".</t>
  </si>
  <si>
    <t>En caso de que haya seleccionado el código "2", "8" o "9" en la columna "¿Participó en el ejercicio de la función de control interno?" del numeral 3 de la pregunta 5.1, no puede seleccionar el código "4" en la columna "Tipo de adscripción".</t>
  </si>
  <si>
    <t>Función desempeñada</t>
  </si>
  <si>
    <t>Para cada órgano interno de control u homólogo, la cantidad registrada en cada una de las columnas "Total" del apartado "Función desempeñada" debe ser igual o menor a la cantidad reportada como respuesta en la columna "Total", así como corresponder a su desagregación por sexo.</t>
  </si>
  <si>
    <t>Adscrito a alguna sindicatura</t>
  </si>
  <si>
    <t>En caso de no poder desagregar la información solicitada por cada uno de los órganos internos de control u homólogos, anote "NA" (No aplica) en las celdas correspondientes y explique dicha situación en el recuadro que se encuentra en la parte inferior de la tabla de respuesta.</t>
  </si>
  <si>
    <t>En el Complemento 2 debe indicar los datos de la persona titular de cada uno de los órganos internos de control u homólogos, de acuerdo con los requerimientos solicitados.</t>
  </si>
  <si>
    <t xml:space="preserve">De acuerdo con lo establecido en la quinta instrucción general para las preguntas de la sección, en caso de que determinado medio de recepción no se encuentre previsto en su normatividad aplicable, anote "NA" (No aplica) en las celdas correspondientes. Por lo tanto, no puede registrar "NA" en las celdas de la columna "No identificado". </t>
  </si>
  <si>
    <t>En caso de que seleccione el código "2" o "9" en la columna "¿Tuvo bajo su responsabilidad algún mecanismo y/o herramienta de control interno?" de todas las autoridades o instituciones, explique dicha situación en el recuadro que se encuentra en la parte inferior de la tabla de respuesta.</t>
  </si>
  <si>
    <t>Indique las autoridades de control, vigilancia y/o fiscalización que durante el año 2022 aplicaron alguna auditoría a la Administración Pública de su municipio o demarcación territorial. Por cada una de estas, anote la cantidad de auditorías aplicadas durante el referido año, así como la cantidad de auditorías aplicadas y concluidas durante el mismo, según rubro.</t>
  </si>
  <si>
    <t>En caso de que registre algún valor numérico mayor a cero en la columna "Otro rubro" del apartado "Auditorías aplicadas, según rubro", debe anotar el nombre de dicho(s) rubro(s) en el recuadro destinado para tal efecto que se encuentra al final de la tabla de respuesta.</t>
  </si>
  <si>
    <t>Otro rubro</t>
  </si>
  <si>
    <t>Anote, por cada una de las instituciones de la Administración Pública de su municipio o demarcación territorial, la cantidad de investigaciones iniciadas durante el año 2022 por la presunta responsabilidad de faltas administrativas cometidas por el personal adscrito a la misma, según tipo de origen.</t>
  </si>
  <si>
    <t>En caso de que la cantidad reportada como respuesta en la columna "Sanciones firmes" del numeral 6 de la pregunta anterior no sea un dato numérico mayor a cero, no puede registrar información en el presente reactivo.</t>
  </si>
  <si>
    <r>
      <t xml:space="preserve">¿Tuvo registro de los montos asociados a las sanciones económicas firmes impuestas al personal?
</t>
    </r>
    <r>
      <rPr>
        <i/>
        <sz val="8"/>
        <color theme="1"/>
        <rFont val="Arial"/>
        <family val="2"/>
      </rPr>
      <t>(1. Sí / 2. No / 9. No identificado)</t>
    </r>
  </si>
  <si>
    <t>En caso de que no haya tenido registro de los montos asociados a las sanciones económicas firmes impuestas al personal, o no cuente con información para determinarlo, indíquelo en la columna correspondiente conforme al catálogo respectivo y deje el resto de la fila en blanco.</t>
  </si>
  <si>
    <t xml:space="preserve">Indique si la Administración Pública de su municipio o demarcación territorial tuvo registro de los montos asociados a las sanciones económicas firmes impuestas durante el año 2022 al personal adscrito a sus instituciones. En caso afirmativo, anote el monto al que ascendieron dichas sanciones, así como el monto recuperado al cierre del referido año. </t>
  </si>
  <si>
    <t>Nombre de las unidades administrativas o áreas de la contraloría interna u homóloga que fungen como autoridades en materia de responsabilidades administrativas</t>
  </si>
  <si>
    <t>Perfil de las personas titulares de las unidades administrativas o áreas de la contraloría interna u homóloga que fungen como autoridades en materia de responsabilidades administrativas</t>
  </si>
  <si>
    <t>Persona titular de la Contraloría interna u homóloga del municipio o demarcación territorial</t>
  </si>
  <si>
    <r>
      <t xml:space="preserve">Fiscalía Especializada en Materia de Combare a la Corrupción </t>
    </r>
    <r>
      <rPr>
        <i/>
        <sz val="8"/>
        <rFont val="Arial"/>
        <family val="2"/>
      </rPr>
      <t>(de la Fiscalía General de la República)</t>
    </r>
  </si>
  <si>
    <t>Tribunal Federal de Justicia Administrativa</t>
  </si>
  <si>
    <t>Tribunal de justicia administrativa u homólogo de la entidad federativa</t>
  </si>
  <si>
    <t>Tribunal de justicia administrativa u homólogo de otra entidad federativa</t>
  </si>
  <si>
    <t>Fiscalía especializada en materia de combate a la corrupción u homóloga de la entidad federativa</t>
  </si>
  <si>
    <t>Fiscalía especializada en materia de combate a la corrupción u homóloga de otra entidad federativa</t>
  </si>
  <si>
    <t>Órgano interno de control u homólogo del ámbito municipal de su municipio o demarcación territorial</t>
  </si>
  <si>
    <t>Órgano interno de control u homólogo del ámbito municipal de otro municipio o demarcación territorial de la entidad federativa</t>
  </si>
  <si>
    <t>Órgano interno de control u homólogo del ámbito municipal de algún municipio o demarcación territorial de otra entidad federativa</t>
  </si>
  <si>
    <t>Órgano interno de control u homólogo del ámbito federal</t>
  </si>
  <si>
    <t>Órgano interno de control u homólogo del ámbito estatal de la entidad federativa</t>
  </si>
  <si>
    <t>Órgano interno de control u homólogo del ámbito estatal de otra entidad federativa</t>
  </si>
  <si>
    <r>
      <t xml:space="preserve">Secretaría de la Función Pública </t>
    </r>
    <r>
      <rPr>
        <i/>
        <sz val="8"/>
        <rFont val="Arial"/>
        <family val="2"/>
      </rPr>
      <t>(sin incluir órganos internos de control u homólogos)</t>
    </r>
  </si>
  <si>
    <r>
      <t xml:space="preserve">Contraloría interna u homóloga del municipio o demarcación territorial </t>
    </r>
    <r>
      <rPr>
        <i/>
        <sz val="8"/>
        <rFont val="Arial"/>
        <family val="2"/>
      </rPr>
      <t>(sin incluir órganos internos de control u homólogos)</t>
    </r>
  </si>
  <si>
    <r>
      <t xml:space="preserve">Secretaría de la Contraloría u homóloga de la entidad federativa </t>
    </r>
    <r>
      <rPr>
        <i/>
        <sz val="8"/>
        <rFont val="Arial"/>
        <family val="2"/>
      </rPr>
      <t>(sin incluir órganos internos de control u homólogos)</t>
    </r>
  </si>
  <si>
    <r>
      <t xml:space="preserve">Secretaría de la Contraloría u homóloga de otra entidad federativa </t>
    </r>
    <r>
      <rPr>
        <i/>
        <sz val="8"/>
        <rFont val="Arial"/>
        <family val="2"/>
      </rPr>
      <t>(sin incluir órganos internos de control u homólogos)</t>
    </r>
  </si>
  <si>
    <r>
      <t xml:space="preserve">Contraloría interna u homóloga de otro municipio o demarcación territorial de la entidad federativa </t>
    </r>
    <r>
      <rPr>
        <i/>
        <sz val="8"/>
        <rFont val="Arial"/>
        <family val="2"/>
      </rPr>
      <t>(sin incluir órganos internos de control u homólogos)</t>
    </r>
  </si>
  <si>
    <r>
      <t xml:space="preserve">Contraloría interna u homóloga de algún municipio o demarcación territorial de otra entidad federativa </t>
    </r>
    <r>
      <rPr>
        <i/>
        <sz val="8"/>
        <rFont val="Arial"/>
        <family val="2"/>
      </rPr>
      <t>(sin incluir órganos internos de control u homólogos)</t>
    </r>
  </si>
  <si>
    <t>Unidad administrativa o área con la misma persona titular</t>
  </si>
  <si>
    <t>En el Complemento 1 debe indicar los datos de la persona titular de cada una de las unidades administrativas o áreas de la contraloría interna u homóloga que fungen como autoridades en materia de responsabilidades administrativas, de acuerdo con los requerimientos solicitados.</t>
  </si>
  <si>
    <t>En la columna "Nombre de los órganos internos de control u homólogos" debe anotar el nombre de cada uno de los órganos internos de control u homólogos con los que haya contado, mientras que en la columna "ID órgano interno de control u homólogo" debe anotar su clave y/o número de identificación.</t>
  </si>
  <si>
    <r>
      <t>Para ello, este módulo contiene</t>
    </r>
    <r>
      <rPr>
        <b/>
        <sz val="9"/>
        <color theme="1"/>
        <rFont val="Arial"/>
        <family val="2"/>
      </rPr>
      <t xml:space="preserve"> 271 preguntas</t>
    </r>
    <r>
      <rPr>
        <sz val="9"/>
        <color theme="1"/>
        <rFont val="Arial"/>
        <family val="2"/>
      </rPr>
      <t xml:space="preserve"> agrupadas en las siguientes secciones:</t>
    </r>
  </si>
  <si>
    <t>En caso de que para determinada autoridad en materia de responsabilidades administrativas haga referencia a los órganos internos de control u homólogos, o a sus respectivas personas titulares, no debe registrar los datos correspondientes en el Complemento 1; toda vez que los mismos se requieren en el Complemento 2.</t>
  </si>
  <si>
    <t>V.3 Mecanismos y/o herramientas de control interno</t>
  </si>
  <si>
    <t>1.- Para cada autoridad o institución, en caso de que haya seleccionado el código "2", "8" o "9" en la columna "¿Participó en el ejercicio de la función de control interno?" del respectivo numeral de la pregunta 5.1, no puede registrar información en las preguntas 5.5, 5.6, 5.7, 5.8 y 5.9.</t>
  </si>
  <si>
    <t xml:space="preserve">3.- Para cada autoridad o institución, en caso de que no seleccione la columna "Mecanismos y/o herramientas para la recepción de denuncias en contra de las personas servidoras públicas" de la pregunta 5.5, no puede registrar información en las preguntas 5.6, 5.7, 5.8 y 5.9. </t>
  </si>
  <si>
    <t>Indique las autoridades o instituciones participantes en el ejercicio de la función de control interno que durante el año 2022 tuvieron bajo su responsabilidad algún mecanismo y/o herramienta de control interno. Por cada una de estas, señale los mecanismos y/o herramientas de control interno que tuvo bajo su responsabilidad.</t>
  </si>
  <si>
    <t>Indique las autoridades o instituciones participantes en el ejercicio de la función de control interno que durante el año 2022 tuvieron bajo su responsabilidad algún mecanismo y/o procedimiento para la protección de personas servidoras públicas y de personas ciudadanas que denuncien actos de corrupción. Por cada una de estas, señale los mecanismos y/o procedimientos que tuvo bajo su responsabilidad.</t>
  </si>
  <si>
    <t>De acuerdo con el total de denuncias recibidas que reportó como respuesta en la pregunta 5.7, anote, por cada una de las autoridades o instituciones participantes en el ejercicio de la función de control interno, la cantidad de las mismas especificando el tipo de denunciante.</t>
  </si>
  <si>
    <t>Para cada autoridad o institución, en caso de que la cantidad reportada como respuesta en la columna "Total" del respectivo numeral de la pregunta 5.7 no sea un dato numérico mayor a cero, no puede registrar información en el presente reactivo.</t>
  </si>
  <si>
    <t>Para cada autoridad o institución, la cantidad registrada en la columna "Total" debe ser igual o mayor a la cantidad reportada como respuesta en la columna "Total" del respectivo numeral de la pregunta 5.7, toda vez que una denuncia pudo haber sido impuesta por uno o más tipos de denunciantes.</t>
  </si>
  <si>
    <t>Para cada autoridad o institución, la cantidad registrada en cada tipo de denunciante debe ser igual o menor a la cantidad reportada como respuesta en la columna "Total" del respectivo numeral de la pregunta 5.7.</t>
  </si>
  <si>
    <t>Pregunta 5.10</t>
  </si>
  <si>
    <t>V.4 Investigación, substanciación y sanción de faltas administrativas</t>
  </si>
  <si>
    <r>
      <t xml:space="preserve">En las columnas "Improcedencia" y "Sobreseimiento" debe considerar aquellos informes de presunta responsabilidad administrativa que hayan presentado dichos tipos de atención </t>
    </r>
    <r>
      <rPr>
        <i/>
        <u/>
        <sz val="8"/>
        <color theme="1"/>
        <rFont val="Arial"/>
        <family val="2"/>
      </rPr>
      <t>antes de iniciar el procedimiento de responsabilidad administrativa correspondiente</t>
    </r>
    <r>
      <rPr>
        <i/>
        <sz val="8"/>
        <color theme="1"/>
        <rFont val="Arial"/>
        <family val="2"/>
      </rPr>
      <t>, toda vez que las improcedencias y sobreseimientos que se derivaron ya iniciado el mismo deben ser consideradas en la</t>
    </r>
    <r>
      <rPr>
        <i/>
        <sz val="8"/>
        <rFont val="Arial"/>
        <family val="2"/>
      </rPr>
      <t xml:space="preserve"> pregunta 5.16</t>
    </r>
    <r>
      <rPr>
        <i/>
        <sz val="8"/>
        <color theme="1"/>
        <rFont val="Arial"/>
        <family val="2"/>
      </rPr>
      <t>.</t>
    </r>
  </si>
  <si>
    <t>De acuerdo con el total de personal sancionado que reportó como respuesta en la pregunta 5.17, anote, por cada una de las instituciones de la Administración Pública de su municipio o demarcación territorial, la cantidad del mismo especificando el tipo de falta administrativa cometida y sexo.</t>
  </si>
  <si>
    <t>Para ambas tablas, en caso de que la cantidad reportada como respuesta para determinada institución en la columna "Total" de la pregunta 5.17 no sea un dato numérico mayor a cero, no puede registrar información para dicha institución en el presente reactivo.</t>
  </si>
  <si>
    <t>Para cada institución, la suma de las cantidades registradas en la columna "Total" de ambas tablas debe ser igual o mayor a la cantidad reportada como respuesta en la columna "Total" de la pregunta 5.17, así como corresponder a su desagregación por sexo y tipo de falta administrativa asociada; toda vez que una persona servidora pública pudo haber cometido una o más faltas administrativas.</t>
  </si>
  <si>
    <t>Para cada institución, la cantidad registrada en la columna "Subtotal" de cada tipo de falta administrativa no grave y grave debe ser igual o menor a la cantidad reportada como respuesta en la columna "Total" de la pregunta 5.17, así como corresponder a su desagregación por sexo y tipo de falta administrativa asociada. En caso de que esta instrucción no le aplique, justifíquelo en el recuadro que se encuentra al final de las tablas de respuesta.</t>
  </si>
  <si>
    <t>De acuerdo con el total de personal sancionado que reportó como respuesta en las preguntas 5.18 y 5.21, anote la cantidad del mismo especificando el tipo de falta administrativa cometida, así como el tipo de sanción administrativa impuesta.</t>
  </si>
  <si>
    <t>La suma de las cantidades registradas en la columna "Total" de ambas tablas debe ser igual o mayor a la suma de las cantidades reportadas como respuesta en la columna "Total" de la pregunta 5.18, así como corresponder a su desagregación por tipo de sanción administrativa; toda vez que una sanción administrativa se pudo haber impuesto por la comisión de una o más faltas administrativas.</t>
  </si>
  <si>
    <t>V.5 Denuncias presentadas ante el Ministerio Público</t>
  </si>
  <si>
    <t>V.6 Declaraciones de situación patrimonial y de intereses</t>
  </si>
  <si>
    <t>V.7 Contraloría social u homóloga</t>
  </si>
  <si>
    <r>
      <t>2. No</t>
    </r>
    <r>
      <rPr>
        <i/>
        <sz val="8"/>
        <color theme="1"/>
        <rFont val="Arial"/>
        <family val="2"/>
      </rPr>
      <t xml:space="preserve"> (pase a la pregunta 5.28)</t>
    </r>
  </si>
  <si>
    <r>
      <t>9. No identificado</t>
    </r>
    <r>
      <rPr>
        <i/>
        <sz val="8"/>
        <color theme="1"/>
        <rFont val="Arial"/>
        <family val="2"/>
      </rPr>
      <t xml:space="preserve"> (pase a la pregunta 5.28)</t>
    </r>
  </si>
  <si>
    <r>
      <t>2. No</t>
    </r>
    <r>
      <rPr>
        <i/>
        <sz val="8"/>
        <color theme="1"/>
        <rFont val="Arial"/>
        <family val="2"/>
      </rPr>
      <t xml:space="preserve"> (pase a la pregunta 5.30)</t>
    </r>
  </si>
  <si>
    <r>
      <t>9. No identificado</t>
    </r>
    <r>
      <rPr>
        <i/>
        <sz val="8"/>
        <color theme="1"/>
        <rFont val="Arial"/>
        <family val="2"/>
      </rPr>
      <t xml:space="preserve"> (pase a la pregunta 5.30)</t>
    </r>
  </si>
  <si>
    <t>V.9 Capacitación en materia anticorrupción</t>
  </si>
  <si>
    <t>Preguntas 5.1 a 5.31</t>
  </si>
  <si>
    <t>3.- Para cada autoridad de control, vigilancia y/o fiscalización, en caso de que la cantidad reportada como respuesta en la columna "Instituciones de la Administración Pública" del apartado "Auditorías aplicadas, según rubro" del respectivo numeral de la pregunta 5.10 no sea un dato numérico mayor a cero, no puede registrar información en el presente complemento.</t>
  </si>
  <si>
    <t>4.- Para cada autoridad de control, vigilancia y/o fiscalización, la suma de las cantidades registradas en la columna "Auditorías aplicadas" debe ser igual a la cantidad reportada como respuesta en la columna "Instituciones de la Administración Pública" del apartado "Auditorías aplicadas, según rubro" del respectivo numeral de la pregunta 5.10.</t>
  </si>
  <si>
    <t>5.- Para cada autoridad de control, vigilancia y/o fiscalización, la suma de las cantidades registradas en la columna "Auditorías aplicadas y concluidas" debe ser igual a la cantidad reportada como respuesta en la columna "Instituciones de la Administración Pública" del apartado "Auditorías aplicadas y concluidas, según rubro" del respectivo numeral de la pregunta 5.10.</t>
  </si>
  <si>
    <r>
      <t xml:space="preserve">Otro mecanismo y/o herramienta
</t>
    </r>
    <r>
      <rPr>
        <i/>
        <sz val="8"/>
        <color theme="1"/>
        <rFont val="Arial"/>
        <family val="2"/>
      </rPr>
      <t>(especifique)</t>
    </r>
  </si>
  <si>
    <t>1.- El listado de unidades administrativas o áreas de la contraloría interna u homóloga que se despliega corresponde al que registró como respuesta en la pregunta 5.2.</t>
  </si>
  <si>
    <t>2.- En caso de que al cierre del año 2022 no se haya realizado el nombramiento de la personal titular de determinada unidad administrativa o área, o se encontrara vacante, seleccione el código "8" en la columna "Sexo" y deje el resto de la fila en blanco.</t>
  </si>
  <si>
    <t>3.- Para el caso de la edad, debe considerar los años cumplidos al 31 de diciembre de 2022.</t>
  </si>
  <si>
    <t>4.- Para el caso de los ingresos brutos mensuales, únicamente debe considerar aquellos percibidos por el desempeño de sus funciones como persona titular de determinada unidad administrativa o área. Estos ingresos deben anotarse en pesos mexicanos (no debe agregar la frase “miles o millones de pesos”) y solo deben desagregarse dos decimales.</t>
  </si>
  <si>
    <t>5.- Para el caso de los ingresos brutos mensuales, en caso de que la persona titular de determinada unidad administrativa o área no haya recibido alguna contraprestación por el ejercicio de dicho cargo, anote "NA" (No aplica) en la columna correspondiente y justifíquelo en el recuadro que se encuentra en la parte inferior de los catálogos de respuesta.</t>
  </si>
  <si>
    <t>6.- Para el caso del último grado de estudios, seleccione en la primera columna el último nivel de escolaridad cursado de acuerdo con las opciones del catálogo. En la columna "Estatus" debe indicar la opción que corresponda de acuerdo con el tipo de conclusión de dicho nivel al 31 de diciembre de 2022.</t>
  </si>
  <si>
    <t>7.- Para el caso del último grado de estudios, en caso de que registre el código "1" en la columna "Nivel de escolaridad", debe anotar el código "8" en la columna "Estatus".</t>
  </si>
  <si>
    <t>8.- Para el caso del último grado de estudios, en caso de que registre el código "2", "3" o "4" en la columna "Nivel de escolaridad", no puede hacer uso del código "4" en la columna "Estatus".</t>
  </si>
  <si>
    <t>9.- Para el caso del último grado de estudios, en caso de que registre el código "9" en la columna "Nivel de escolaridad", únicamente puede seleccionar el código "9" en la columna "Estatus".</t>
  </si>
  <si>
    <t>10.- Para el caso de la institución de procedencia, debe considerar la última institución en la que la persona titular de determinada unidad administrativa o área haya prestado sus servicios previo a su nombramiento.</t>
  </si>
  <si>
    <t>11.- Para el caso de la antigüedad en el servicio público, debe considerar los años en el mismo al 31 de diciembre de 2022, aunque estos no hayan sido continuos y/o en el mismo cargo y/o plaza. En caso de que dicha antigüedad sea menor a 12 meses, debe registrar 0.</t>
  </si>
  <si>
    <t>12.- En caso de que en la columna "Institución de procedencia" seleccione algún código diferente al "23", "24", "25" o "99", en la columna "Antigüedad en el servicio público" no puede registrar 0. En caso de que esta instrucción no le aplique, justifíquelo en el recuadro que se encuentra en la parte inferior de los catálogos de respuesta.</t>
  </si>
  <si>
    <t>13.- Para el caso de la antigüedad en el cargo, debe considerar los años continuos en el mismo al 31 de diciembre de 2022. En caso de que dicha antigüedad sea menor a 12 meses, debe registrar 0. En consecuencia, el dato registrado en esta columna debe ser igual o menor al reportado en la columna "Antigüedad en el servicio público".</t>
  </si>
  <si>
    <t>14.- Para cada unidad administrativa o área, en caso de que la persona titular no sea la misma que la de otra unidad administrativa o área, deje en blanco la columna "Unidad administrativa o área con la misma persona titular".</t>
  </si>
  <si>
    <t>15.- En caso de que dos o más unidades administrativas o áreas tengan a la misma persona titular, únicamente debe registrar la información del perfil de la persona titular en una de ellas. En el resto de unidades administrativas o áreas relacionadas, en la columna "Unidad administrativa o área con la misma persona titular" anote el consecutivo de la unidad administrativa o área en la que reportó los datos del perfil de la persona titular, y deje el resto de la fila en blanco.</t>
  </si>
  <si>
    <t>16.- En caso de que seleccione el código "8" en la columna "Forma de designación", debe anotar el nombre de dicha forma de designación en el recuadro destinado para tal efecto que se encuentra al final de la tabla de respuesta.</t>
  </si>
  <si>
    <t>1.- El listado de órganos internos de control u homólogos que se despliega corresponde al que registró como respuesta en la pregunta 5.4.</t>
  </si>
  <si>
    <t>2.- En caso de que al cierre del año 2022 no se haya realizado el nombramiento de la persona titular de determinado órgano interno de control u homólogo, o se encontrara vacante, seleccione el código "8" en la columna "Sexo" y deje el resto de la fila en blanco.</t>
  </si>
  <si>
    <t>4.- Para el caso de los ingresos brutos mensuales, únicamente debe considerar aquellos percibidos por el desempeño de sus funciones como persona titular de determinado órgano interno de control u homólogo. Estos ingresos deben anotarse en pesos mexicanos (no debe agregar la frase “miles o millones de pesos”) y solo deben desagregarse dos decimales.</t>
  </si>
  <si>
    <t>5.- Para el caso de los ingresos brutos mensuales, en caso de que la persona titular de determinado órgano interno de control u homólogo no haya recibido alguna contraprestación por el ejercicio de dicho cargo, anote "NA" (No aplica) en la columna correspondiente y justifíquelo en el recuadro que se encuentra en la parte inferior de los catálogos de respuesta.</t>
  </si>
  <si>
    <t>10.- Para el caso de la institución de procedencia, debe considerar la última institución en la que la persona titular de determinado órgano interno de control u homólogo haya prestado sus servicios previo a su nombramiento.</t>
  </si>
  <si>
    <t>14.- Para cada órgano interno de control u homólogo, en caso de que la persona titular no sea la misma que la de otro órgano interno de control u homologo, deje en blanco la columna "Órgano interno de control u homólogo con la misma persona titular".</t>
  </si>
  <si>
    <t>15.- En caso de que dos o más órganos internos de control u homólogos tengan a la misma persona titular, únicamente debe registrar la información del perfil de la persona titular en uno de ellos. En el resto de órganos internos de control u homólogos relacionados, en la columna "Órgano interno de control u homólogo con la misma persona titular" anote el consecutivo del órgano interno de control u homólogo en el que reportó los datos del perfil de la persona titular, y deje el resto de la fila en blanco.</t>
  </si>
  <si>
    <t>2.- El listado de instituciones que se despliega corresponde al que registró como respuesta en la pregunta 1.1 de la sección I del módulo 2 de este censo.</t>
  </si>
  <si>
    <t>3.- Para cada órgano interno de control u homólogo, en caso de que haya fungido como órgano interno de control para todas las instituciones de la Administración Pública del municipio o demarcación territorial (tanto de la Administración Pública Centralizada como Paramunicipal), anote una "X" en la columna "Todas las instituciones de la Administración Pública del municipio o demarcación territorial" y deje el resto de la fila en blanco.</t>
  </si>
  <si>
    <t>4.- Para cada órgano interno de control u homólogo, seleccione con una "X" la o las instituciones de la Administración Pública del municipio o demarcación territorial que hayan sido de su competencia.</t>
  </si>
  <si>
    <t>6.- Para cada órgano interno de control u homólogo, en caso de que su ámbito de competencia haya sido alguna institución que no forme parte de la Administración Pública del municipio o demarcación territorial, seleccione una "X" la columna "Otra institución" y anote el nombre de dicha(s) institución(es) en el recuadro destinado para tal efecto que se encuentra al final de la tabla de respuesta.</t>
  </si>
  <si>
    <t>5.- Para cada órgano interno de control u homólogo, en caso de que haya sido de su competencia únicamente alguna unidad administrativa de determinada institución de la Administración Pública del municipio o demarcación territorial, seleccione con una "X" la institución en la que se encontraba adscrita dicha unidad administrativa y especifique dicha situación en el recuadro que se encuentra al final de la tabla de respuesta.</t>
  </si>
  <si>
    <t>V.8 Acciones sistemáticas alineadas a los objetivos de las políticas anticorrupción</t>
  </si>
  <si>
    <t>Durante el año  2022, ¿la Administración Pública de su municipio o demarcación territorial implementó acciones sistemáticas alineadas a los objetivos de las políticas anticorrupción?</t>
  </si>
  <si>
    <t>Anote el nombre de las diez principales acciones sistemáticas alineadas a los objetivos de las políticas anticorrupción implementadas durante el año 2022 por la Administración Pública de su municipio o demarcación territorial.</t>
  </si>
  <si>
    <t>Debe anotar el nombre de las acciones sistemáticas alineadas a los objetivos de las políticas anticorrupción más relevantes de acuerdo con su impacto social, comenzando por el primer renglón.</t>
  </si>
  <si>
    <t>En caso de que no haya implementado diez acciones sistemáticas alineadas a los objetivos de las políticas anticorrupción, deje el resto de las filas en blanco.</t>
  </si>
  <si>
    <t xml:space="preserve"> Acciones sistemáticas alineadas a los objetivos de las políticas anticorrupción</t>
  </si>
  <si>
    <r>
      <t>1.-</t>
    </r>
    <r>
      <rPr>
        <b/>
        <i/>
        <sz val="8"/>
        <color theme="1"/>
        <rFont val="Arial"/>
        <family val="2"/>
      </rPr>
      <t xml:space="preserve"> </t>
    </r>
    <r>
      <rPr>
        <i/>
        <sz val="8"/>
        <color theme="1"/>
        <rFont val="Arial"/>
        <family val="2"/>
      </rPr>
      <t xml:space="preserve">Únicamente debe considerar la información relacionada con las acciones sistemáticas en materia de combate a la corrupción implementadas por la Administración Pública del municipio o demarcación territorial que se encuentren alineadas a los objetivos establecidos en la Política Nacional Anticorrupción y, de ser el caso, a la Política Estatal Anticorrupción y/o Política Municipal Anticorrupción u homólogas. </t>
    </r>
  </si>
  <si>
    <t>Catalogos</t>
  </si>
  <si>
    <t>Selección</t>
  </si>
  <si>
    <t>SI/NO/NO APLICA/NO IDENTIFICADO</t>
  </si>
  <si>
    <t>SI/NO/NO IDENTIFICADO</t>
  </si>
  <si>
    <t>TIPO DE ADSCRIPCION O TIPO DE ORGANO PREGUNTAS 5.4, 5.27</t>
  </si>
  <si>
    <t>RUBROS O TIPO DE PARTICIPANTES PREGUNTA 5.27</t>
  </si>
  <si>
    <t>SEXO</t>
  </si>
  <si>
    <t>FORMA DE DESIGNACIÓN</t>
  </si>
  <si>
    <t>INSTITUCIÓN PROCEDENCIA</t>
  </si>
  <si>
    <t>NIVEL ESCOLARIDAD</t>
  </si>
  <si>
    <t>ESTATUS DE ESCOLARIDAD</t>
  </si>
  <si>
    <t>CATALOGOS</t>
  </si>
  <si>
    <t>SELECCIÓN</t>
  </si>
  <si>
    <t>SI/EN PROCESO/NO/NO IDENTIFICADO</t>
  </si>
  <si>
    <t>NS</t>
  </si>
  <si>
    <t>Suma</t>
  </si>
  <si>
    <t>Comp</t>
  </si>
  <si>
    <t>""</t>
  </si>
  <si>
    <t>MAX</t>
  </si>
  <si>
    <t>MIN</t>
  </si>
  <si>
    <t>OBLIGADO A PRESENTAR</t>
  </si>
  <si>
    <t>INCUMPLIO AL PRESENTAR</t>
  </si>
  <si>
    <t>IMPARTIDAS</t>
  </si>
  <si>
    <t>IMPARTIDAS Y CONCLUIDAS</t>
  </si>
  <si>
    <t>PERSONAL</t>
  </si>
  <si>
    <t>PERSONAL ADSCRITO</t>
  </si>
  <si>
    <t>Max</t>
  </si>
  <si>
    <t>Min</t>
  </si>
  <si>
    <t>Total de totales</t>
  </si>
  <si>
    <t>Investigacion</t>
  </si>
  <si>
    <t>Substanciacion</t>
  </si>
  <si>
    <t>Resolucion</t>
  </si>
  <si>
    <t>Auditorias según rubro</t>
  </si>
  <si>
    <t>Auditorias aplicadas y concluidas</t>
  </si>
  <si>
    <t>Faltas admon. No graves</t>
  </si>
  <si>
    <t>Faltas admon. Graves</t>
  </si>
  <si>
    <t>Faltas admon. Graves y no graves</t>
  </si>
  <si>
    <t>Amonestacion publica</t>
  </si>
  <si>
    <t>Amonestacion privada</t>
  </si>
  <si>
    <t>Suspensión del empleo</t>
  </si>
  <si>
    <t>Sanción economica</t>
  </si>
  <si>
    <t>Otro tipo de sanción</t>
  </si>
  <si>
    <t>Negligencia admon</t>
  </si>
  <si>
    <t xml:space="preserve">Omision </t>
  </si>
  <si>
    <t>Violacion</t>
  </si>
  <si>
    <t>No colaborar</t>
  </si>
  <si>
    <t>Otro tipo de falta</t>
  </si>
  <si>
    <t>Actuacion bajo</t>
  </si>
  <si>
    <t>Contratacion indebida</t>
  </si>
  <si>
    <t>Desvio de recursos</t>
  </si>
  <si>
    <t>Enriquecimiento oculto</t>
  </si>
  <si>
    <t>Obstruccion de justicia</t>
  </si>
  <si>
    <t>Trafico de influencias</t>
  </si>
  <si>
    <t>Utilizacion indebida</t>
  </si>
  <si>
    <t>Simulacion</t>
  </si>
  <si>
    <t>Neopotismo</t>
  </si>
  <si>
    <t>Violaciones a las dispo</t>
  </si>
  <si>
    <t>Omision de enterar</t>
  </si>
  <si>
    <t>Delitos cometidos</t>
  </si>
  <si>
    <t>Ejercicio abusivo</t>
  </si>
  <si>
    <t xml:space="preserve">Enriquecimiento </t>
  </si>
  <si>
    <t>Otro tipo</t>
  </si>
  <si>
    <t>Declaracion inicial</t>
  </si>
  <si>
    <t>Declaracion de modificacion</t>
  </si>
  <si>
    <t>Declaracion conclusion</t>
  </si>
  <si>
    <t>Entidad</t>
  </si>
  <si>
    <t>Aguascalientes</t>
  </si>
  <si>
    <t>Baja California</t>
  </si>
  <si>
    <t>Baja California Sur</t>
  </si>
  <si>
    <t>Campeche</t>
  </si>
  <si>
    <t>Coahuila de Zaragoza</t>
  </si>
  <si>
    <t>Colima</t>
  </si>
  <si>
    <t>Chiapas</t>
  </si>
  <si>
    <t>Chihuahua</t>
  </si>
  <si>
    <t>Ciudad de México</t>
  </si>
  <si>
    <t>Durango</t>
  </si>
  <si>
    <t>Guanajuato</t>
  </si>
  <si>
    <t>Guerrero</t>
  </si>
  <si>
    <t>Hidalgo</t>
  </si>
  <si>
    <t>Jalisco</t>
  </si>
  <si>
    <t>México</t>
  </si>
  <si>
    <t>Michoacán de Ocampo</t>
  </si>
  <si>
    <t>Morelos</t>
  </si>
  <si>
    <t>Nayarit</t>
  </si>
  <si>
    <t>Nuevo León</t>
  </si>
  <si>
    <t>Oaxaca</t>
  </si>
  <si>
    <t>Puebla</t>
  </si>
  <si>
    <t>Querétaro</t>
  </si>
  <si>
    <t>Quintana Roo</t>
  </si>
  <si>
    <t>San Luis Potosí</t>
  </si>
  <si>
    <t>Sinaloa</t>
  </si>
  <si>
    <t>Sonora</t>
  </si>
  <si>
    <t>Tabasco</t>
  </si>
  <si>
    <t>Tamaulipas</t>
  </si>
  <si>
    <t>Tlaxcala</t>
  </si>
  <si>
    <t>Veracruz de Ignacio de la Llave</t>
  </si>
  <si>
    <t>Yucatán</t>
  </si>
  <si>
    <t>Zacatecas</t>
  </si>
  <si>
    <t>Municipios</t>
  </si>
  <si>
    <t>Codigo &gt;1</t>
  </si>
  <si>
    <t>Especifique</t>
  </si>
  <si>
    <t>Blanco</t>
  </si>
  <si>
    <t>Investigadora</t>
  </si>
  <si>
    <t>Substanciadora</t>
  </si>
  <si>
    <t>Resolutora</t>
  </si>
  <si>
    <t>Salto</t>
  </si>
  <si>
    <t>2da instrucción</t>
  </si>
  <si>
    <t>1ra Instrucción</t>
  </si>
  <si>
    <t>5ta instrucción</t>
  </si>
  <si>
    <t>6ta instrucción</t>
  </si>
  <si>
    <t>8va instrucción</t>
  </si>
  <si>
    <t>2 decimales</t>
  </si>
  <si>
    <t>Codigo 2 o 9</t>
  </si>
  <si>
    <t>4ta instrucción</t>
  </si>
  <si>
    <t>P5.1</t>
  </si>
  <si>
    <t>P5.5</t>
  </si>
  <si>
    <t>P5.7</t>
  </si>
  <si>
    <t>Especifique, Auditorias aplicadas</t>
  </si>
  <si>
    <t>Especifique, Otra Autoridad</t>
  </si>
  <si>
    <t>Codigo 4 o 9</t>
  </si>
  <si>
    <t>URL</t>
  </si>
  <si>
    <t>blanco</t>
  </si>
  <si>
    <t>Especifique conclusion</t>
  </si>
  <si>
    <t>Especifique mixta</t>
  </si>
  <si>
    <t>P18</t>
  </si>
  <si>
    <t>2 decimales ascendieron</t>
  </si>
  <si>
    <t>2 decimales monto recuperado</t>
  </si>
  <si>
    <t>P5.17</t>
  </si>
  <si>
    <t>3ra instrucción</t>
  </si>
  <si>
    <t>2da Instrucción</t>
  </si>
  <si>
    <t>3ra Instrucción</t>
  </si>
  <si>
    <t>1er Instrucción</t>
  </si>
  <si>
    <t>Rubro, especifique</t>
  </si>
  <si>
    <t>Tipo de organo, especifique</t>
  </si>
  <si>
    <t>Tipo de participantes</t>
  </si>
  <si>
    <t>Presencial</t>
  </si>
  <si>
    <t>impartidas</t>
  </si>
  <si>
    <t>Impartidas y concluidas</t>
  </si>
  <si>
    <t>P30. la suma de las acciones</t>
  </si>
  <si>
    <t>P30. por tema</t>
  </si>
  <si>
    <t>impartidas vs impartidas y concluidas</t>
  </si>
  <si>
    <t>P30.La suma</t>
  </si>
  <si>
    <t>Nom_municipio</t>
  </si>
  <si>
    <t>01001</t>
  </si>
  <si>
    <t>01002</t>
  </si>
  <si>
    <t>01003</t>
  </si>
  <si>
    <t>01004</t>
  </si>
  <si>
    <t>01005</t>
  </si>
  <si>
    <t>01006</t>
  </si>
  <si>
    <t>01007</t>
  </si>
  <si>
    <t>01008</t>
  </si>
  <si>
    <t>01009</t>
  </si>
  <si>
    <t>01010</t>
  </si>
  <si>
    <t>01011</t>
  </si>
  <si>
    <t>Asientos</t>
  </si>
  <si>
    <t>Calvillo</t>
  </si>
  <si>
    <t>Cosío</t>
  </si>
  <si>
    <t>Jesús María</t>
  </si>
  <si>
    <t>Pabellón de Arteaga</t>
  </si>
  <si>
    <t>Rincón de Romos</t>
  </si>
  <si>
    <t>San José de Gracia</t>
  </si>
  <si>
    <t>Tepezalá</t>
  </si>
  <si>
    <t>El Llano</t>
  </si>
  <si>
    <t>San Francisco de los Romo</t>
  </si>
  <si>
    <t>02001</t>
  </si>
  <si>
    <t>02002</t>
  </si>
  <si>
    <t>02003</t>
  </si>
  <si>
    <t>02004</t>
  </si>
  <si>
    <t>02005</t>
  </si>
  <si>
    <t>02006</t>
  </si>
  <si>
    <t>02007</t>
  </si>
  <si>
    <t>Ensenada</t>
  </si>
  <si>
    <t>Mexicali</t>
  </si>
  <si>
    <t>Tecate</t>
  </si>
  <si>
    <t>Tijuana</t>
  </si>
  <si>
    <t>Playas de Rosarito</t>
  </si>
  <si>
    <t>San Quintín</t>
  </si>
  <si>
    <t>San Felipe</t>
  </si>
  <si>
    <t>03001</t>
  </si>
  <si>
    <t>03002</t>
  </si>
  <si>
    <t>03003</t>
  </si>
  <si>
    <t>03008</t>
  </si>
  <si>
    <t>03009</t>
  </si>
  <si>
    <t>Comondú</t>
  </si>
  <si>
    <t>Mulegé</t>
  </si>
  <si>
    <t>La Paz</t>
  </si>
  <si>
    <t>Los Cabos</t>
  </si>
  <si>
    <t>Loreto</t>
  </si>
  <si>
    <t>04001</t>
  </si>
  <si>
    <t>04002</t>
  </si>
  <si>
    <t>04003</t>
  </si>
  <si>
    <t>04004</t>
  </si>
  <si>
    <t>04005</t>
  </si>
  <si>
    <t>04006</t>
  </si>
  <si>
    <t>04007</t>
  </si>
  <si>
    <t>04008</t>
  </si>
  <si>
    <t>04009</t>
  </si>
  <si>
    <t>04010</t>
  </si>
  <si>
    <t>04011</t>
  </si>
  <si>
    <t>04012</t>
  </si>
  <si>
    <t>04013</t>
  </si>
  <si>
    <t>Calkiní</t>
  </si>
  <si>
    <t>Carmen</t>
  </si>
  <si>
    <t>Champotón</t>
  </si>
  <si>
    <t>Hecelchakán</t>
  </si>
  <si>
    <t>Hopelchén</t>
  </si>
  <si>
    <t>Palizada</t>
  </si>
  <si>
    <t>Tenabo</t>
  </si>
  <si>
    <t>Escárcega</t>
  </si>
  <si>
    <t>Calakmul</t>
  </si>
  <si>
    <t>Candelaria</t>
  </si>
  <si>
    <t>Seybaplaya</t>
  </si>
  <si>
    <t>Dzitbalché</t>
  </si>
  <si>
    <t>07001</t>
  </si>
  <si>
    <t>07002</t>
  </si>
  <si>
    <t>07003</t>
  </si>
  <si>
    <t>07004</t>
  </si>
  <si>
    <t>07005</t>
  </si>
  <si>
    <t>07006</t>
  </si>
  <si>
    <t>07007</t>
  </si>
  <si>
    <t>07008</t>
  </si>
  <si>
    <t>07009</t>
  </si>
  <si>
    <t>07010</t>
  </si>
  <si>
    <t>07011</t>
  </si>
  <si>
    <t>07012</t>
  </si>
  <si>
    <t>07013</t>
  </si>
  <si>
    <t>07014</t>
  </si>
  <si>
    <t>07015</t>
  </si>
  <si>
    <t>07016</t>
  </si>
  <si>
    <t>07017</t>
  </si>
  <si>
    <t>07018</t>
  </si>
  <si>
    <t>07019</t>
  </si>
  <si>
    <t>07020</t>
  </si>
  <si>
    <t>07021</t>
  </si>
  <si>
    <t>07022</t>
  </si>
  <si>
    <t>07023</t>
  </si>
  <si>
    <t>07024</t>
  </si>
  <si>
    <t>07025</t>
  </si>
  <si>
    <t>07026</t>
  </si>
  <si>
    <t>07027</t>
  </si>
  <si>
    <t>07028</t>
  </si>
  <si>
    <t>07029</t>
  </si>
  <si>
    <t>07030</t>
  </si>
  <si>
    <t>07031</t>
  </si>
  <si>
    <t>07032</t>
  </si>
  <si>
    <t>07033</t>
  </si>
  <si>
    <t>07034</t>
  </si>
  <si>
    <t>07035</t>
  </si>
  <si>
    <t>07036</t>
  </si>
  <si>
    <t>07037</t>
  </si>
  <si>
    <t>07038</t>
  </si>
  <si>
    <t>07039</t>
  </si>
  <si>
    <t>07040</t>
  </si>
  <si>
    <t>07041</t>
  </si>
  <si>
    <t>07042</t>
  </si>
  <si>
    <t>07043</t>
  </si>
  <si>
    <t>07044</t>
  </si>
  <si>
    <t>07045</t>
  </si>
  <si>
    <t>07046</t>
  </si>
  <si>
    <t>07047</t>
  </si>
  <si>
    <t>07048</t>
  </si>
  <si>
    <t>07049</t>
  </si>
  <si>
    <t>07050</t>
  </si>
  <si>
    <t>07051</t>
  </si>
  <si>
    <t>07052</t>
  </si>
  <si>
    <t>07053</t>
  </si>
  <si>
    <t>07054</t>
  </si>
  <si>
    <t>07055</t>
  </si>
  <si>
    <t>07056</t>
  </si>
  <si>
    <t>07057</t>
  </si>
  <si>
    <t>07058</t>
  </si>
  <si>
    <t>07059</t>
  </si>
  <si>
    <t>07060</t>
  </si>
  <si>
    <t>07061</t>
  </si>
  <si>
    <t>07062</t>
  </si>
  <si>
    <t>07063</t>
  </si>
  <si>
    <t>07064</t>
  </si>
  <si>
    <t>07065</t>
  </si>
  <si>
    <t>07066</t>
  </si>
  <si>
    <t>07067</t>
  </si>
  <si>
    <t>07068</t>
  </si>
  <si>
    <t>07069</t>
  </si>
  <si>
    <t>07070</t>
  </si>
  <si>
    <t>07071</t>
  </si>
  <si>
    <t>07072</t>
  </si>
  <si>
    <t>07073</t>
  </si>
  <si>
    <t>07074</t>
  </si>
  <si>
    <t>07075</t>
  </si>
  <si>
    <t>07076</t>
  </si>
  <si>
    <t>07077</t>
  </si>
  <si>
    <t>07078</t>
  </si>
  <si>
    <t>07079</t>
  </si>
  <si>
    <t>07080</t>
  </si>
  <si>
    <t>07081</t>
  </si>
  <si>
    <t>07082</t>
  </si>
  <si>
    <t>07083</t>
  </si>
  <si>
    <t>07084</t>
  </si>
  <si>
    <t>07085</t>
  </si>
  <si>
    <t>07086</t>
  </si>
  <si>
    <t>07087</t>
  </si>
  <si>
    <t>07088</t>
  </si>
  <si>
    <t>07089</t>
  </si>
  <si>
    <t>07090</t>
  </si>
  <si>
    <t>07091</t>
  </si>
  <si>
    <t>07092</t>
  </si>
  <si>
    <t>07093</t>
  </si>
  <si>
    <t>07094</t>
  </si>
  <si>
    <t>07096</t>
  </si>
  <si>
    <t>07097</t>
  </si>
  <si>
    <t>07098</t>
  </si>
  <si>
    <t>07099</t>
  </si>
  <si>
    <t>07100</t>
  </si>
  <si>
    <t>07101</t>
  </si>
  <si>
    <t>07102</t>
  </si>
  <si>
    <t>07103</t>
  </si>
  <si>
    <t>07104</t>
  </si>
  <si>
    <t>07105</t>
  </si>
  <si>
    <t>07106</t>
  </si>
  <si>
    <t>07107</t>
  </si>
  <si>
    <t>07108</t>
  </si>
  <si>
    <t>07109</t>
  </si>
  <si>
    <t>07110</t>
  </si>
  <si>
    <t>07111</t>
  </si>
  <si>
    <t>07112</t>
  </si>
  <si>
    <t>07113</t>
  </si>
  <si>
    <t>07114</t>
  </si>
  <si>
    <t>07115</t>
  </si>
  <si>
    <t>07116</t>
  </si>
  <si>
    <t>07117</t>
  </si>
  <si>
    <t>07118</t>
  </si>
  <si>
    <t>07119</t>
  </si>
  <si>
    <t>07120</t>
  </si>
  <si>
    <t>07121</t>
  </si>
  <si>
    <t>07122</t>
  </si>
  <si>
    <t>07123</t>
  </si>
  <si>
    <t>07124</t>
  </si>
  <si>
    <t>07125</t>
  </si>
  <si>
    <t>Acacoyagua</t>
  </si>
  <si>
    <t>Acala</t>
  </si>
  <si>
    <t>Acapetahua</t>
  </si>
  <si>
    <t>Altamirano</t>
  </si>
  <si>
    <t>Amatán</t>
  </si>
  <si>
    <t>Amatenango de la Frontera</t>
  </si>
  <si>
    <t>Amatenango del Valle</t>
  </si>
  <si>
    <t>Ángel Albino Corzo</t>
  </si>
  <si>
    <t>Arriaga</t>
  </si>
  <si>
    <t>Bejucal de Ocampo</t>
  </si>
  <si>
    <t>Bella Vista</t>
  </si>
  <si>
    <t>Berriozábal</t>
  </si>
  <si>
    <t>Bochil</t>
  </si>
  <si>
    <t>El Bosque</t>
  </si>
  <si>
    <t>Cacahoatán</t>
  </si>
  <si>
    <t>Catazajá</t>
  </si>
  <si>
    <t>Cintalapa de Figueroa</t>
  </si>
  <si>
    <t>Coapilla</t>
  </si>
  <si>
    <t>Comitán de Domínguez</t>
  </si>
  <si>
    <t>La Concordia</t>
  </si>
  <si>
    <t>Copainalá</t>
  </si>
  <si>
    <t>Chalchihuitán</t>
  </si>
  <si>
    <t>Chamula</t>
  </si>
  <si>
    <t>Chanal</t>
  </si>
  <si>
    <t>Chapultenango</t>
  </si>
  <si>
    <t>Chenalhó</t>
  </si>
  <si>
    <t>Chiapa de Corzo</t>
  </si>
  <si>
    <t>Chiapilla</t>
  </si>
  <si>
    <t>Chicoasén</t>
  </si>
  <si>
    <t>Chicomuselo</t>
  </si>
  <si>
    <t>Chilón</t>
  </si>
  <si>
    <t>Escuintla</t>
  </si>
  <si>
    <t>Francisco León</t>
  </si>
  <si>
    <t>Frontera Comalapa</t>
  </si>
  <si>
    <t>Frontera Hidalgo</t>
  </si>
  <si>
    <t>La Grandeza</t>
  </si>
  <si>
    <t>Huehuetán</t>
  </si>
  <si>
    <t>Huixtán</t>
  </si>
  <si>
    <t>Huitiupán</t>
  </si>
  <si>
    <t>Huixtla</t>
  </si>
  <si>
    <t>La Independencia</t>
  </si>
  <si>
    <t>Ixhuatán</t>
  </si>
  <si>
    <t>Ixtacomitán</t>
  </si>
  <si>
    <t>Ixtapa</t>
  </si>
  <si>
    <t>Ixtapangajoya</t>
  </si>
  <si>
    <t>Jiquipilas</t>
  </si>
  <si>
    <t>Jitotol</t>
  </si>
  <si>
    <t>Juárez</t>
  </si>
  <si>
    <t>Larráinzar</t>
  </si>
  <si>
    <t>La Libertad</t>
  </si>
  <si>
    <t>Mapastepec</t>
  </si>
  <si>
    <t>Las Margaritas</t>
  </si>
  <si>
    <t>Mazapa de Madero</t>
  </si>
  <si>
    <t>Mazatán</t>
  </si>
  <si>
    <t>Metapa</t>
  </si>
  <si>
    <t>Mitontic</t>
  </si>
  <si>
    <t>Motozintla</t>
  </si>
  <si>
    <t>Nicolás Ruíz</t>
  </si>
  <si>
    <t>Ocosingo</t>
  </si>
  <si>
    <t>Ocotepec</t>
  </si>
  <si>
    <t>Ocozocoautla de Espinosa</t>
  </si>
  <si>
    <t>Ostuacán</t>
  </si>
  <si>
    <t>Osumacinta</t>
  </si>
  <si>
    <t>Oxchuc</t>
  </si>
  <si>
    <t>Palenque</t>
  </si>
  <si>
    <t>Pantelhó</t>
  </si>
  <si>
    <t>Pantepec</t>
  </si>
  <si>
    <t>Pichucalco</t>
  </si>
  <si>
    <t>Pijijiapan</t>
  </si>
  <si>
    <t>El Porvenir</t>
  </si>
  <si>
    <t>Villa Comaltitlán</t>
  </si>
  <si>
    <t>Pueblo Nuevo Solistahuacán</t>
  </si>
  <si>
    <t>Rayón</t>
  </si>
  <si>
    <t>Reforma</t>
  </si>
  <si>
    <t>Las Rosas</t>
  </si>
  <si>
    <t>Sabanilla</t>
  </si>
  <si>
    <t>Salto de Agua</t>
  </si>
  <si>
    <t>San Cristóbal de las Casas</t>
  </si>
  <si>
    <t>San Fernando</t>
  </si>
  <si>
    <t>Siltepec</t>
  </si>
  <si>
    <t>Simojovel</t>
  </si>
  <si>
    <t>Sitalá</t>
  </si>
  <si>
    <t>Socoltenango</t>
  </si>
  <si>
    <t>Solosuchiapa</t>
  </si>
  <si>
    <t>Soyaló</t>
  </si>
  <si>
    <t>Suchiapa</t>
  </si>
  <si>
    <t>Suchiate</t>
  </si>
  <si>
    <t>Sunuapa</t>
  </si>
  <si>
    <t>Tapachula</t>
  </si>
  <si>
    <t>Tapalapa</t>
  </si>
  <si>
    <t>Tapilula</t>
  </si>
  <si>
    <t>Tecpatán</t>
  </si>
  <si>
    <t>Tenejapa</t>
  </si>
  <si>
    <t>Teopisca</t>
  </si>
  <si>
    <t>Tila</t>
  </si>
  <si>
    <t>Tonalá</t>
  </si>
  <si>
    <t>Totolapa</t>
  </si>
  <si>
    <t>La Trinitaria</t>
  </si>
  <si>
    <t>Tumbalá</t>
  </si>
  <si>
    <t>Tuxtla Gutiérrez</t>
  </si>
  <si>
    <t>Tuxtla Chico</t>
  </si>
  <si>
    <t>Tuzantán</t>
  </si>
  <si>
    <t>Tzimol</t>
  </si>
  <si>
    <t>Unión Juárez</t>
  </si>
  <si>
    <t>Venustiano Carranza</t>
  </si>
  <si>
    <t>Villa Corzo</t>
  </si>
  <si>
    <t>Villaflores</t>
  </si>
  <si>
    <t>Yajalón</t>
  </si>
  <si>
    <t>San Lucas</t>
  </si>
  <si>
    <t>Zinacantán</t>
  </si>
  <si>
    <t>San Juan Cancuc</t>
  </si>
  <si>
    <t>Aldama</t>
  </si>
  <si>
    <t>Benemérito de las Américas</t>
  </si>
  <si>
    <t>Maravilla Tenejapa</t>
  </si>
  <si>
    <t>Marqués de Comillas</t>
  </si>
  <si>
    <t>Montecristo de Guerrero</t>
  </si>
  <si>
    <t>San Andrés Duraznal</t>
  </si>
  <si>
    <t>Santiago el Pinar</t>
  </si>
  <si>
    <t>Capitán Luis Ángel Vidal</t>
  </si>
  <si>
    <t>Rincón Chamula San Pedro</t>
  </si>
  <si>
    <t>El Parral</t>
  </si>
  <si>
    <t>Emiliano Zapata</t>
  </si>
  <si>
    <t>Mezcalapa</t>
  </si>
  <si>
    <t>Honduras de la Sierra</t>
  </si>
  <si>
    <t>08001</t>
  </si>
  <si>
    <t>08002</t>
  </si>
  <si>
    <t>08003</t>
  </si>
  <si>
    <t>08004</t>
  </si>
  <si>
    <t>08005</t>
  </si>
  <si>
    <t>08006</t>
  </si>
  <si>
    <t>08007</t>
  </si>
  <si>
    <t>08008</t>
  </si>
  <si>
    <t>08009</t>
  </si>
  <si>
    <t>08010</t>
  </si>
  <si>
    <t>08011</t>
  </si>
  <si>
    <t>08012</t>
  </si>
  <si>
    <t>08013</t>
  </si>
  <si>
    <t>08014</t>
  </si>
  <si>
    <t>08015</t>
  </si>
  <si>
    <t>08016</t>
  </si>
  <si>
    <t>08017</t>
  </si>
  <si>
    <t>08018</t>
  </si>
  <si>
    <t>08019</t>
  </si>
  <si>
    <t>08020</t>
  </si>
  <si>
    <t>08021</t>
  </si>
  <si>
    <t>08022</t>
  </si>
  <si>
    <t>08023</t>
  </si>
  <si>
    <t>08024</t>
  </si>
  <si>
    <t>08025</t>
  </si>
  <si>
    <t>08026</t>
  </si>
  <si>
    <t>08027</t>
  </si>
  <si>
    <t>08028</t>
  </si>
  <si>
    <t>08029</t>
  </si>
  <si>
    <t>08030</t>
  </si>
  <si>
    <t>08031</t>
  </si>
  <si>
    <t>08032</t>
  </si>
  <si>
    <t>08033</t>
  </si>
  <si>
    <t>08034</t>
  </si>
  <si>
    <t>08035</t>
  </si>
  <si>
    <t>08036</t>
  </si>
  <si>
    <t>08037</t>
  </si>
  <si>
    <t>08038</t>
  </si>
  <si>
    <t>08039</t>
  </si>
  <si>
    <t>08040</t>
  </si>
  <si>
    <t>08041</t>
  </si>
  <si>
    <t>08042</t>
  </si>
  <si>
    <t>08043</t>
  </si>
  <si>
    <t>08044</t>
  </si>
  <si>
    <t>08045</t>
  </si>
  <si>
    <t>08046</t>
  </si>
  <si>
    <t>08047</t>
  </si>
  <si>
    <t>08048</t>
  </si>
  <si>
    <t>08049</t>
  </si>
  <si>
    <t>08050</t>
  </si>
  <si>
    <t>08051</t>
  </si>
  <si>
    <t>08052</t>
  </si>
  <si>
    <t>08053</t>
  </si>
  <si>
    <t>08054</t>
  </si>
  <si>
    <t>08055</t>
  </si>
  <si>
    <t>08056</t>
  </si>
  <si>
    <t>08057</t>
  </si>
  <si>
    <t>08058</t>
  </si>
  <si>
    <t>08059</t>
  </si>
  <si>
    <t>08060</t>
  </si>
  <si>
    <t>08061</t>
  </si>
  <si>
    <t>08062</t>
  </si>
  <si>
    <t>08063</t>
  </si>
  <si>
    <t>08064</t>
  </si>
  <si>
    <t>08065</t>
  </si>
  <si>
    <t>08066</t>
  </si>
  <si>
    <t>08067</t>
  </si>
  <si>
    <t>Ahumada</t>
  </si>
  <si>
    <t>Allende</t>
  </si>
  <si>
    <t>Aquiles Serdán</t>
  </si>
  <si>
    <t>Ascensión</t>
  </si>
  <si>
    <t>Bachíniva</t>
  </si>
  <si>
    <t>Balleza</t>
  </si>
  <si>
    <t>Batopilas de Manuel Gómez Morín</t>
  </si>
  <si>
    <t>Bocoyna</t>
  </si>
  <si>
    <t>Buenaventura</t>
  </si>
  <si>
    <t>Camargo</t>
  </si>
  <si>
    <t>Carichí</t>
  </si>
  <si>
    <t>Casas Grandes</t>
  </si>
  <si>
    <t>Coronado</t>
  </si>
  <si>
    <t>Coyame del Sotol</t>
  </si>
  <si>
    <t>La Cruz</t>
  </si>
  <si>
    <t>Cuauhtémoc</t>
  </si>
  <si>
    <t>Cusihuiriachi</t>
  </si>
  <si>
    <t>Chínipas</t>
  </si>
  <si>
    <t>Delicias</t>
  </si>
  <si>
    <t>Dr. Belisario Domínguez</t>
  </si>
  <si>
    <t>Galeana</t>
  </si>
  <si>
    <t>Santa Isabel</t>
  </si>
  <si>
    <t>Gómez Farías</t>
  </si>
  <si>
    <t>Gran Morelos</t>
  </si>
  <si>
    <t>Guachochi</t>
  </si>
  <si>
    <t>Guadalupe y Calvo</t>
  </si>
  <si>
    <t>Guazapares</t>
  </si>
  <si>
    <t>Hidalgo del Parral</t>
  </si>
  <si>
    <t>Huejotitán</t>
  </si>
  <si>
    <t>Ignacio Zaragoza</t>
  </si>
  <si>
    <t>Janos</t>
  </si>
  <si>
    <t>Jiménez</t>
  </si>
  <si>
    <t>Julimes</t>
  </si>
  <si>
    <t>López</t>
  </si>
  <si>
    <t>Madera</t>
  </si>
  <si>
    <t>Maguarichi</t>
  </si>
  <si>
    <t>Manuel Benavides</t>
  </si>
  <si>
    <t>Matachí</t>
  </si>
  <si>
    <t>Matamoros</t>
  </si>
  <si>
    <t>Meoqui</t>
  </si>
  <si>
    <t>Moris</t>
  </si>
  <si>
    <t>Namiquipa</t>
  </si>
  <si>
    <t>Nonoava</t>
  </si>
  <si>
    <t>Nuevo Casas Grandes</t>
  </si>
  <si>
    <t>Ocampo</t>
  </si>
  <si>
    <t>Ojinaga</t>
  </si>
  <si>
    <t>Praxedis G. Guerrero</t>
  </si>
  <si>
    <t>Riva Palacio</t>
  </si>
  <si>
    <t>Rosales</t>
  </si>
  <si>
    <t>Rosario</t>
  </si>
  <si>
    <t>San Francisco de Borja</t>
  </si>
  <si>
    <t>San Francisco de Conchos</t>
  </si>
  <si>
    <t>San Francisco del Oro</t>
  </si>
  <si>
    <t>Santa Bárbara</t>
  </si>
  <si>
    <t>Satevó</t>
  </si>
  <si>
    <t>Saucillo</t>
  </si>
  <si>
    <t>Temósachic</t>
  </si>
  <si>
    <t>El Tule</t>
  </si>
  <si>
    <t>Urique</t>
  </si>
  <si>
    <t>Uruachi</t>
  </si>
  <si>
    <t>Valle de Zaragoza</t>
  </si>
  <si>
    <t>09002</t>
  </si>
  <si>
    <t>09003</t>
  </si>
  <si>
    <t>09004</t>
  </si>
  <si>
    <t>09005</t>
  </si>
  <si>
    <t>09006</t>
  </si>
  <si>
    <t>09007</t>
  </si>
  <si>
    <t>09008</t>
  </si>
  <si>
    <t>09009</t>
  </si>
  <si>
    <t>09010</t>
  </si>
  <si>
    <t>09011</t>
  </si>
  <si>
    <t>09012</t>
  </si>
  <si>
    <t>09013</t>
  </si>
  <si>
    <t>09014</t>
  </si>
  <si>
    <t>09015</t>
  </si>
  <si>
    <t>09016</t>
  </si>
  <si>
    <t>09017</t>
  </si>
  <si>
    <t>Azcapotzalco</t>
  </si>
  <si>
    <t>Coyoacán</t>
  </si>
  <si>
    <t>Cuajimalpa de Morelos</t>
  </si>
  <si>
    <t>Gustavo A. Madero</t>
  </si>
  <si>
    <t>Iztacalco</t>
  </si>
  <si>
    <t>Iztapalapa</t>
  </si>
  <si>
    <t>La Magdalena Contreras</t>
  </si>
  <si>
    <t>Milpa Alta</t>
  </si>
  <si>
    <t>Álvaro Obregón</t>
  </si>
  <si>
    <t>Tláhuac</t>
  </si>
  <si>
    <t>Tlalpan</t>
  </si>
  <si>
    <t>Xochimilco</t>
  </si>
  <si>
    <t>Benito Juárez</t>
  </si>
  <si>
    <t>Miguel Hidalgo</t>
  </si>
  <si>
    <t>05001</t>
  </si>
  <si>
    <t>05002</t>
  </si>
  <si>
    <t>05003</t>
  </si>
  <si>
    <t>05004</t>
  </si>
  <si>
    <t>05005</t>
  </si>
  <si>
    <t>05006</t>
  </si>
  <si>
    <t>05007</t>
  </si>
  <si>
    <t>05008</t>
  </si>
  <si>
    <t>05009</t>
  </si>
  <si>
    <t>05010</t>
  </si>
  <si>
    <t>05011</t>
  </si>
  <si>
    <t>05012</t>
  </si>
  <si>
    <t>05013</t>
  </si>
  <si>
    <t>05014</t>
  </si>
  <si>
    <t>05015</t>
  </si>
  <si>
    <t>05016</t>
  </si>
  <si>
    <t>05017</t>
  </si>
  <si>
    <t>05018</t>
  </si>
  <si>
    <t>05019</t>
  </si>
  <si>
    <t>05020</t>
  </si>
  <si>
    <t>05021</t>
  </si>
  <si>
    <t>05022</t>
  </si>
  <si>
    <t>05023</t>
  </si>
  <si>
    <t>05024</t>
  </si>
  <si>
    <t>05025</t>
  </si>
  <si>
    <t>05026</t>
  </si>
  <si>
    <t>05027</t>
  </si>
  <si>
    <t>05028</t>
  </si>
  <si>
    <t>05029</t>
  </si>
  <si>
    <t>05030</t>
  </si>
  <si>
    <t>05031</t>
  </si>
  <si>
    <t>05032</t>
  </si>
  <si>
    <t>05033</t>
  </si>
  <si>
    <t>05034</t>
  </si>
  <si>
    <t>05035</t>
  </si>
  <si>
    <t>05036</t>
  </si>
  <si>
    <t>05037</t>
  </si>
  <si>
    <t>05038</t>
  </si>
  <si>
    <t>Abasolo</t>
  </si>
  <si>
    <t>Acuña</t>
  </si>
  <si>
    <t>Arteaga</t>
  </si>
  <si>
    <t>Candela</t>
  </si>
  <si>
    <t>Castaños</t>
  </si>
  <si>
    <t>Cuatro Ciénegas</t>
  </si>
  <si>
    <t>Escobedo</t>
  </si>
  <si>
    <t>Francisco I. Madero</t>
  </si>
  <si>
    <t>Frontera</t>
  </si>
  <si>
    <t>General Cepeda</t>
  </si>
  <si>
    <t>Lamadrid</t>
  </si>
  <si>
    <t>Monclova</t>
  </si>
  <si>
    <t>Múzquiz</t>
  </si>
  <si>
    <t>Nadadores</t>
  </si>
  <si>
    <t>Nava</t>
  </si>
  <si>
    <t>Parras</t>
  </si>
  <si>
    <t>Piedras Negras</t>
  </si>
  <si>
    <t>Progreso</t>
  </si>
  <si>
    <t>Ramos Arizpe</t>
  </si>
  <si>
    <t>Sabinas</t>
  </si>
  <si>
    <t>Sacramento</t>
  </si>
  <si>
    <t>Saltillo</t>
  </si>
  <si>
    <t>San Buenaventura</t>
  </si>
  <si>
    <t>San Juan de Sabinas</t>
  </si>
  <si>
    <t>San Pedro</t>
  </si>
  <si>
    <t>Sierra Mojada</t>
  </si>
  <si>
    <t>Torreón</t>
  </si>
  <si>
    <t>Viesca</t>
  </si>
  <si>
    <t>Villa Unión</t>
  </si>
  <si>
    <t>Zaragoza</t>
  </si>
  <si>
    <t>06001</t>
  </si>
  <si>
    <t>06002</t>
  </si>
  <si>
    <t>06003</t>
  </si>
  <si>
    <t>06004</t>
  </si>
  <si>
    <t>06005</t>
  </si>
  <si>
    <t>06006</t>
  </si>
  <si>
    <t>06007</t>
  </si>
  <si>
    <t>06008</t>
  </si>
  <si>
    <t>06009</t>
  </si>
  <si>
    <t>06010</t>
  </si>
  <si>
    <t>Armería</t>
  </si>
  <si>
    <t>Comala</t>
  </si>
  <si>
    <t>Coquimatlán</t>
  </si>
  <si>
    <t>Ixtlahuacán</t>
  </si>
  <si>
    <t>Manzanillo</t>
  </si>
  <si>
    <t>Minatitlán</t>
  </si>
  <si>
    <t>Tecomán</t>
  </si>
  <si>
    <t>Villa de Álvarez</t>
  </si>
  <si>
    <t>10001</t>
  </si>
  <si>
    <t>10002</t>
  </si>
  <si>
    <t>10003</t>
  </si>
  <si>
    <t>10004</t>
  </si>
  <si>
    <t>10005</t>
  </si>
  <si>
    <t>10006</t>
  </si>
  <si>
    <t>10007</t>
  </si>
  <si>
    <t>10008</t>
  </si>
  <si>
    <t>10009</t>
  </si>
  <si>
    <t>10010</t>
  </si>
  <si>
    <t>10011</t>
  </si>
  <si>
    <t>10012</t>
  </si>
  <si>
    <t>10013</t>
  </si>
  <si>
    <t>10014</t>
  </si>
  <si>
    <t>10015</t>
  </si>
  <si>
    <t>10016</t>
  </si>
  <si>
    <t>10017</t>
  </si>
  <si>
    <t>10018</t>
  </si>
  <si>
    <t>10019</t>
  </si>
  <si>
    <t>10020</t>
  </si>
  <si>
    <t>10021</t>
  </si>
  <si>
    <t>10022</t>
  </si>
  <si>
    <t>10023</t>
  </si>
  <si>
    <t>10024</t>
  </si>
  <si>
    <t>10025</t>
  </si>
  <si>
    <t>10026</t>
  </si>
  <si>
    <t>10027</t>
  </si>
  <si>
    <t>10028</t>
  </si>
  <si>
    <t>10029</t>
  </si>
  <si>
    <t>10030</t>
  </si>
  <si>
    <t>10031</t>
  </si>
  <si>
    <t>10032</t>
  </si>
  <si>
    <t>10033</t>
  </si>
  <si>
    <t>10034</t>
  </si>
  <si>
    <t>10035</t>
  </si>
  <si>
    <t>10036</t>
  </si>
  <si>
    <t>10037</t>
  </si>
  <si>
    <t>10038</t>
  </si>
  <si>
    <t>10039</t>
  </si>
  <si>
    <t>Canatlán</t>
  </si>
  <si>
    <t>Canelas</t>
  </si>
  <si>
    <t>Coneto de Comonfort</t>
  </si>
  <si>
    <t>Cuencamé</t>
  </si>
  <si>
    <t>General Simón Bolívar</t>
  </si>
  <si>
    <t>Gómez Palacio</t>
  </si>
  <si>
    <t>Guadalupe Victoria</t>
  </si>
  <si>
    <t>Guanaceví</t>
  </si>
  <si>
    <t>Indé</t>
  </si>
  <si>
    <t>Lerdo</t>
  </si>
  <si>
    <t>Mapimí</t>
  </si>
  <si>
    <t>Mezquital</t>
  </si>
  <si>
    <t>Nazas</t>
  </si>
  <si>
    <t>Nombre de Dios</t>
  </si>
  <si>
    <t>El Oro</t>
  </si>
  <si>
    <t>Otáez</t>
  </si>
  <si>
    <t>Pánuco de Coronado</t>
  </si>
  <si>
    <t>Peñón Blanco</t>
  </si>
  <si>
    <t>Poanas</t>
  </si>
  <si>
    <t>Pueblo Nuevo</t>
  </si>
  <si>
    <t>Rodeo</t>
  </si>
  <si>
    <t>San Bernardo</t>
  </si>
  <si>
    <t>San Dimas</t>
  </si>
  <si>
    <t>San Juan de Guadalupe</t>
  </si>
  <si>
    <t>San Juan del Río</t>
  </si>
  <si>
    <t>San Luis del Cordero</t>
  </si>
  <si>
    <t>San Pedro del Gallo</t>
  </si>
  <si>
    <t>Santa Clara</t>
  </si>
  <si>
    <t>Santiago Papasquiaro</t>
  </si>
  <si>
    <t>Súchil</t>
  </si>
  <si>
    <t>Tamazula</t>
  </si>
  <si>
    <t>Tepehuanes</t>
  </si>
  <si>
    <t>Tlahualilo</t>
  </si>
  <si>
    <t>Topia</t>
  </si>
  <si>
    <t>Vicente Guerrero</t>
  </si>
  <si>
    <t>Nuevo Ideal</t>
  </si>
  <si>
    <t>11001</t>
  </si>
  <si>
    <t>11002</t>
  </si>
  <si>
    <t>11003</t>
  </si>
  <si>
    <t>11004</t>
  </si>
  <si>
    <t>11005</t>
  </si>
  <si>
    <t>11006</t>
  </si>
  <si>
    <t>11007</t>
  </si>
  <si>
    <t>11008</t>
  </si>
  <si>
    <t>11009</t>
  </si>
  <si>
    <t>11010</t>
  </si>
  <si>
    <t>11011</t>
  </si>
  <si>
    <t>11012</t>
  </si>
  <si>
    <t>11013</t>
  </si>
  <si>
    <t>11014</t>
  </si>
  <si>
    <t>11015</t>
  </si>
  <si>
    <t>11016</t>
  </si>
  <si>
    <t>11017</t>
  </si>
  <si>
    <t>11018</t>
  </si>
  <si>
    <t>11019</t>
  </si>
  <si>
    <t>11020</t>
  </si>
  <si>
    <t>11021</t>
  </si>
  <si>
    <t>11022</t>
  </si>
  <si>
    <t>11023</t>
  </si>
  <si>
    <t>11024</t>
  </si>
  <si>
    <t>11025</t>
  </si>
  <si>
    <t>11026</t>
  </si>
  <si>
    <t>11027</t>
  </si>
  <si>
    <t>11028</t>
  </si>
  <si>
    <t>11029</t>
  </si>
  <si>
    <t>11030</t>
  </si>
  <si>
    <t>11031</t>
  </si>
  <si>
    <t>11032</t>
  </si>
  <si>
    <t>11033</t>
  </si>
  <si>
    <t>11034</t>
  </si>
  <si>
    <t>11035</t>
  </si>
  <si>
    <t>11036</t>
  </si>
  <si>
    <t>11037</t>
  </si>
  <si>
    <t>11038</t>
  </si>
  <si>
    <t>11039</t>
  </si>
  <si>
    <t>11040</t>
  </si>
  <si>
    <t>11041</t>
  </si>
  <si>
    <t>11042</t>
  </si>
  <si>
    <t>11043</t>
  </si>
  <si>
    <t>11044</t>
  </si>
  <si>
    <t>11045</t>
  </si>
  <si>
    <t>11046</t>
  </si>
  <si>
    <t>Acámbaro</t>
  </si>
  <si>
    <t>San Miguel de Allende</t>
  </si>
  <si>
    <t>Apaseo el Alto</t>
  </si>
  <si>
    <t>Apaseo el Grande</t>
  </si>
  <si>
    <t>Atarjea</t>
  </si>
  <si>
    <t>Celaya</t>
  </si>
  <si>
    <t>Manuel Doblado</t>
  </si>
  <si>
    <t>Comonfort</t>
  </si>
  <si>
    <t>Coroneo</t>
  </si>
  <si>
    <t>Cortazar</t>
  </si>
  <si>
    <t>Cuerámaro</t>
  </si>
  <si>
    <t>Doctor Mora</t>
  </si>
  <si>
    <t>Dolores Hidalgo Cuna de la Independencia Nacional</t>
  </si>
  <si>
    <t>Huanímaro</t>
  </si>
  <si>
    <t>Irapuato</t>
  </si>
  <si>
    <t>Jaral del Progreso</t>
  </si>
  <si>
    <t>Jerécuaro</t>
  </si>
  <si>
    <t>León</t>
  </si>
  <si>
    <t>Moroleón</t>
  </si>
  <si>
    <t>Pénjamo</t>
  </si>
  <si>
    <t>Purísima del Rincón</t>
  </si>
  <si>
    <t>Romita</t>
  </si>
  <si>
    <t>Salamanca</t>
  </si>
  <si>
    <t>Salvatierra</t>
  </si>
  <si>
    <t>San Diego de la Unión</t>
  </si>
  <si>
    <t>San Francisco del Rincón</t>
  </si>
  <si>
    <t>San José Iturbide</t>
  </si>
  <si>
    <t>San Luis de la Paz</t>
  </si>
  <si>
    <t>Santa Catarina</t>
  </si>
  <si>
    <t>Santa Cruz de Juventino Rosas</t>
  </si>
  <si>
    <t>Santiago Maravatío</t>
  </si>
  <si>
    <t>Silao de la Victoria</t>
  </si>
  <si>
    <t>Tarandacuao</t>
  </si>
  <si>
    <t>Tarimoro</t>
  </si>
  <si>
    <t>Tierra Blanca</t>
  </si>
  <si>
    <t>Uriangato</t>
  </si>
  <si>
    <t>Valle de Santiago</t>
  </si>
  <si>
    <t>Victoria</t>
  </si>
  <si>
    <t>Villagrán</t>
  </si>
  <si>
    <t>Xichú</t>
  </si>
  <si>
    <t>Yuriria</t>
  </si>
  <si>
    <t>12001</t>
  </si>
  <si>
    <t>12002</t>
  </si>
  <si>
    <t>12003</t>
  </si>
  <si>
    <t>12004</t>
  </si>
  <si>
    <t>12005</t>
  </si>
  <si>
    <t>12006</t>
  </si>
  <si>
    <t>12007</t>
  </si>
  <si>
    <t>12008</t>
  </si>
  <si>
    <t>12009</t>
  </si>
  <si>
    <t>12010</t>
  </si>
  <si>
    <t>12011</t>
  </si>
  <si>
    <t>12012</t>
  </si>
  <si>
    <t>12013</t>
  </si>
  <si>
    <t>12014</t>
  </si>
  <si>
    <t>12015</t>
  </si>
  <si>
    <t>12016</t>
  </si>
  <si>
    <t>12017</t>
  </si>
  <si>
    <t>12018</t>
  </si>
  <si>
    <t>12019</t>
  </si>
  <si>
    <t>12020</t>
  </si>
  <si>
    <t>12021</t>
  </si>
  <si>
    <t>12022</t>
  </si>
  <si>
    <t>12023</t>
  </si>
  <si>
    <t>12024</t>
  </si>
  <si>
    <t>12025</t>
  </si>
  <si>
    <t>12026</t>
  </si>
  <si>
    <t>12027</t>
  </si>
  <si>
    <t>12028</t>
  </si>
  <si>
    <t>12029</t>
  </si>
  <si>
    <t>12030</t>
  </si>
  <si>
    <t>12031</t>
  </si>
  <si>
    <t>12032</t>
  </si>
  <si>
    <t>12033</t>
  </si>
  <si>
    <t>12034</t>
  </si>
  <si>
    <t>12035</t>
  </si>
  <si>
    <t>12036</t>
  </si>
  <si>
    <t>12037</t>
  </si>
  <si>
    <t>12038</t>
  </si>
  <si>
    <t>12039</t>
  </si>
  <si>
    <t>12040</t>
  </si>
  <si>
    <t>12041</t>
  </si>
  <si>
    <t>12042</t>
  </si>
  <si>
    <t>12043</t>
  </si>
  <si>
    <t>12044</t>
  </si>
  <si>
    <t>12045</t>
  </si>
  <si>
    <t>12046</t>
  </si>
  <si>
    <t>12047</t>
  </si>
  <si>
    <t>12048</t>
  </si>
  <si>
    <t>12049</t>
  </si>
  <si>
    <t>12050</t>
  </si>
  <si>
    <t>12051</t>
  </si>
  <si>
    <t>12052</t>
  </si>
  <si>
    <t>12053</t>
  </si>
  <si>
    <t>12054</t>
  </si>
  <si>
    <t>12055</t>
  </si>
  <si>
    <t>12056</t>
  </si>
  <si>
    <t>12057</t>
  </si>
  <si>
    <t>12058</t>
  </si>
  <si>
    <t>12059</t>
  </si>
  <si>
    <t>12060</t>
  </si>
  <si>
    <t>12061</t>
  </si>
  <si>
    <t>12062</t>
  </si>
  <si>
    <t>12063</t>
  </si>
  <si>
    <t>12064</t>
  </si>
  <si>
    <t>12065</t>
  </si>
  <si>
    <t>12066</t>
  </si>
  <si>
    <t>12067</t>
  </si>
  <si>
    <t>12068</t>
  </si>
  <si>
    <t>12069</t>
  </si>
  <si>
    <t>12070</t>
  </si>
  <si>
    <t>12071</t>
  </si>
  <si>
    <t>12072</t>
  </si>
  <si>
    <t>12073</t>
  </si>
  <si>
    <t>12074</t>
  </si>
  <si>
    <t>12075</t>
  </si>
  <si>
    <t>12076</t>
  </si>
  <si>
    <t>12077</t>
  </si>
  <si>
    <t>12078</t>
  </si>
  <si>
    <t>12079</t>
  </si>
  <si>
    <t>12080</t>
  </si>
  <si>
    <t>12081</t>
  </si>
  <si>
    <t>Acapulco de Juárez</t>
  </si>
  <si>
    <t>Ahuacuotzingo</t>
  </si>
  <si>
    <t>Ajuchitlán del Progreso</t>
  </si>
  <si>
    <t>Alcozauca de Guerrero</t>
  </si>
  <si>
    <t>Alpoyeca</t>
  </si>
  <si>
    <t>Apaxtla</t>
  </si>
  <si>
    <t>Arcelia</t>
  </si>
  <si>
    <t>Atenango del Río</t>
  </si>
  <si>
    <t>Atlamajalcingo del Monte</t>
  </si>
  <si>
    <t>Atlixtac</t>
  </si>
  <si>
    <t>Atoyac de Álvarez</t>
  </si>
  <si>
    <t>Ayutla de los Libres</t>
  </si>
  <si>
    <t>Azoyú</t>
  </si>
  <si>
    <t>Buenavista de Cuéllar</t>
  </si>
  <si>
    <t>Coahuayutla de José María Izazaga</t>
  </si>
  <si>
    <t>Cocula</t>
  </si>
  <si>
    <t>Copala</t>
  </si>
  <si>
    <t>Copalillo</t>
  </si>
  <si>
    <t>Copanatoyac</t>
  </si>
  <si>
    <t>Coyuca de Benítez</t>
  </si>
  <si>
    <t>Coyuca de Catalán</t>
  </si>
  <si>
    <t>Cuajinicuilapa</t>
  </si>
  <si>
    <t>Cualác</t>
  </si>
  <si>
    <t>Cuautepec</t>
  </si>
  <si>
    <t>Cuetzala del Progreso</t>
  </si>
  <si>
    <t>Cutzamala de Pinzón</t>
  </si>
  <si>
    <t>Chilapa de Álvarez</t>
  </si>
  <si>
    <t>Chilpancingo de los Bravo</t>
  </si>
  <si>
    <t>Florencio Villarreal</t>
  </si>
  <si>
    <t>General Canuto A. Neri</t>
  </si>
  <si>
    <t>General Heliodoro Castillo</t>
  </si>
  <si>
    <t>Huamuxtitlán</t>
  </si>
  <si>
    <t>Huitzuco de los Figueroa</t>
  </si>
  <si>
    <t>Iguala de la Independencia</t>
  </si>
  <si>
    <t>Igualapa</t>
  </si>
  <si>
    <t>Ixcateopan de Cuauhtémoc</t>
  </si>
  <si>
    <t>Zihuatanejo de Azueta</t>
  </si>
  <si>
    <t>Juan R. Escudero</t>
  </si>
  <si>
    <t>Leonardo Bravo</t>
  </si>
  <si>
    <t>Malinaltepec</t>
  </si>
  <si>
    <t>Mártir de Cuilapan</t>
  </si>
  <si>
    <t>Metlatónoc</t>
  </si>
  <si>
    <t>Mochitlán</t>
  </si>
  <si>
    <t>Olinalá</t>
  </si>
  <si>
    <t>Ometepec</t>
  </si>
  <si>
    <t>Pedro Ascencio Alquisiras</t>
  </si>
  <si>
    <t>Petatlán</t>
  </si>
  <si>
    <t>Pilcaya</t>
  </si>
  <si>
    <t>Pungarabato</t>
  </si>
  <si>
    <t>Quechultenango</t>
  </si>
  <si>
    <t>San Luis Acatlán</t>
  </si>
  <si>
    <t>San Marcos</t>
  </si>
  <si>
    <t>San Miguel Totolapan</t>
  </si>
  <si>
    <t>Taxco de Alarcón</t>
  </si>
  <si>
    <t>Tecoanapa</t>
  </si>
  <si>
    <t>Técpan de Galeana</t>
  </si>
  <si>
    <t>Teloloapan</t>
  </si>
  <si>
    <t>Tepecoacuilco de Trujano</t>
  </si>
  <si>
    <t>Tetipac</t>
  </si>
  <si>
    <t>Tixtla de Guerrero</t>
  </si>
  <si>
    <t>Tlacoachistlahuaca</t>
  </si>
  <si>
    <t>Tlacoapa</t>
  </si>
  <si>
    <t>Tlalchapa</t>
  </si>
  <si>
    <t>Tlalixtaquilla de Maldonado</t>
  </si>
  <si>
    <t>Tlapa de Comonfort</t>
  </si>
  <si>
    <t>Tlapehuala</t>
  </si>
  <si>
    <t>La Unión de Isidoro Montes de Oca</t>
  </si>
  <si>
    <t>Xalpatláhuac</t>
  </si>
  <si>
    <t>Xochihuehuetlán</t>
  </si>
  <si>
    <t>Xochistlahuaca</t>
  </si>
  <si>
    <t>Zapotitlán Tablas</t>
  </si>
  <si>
    <t>Zirándaro</t>
  </si>
  <si>
    <t>Zitlala</t>
  </si>
  <si>
    <t>Eduardo Neri</t>
  </si>
  <si>
    <t>Acatepec</t>
  </si>
  <si>
    <t>Marquelia</t>
  </si>
  <si>
    <t>Cochoapa el Grande</t>
  </si>
  <si>
    <t>José Joaquín de Herrera</t>
  </si>
  <si>
    <t>Juchitán</t>
  </si>
  <si>
    <t>Iliatenco</t>
  </si>
  <si>
    <t>San Nicolás</t>
  </si>
  <si>
    <t>13001</t>
  </si>
  <si>
    <t>13002</t>
  </si>
  <si>
    <t>13003</t>
  </si>
  <si>
    <t>13004</t>
  </si>
  <si>
    <t>13005</t>
  </si>
  <si>
    <t>13006</t>
  </si>
  <si>
    <t>13007</t>
  </si>
  <si>
    <t>13008</t>
  </si>
  <si>
    <t>13009</t>
  </si>
  <si>
    <t>13010</t>
  </si>
  <si>
    <t>13011</t>
  </si>
  <si>
    <t>13012</t>
  </si>
  <si>
    <t>13013</t>
  </si>
  <si>
    <t>13014</t>
  </si>
  <si>
    <t>13015</t>
  </si>
  <si>
    <t>13016</t>
  </si>
  <si>
    <t>13017</t>
  </si>
  <si>
    <t>13018</t>
  </si>
  <si>
    <t>13019</t>
  </si>
  <si>
    <t>13020</t>
  </si>
  <si>
    <t>13021</t>
  </si>
  <si>
    <t>13022</t>
  </si>
  <si>
    <t>13023</t>
  </si>
  <si>
    <t>13024</t>
  </si>
  <si>
    <t>13025</t>
  </si>
  <si>
    <t>13026</t>
  </si>
  <si>
    <t>13027</t>
  </si>
  <si>
    <t>13028</t>
  </si>
  <si>
    <t>13029</t>
  </si>
  <si>
    <t>13030</t>
  </si>
  <si>
    <t>13031</t>
  </si>
  <si>
    <t>13032</t>
  </si>
  <si>
    <t>13033</t>
  </si>
  <si>
    <t>13034</t>
  </si>
  <si>
    <t>13035</t>
  </si>
  <si>
    <t>13036</t>
  </si>
  <si>
    <t>13037</t>
  </si>
  <si>
    <t>13038</t>
  </si>
  <si>
    <t>13039</t>
  </si>
  <si>
    <t>13040</t>
  </si>
  <si>
    <t>13041</t>
  </si>
  <si>
    <t>13042</t>
  </si>
  <si>
    <t>13043</t>
  </si>
  <si>
    <t>13044</t>
  </si>
  <si>
    <t>13045</t>
  </si>
  <si>
    <t>13046</t>
  </si>
  <si>
    <t>13047</t>
  </si>
  <si>
    <t>13048</t>
  </si>
  <si>
    <t>13049</t>
  </si>
  <si>
    <t>13050</t>
  </si>
  <si>
    <t>13051</t>
  </si>
  <si>
    <t>13052</t>
  </si>
  <si>
    <t>13053</t>
  </si>
  <si>
    <t>13054</t>
  </si>
  <si>
    <t>13055</t>
  </si>
  <si>
    <t>13056</t>
  </si>
  <si>
    <t>13057</t>
  </si>
  <si>
    <t>13058</t>
  </si>
  <si>
    <t>13059</t>
  </si>
  <si>
    <t>13060</t>
  </si>
  <si>
    <t>13061</t>
  </si>
  <si>
    <t>13062</t>
  </si>
  <si>
    <t>13063</t>
  </si>
  <si>
    <t>13064</t>
  </si>
  <si>
    <t>13065</t>
  </si>
  <si>
    <t>13066</t>
  </si>
  <si>
    <t>13067</t>
  </si>
  <si>
    <t>13068</t>
  </si>
  <si>
    <t>13069</t>
  </si>
  <si>
    <t>13070</t>
  </si>
  <si>
    <t>13071</t>
  </si>
  <si>
    <t>13072</t>
  </si>
  <si>
    <t>13073</t>
  </si>
  <si>
    <t>13074</t>
  </si>
  <si>
    <t>13075</t>
  </si>
  <si>
    <t>13076</t>
  </si>
  <si>
    <t>13077</t>
  </si>
  <si>
    <t>13078</t>
  </si>
  <si>
    <t>13079</t>
  </si>
  <si>
    <t>13080</t>
  </si>
  <si>
    <t>13081</t>
  </si>
  <si>
    <t>13082</t>
  </si>
  <si>
    <t>13083</t>
  </si>
  <si>
    <t>13084</t>
  </si>
  <si>
    <t>Acatlán</t>
  </si>
  <si>
    <t>Acaxochitlán</t>
  </si>
  <si>
    <t>Actopan</t>
  </si>
  <si>
    <t>Agua Blanca de Iturbide</t>
  </si>
  <si>
    <t>Ajacuba</t>
  </si>
  <si>
    <t>Alfajayucan</t>
  </si>
  <si>
    <t>Almoloya</t>
  </si>
  <si>
    <t>Apan</t>
  </si>
  <si>
    <t>El Arenal</t>
  </si>
  <si>
    <t>Atitalaquia</t>
  </si>
  <si>
    <t>Atlapexco</t>
  </si>
  <si>
    <t>Atotonilco el Grande</t>
  </si>
  <si>
    <t>Atotonilco de Tula</t>
  </si>
  <si>
    <t>Calnali</t>
  </si>
  <si>
    <t>Cardonal</t>
  </si>
  <si>
    <t>Cuautepec de Hinojosa</t>
  </si>
  <si>
    <t>Chapantongo</t>
  </si>
  <si>
    <t>Chapulhuacán</t>
  </si>
  <si>
    <t>Chilcuautla</t>
  </si>
  <si>
    <t>Eloxochitlán</t>
  </si>
  <si>
    <t>Epazoyucan</t>
  </si>
  <si>
    <t>Huasca de Ocampo</t>
  </si>
  <si>
    <t>Huautla</t>
  </si>
  <si>
    <t>Huazalingo</t>
  </si>
  <si>
    <t>Huehuetla</t>
  </si>
  <si>
    <t>Huejutla de Reyes</t>
  </si>
  <si>
    <t>Huichapan</t>
  </si>
  <si>
    <t>Ixmiquilpan</t>
  </si>
  <si>
    <t>Jacala de Ledezma</t>
  </si>
  <si>
    <t>Jaltocán</t>
  </si>
  <si>
    <t>Juárez Hidalgo</t>
  </si>
  <si>
    <t>Lolotla</t>
  </si>
  <si>
    <t>Metepec</t>
  </si>
  <si>
    <t>San Agustín Metzquititlán</t>
  </si>
  <si>
    <t>Metztitlán</t>
  </si>
  <si>
    <t>Mineral del Chico</t>
  </si>
  <si>
    <t>Mineral del Monte</t>
  </si>
  <si>
    <t>La Misión</t>
  </si>
  <si>
    <t>Mixquiahuala de Juárez</t>
  </si>
  <si>
    <t>Molango de Escamilla</t>
  </si>
  <si>
    <t>Nicolás Flores</t>
  </si>
  <si>
    <t>Nopala de Villagrán</t>
  </si>
  <si>
    <t>Omitlán de Juárez</t>
  </si>
  <si>
    <t>San Felipe Orizatlán</t>
  </si>
  <si>
    <t>Pacula</t>
  </si>
  <si>
    <t>Pachuca de Soto</t>
  </si>
  <si>
    <t>Pisaflores</t>
  </si>
  <si>
    <t>Progreso de Obregón</t>
  </si>
  <si>
    <t>Mineral de la Reforma</t>
  </si>
  <si>
    <t>San Agustín Tlaxiaca</t>
  </si>
  <si>
    <t>San Bartolo Tutotepec</t>
  </si>
  <si>
    <t>San Salvador</t>
  </si>
  <si>
    <t>Santiago de Anaya</t>
  </si>
  <si>
    <t>Santiago Tulantepec de Lugo Guerrero</t>
  </si>
  <si>
    <t>Singuilucan</t>
  </si>
  <si>
    <t>Tasquillo</t>
  </si>
  <si>
    <t>Tecozautla</t>
  </si>
  <si>
    <t>Tenango de Doria</t>
  </si>
  <si>
    <t>Tepeapulco</t>
  </si>
  <si>
    <t>Tepehuacán de Guerrero</t>
  </si>
  <si>
    <t>Tepeji del Río de Ocampo</t>
  </si>
  <si>
    <t>Tepetitlán</t>
  </si>
  <si>
    <t>Tetepango</t>
  </si>
  <si>
    <t>Villa de Tezontepec</t>
  </si>
  <si>
    <t>Tezontepec de Aldama</t>
  </si>
  <si>
    <t>Tianguistengo</t>
  </si>
  <si>
    <t>Tizayuca</t>
  </si>
  <si>
    <t>Tlahuelilpan</t>
  </si>
  <si>
    <t>Tlahuiltepa</t>
  </si>
  <si>
    <t>Tlanalapa</t>
  </si>
  <si>
    <t>Tlanchinol</t>
  </si>
  <si>
    <t>Tlaxcoapan</t>
  </si>
  <si>
    <t>Tolcayuca</t>
  </si>
  <si>
    <t>Tula de Allende</t>
  </si>
  <si>
    <t>Tulancingo de Bravo</t>
  </si>
  <si>
    <t>Xochiatipan</t>
  </si>
  <si>
    <t>Xochicoatlán</t>
  </si>
  <si>
    <t>Yahualica</t>
  </si>
  <si>
    <t>Zacualtipán de Ángeles</t>
  </si>
  <si>
    <t>Zapotlán de Juárez</t>
  </si>
  <si>
    <t>Zempoala</t>
  </si>
  <si>
    <t>Zimapán</t>
  </si>
  <si>
    <t>14001</t>
  </si>
  <si>
    <t>14002</t>
  </si>
  <si>
    <t>14003</t>
  </si>
  <si>
    <t>14004</t>
  </si>
  <si>
    <t>14005</t>
  </si>
  <si>
    <t>14006</t>
  </si>
  <si>
    <t>14007</t>
  </si>
  <si>
    <t>14008</t>
  </si>
  <si>
    <t>14009</t>
  </si>
  <si>
    <t>14010</t>
  </si>
  <si>
    <t>14011</t>
  </si>
  <si>
    <t>14012</t>
  </si>
  <si>
    <t>14013</t>
  </si>
  <si>
    <t>14014</t>
  </si>
  <si>
    <t>14015</t>
  </si>
  <si>
    <t>14016</t>
  </si>
  <si>
    <t>14017</t>
  </si>
  <si>
    <t>14018</t>
  </si>
  <si>
    <t>14019</t>
  </si>
  <si>
    <t>14020</t>
  </si>
  <si>
    <t>14021</t>
  </si>
  <si>
    <t>14022</t>
  </si>
  <si>
    <t>14023</t>
  </si>
  <si>
    <t>14024</t>
  </si>
  <si>
    <t>14025</t>
  </si>
  <si>
    <t>14026</t>
  </si>
  <si>
    <t>14027</t>
  </si>
  <si>
    <t>14028</t>
  </si>
  <si>
    <t>14029</t>
  </si>
  <si>
    <t>14030</t>
  </si>
  <si>
    <t>14031</t>
  </si>
  <si>
    <t>14032</t>
  </si>
  <si>
    <t>14033</t>
  </si>
  <si>
    <t>14034</t>
  </si>
  <si>
    <t>14035</t>
  </si>
  <si>
    <t>14036</t>
  </si>
  <si>
    <t>14037</t>
  </si>
  <si>
    <t>14038</t>
  </si>
  <si>
    <t>14039</t>
  </si>
  <si>
    <t>14040</t>
  </si>
  <si>
    <t>14041</t>
  </si>
  <si>
    <t>14042</t>
  </si>
  <si>
    <t>14043</t>
  </si>
  <si>
    <t>14044</t>
  </si>
  <si>
    <t>14045</t>
  </si>
  <si>
    <t>14046</t>
  </si>
  <si>
    <t>14047</t>
  </si>
  <si>
    <t>14048</t>
  </si>
  <si>
    <t>14049</t>
  </si>
  <si>
    <t>14050</t>
  </si>
  <si>
    <t>14051</t>
  </si>
  <si>
    <t>14052</t>
  </si>
  <si>
    <t>14053</t>
  </si>
  <si>
    <t>14054</t>
  </si>
  <si>
    <t>14055</t>
  </si>
  <si>
    <t>14056</t>
  </si>
  <si>
    <t>14057</t>
  </si>
  <si>
    <t>14058</t>
  </si>
  <si>
    <t>14059</t>
  </si>
  <si>
    <t>14060</t>
  </si>
  <si>
    <t>14061</t>
  </si>
  <si>
    <t>14062</t>
  </si>
  <si>
    <t>14063</t>
  </si>
  <si>
    <t>14064</t>
  </si>
  <si>
    <t>14065</t>
  </si>
  <si>
    <t>14066</t>
  </si>
  <si>
    <t>14067</t>
  </si>
  <si>
    <t>14068</t>
  </si>
  <si>
    <t>14069</t>
  </si>
  <si>
    <t>14070</t>
  </si>
  <si>
    <t>14071</t>
  </si>
  <si>
    <t>14072</t>
  </si>
  <si>
    <t>14073</t>
  </si>
  <si>
    <t>14074</t>
  </si>
  <si>
    <t>14075</t>
  </si>
  <si>
    <t>14076</t>
  </si>
  <si>
    <t>14077</t>
  </si>
  <si>
    <t>14078</t>
  </si>
  <si>
    <t>14079</t>
  </si>
  <si>
    <t>14080</t>
  </si>
  <si>
    <t>14081</t>
  </si>
  <si>
    <t>14082</t>
  </si>
  <si>
    <t>14083</t>
  </si>
  <si>
    <t>14084</t>
  </si>
  <si>
    <t>14085</t>
  </si>
  <si>
    <t>14086</t>
  </si>
  <si>
    <t>14087</t>
  </si>
  <si>
    <t>14088</t>
  </si>
  <si>
    <t>14089</t>
  </si>
  <si>
    <t>14090</t>
  </si>
  <si>
    <t>14091</t>
  </si>
  <si>
    <t>14092</t>
  </si>
  <si>
    <t>14093</t>
  </si>
  <si>
    <t>14094</t>
  </si>
  <si>
    <t>14095</t>
  </si>
  <si>
    <t>14096</t>
  </si>
  <si>
    <t>14097</t>
  </si>
  <si>
    <t>14098</t>
  </si>
  <si>
    <t>14099</t>
  </si>
  <si>
    <t>14100</t>
  </si>
  <si>
    <t>14101</t>
  </si>
  <si>
    <t>14102</t>
  </si>
  <si>
    <t>14103</t>
  </si>
  <si>
    <t>14104</t>
  </si>
  <si>
    <t>14105</t>
  </si>
  <si>
    <t>14106</t>
  </si>
  <si>
    <t>14107</t>
  </si>
  <si>
    <t>14108</t>
  </si>
  <si>
    <t>14109</t>
  </si>
  <si>
    <t>14110</t>
  </si>
  <si>
    <t>14111</t>
  </si>
  <si>
    <t>14112</t>
  </si>
  <si>
    <t>14113</t>
  </si>
  <si>
    <t>14114</t>
  </si>
  <si>
    <t>14115</t>
  </si>
  <si>
    <t>14116</t>
  </si>
  <si>
    <t>14117</t>
  </si>
  <si>
    <t>14118</t>
  </si>
  <si>
    <t>14119</t>
  </si>
  <si>
    <t>14120</t>
  </si>
  <si>
    <t>14121</t>
  </si>
  <si>
    <t>14122</t>
  </si>
  <si>
    <t>14123</t>
  </si>
  <si>
    <t>14124</t>
  </si>
  <si>
    <t>14125</t>
  </si>
  <si>
    <t>Acatic</t>
  </si>
  <si>
    <t>Acatlán de Juárez</t>
  </si>
  <si>
    <t>Ahualulco de Mercado</t>
  </si>
  <si>
    <t>Amacueca</t>
  </si>
  <si>
    <t>Amatitán</t>
  </si>
  <si>
    <t>Ameca</t>
  </si>
  <si>
    <t>San Juanito de Escobedo</t>
  </si>
  <si>
    <t>Arandas</t>
  </si>
  <si>
    <t>Atemajac de Brizuela</t>
  </si>
  <si>
    <t>Atengo</t>
  </si>
  <si>
    <t>Atenguillo</t>
  </si>
  <si>
    <t>Atotonilco el Alto</t>
  </si>
  <si>
    <t>Atoyac</t>
  </si>
  <si>
    <t>Autlán de Navarro</t>
  </si>
  <si>
    <t>Ayotlán</t>
  </si>
  <si>
    <t>Ayutla</t>
  </si>
  <si>
    <t>La Barca</t>
  </si>
  <si>
    <t>Bolaños</t>
  </si>
  <si>
    <t>Cabo Corrientes</t>
  </si>
  <si>
    <t>Casimiro Castillo</t>
  </si>
  <si>
    <t>Cihuatlán</t>
  </si>
  <si>
    <t>Zapotlán el Grande</t>
  </si>
  <si>
    <t>Colotlán</t>
  </si>
  <si>
    <t>Concepción de Buenos Aires</t>
  </si>
  <si>
    <t>Cuautitlán de García Barragán</t>
  </si>
  <si>
    <t>Cuautla</t>
  </si>
  <si>
    <t>Cuquío</t>
  </si>
  <si>
    <t>Chapala</t>
  </si>
  <si>
    <t>Chimaltitán</t>
  </si>
  <si>
    <t>Chiquilistlán</t>
  </si>
  <si>
    <t>Degollado</t>
  </si>
  <si>
    <t>Ejutla</t>
  </si>
  <si>
    <t>Encarnación de Díaz</t>
  </si>
  <si>
    <t>Etzatlán</t>
  </si>
  <si>
    <t>El Grullo</t>
  </si>
  <si>
    <t>Guachinango</t>
  </si>
  <si>
    <t>Guadalajara</t>
  </si>
  <si>
    <t>Hostotipaquillo</t>
  </si>
  <si>
    <t>Huejúcar</t>
  </si>
  <si>
    <t>Huejuquilla el Alto</t>
  </si>
  <si>
    <t>La Huerta</t>
  </si>
  <si>
    <t>Ixtlahuacán de los Membrillos</t>
  </si>
  <si>
    <t>Ixtlahuacán del Río</t>
  </si>
  <si>
    <t>Jalostotitlán</t>
  </si>
  <si>
    <t>Jamay</t>
  </si>
  <si>
    <t>Jilotlán de los Dolores</t>
  </si>
  <si>
    <t>Jocotepec</t>
  </si>
  <si>
    <t>Juanacatlán</t>
  </si>
  <si>
    <t>Juchitlán</t>
  </si>
  <si>
    <t>Lagos de Moreno</t>
  </si>
  <si>
    <t>El Limón</t>
  </si>
  <si>
    <t>Magdalena</t>
  </si>
  <si>
    <t>Santa María del Oro</t>
  </si>
  <si>
    <t>La Manzanilla de la Paz</t>
  </si>
  <si>
    <t>Mascota</t>
  </si>
  <si>
    <t>Mazamitla</t>
  </si>
  <si>
    <t>Mexticacán</t>
  </si>
  <si>
    <t>Mezquitic</t>
  </si>
  <si>
    <t>Mixtlán</t>
  </si>
  <si>
    <t>Ocotlán</t>
  </si>
  <si>
    <t>Ojuelos de Jalisco</t>
  </si>
  <si>
    <t>Pihuamo</t>
  </si>
  <si>
    <t>Poncitlán</t>
  </si>
  <si>
    <t>Puerto Vallarta</t>
  </si>
  <si>
    <t>Villa Purificación</t>
  </si>
  <si>
    <t>Quitupan</t>
  </si>
  <si>
    <t>El Salto</t>
  </si>
  <si>
    <t>San Cristóbal de la Barranca</t>
  </si>
  <si>
    <t>San Diego de Alejandría</t>
  </si>
  <si>
    <t>San Juan de los Lagos</t>
  </si>
  <si>
    <t>San Julián</t>
  </si>
  <si>
    <t>San Martín de Bolaños</t>
  </si>
  <si>
    <t>San Martín Hidalgo</t>
  </si>
  <si>
    <t>San Miguel el Alto</t>
  </si>
  <si>
    <t>San Sebastián del Oeste</t>
  </si>
  <si>
    <t>Santa María de los Ángeles</t>
  </si>
  <si>
    <t>Sayula</t>
  </si>
  <si>
    <t>Tala</t>
  </si>
  <si>
    <t>Talpa de Allende</t>
  </si>
  <si>
    <t>Tamazula de Gordiano</t>
  </si>
  <si>
    <t>Tapalpa</t>
  </si>
  <si>
    <t>Tecalitlán</t>
  </si>
  <si>
    <t>Tecolotlán</t>
  </si>
  <si>
    <t>Techaluta de Montenegro</t>
  </si>
  <si>
    <t>Tenamaxtlán</t>
  </si>
  <si>
    <t>Teocaltiche</t>
  </si>
  <si>
    <t>Teocuitatlán de Corona</t>
  </si>
  <si>
    <t>Tepatitlán de Morelos</t>
  </si>
  <si>
    <t>Tequila</t>
  </si>
  <si>
    <t>Teuchitlán</t>
  </si>
  <si>
    <t>Tizapán el Alto</t>
  </si>
  <si>
    <t>Tlajomulco de Zúñiga</t>
  </si>
  <si>
    <t>San Pedro Tlaquepaque</t>
  </si>
  <si>
    <t>Tolimán</t>
  </si>
  <si>
    <t>Tomatlán</t>
  </si>
  <si>
    <t>Tonaya</t>
  </si>
  <si>
    <t>Tonila</t>
  </si>
  <si>
    <t>Totatiche</t>
  </si>
  <si>
    <t>Tototlán</t>
  </si>
  <si>
    <t>Tuxcacuesco</t>
  </si>
  <si>
    <t>Tuxcueca</t>
  </si>
  <si>
    <t>Tuxpan</t>
  </si>
  <si>
    <t>Unión de San Antonio</t>
  </si>
  <si>
    <t>Unión de Tula</t>
  </si>
  <si>
    <t>Valle de Guadalupe</t>
  </si>
  <si>
    <t>Valle de Juárez</t>
  </si>
  <si>
    <t>San Gabriel</t>
  </si>
  <si>
    <t>Villa Corona</t>
  </si>
  <si>
    <t>Villa Guerrero</t>
  </si>
  <si>
    <t>Villa Hidalgo</t>
  </si>
  <si>
    <t>Cañadas de Obregón</t>
  </si>
  <si>
    <t>Yahualica de González Gallo</t>
  </si>
  <si>
    <t>Zacoalco de Torres</t>
  </si>
  <si>
    <t>Zapopan</t>
  </si>
  <si>
    <t>Zapotiltic</t>
  </si>
  <si>
    <t>Zapotitlán de Vadillo</t>
  </si>
  <si>
    <t>Zapotlán del Rey</t>
  </si>
  <si>
    <t>Zapotlanejo</t>
  </si>
  <si>
    <t>San Ignacio Cerro Gordo</t>
  </si>
  <si>
    <t>15001</t>
  </si>
  <si>
    <t>15002</t>
  </si>
  <si>
    <t>15003</t>
  </si>
  <si>
    <t>15004</t>
  </si>
  <si>
    <t>15005</t>
  </si>
  <si>
    <t>15006</t>
  </si>
  <si>
    <t>15007</t>
  </si>
  <si>
    <t>15008</t>
  </si>
  <si>
    <t>15009</t>
  </si>
  <si>
    <t>15010</t>
  </si>
  <si>
    <t>15011</t>
  </si>
  <si>
    <t>15012</t>
  </si>
  <si>
    <t>15013</t>
  </si>
  <si>
    <t>15014</t>
  </si>
  <si>
    <t>15015</t>
  </si>
  <si>
    <t>15016</t>
  </si>
  <si>
    <t>15017</t>
  </si>
  <si>
    <t>15018</t>
  </si>
  <si>
    <t>15019</t>
  </si>
  <si>
    <t>15020</t>
  </si>
  <si>
    <t>15021</t>
  </si>
  <si>
    <t>15022</t>
  </si>
  <si>
    <t>15023</t>
  </si>
  <si>
    <t>15024</t>
  </si>
  <si>
    <t>15025</t>
  </si>
  <si>
    <t>15026</t>
  </si>
  <si>
    <t>15027</t>
  </si>
  <si>
    <t>15028</t>
  </si>
  <si>
    <t>15029</t>
  </si>
  <si>
    <t>15030</t>
  </si>
  <si>
    <t>15031</t>
  </si>
  <si>
    <t>15032</t>
  </si>
  <si>
    <t>15033</t>
  </si>
  <si>
    <t>15034</t>
  </si>
  <si>
    <t>15035</t>
  </si>
  <si>
    <t>15036</t>
  </si>
  <si>
    <t>15037</t>
  </si>
  <si>
    <t>15038</t>
  </si>
  <si>
    <t>15039</t>
  </si>
  <si>
    <t>15040</t>
  </si>
  <si>
    <t>15041</t>
  </si>
  <si>
    <t>15042</t>
  </si>
  <si>
    <t>15043</t>
  </si>
  <si>
    <t>15044</t>
  </si>
  <si>
    <t>15045</t>
  </si>
  <si>
    <t>15046</t>
  </si>
  <si>
    <t>15047</t>
  </si>
  <si>
    <t>15048</t>
  </si>
  <si>
    <t>15049</t>
  </si>
  <si>
    <t>15050</t>
  </si>
  <si>
    <t>15051</t>
  </si>
  <si>
    <t>15052</t>
  </si>
  <si>
    <t>15053</t>
  </si>
  <si>
    <t>15054</t>
  </si>
  <si>
    <t>15055</t>
  </si>
  <si>
    <t>15056</t>
  </si>
  <si>
    <t>15057</t>
  </si>
  <si>
    <t>15058</t>
  </si>
  <si>
    <t>15059</t>
  </si>
  <si>
    <t>15060</t>
  </si>
  <si>
    <t>15061</t>
  </si>
  <si>
    <t>15062</t>
  </si>
  <si>
    <t>15063</t>
  </si>
  <si>
    <t>15064</t>
  </si>
  <si>
    <t>15065</t>
  </si>
  <si>
    <t>15066</t>
  </si>
  <si>
    <t>15067</t>
  </si>
  <si>
    <t>15068</t>
  </si>
  <si>
    <t>15069</t>
  </si>
  <si>
    <t>15070</t>
  </si>
  <si>
    <t>15071</t>
  </si>
  <si>
    <t>15072</t>
  </si>
  <si>
    <t>15073</t>
  </si>
  <si>
    <t>15074</t>
  </si>
  <si>
    <t>15075</t>
  </si>
  <si>
    <t>15076</t>
  </si>
  <si>
    <t>15077</t>
  </si>
  <si>
    <t>15078</t>
  </si>
  <si>
    <t>15079</t>
  </si>
  <si>
    <t>15080</t>
  </si>
  <si>
    <t>15081</t>
  </si>
  <si>
    <t>15082</t>
  </si>
  <si>
    <t>15083</t>
  </si>
  <si>
    <t>15084</t>
  </si>
  <si>
    <t>15085</t>
  </si>
  <si>
    <t>15086</t>
  </si>
  <si>
    <t>15087</t>
  </si>
  <si>
    <t>15088</t>
  </si>
  <si>
    <t>15089</t>
  </si>
  <si>
    <t>15090</t>
  </si>
  <si>
    <t>15091</t>
  </si>
  <si>
    <t>15092</t>
  </si>
  <si>
    <t>15093</t>
  </si>
  <si>
    <t>15094</t>
  </si>
  <si>
    <t>15095</t>
  </si>
  <si>
    <t>15096</t>
  </si>
  <si>
    <t>15097</t>
  </si>
  <si>
    <t>15098</t>
  </si>
  <si>
    <t>15099</t>
  </si>
  <si>
    <t>15100</t>
  </si>
  <si>
    <t>15101</t>
  </si>
  <si>
    <t>15102</t>
  </si>
  <si>
    <t>15103</t>
  </si>
  <si>
    <t>15104</t>
  </si>
  <si>
    <t>15105</t>
  </si>
  <si>
    <t>15106</t>
  </si>
  <si>
    <t>15107</t>
  </si>
  <si>
    <t>15108</t>
  </si>
  <si>
    <t>15109</t>
  </si>
  <si>
    <t>15110</t>
  </si>
  <si>
    <t>15111</t>
  </si>
  <si>
    <t>15112</t>
  </si>
  <si>
    <t>15113</t>
  </si>
  <si>
    <t>15114</t>
  </si>
  <si>
    <t>15115</t>
  </si>
  <si>
    <t>15116</t>
  </si>
  <si>
    <t>15117</t>
  </si>
  <si>
    <t>15118</t>
  </si>
  <si>
    <t>15119</t>
  </si>
  <si>
    <t>15120</t>
  </si>
  <si>
    <t>15121</t>
  </si>
  <si>
    <t>15122</t>
  </si>
  <si>
    <t>15123</t>
  </si>
  <si>
    <t>15124</t>
  </si>
  <si>
    <t>15125</t>
  </si>
  <si>
    <t>Acambay de Ruíz Castañeda</t>
  </si>
  <si>
    <t>Acolman</t>
  </si>
  <si>
    <t>Aculco</t>
  </si>
  <si>
    <t>Almoloya de Alquisiras</t>
  </si>
  <si>
    <t>Almoloya de Juárez</t>
  </si>
  <si>
    <t>Almoloya del Río</t>
  </si>
  <si>
    <t>Amanalco</t>
  </si>
  <si>
    <t>Amatepec</t>
  </si>
  <si>
    <t>Amecameca</t>
  </si>
  <si>
    <t>Apaxco</t>
  </si>
  <si>
    <t>Atenco</t>
  </si>
  <si>
    <t>Atizapán</t>
  </si>
  <si>
    <t>Atizapán de Zaragoza</t>
  </si>
  <si>
    <t>Atlacomulco</t>
  </si>
  <si>
    <t>Atlautla</t>
  </si>
  <si>
    <t>Axapusco</t>
  </si>
  <si>
    <t>Ayapango</t>
  </si>
  <si>
    <t>Calimaya</t>
  </si>
  <si>
    <t>Capulhuac</t>
  </si>
  <si>
    <t>Coacalco de Berriozábal</t>
  </si>
  <si>
    <t>Coatepec Harinas</t>
  </si>
  <si>
    <t>Cocotitlán</t>
  </si>
  <si>
    <t>Coyotepec</t>
  </si>
  <si>
    <t>Cuautitlán</t>
  </si>
  <si>
    <t>Chalco</t>
  </si>
  <si>
    <t>Chapa de Mota</t>
  </si>
  <si>
    <t>Chapultepec</t>
  </si>
  <si>
    <t>Chiautla</t>
  </si>
  <si>
    <t>Chicoloapan</t>
  </si>
  <si>
    <t>Chiconcuac</t>
  </si>
  <si>
    <t>Chimalhuacán</t>
  </si>
  <si>
    <t>Donato Guerra</t>
  </si>
  <si>
    <t>Ecatepec de Morelos</t>
  </si>
  <si>
    <t>Ecatzingo</t>
  </si>
  <si>
    <t>Huehuetoca</t>
  </si>
  <si>
    <t>Hueypoxtla</t>
  </si>
  <si>
    <t>Huixquilucan</t>
  </si>
  <si>
    <t>Isidro Fabela</t>
  </si>
  <si>
    <t>Ixtapaluca</t>
  </si>
  <si>
    <t>Ixtapan de la Sal</t>
  </si>
  <si>
    <t>Ixtapan del Oro</t>
  </si>
  <si>
    <t>Ixtlahuaca</t>
  </si>
  <si>
    <t>Xalatlaco</t>
  </si>
  <si>
    <t>Jaltenco</t>
  </si>
  <si>
    <t>Jilotepec</t>
  </si>
  <si>
    <t>Jilotzingo</t>
  </si>
  <si>
    <t>Jiquipilco</t>
  </si>
  <si>
    <t>Jocotitlán</t>
  </si>
  <si>
    <t>Joquicingo</t>
  </si>
  <si>
    <t>Juchitepec</t>
  </si>
  <si>
    <t>Lerma</t>
  </si>
  <si>
    <t>Malinalco</t>
  </si>
  <si>
    <t>Melchor Ocampo</t>
  </si>
  <si>
    <t>Mexicaltzingo</t>
  </si>
  <si>
    <t>Naucalpan de Juárez</t>
  </si>
  <si>
    <t>Nezahualcóyotl</t>
  </si>
  <si>
    <t>Nextlalpan</t>
  </si>
  <si>
    <t>Nicolás Romero</t>
  </si>
  <si>
    <t>Nopaltepec</t>
  </si>
  <si>
    <t>Ocoyoacac</t>
  </si>
  <si>
    <t>Ocuilan</t>
  </si>
  <si>
    <t>Otumba</t>
  </si>
  <si>
    <t>Otzoloapan</t>
  </si>
  <si>
    <t>Otzolotepec</t>
  </si>
  <si>
    <t>Ozumba</t>
  </si>
  <si>
    <t>Papalotla</t>
  </si>
  <si>
    <t>Polotitlán</t>
  </si>
  <si>
    <t>San Antonio la Isla</t>
  </si>
  <si>
    <t>San Felipe del Progreso</t>
  </si>
  <si>
    <t>San Martín de las Pirámides</t>
  </si>
  <si>
    <t>San Mateo Atenco</t>
  </si>
  <si>
    <t>San Simón de Guerrero</t>
  </si>
  <si>
    <t>Santo Tomás</t>
  </si>
  <si>
    <t>Soyaniquilpan de Juárez</t>
  </si>
  <si>
    <t>Sultepec</t>
  </si>
  <si>
    <t>Tecámac</t>
  </si>
  <si>
    <t>Tejupilco</t>
  </si>
  <si>
    <t>Temamatla</t>
  </si>
  <si>
    <t>Temascalapa</t>
  </si>
  <si>
    <t>Temascalcingo</t>
  </si>
  <si>
    <t>Temascaltepec</t>
  </si>
  <si>
    <t>Temoaya</t>
  </si>
  <si>
    <t>Tenancingo</t>
  </si>
  <si>
    <t>Tenango del Aire</t>
  </si>
  <si>
    <t>Tenango del Valle</t>
  </si>
  <si>
    <t>Teoloyucan</t>
  </si>
  <si>
    <t>Teotihuacán</t>
  </si>
  <si>
    <t>Tepetlaoxtoc</t>
  </si>
  <si>
    <t>Tepetlixpa</t>
  </si>
  <si>
    <t>Tepotzotlán</t>
  </si>
  <si>
    <t>Tequixquiac</t>
  </si>
  <si>
    <t>Texcaltitlán</t>
  </si>
  <si>
    <t>Texcalyacac</t>
  </si>
  <si>
    <t>Texcoco</t>
  </si>
  <si>
    <t>Tezoyuca</t>
  </si>
  <si>
    <t>Tianguistenco</t>
  </si>
  <si>
    <t>Timilpan</t>
  </si>
  <si>
    <t>Tlalmanalco</t>
  </si>
  <si>
    <t>Tlalnepantla de Baz</t>
  </si>
  <si>
    <t>Tlatlaya</t>
  </si>
  <si>
    <t>Toluca</t>
  </si>
  <si>
    <t>Tonatico</t>
  </si>
  <si>
    <t>Tultepec</t>
  </si>
  <si>
    <t>Tultitlán</t>
  </si>
  <si>
    <t>Valle de Bravo</t>
  </si>
  <si>
    <t>Villa de Allende</t>
  </si>
  <si>
    <t>Villa del Carbón</t>
  </si>
  <si>
    <t>Villa Victoria</t>
  </si>
  <si>
    <t>Xonacatlán</t>
  </si>
  <si>
    <t>Zacazonapan</t>
  </si>
  <si>
    <t>Zacualpan</t>
  </si>
  <si>
    <t>Zinacantepec</t>
  </si>
  <si>
    <t>Zumpahuacán</t>
  </si>
  <si>
    <t>Zumpango</t>
  </si>
  <si>
    <t>Cuautitlán Izcalli</t>
  </si>
  <si>
    <t>Valle de Chalco Solidaridad</t>
  </si>
  <si>
    <t>Luvianos</t>
  </si>
  <si>
    <t>San José del Rincón</t>
  </si>
  <si>
    <t>Tonanitla</t>
  </si>
  <si>
    <t>16001</t>
  </si>
  <si>
    <t>16002</t>
  </si>
  <si>
    <t>16003</t>
  </si>
  <si>
    <t>16004</t>
  </si>
  <si>
    <t>16005</t>
  </si>
  <si>
    <t>16006</t>
  </si>
  <si>
    <t>16007</t>
  </si>
  <si>
    <t>16008</t>
  </si>
  <si>
    <t>16009</t>
  </si>
  <si>
    <t>16010</t>
  </si>
  <si>
    <t>16011</t>
  </si>
  <si>
    <t>16012</t>
  </si>
  <si>
    <t>16013</t>
  </si>
  <si>
    <t>16014</t>
  </si>
  <si>
    <t>16015</t>
  </si>
  <si>
    <t>16016</t>
  </si>
  <si>
    <t>16017</t>
  </si>
  <si>
    <t>16018</t>
  </si>
  <si>
    <t>16019</t>
  </si>
  <si>
    <t>16020</t>
  </si>
  <si>
    <t>16021</t>
  </si>
  <si>
    <t>16022</t>
  </si>
  <si>
    <t>16023</t>
  </si>
  <si>
    <t>16024</t>
  </si>
  <si>
    <t>16025</t>
  </si>
  <si>
    <t>16026</t>
  </si>
  <si>
    <t>16027</t>
  </si>
  <si>
    <t>16028</t>
  </si>
  <si>
    <t>16029</t>
  </si>
  <si>
    <t>16030</t>
  </si>
  <si>
    <t>16031</t>
  </si>
  <si>
    <t>16032</t>
  </si>
  <si>
    <t>16033</t>
  </si>
  <si>
    <t>16034</t>
  </si>
  <si>
    <t>16035</t>
  </si>
  <si>
    <t>16036</t>
  </si>
  <si>
    <t>16037</t>
  </si>
  <si>
    <t>16038</t>
  </si>
  <si>
    <t>16039</t>
  </si>
  <si>
    <t>16040</t>
  </si>
  <si>
    <t>16041</t>
  </si>
  <si>
    <t>16042</t>
  </si>
  <si>
    <t>16043</t>
  </si>
  <si>
    <t>16044</t>
  </si>
  <si>
    <t>16045</t>
  </si>
  <si>
    <t>16046</t>
  </si>
  <si>
    <t>16047</t>
  </si>
  <si>
    <t>16048</t>
  </si>
  <si>
    <t>16049</t>
  </si>
  <si>
    <t>16050</t>
  </si>
  <si>
    <t>16051</t>
  </si>
  <si>
    <t>16052</t>
  </si>
  <si>
    <t>16053</t>
  </si>
  <si>
    <t>16054</t>
  </si>
  <si>
    <t>16055</t>
  </si>
  <si>
    <t>16056</t>
  </si>
  <si>
    <t>16057</t>
  </si>
  <si>
    <t>16058</t>
  </si>
  <si>
    <t>16059</t>
  </si>
  <si>
    <t>16060</t>
  </si>
  <si>
    <t>16061</t>
  </si>
  <si>
    <t>16062</t>
  </si>
  <si>
    <t>16063</t>
  </si>
  <si>
    <t>16064</t>
  </si>
  <si>
    <t>16065</t>
  </si>
  <si>
    <t>16066</t>
  </si>
  <si>
    <t>16067</t>
  </si>
  <si>
    <t>16068</t>
  </si>
  <si>
    <t>16069</t>
  </si>
  <si>
    <t>16070</t>
  </si>
  <si>
    <t>16071</t>
  </si>
  <si>
    <t>16072</t>
  </si>
  <si>
    <t>16073</t>
  </si>
  <si>
    <t>16074</t>
  </si>
  <si>
    <t>16075</t>
  </si>
  <si>
    <t>16076</t>
  </si>
  <si>
    <t>16077</t>
  </si>
  <si>
    <t>16078</t>
  </si>
  <si>
    <t>16079</t>
  </si>
  <si>
    <t>16080</t>
  </si>
  <si>
    <t>16081</t>
  </si>
  <si>
    <t>16082</t>
  </si>
  <si>
    <t>16083</t>
  </si>
  <si>
    <t>16084</t>
  </si>
  <si>
    <t>16085</t>
  </si>
  <si>
    <t>16086</t>
  </si>
  <si>
    <t>16087</t>
  </si>
  <si>
    <t>16088</t>
  </si>
  <si>
    <t>16089</t>
  </si>
  <si>
    <t>16090</t>
  </si>
  <si>
    <t>16091</t>
  </si>
  <si>
    <t>16092</t>
  </si>
  <si>
    <t>16093</t>
  </si>
  <si>
    <t>16094</t>
  </si>
  <si>
    <t>16095</t>
  </si>
  <si>
    <t>16096</t>
  </si>
  <si>
    <t>16097</t>
  </si>
  <si>
    <t>16098</t>
  </si>
  <si>
    <t>16099</t>
  </si>
  <si>
    <t>16100</t>
  </si>
  <si>
    <t>16101</t>
  </si>
  <si>
    <t>16102</t>
  </si>
  <si>
    <t>16103</t>
  </si>
  <si>
    <t>16104</t>
  </si>
  <si>
    <t>16105</t>
  </si>
  <si>
    <t>16106</t>
  </si>
  <si>
    <t>16107</t>
  </si>
  <si>
    <t>16108</t>
  </si>
  <si>
    <t>16109</t>
  </si>
  <si>
    <t>16110</t>
  </si>
  <si>
    <t>16111</t>
  </si>
  <si>
    <t>16112</t>
  </si>
  <si>
    <t>16113</t>
  </si>
  <si>
    <t>Acuitzio</t>
  </si>
  <si>
    <t>Aguililla</t>
  </si>
  <si>
    <t>Angamacutiro</t>
  </si>
  <si>
    <t>Angangueo</t>
  </si>
  <si>
    <t>Apatzingán</t>
  </si>
  <si>
    <t>Aporo</t>
  </si>
  <si>
    <t>Aquila</t>
  </si>
  <si>
    <t>Ario</t>
  </si>
  <si>
    <t>Briseñas</t>
  </si>
  <si>
    <t>Buenavista</t>
  </si>
  <si>
    <t>Carácuaro</t>
  </si>
  <si>
    <t>Coahuayana</t>
  </si>
  <si>
    <t>Coalcomán de Vázquez Pallares</t>
  </si>
  <si>
    <t>Coeneo</t>
  </si>
  <si>
    <t>Contepec</t>
  </si>
  <si>
    <t>Copándaro</t>
  </si>
  <si>
    <t>Cotija</t>
  </si>
  <si>
    <t>Cuitzeo</t>
  </si>
  <si>
    <t>Charapan</t>
  </si>
  <si>
    <t>Charo</t>
  </si>
  <si>
    <t>Chavinda</t>
  </si>
  <si>
    <t>Cherán</t>
  </si>
  <si>
    <t>Chilchota</t>
  </si>
  <si>
    <t>Chinicuila</t>
  </si>
  <si>
    <t>Chucándiro</t>
  </si>
  <si>
    <t>Churintzio</t>
  </si>
  <si>
    <t>Churumuco</t>
  </si>
  <si>
    <t>Ecuandureo</t>
  </si>
  <si>
    <t>Epitacio Huerta</t>
  </si>
  <si>
    <t>Erongarícuaro</t>
  </si>
  <si>
    <t>Gabriel Zamora</t>
  </si>
  <si>
    <t>La Huacana</t>
  </si>
  <si>
    <t>Huandacareo</t>
  </si>
  <si>
    <t>Huaniqueo</t>
  </si>
  <si>
    <t>Huetamo</t>
  </si>
  <si>
    <t>Huiramba</t>
  </si>
  <si>
    <t>Indaparapeo</t>
  </si>
  <si>
    <t>Irimbo</t>
  </si>
  <si>
    <t>Ixtlán</t>
  </si>
  <si>
    <t>Jacona</t>
  </si>
  <si>
    <t>Jiquilpan</t>
  </si>
  <si>
    <t>Jungapeo</t>
  </si>
  <si>
    <t>Lagunillas</t>
  </si>
  <si>
    <t>Madero</t>
  </si>
  <si>
    <t>Maravatío</t>
  </si>
  <si>
    <t>Marcos Castellanos</t>
  </si>
  <si>
    <t>Lázaro Cárdenas</t>
  </si>
  <si>
    <t>Morelia</t>
  </si>
  <si>
    <t>Múgica</t>
  </si>
  <si>
    <t>Nahuatzen</t>
  </si>
  <si>
    <t>Nocupétaro</t>
  </si>
  <si>
    <t>Nuevo Parangaricutiro</t>
  </si>
  <si>
    <t>Nuevo Urecho</t>
  </si>
  <si>
    <t>Numarán</t>
  </si>
  <si>
    <t>Pajacuarán</t>
  </si>
  <si>
    <t>Panindícuaro</t>
  </si>
  <si>
    <t>Parácuaro</t>
  </si>
  <si>
    <t>Paracho</t>
  </si>
  <si>
    <t>Pátzcuaro</t>
  </si>
  <si>
    <t>Penjamillo</t>
  </si>
  <si>
    <t>Peribán</t>
  </si>
  <si>
    <t>La Piedad</t>
  </si>
  <si>
    <t>Purépero</t>
  </si>
  <si>
    <t>Puruándiro</t>
  </si>
  <si>
    <t>Queréndaro</t>
  </si>
  <si>
    <t>Quiroga</t>
  </si>
  <si>
    <t>Cojumatlán de Régules</t>
  </si>
  <si>
    <t>Los Reyes</t>
  </si>
  <si>
    <t>Sahuayo</t>
  </si>
  <si>
    <t>Santa Ana Maya</t>
  </si>
  <si>
    <t>Salvador Escalante</t>
  </si>
  <si>
    <t>Senguio</t>
  </si>
  <si>
    <t>Susupuato</t>
  </si>
  <si>
    <t>Tacámbaro</t>
  </si>
  <si>
    <t>Tancítaro</t>
  </si>
  <si>
    <t>Tangamandapio</t>
  </si>
  <si>
    <t>Tangancícuaro</t>
  </si>
  <si>
    <t>Tanhuato</t>
  </si>
  <si>
    <t>Taretan</t>
  </si>
  <si>
    <t>Tarímbaro</t>
  </si>
  <si>
    <t>Tepalcatepec</t>
  </si>
  <si>
    <t>Tingambato</t>
  </si>
  <si>
    <t>Tingüindín</t>
  </si>
  <si>
    <t>Tiquicheo de Nicolás Romero</t>
  </si>
  <si>
    <t>Tlalpujahua</t>
  </si>
  <si>
    <t>Tlazazalca</t>
  </si>
  <si>
    <t>Tocumbo</t>
  </si>
  <si>
    <t>Tumbiscatío</t>
  </si>
  <si>
    <t>Turicato</t>
  </si>
  <si>
    <t>Tuzantla</t>
  </si>
  <si>
    <t>Tzintzuntzan</t>
  </si>
  <si>
    <t>Tzitzio</t>
  </si>
  <si>
    <t>Uruapan</t>
  </si>
  <si>
    <t>Villamar</t>
  </si>
  <si>
    <t>Vista Hermosa</t>
  </si>
  <si>
    <t>Yurécuaro</t>
  </si>
  <si>
    <t>Zacapu</t>
  </si>
  <si>
    <t>Zamora</t>
  </si>
  <si>
    <t>Zináparo</t>
  </si>
  <si>
    <t>Zinapécuaro</t>
  </si>
  <si>
    <t>Ziracuaretiro</t>
  </si>
  <si>
    <t>Zitácuaro</t>
  </si>
  <si>
    <t>José Sixto Verduzco</t>
  </si>
  <si>
    <t>17001</t>
  </si>
  <si>
    <t>17002</t>
  </si>
  <si>
    <t>17003</t>
  </si>
  <si>
    <t>17004</t>
  </si>
  <si>
    <t>17005</t>
  </si>
  <si>
    <t>17006</t>
  </si>
  <si>
    <t>17007</t>
  </si>
  <si>
    <t>17008</t>
  </si>
  <si>
    <t>17009</t>
  </si>
  <si>
    <t>17010</t>
  </si>
  <si>
    <t>17011</t>
  </si>
  <si>
    <t>17012</t>
  </si>
  <si>
    <t>17013</t>
  </si>
  <si>
    <t>17014</t>
  </si>
  <si>
    <t>17015</t>
  </si>
  <si>
    <t>17016</t>
  </si>
  <si>
    <t>17017</t>
  </si>
  <si>
    <t>17018</t>
  </si>
  <si>
    <t>17019</t>
  </si>
  <si>
    <t>17020</t>
  </si>
  <si>
    <t>17021</t>
  </si>
  <si>
    <t>17022</t>
  </si>
  <si>
    <t>17023</t>
  </si>
  <si>
    <t>17024</t>
  </si>
  <si>
    <t>17025</t>
  </si>
  <si>
    <t>17026</t>
  </si>
  <si>
    <t>17027</t>
  </si>
  <si>
    <t>17028</t>
  </si>
  <si>
    <t>17029</t>
  </si>
  <si>
    <t>17030</t>
  </si>
  <si>
    <t>17031</t>
  </si>
  <si>
    <t>17032</t>
  </si>
  <si>
    <t>17033</t>
  </si>
  <si>
    <t>17034</t>
  </si>
  <si>
    <t>17035</t>
  </si>
  <si>
    <t>17036</t>
  </si>
  <si>
    <t>Amacuzac</t>
  </si>
  <si>
    <t>Atlatlahucan</t>
  </si>
  <si>
    <t>Axochiapan</t>
  </si>
  <si>
    <t>Ayala</t>
  </si>
  <si>
    <t>Coatlán del Río</t>
  </si>
  <si>
    <t>Cuernavaca</t>
  </si>
  <si>
    <t>Huitzilac</t>
  </si>
  <si>
    <t>Jantetelco</t>
  </si>
  <si>
    <t>Jiutepec</t>
  </si>
  <si>
    <t>Jojutla</t>
  </si>
  <si>
    <t>Jonacatepec de Leandro Valle</t>
  </si>
  <si>
    <t>Mazatepec</t>
  </si>
  <si>
    <t>Miacatlán</t>
  </si>
  <si>
    <t>Ocuituco</t>
  </si>
  <si>
    <t>Puente de Ixtla</t>
  </si>
  <si>
    <t>Temixco</t>
  </si>
  <si>
    <t>Tepalcingo</t>
  </si>
  <si>
    <t>Tepoztlán</t>
  </si>
  <si>
    <t>Tetecala</t>
  </si>
  <si>
    <t>Tetela del Volcán</t>
  </si>
  <si>
    <t>Tlalnepantla</t>
  </si>
  <si>
    <t>Tlaltizapán de Zapata</t>
  </si>
  <si>
    <t>Tlaquiltenango</t>
  </si>
  <si>
    <t>Tlayacapan</t>
  </si>
  <si>
    <t>Totolapan</t>
  </si>
  <si>
    <t>Xochitepec</t>
  </si>
  <si>
    <t>Yautepec</t>
  </si>
  <si>
    <t>Yecapixtla</t>
  </si>
  <si>
    <t>Zacatepec</t>
  </si>
  <si>
    <t>Zacualpan de Amilpas</t>
  </si>
  <si>
    <t>Temoac</t>
  </si>
  <si>
    <t>Coatetelco</t>
  </si>
  <si>
    <t>Xoxocotla</t>
  </si>
  <si>
    <t>Hueyapan</t>
  </si>
  <si>
    <t>18001</t>
  </si>
  <si>
    <t>18002</t>
  </si>
  <si>
    <t>18003</t>
  </si>
  <si>
    <t>18004</t>
  </si>
  <si>
    <t>18005</t>
  </si>
  <si>
    <t>18006</t>
  </si>
  <si>
    <t>18007</t>
  </si>
  <si>
    <t>18008</t>
  </si>
  <si>
    <t>18009</t>
  </si>
  <si>
    <t>18010</t>
  </si>
  <si>
    <t>18011</t>
  </si>
  <si>
    <t>18012</t>
  </si>
  <si>
    <t>18013</t>
  </si>
  <si>
    <t>18014</t>
  </si>
  <si>
    <t>18015</t>
  </si>
  <si>
    <t>18016</t>
  </si>
  <si>
    <t>18017</t>
  </si>
  <si>
    <t>18018</t>
  </si>
  <si>
    <t>18019</t>
  </si>
  <si>
    <t>18020</t>
  </si>
  <si>
    <t>Acaponeta</t>
  </si>
  <si>
    <t>Ahuacatlán</t>
  </si>
  <si>
    <t>Amatlán de Cañas</t>
  </si>
  <si>
    <t>Compostela</t>
  </si>
  <si>
    <t>Huajicori</t>
  </si>
  <si>
    <t>Ixtlán del Río</t>
  </si>
  <si>
    <t>Jala</t>
  </si>
  <si>
    <t>Xalisco</t>
  </si>
  <si>
    <t>Del Nayar</t>
  </si>
  <si>
    <t>Rosamorada</t>
  </si>
  <si>
    <t>Ruíz</t>
  </si>
  <si>
    <t>San Blas</t>
  </si>
  <si>
    <t>San Pedro Lagunillas</t>
  </si>
  <si>
    <t>Santiago Ixcuintla</t>
  </si>
  <si>
    <t>Tecuala</t>
  </si>
  <si>
    <t>Tepic</t>
  </si>
  <si>
    <t>La Yesca</t>
  </si>
  <si>
    <t>Bahía de Banderas</t>
  </si>
  <si>
    <t>19001</t>
  </si>
  <si>
    <t>19002</t>
  </si>
  <si>
    <t>19003</t>
  </si>
  <si>
    <t>19004</t>
  </si>
  <si>
    <t>19005</t>
  </si>
  <si>
    <t>19006</t>
  </si>
  <si>
    <t>19007</t>
  </si>
  <si>
    <t>19008</t>
  </si>
  <si>
    <t>19009</t>
  </si>
  <si>
    <t>19010</t>
  </si>
  <si>
    <t>19011</t>
  </si>
  <si>
    <t>19012</t>
  </si>
  <si>
    <t>19013</t>
  </si>
  <si>
    <t>19014</t>
  </si>
  <si>
    <t>19015</t>
  </si>
  <si>
    <t>19016</t>
  </si>
  <si>
    <t>19017</t>
  </si>
  <si>
    <t>19018</t>
  </si>
  <si>
    <t>19019</t>
  </si>
  <si>
    <t>19020</t>
  </si>
  <si>
    <t>19021</t>
  </si>
  <si>
    <t>19022</t>
  </si>
  <si>
    <t>19023</t>
  </si>
  <si>
    <t>19024</t>
  </si>
  <si>
    <t>19025</t>
  </si>
  <si>
    <t>19026</t>
  </si>
  <si>
    <t>19027</t>
  </si>
  <si>
    <t>19028</t>
  </si>
  <si>
    <t>19029</t>
  </si>
  <si>
    <t>19030</t>
  </si>
  <si>
    <t>19031</t>
  </si>
  <si>
    <t>19032</t>
  </si>
  <si>
    <t>19033</t>
  </si>
  <si>
    <t>19034</t>
  </si>
  <si>
    <t>19035</t>
  </si>
  <si>
    <t>19036</t>
  </si>
  <si>
    <t>19037</t>
  </si>
  <si>
    <t>19038</t>
  </si>
  <si>
    <t>19039</t>
  </si>
  <si>
    <t>19040</t>
  </si>
  <si>
    <t>19041</t>
  </si>
  <si>
    <t>19042</t>
  </si>
  <si>
    <t>19043</t>
  </si>
  <si>
    <t>19044</t>
  </si>
  <si>
    <t>19045</t>
  </si>
  <si>
    <t>19046</t>
  </si>
  <si>
    <t>19047</t>
  </si>
  <si>
    <t>19048</t>
  </si>
  <si>
    <t>19049</t>
  </si>
  <si>
    <t>19050</t>
  </si>
  <si>
    <t>19051</t>
  </si>
  <si>
    <t>Agualeguas</t>
  </si>
  <si>
    <t>Los Aldamas</t>
  </si>
  <si>
    <t>Anáhuac</t>
  </si>
  <si>
    <t>Apodaca</t>
  </si>
  <si>
    <t>Aramberri</t>
  </si>
  <si>
    <t>Bustamante</t>
  </si>
  <si>
    <t>Cadereyta Jiménez</t>
  </si>
  <si>
    <t>El Carmen</t>
  </si>
  <si>
    <t>Cerralvo</t>
  </si>
  <si>
    <t>Ciénega de Flores</t>
  </si>
  <si>
    <t>China</t>
  </si>
  <si>
    <t>Doctor Arroyo</t>
  </si>
  <si>
    <t>Doctor Coss</t>
  </si>
  <si>
    <t>Doctor González</t>
  </si>
  <si>
    <t>San Pedro Garza García</t>
  </si>
  <si>
    <t>General Bravo</t>
  </si>
  <si>
    <t>General Escobedo</t>
  </si>
  <si>
    <t>General Terán</t>
  </si>
  <si>
    <t>General Treviño</t>
  </si>
  <si>
    <t>General Zaragoza</t>
  </si>
  <si>
    <t>General Zuazua</t>
  </si>
  <si>
    <t>Los Herreras</t>
  </si>
  <si>
    <t>Higueras</t>
  </si>
  <si>
    <t>Hualahuises</t>
  </si>
  <si>
    <t>Iturbide</t>
  </si>
  <si>
    <t>Lampazos de Naranjo</t>
  </si>
  <si>
    <t>Linares</t>
  </si>
  <si>
    <t>Marín</t>
  </si>
  <si>
    <t>Mier y Noriega</t>
  </si>
  <si>
    <t>Mina</t>
  </si>
  <si>
    <t>Montemorelos</t>
  </si>
  <si>
    <t>Monterrey</t>
  </si>
  <si>
    <t>Parás</t>
  </si>
  <si>
    <t>Pesquería</t>
  </si>
  <si>
    <t>Los Ramones</t>
  </si>
  <si>
    <t>Rayones</t>
  </si>
  <si>
    <t>Sabinas Hidalgo</t>
  </si>
  <si>
    <t>Salinas Victoria</t>
  </si>
  <si>
    <t>San Nicolás de los Garza</t>
  </si>
  <si>
    <t>Santiago</t>
  </si>
  <si>
    <t>Vallecillo</t>
  </si>
  <si>
    <t>Villaldama</t>
  </si>
  <si>
    <t>20001</t>
  </si>
  <si>
    <t>20002</t>
  </si>
  <si>
    <t>20003</t>
  </si>
  <si>
    <t>20004</t>
  </si>
  <si>
    <t>20005</t>
  </si>
  <si>
    <t>20006</t>
  </si>
  <si>
    <t>20007</t>
  </si>
  <si>
    <t>20008</t>
  </si>
  <si>
    <t>20009</t>
  </si>
  <si>
    <t>20010</t>
  </si>
  <si>
    <t>20011</t>
  </si>
  <si>
    <t>20012</t>
  </si>
  <si>
    <t>20013</t>
  </si>
  <si>
    <t>20014</t>
  </si>
  <si>
    <t>20015</t>
  </si>
  <si>
    <t>20016</t>
  </si>
  <si>
    <t>20017</t>
  </si>
  <si>
    <t>20018</t>
  </si>
  <si>
    <t>20019</t>
  </si>
  <si>
    <t>20020</t>
  </si>
  <si>
    <t>20021</t>
  </si>
  <si>
    <t>20022</t>
  </si>
  <si>
    <t>20023</t>
  </si>
  <si>
    <t>20024</t>
  </si>
  <si>
    <t>20025</t>
  </si>
  <si>
    <t>20026</t>
  </si>
  <si>
    <t>20027</t>
  </si>
  <si>
    <t>20028</t>
  </si>
  <si>
    <t>20029</t>
  </si>
  <si>
    <t>20030</t>
  </si>
  <si>
    <t>20031</t>
  </si>
  <si>
    <t>20032</t>
  </si>
  <si>
    <t>20033</t>
  </si>
  <si>
    <t>20034</t>
  </si>
  <si>
    <t>20035</t>
  </si>
  <si>
    <t>20036</t>
  </si>
  <si>
    <t>20037</t>
  </si>
  <si>
    <t>20038</t>
  </si>
  <si>
    <t>20039</t>
  </si>
  <si>
    <t>20040</t>
  </si>
  <si>
    <t>20041</t>
  </si>
  <si>
    <t>20042</t>
  </si>
  <si>
    <t>20043</t>
  </si>
  <si>
    <t>20044</t>
  </si>
  <si>
    <t>20045</t>
  </si>
  <si>
    <t>20046</t>
  </si>
  <si>
    <t>20047</t>
  </si>
  <si>
    <t>20048</t>
  </si>
  <si>
    <t>20049</t>
  </si>
  <si>
    <t>20050</t>
  </si>
  <si>
    <t>20051</t>
  </si>
  <si>
    <t>20052</t>
  </si>
  <si>
    <t>20053</t>
  </si>
  <si>
    <t>20054</t>
  </si>
  <si>
    <t>20055</t>
  </si>
  <si>
    <t>20056</t>
  </si>
  <si>
    <t>20057</t>
  </si>
  <si>
    <t>20058</t>
  </si>
  <si>
    <t>20059</t>
  </si>
  <si>
    <t>20060</t>
  </si>
  <si>
    <t>20061</t>
  </si>
  <si>
    <t>20062</t>
  </si>
  <si>
    <t>20063</t>
  </si>
  <si>
    <t>20064</t>
  </si>
  <si>
    <t>20065</t>
  </si>
  <si>
    <t>20066</t>
  </si>
  <si>
    <t>20067</t>
  </si>
  <si>
    <t>20068</t>
  </si>
  <si>
    <t>20069</t>
  </si>
  <si>
    <t>20070</t>
  </si>
  <si>
    <t>20071</t>
  </si>
  <si>
    <t>20072</t>
  </si>
  <si>
    <t>20073</t>
  </si>
  <si>
    <t>20074</t>
  </si>
  <si>
    <t>20075</t>
  </si>
  <si>
    <t>20076</t>
  </si>
  <si>
    <t>20077</t>
  </si>
  <si>
    <t>20078</t>
  </si>
  <si>
    <t>20079</t>
  </si>
  <si>
    <t>20080</t>
  </si>
  <si>
    <t>20081</t>
  </si>
  <si>
    <t>20082</t>
  </si>
  <si>
    <t>20083</t>
  </si>
  <si>
    <t>20084</t>
  </si>
  <si>
    <t>20085</t>
  </si>
  <si>
    <t>20086</t>
  </si>
  <si>
    <t>20087</t>
  </si>
  <si>
    <t>20088</t>
  </si>
  <si>
    <t>20089</t>
  </si>
  <si>
    <t>20090</t>
  </si>
  <si>
    <t>20091</t>
  </si>
  <si>
    <t>20092</t>
  </si>
  <si>
    <t>20093</t>
  </si>
  <si>
    <t>20094</t>
  </si>
  <si>
    <t>20095</t>
  </si>
  <si>
    <t>20096</t>
  </si>
  <si>
    <t>20097</t>
  </si>
  <si>
    <t>20098</t>
  </si>
  <si>
    <t>20099</t>
  </si>
  <si>
    <t>20100</t>
  </si>
  <si>
    <t>20101</t>
  </si>
  <si>
    <t>20102</t>
  </si>
  <si>
    <t>20103</t>
  </si>
  <si>
    <t>20104</t>
  </si>
  <si>
    <t>20105</t>
  </si>
  <si>
    <t>20106</t>
  </si>
  <si>
    <t>20107</t>
  </si>
  <si>
    <t>20108</t>
  </si>
  <si>
    <t>20109</t>
  </si>
  <si>
    <t>20110</t>
  </si>
  <si>
    <t>20111</t>
  </si>
  <si>
    <t>20112</t>
  </si>
  <si>
    <t>20113</t>
  </si>
  <si>
    <t>20114</t>
  </si>
  <si>
    <t>20115</t>
  </si>
  <si>
    <t>20116</t>
  </si>
  <si>
    <t>20117</t>
  </si>
  <si>
    <t>20118</t>
  </si>
  <si>
    <t>20119</t>
  </si>
  <si>
    <t>20120</t>
  </si>
  <si>
    <t>20121</t>
  </si>
  <si>
    <t>20122</t>
  </si>
  <si>
    <t>20123</t>
  </si>
  <si>
    <t>20124</t>
  </si>
  <si>
    <t>20125</t>
  </si>
  <si>
    <t>20126</t>
  </si>
  <si>
    <t>20127</t>
  </si>
  <si>
    <t>20128</t>
  </si>
  <si>
    <t>20129</t>
  </si>
  <si>
    <t>20130</t>
  </si>
  <si>
    <t>20131</t>
  </si>
  <si>
    <t>20132</t>
  </si>
  <si>
    <t>20133</t>
  </si>
  <si>
    <t>20134</t>
  </si>
  <si>
    <t>20135</t>
  </si>
  <si>
    <t>20136</t>
  </si>
  <si>
    <t>20137</t>
  </si>
  <si>
    <t>20138</t>
  </si>
  <si>
    <t>20139</t>
  </si>
  <si>
    <t>20140</t>
  </si>
  <si>
    <t>20141</t>
  </si>
  <si>
    <t>20142</t>
  </si>
  <si>
    <t>20143</t>
  </si>
  <si>
    <t>20144</t>
  </si>
  <si>
    <t>20145</t>
  </si>
  <si>
    <t>20146</t>
  </si>
  <si>
    <t>20147</t>
  </si>
  <si>
    <t>20148</t>
  </si>
  <si>
    <t>20149</t>
  </si>
  <si>
    <t>20150</t>
  </si>
  <si>
    <t>20151</t>
  </si>
  <si>
    <t>20152</t>
  </si>
  <si>
    <t>20153</t>
  </si>
  <si>
    <t>20154</t>
  </si>
  <si>
    <t>20155</t>
  </si>
  <si>
    <t>20156</t>
  </si>
  <si>
    <t>20157</t>
  </si>
  <si>
    <t>20158</t>
  </si>
  <si>
    <t>20159</t>
  </si>
  <si>
    <t>20160</t>
  </si>
  <si>
    <t>20161</t>
  </si>
  <si>
    <t>20162</t>
  </si>
  <si>
    <t>20163</t>
  </si>
  <si>
    <t>20164</t>
  </si>
  <si>
    <t>20165</t>
  </si>
  <si>
    <t>20166</t>
  </si>
  <si>
    <t>20167</t>
  </si>
  <si>
    <t>20168</t>
  </si>
  <si>
    <t>20169</t>
  </si>
  <si>
    <t>20170</t>
  </si>
  <si>
    <t>20171</t>
  </si>
  <si>
    <t>20172</t>
  </si>
  <si>
    <t>20173</t>
  </si>
  <si>
    <t>20174</t>
  </si>
  <si>
    <t>20175</t>
  </si>
  <si>
    <t>20176</t>
  </si>
  <si>
    <t>20177</t>
  </si>
  <si>
    <t>20178</t>
  </si>
  <si>
    <t>20179</t>
  </si>
  <si>
    <t>20180</t>
  </si>
  <si>
    <t>20181</t>
  </si>
  <si>
    <t>20182</t>
  </si>
  <si>
    <t>20183</t>
  </si>
  <si>
    <t>20184</t>
  </si>
  <si>
    <t>20185</t>
  </si>
  <si>
    <t>20186</t>
  </si>
  <si>
    <t>20187</t>
  </si>
  <si>
    <t>20188</t>
  </si>
  <si>
    <t>20189</t>
  </si>
  <si>
    <t>20190</t>
  </si>
  <si>
    <t>20191</t>
  </si>
  <si>
    <t>20192</t>
  </si>
  <si>
    <t>20193</t>
  </si>
  <si>
    <t>20194</t>
  </si>
  <si>
    <t>20195</t>
  </si>
  <si>
    <t>20196</t>
  </si>
  <si>
    <t>20197</t>
  </si>
  <si>
    <t>20198</t>
  </si>
  <si>
    <t>20199</t>
  </si>
  <si>
    <t>20200</t>
  </si>
  <si>
    <t>20201</t>
  </si>
  <si>
    <t>20202</t>
  </si>
  <si>
    <t>20203</t>
  </si>
  <si>
    <t>20204</t>
  </si>
  <si>
    <t>20205</t>
  </si>
  <si>
    <t>20206</t>
  </si>
  <si>
    <t>20207</t>
  </si>
  <si>
    <t>20208</t>
  </si>
  <si>
    <t>20209</t>
  </si>
  <si>
    <t>20210</t>
  </si>
  <si>
    <t>20211</t>
  </si>
  <si>
    <t>20212</t>
  </si>
  <si>
    <t>20213</t>
  </si>
  <si>
    <t>20214</t>
  </si>
  <si>
    <t>20215</t>
  </si>
  <si>
    <t>20216</t>
  </si>
  <si>
    <t>20217</t>
  </si>
  <si>
    <t>20218</t>
  </si>
  <si>
    <t>20219</t>
  </si>
  <si>
    <t>20220</t>
  </si>
  <si>
    <t>20221</t>
  </si>
  <si>
    <t>20222</t>
  </si>
  <si>
    <t>20223</t>
  </si>
  <si>
    <t>20224</t>
  </si>
  <si>
    <t>20225</t>
  </si>
  <si>
    <t>20226</t>
  </si>
  <si>
    <t>20227</t>
  </si>
  <si>
    <t>20228</t>
  </si>
  <si>
    <t>20229</t>
  </si>
  <si>
    <t>20230</t>
  </si>
  <si>
    <t>20231</t>
  </si>
  <si>
    <t>20232</t>
  </si>
  <si>
    <t>20233</t>
  </si>
  <si>
    <t>20234</t>
  </si>
  <si>
    <t>20235</t>
  </si>
  <si>
    <t>20236</t>
  </si>
  <si>
    <t>20237</t>
  </si>
  <si>
    <t>20238</t>
  </si>
  <si>
    <t>20239</t>
  </si>
  <si>
    <t>20240</t>
  </si>
  <si>
    <t>20241</t>
  </si>
  <si>
    <t>20242</t>
  </si>
  <si>
    <t>20243</t>
  </si>
  <si>
    <t>20244</t>
  </si>
  <si>
    <t>20245</t>
  </si>
  <si>
    <t>20246</t>
  </si>
  <si>
    <t>20247</t>
  </si>
  <si>
    <t>20248</t>
  </si>
  <si>
    <t>20249</t>
  </si>
  <si>
    <t>20250</t>
  </si>
  <si>
    <t>20251</t>
  </si>
  <si>
    <t>20252</t>
  </si>
  <si>
    <t>20253</t>
  </si>
  <si>
    <t>20254</t>
  </si>
  <si>
    <t>20255</t>
  </si>
  <si>
    <t>20256</t>
  </si>
  <si>
    <t>20257</t>
  </si>
  <si>
    <t>20258</t>
  </si>
  <si>
    <t>20259</t>
  </si>
  <si>
    <t>20260</t>
  </si>
  <si>
    <t>20261</t>
  </si>
  <si>
    <t>20262</t>
  </si>
  <si>
    <t>20263</t>
  </si>
  <si>
    <t>20264</t>
  </si>
  <si>
    <t>20265</t>
  </si>
  <si>
    <t>20266</t>
  </si>
  <si>
    <t>20267</t>
  </si>
  <si>
    <t>20268</t>
  </si>
  <si>
    <t>20269</t>
  </si>
  <si>
    <t>20270</t>
  </si>
  <si>
    <t>20271</t>
  </si>
  <si>
    <t>20272</t>
  </si>
  <si>
    <t>20273</t>
  </si>
  <si>
    <t>20274</t>
  </si>
  <si>
    <t>20275</t>
  </si>
  <si>
    <t>20276</t>
  </si>
  <si>
    <t>20277</t>
  </si>
  <si>
    <t>20278</t>
  </si>
  <si>
    <t>20279</t>
  </si>
  <si>
    <t>20280</t>
  </si>
  <si>
    <t>20281</t>
  </si>
  <si>
    <t>20282</t>
  </si>
  <si>
    <t>20283</t>
  </si>
  <si>
    <t>20284</t>
  </si>
  <si>
    <t>20285</t>
  </si>
  <si>
    <t>20286</t>
  </si>
  <si>
    <t>20287</t>
  </si>
  <si>
    <t>20288</t>
  </si>
  <si>
    <t>20289</t>
  </si>
  <si>
    <t>20290</t>
  </si>
  <si>
    <t>20291</t>
  </si>
  <si>
    <t>20292</t>
  </si>
  <si>
    <t>20293</t>
  </si>
  <si>
    <t>20294</t>
  </si>
  <si>
    <t>20295</t>
  </si>
  <si>
    <t>20296</t>
  </si>
  <si>
    <t>20297</t>
  </si>
  <si>
    <t>20298</t>
  </si>
  <si>
    <t>20299</t>
  </si>
  <si>
    <t>20300</t>
  </si>
  <si>
    <t>20301</t>
  </si>
  <si>
    <t>20302</t>
  </si>
  <si>
    <t>20303</t>
  </si>
  <si>
    <t>20304</t>
  </si>
  <si>
    <t>20305</t>
  </si>
  <si>
    <t>20306</t>
  </si>
  <si>
    <t>20307</t>
  </si>
  <si>
    <t>20308</t>
  </si>
  <si>
    <t>20309</t>
  </si>
  <si>
    <t>20310</t>
  </si>
  <si>
    <t>20311</t>
  </si>
  <si>
    <t>20312</t>
  </si>
  <si>
    <t>20313</t>
  </si>
  <si>
    <t>20314</t>
  </si>
  <si>
    <t>20315</t>
  </si>
  <si>
    <t>20316</t>
  </si>
  <si>
    <t>20317</t>
  </si>
  <si>
    <t>20318</t>
  </si>
  <si>
    <t>20319</t>
  </si>
  <si>
    <t>20320</t>
  </si>
  <si>
    <t>20321</t>
  </si>
  <si>
    <t>20322</t>
  </si>
  <si>
    <t>20323</t>
  </si>
  <si>
    <t>20324</t>
  </si>
  <si>
    <t>20325</t>
  </si>
  <si>
    <t>20326</t>
  </si>
  <si>
    <t>20327</t>
  </si>
  <si>
    <t>20328</t>
  </si>
  <si>
    <t>20329</t>
  </si>
  <si>
    <t>20330</t>
  </si>
  <si>
    <t>20331</t>
  </si>
  <si>
    <t>20332</t>
  </si>
  <si>
    <t>20333</t>
  </si>
  <si>
    <t>20334</t>
  </si>
  <si>
    <t>20335</t>
  </si>
  <si>
    <t>20336</t>
  </si>
  <si>
    <t>20337</t>
  </si>
  <si>
    <t>20338</t>
  </si>
  <si>
    <t>20339</t>
  </si>
  <si>
    <t>20340</t>
  </si>
  <si>
    <t>20341</t>
  </si>
  <si>
    <t>20342</t>
  </si>
  <si>
    <t>20343</t>
  </si>
  <si>
    <t>20344</t>
  </si>
  <si>
    <t>20345</t>
  </si>
  <si>
    <t>20346</t>
  </si>
  <si>
    <t>20347</t>
  </si>
  <si>
    <t>20348</t>
  </si>
  <si>
    <t>20349</t>
  </si>
  <si>
    <t>20350</t>
  </si>
  <si>
    <t>20351</t>
  </si>
  <si>
    <t>20352</t>
  </si>
  <si>
    <t>20353</t>
  </si>
  <si>
    <t>20354</t>
  </si>
  <si>
    <t>20355</t>
  </si>
  <si>
    <t>20356</t>
  </si>
  <si>
    <t>20357</t>
  </si>
  <si>
    <t>20358</t>
  </si>
  <si>
    <t>20359</t>
  </si>
  <si>
    <t>20360</t>
  </si>
  <si>
    <t>20361</t>
  </si>
  <si>
    <t>20362</t>
  </si>
  <si>
    <t>20363</t>
  </si>
  <si>
    <t>20364</t>
  </si>
  <si>
    <t>20365</t>
  </si>
  <si>
    <t>20366</t>
  </si>
  <si>
    <t>20367</t>
  </si>
  <si>
    <t>20368</t>
  </si>
  <si>
    <t>20369</t>
  </si>
  <si>
    <t>20370</t>
  </si>
  <si>
    <t>20371</t>
  </si>
  <si>
    <t>20372</t>
  </si>
  <si>
    <t>20373</t>
  </si>
  <si>
    <t>20374</t>
  </si>
  <si>
    <t>20375</t>
  </si>
  <si>
    <t>20376</t>
  </si>
  <si>
    <t>20377</t>
  </si>
  <si>
    <t>20378</t>
  </si>
  <si>
    <t>20379</t>
  </si>
  <si>
    <t>20380</t>
  </si>
  <si>
    <t>20381</t>
  </si>
  <si>
    <t>20382</t>
  </si>
  <si>
    <t>20383</t>
  </si>
  <si>
    <t>20384</t>
  </si>
  <si>
    <t>20385</t>
  </si>
  <si>
    <t>20386</t>
  </si>
  <si>
    <t>20387</t>
  </si>
  <si>
    <t>20388</t>
  </si>
  <si>
    <t>20389</t>
  </si>
  <si>
    <t>20390</t>
  </si>
  <si>
    <t>20391</t>
  </si>
  <si>
    <t>20392</t>
  </si>
  <si>
    <t>20393</t>
  </si>
  <si>
    <t>20394</t>
  </si>
  <si>
    <t>20395</t>
  </si>
  <si>
    <t>20396</t>
  </si>
  <si>
    <t>20397</t>
  </si>
  <si>
    <t>20398</t>
  </si>
  <si>
    <t>20399</t>
  </si>
  <si>
    <t>20400</t>
  </si>
  <si>
    <t>20401</t>
  </si>
  <si>
    <t>20402</t>
  </si>
  <si>
    <t>20403</t>
  </si>
  <si>
    <t>20404</t>
  </si>
  <si>
    <t>20405</t>
  </si>
  <si>
    <t>20406</t>
  </si>
  <si>
    <t>20407</t>
  </si>
  <si>
    <t>20408</t>
  </si>
  <si>
    <t>20409</t>
  </si>
  <si>
    <t>20410</t>
  </si>
  <si>
    <t>20411</t>
  </si>
  <si>
    <t>20412</t>
  </si>
  <si>
    <t>20413</t>
  </si>
  <si>
    <t>20414</t>
  </si>
  <si>
    <t>20415</t>
  </si>
  <si>
    <t>20416</t>
  </si>
  <si>
    <t>20417</t>
  </si>
  <si>
    <t>20418</t>
  </si>
  <si>
    <t>20419</t>
  </si>
  <si>
    <t>20420</t>
  </si>
  <si>
    <t>20421</t>
  </si>
  <si>
    <t>20422</t>
  </si>
  <si>
    <t>20423</t>
  </si>
  <si>
    <t>20424</t>
  </si>
  <si>
    <t>20425</t>
  </si>
  <si>
    <t>20426</t>
  </si>
  <si>
    <t>20427</t>
  </si>
  <si>
    <t>20428</t>
  </si>
  <si>
    <t>20429</t>
  </si>
  <si>
    <t>20430</t>
  </si>
  <si>
    <t>20431</t>
  </si>
  <si>
    <t>20432</t>
  </si>
  <si>
    <t>20433</t>
  </si>
  <si>
    <t>20434</t>
  </si>
  <si>
    <t>20435</t>
  </si>
  <si>
    <t>20436</t>
  </si>
  <si>
    <t>20437</t>
  </si>
  <si>
    <t>20438</t>
  </si>
  <si>
    <t>20439</t>
  </si>
  <si>
    <t>20440</t>
  </si>
  <si>
    <t>20441</t>
  </si>
  <si>
    <t>20442</t>
  </si>
  <si>
    <t>20443</t>
  </si>
  <si>
    <t>20444</t>
  </si>
  <si>
    <t>20445</t>
  </si>
  <si>
    <t>20446</t>
  </si>
  <si>
    <t>20447</t>
  </si>
  <si>
    <t>20448</t>
  </si>
  <si>
    <t>20449</t>
  </si>
  <si>
    <t>20450</t>
  </si>
  <si>
    <t>20451</t>
  </si>
  <si>
    <t>20452</t>
  </si>
  <si>
    <t>20453</t>
  </si>
  <si>
    <t>20454</t>
  </si>
  <si>
    <t>20455</t>
  </si>
  <si>
    <t>20456</t>
  </si>
  <si>
    <t>20457</t>
  </si>
  <si>
    <t>20458</t>
  </si>
  <si>
    <t>20459</t>
  </si>
  <si>
    <t>20460</t>
  </si>
  <si>
    <t>20461</t>
  </si>
  <si>
    <t>20462</t>
  </si>
  <si>
    <t>20463</t>
  </si>
  <si>
    <t>20464</t>
  </si>
  <si>
    <t>20465</t>
  </si>
  <si>
    <t>20466</t>
  </si>
  <si>
    <t>20467</t>
  </si>
  <si>
    <t>20468</t>
  </si>
  <si>
    <t>20469</t>
  </si>
  <si>
    <t>20470</t>
  </si>
  <si>
    <t>20471</t>
  </si>
  <si>
    <t>20472</t>
  </si>
  <si>
    <t>20473</t>
  </si>
  <si>
    <t>20474</t>
  </si>
  <si>
    <t>20475</t>
  </si>
  <si>
    <t>20476</t>
  </si>
  <si>
    <t>20477</t>
  </si>
  <si>
    <t>20478</t>
  </si>
  <si>
    <t>20479</t>
  </si>
  <si>
    <t>20480</t>
  </si>
  <si>
    <t>20481</t>
  </si>
  <si>
    <t>20482</t>
  </si>
  <si>
    <t>20483</t>
  </si>
  <si>
    <t>20484</t>
  </si>
  <si>
    <t>20485</t>
  </si>
  <si>
    <t>20486</t>
  </si>
  <si>
    <t>20487</t>
  </si>
  <si>
    <t>20488</t>
  </si>
  <si>
    <t>20489</t>
  </si>
  <si>
    <t>20490</t>
  </si>
  <si>
    <t>20491</t>
  </si>
  <si>
    <t>20492</t>
  </si>
  <si>
    <t>20493</t>
  </si>
  <si>
    <t>20494</t>
  </si>
  <si>
    <t>20495</t>
  </si>
  <si>
    <t>20496</t>
  </si>
  <si>
    <t>20497</t>
  </si>
  <si>
    <t>20498</t>
  </si>
  <si>
    <t>20499</t>
  </si>
  <si>
    <t>20500</t>
  </si>
  <si>
    <t>20501</t>
  </si>
  <si>
    <t>20502</t>
  </si>
  <si>
    <t>20503</t>
  </si>
  <si>
    <t>20504</t>
  </si>
  <si>
    <t>20505</t>
  </si>
  <si>
    <t>20506</t>
  </si>
  <si>
    <t>20507</t>
  </si>
  <si>
    <t>20508</t>
  </si>
  <si>
    <t>20509</t>
  </si>
  <si>
    <t>20510</t>
  </si>
  <si>
    <t>20511</t>
  </si>
  <si>
    <t>20512</t>
  </si>
  <si>
    <t>20513</t>
  </si>
  <si>
    <t>20514</t>
  </si>
  <si>
    <t>20515</t>
  </si>
  <si>
    <t>20516</t>
  </si>
  <si>
    <t>20517</t>
  </si>
  <si>
    <t>20518</t>
  </si>
  <si>
    <t>20519</t>
  </si>
  <si>
    <t>20520</t>
  </si>
  <si>
    <t>20521</t>
  </si>
  <si>
    <t>20522</t>
  </si>
  <si>
    <t>20523</t>
  </si>
  <si>
    <t>20524</t>
  </si>
  <si>
    <t>20525</t>
  </si>
  <si>
    <t>20526</t>
  </si>
  <si>
    <t>20527</t>
  </si>
  <si>
    <t>20528</t>
  </si>
  <si>
    <t>20529</t>
  </si>
  <si>
    <t>20530</t>
  </si>
  <si>
    <t>20531</t>
  </si>
  <si>
    <t>20532</t>
  </si>
  <si>
    <t>20533</t>
  </si>
  <si>
    <t>20534</t>
  </si>
  <si>
    <t>20535</t>
  </si>
  <si>
    <t>20536</t>
  </si>
  <si>
    <t>20537</t>
  </si>
  <si>
    <t>20538</t>
  </si>
  <si>
    <t>20539</t>
  </si>
  <si>
    <t>20540</t>
  </si>
  <si>
    <t>20541</t>
  </si>
  <si>
    <t>20542</t>
  </si>
  <si>
    <t>20543</t>
  </si>
  <si>
    <t>20544</t>
  </si>
  <si>
    <t>20545</t>
  </si>
  <si>
    <t>20546</t>
  </si>
  <si>
    <t>20547</t>
  </si>
  <si>
    <t>20548</t>
  </si>
  <si>
    <t>20549</t>
  </si>
  <si>
    <t>20550</t>
  </si>
  <si>
    <t>20551</t>
  </si>
  <si>
    <t>20552</t>
  </si>
  <si>
    <t>20553</t>
  </si>
  <si>
    <t>20554</t>
  </si>
  <si>
    <t>20555</t>
  </si>
  <si>
    <t>20556</t>
  </si>
  <si>
    <t>20557</t>
  </si>
  <si>
    <t>20558</t>
  </si>
  <si>
    <t>20559</t>
  </si>
  <si>
    <t>20560</t>
  </si>
  <si>
    <t>20561</t>
  </si>
  <si>
    <t>20562</t>
  </si>
  <si>
    <t>20563</t>
  </si>
  <si>
    <t>20564</t>
  </si>
  <si>
    <t>20565</t>
  </si>
  <si>
    <t>20566</t>
  </si>
  <si>
    <t>20567</t>
  </si>
  <si>
    <t>20568</t>
  </si>
  <si>
    <t>20569</t>
  </si>
  <si>
    <t>20570</t>
  </si>
  <si>
    <t>Abejones</t>
  </si>
  <si>
    <t>Acatlán de Pérez Figueroa</t>
  </si>
  <si>
    <t>Asunción Cacalotepec</t>
  </si>
  <si>
    <t>Asunción Cuyotepeji</t>
  </si>
  <si>
    <t>Asunción Ixtaltepec</t>
  </si>
  <si>
    <t>Asunción Nochixtlán</t>
  </si>
  <si>
    <t>Asunción Ocotlán</t>
  </si>
  <si>
    <t>Asunción Tlacolulita</t>
  </si>
  <si>
    <t>Ayotzintepec</t>
  </si>
  <si>
    <t>El Barrio de la Soledad</t>
  </si>
  <si>
    <t>Calihualá</t>
  </si>
  <si>
    <t>Candelaria Loxicha</t>
  </si>
  <si>
    <t>Ciénega de Zimatlán</t>
  </si>
  <si>
    <t>Ciudad Ixtepec</t>
  </si>
  <si>
    <t>Coatecas Altas</t>
  </si>
  <si>
    <t>Coicoyán de las Flores</t>
  </si>
  <si>
    <t>La Compañía</t>
  </si>
  <si>
    <t>Concepción Buenavista</t>
  </si>
  <si>
    <t>Concepción Pápalo</t>
  </si>
  <si>
    <t>Constancia del Rosario</t>
  </si>
  <si>
    <t>Cosolapa</t>
  </si>
  <si>
    <t>Cosoltepec</t>
  </si>
  <si>
    <t>Cuilápam de Guerrero</t>
  </si>
  <si>
    <t>Cuyamecalco Villa de Zaragoza</t>
  </si>
  <si>
    <t>Chahuites</t>
  </si>
  <si>
    <t>Chalcatongo de Hidalgo</t>
  </si>
  <si>
    <t>Chiquihuitlán de Benito Juárez</t>
  </si>
  <si>
    <t>Heroica Ciudad de Ejutla de Crespo</t>
  </si>
  <si>
    <t>Eloxochitlán de Flores Magón</t>
  </si>
  <si>
    <t>El Espinal</t>
  </si>
  <si>
    <t>Tamazulápam del Espíritu Santo</t>
  </si>
  <si>
    <t>Fresnillo de Trujano</t>
  </si>
  <si>
    <t>Guadalupe Etla</t>
  </si>
  <si>
    <t>Guadalupe de Ramírez</t>
  </si>
  <si>
    <t>Guelatao de Juárez</t>
  </si>
  <si>
    <t>Guevea de Humboldt</t>
  </si>
  <si>
    <t>Mesones Hidalgo</t>
  </si>
  <si>
    <t>Heroica Ciudad de Huajuapan de León</t>
  </si>
  <si>
    <t>Huautepec</t>
  </si>
  <si>
    <t>Huautla de Jiménez</t>
  </si>
  <si>
    <t>Ixtlán de Juárez</t>
  </si>
  <si>
    <t>Juchitán de Zaragoza</t>
  </si>
  <si>
    <t>Loma Bonita</t>
  </si>
  <si>
    <t>Magdalena Apasco</t>
  </si>
  <si>
    <t>Magdalena Jaltepec</t>
  </si>
  <si>
    <t>Santa Magdalena Jicotlán</t>
  </si>
  <si>
    <t>Magdalena Mixtepec</t>
  </si>
  <si>
    <t>Magdalena Ocotlán</t>
  </si>
  <si>
    <t>Magdalena Peñasco</t>
  </si>
  <si>
    <t>Magdalena Teitipac</t>
  </si>
  <si>
    <t>Magdalena Tequisistlán</t>
  </si>
  <si>
    <t>Magdalena Tlacotepec</t>
  </si>
  <si>
    <t>Magdalena Zahuatlán</t>
  </si>
  <si>
    <t>Mariscala de Juárez</t>
  </si>
  <si>
    <t>Mártires de Tacubaya</t>
  </si>
  <si>
    <t>Matías Romero Avendaño</t>
  </si>
  <si>
    <t>Mazatlán Villa de Flores</t>
  </si>
  <si>
    <t>Miahuatlán de Porfirio Díaz</t>
  </si>
  <si>
    <t>Mixistlán de la Reforma</t>
  </si>
  <si>
    <t>Monjas</t>
  </si>
  <si>
    <t>Natividad</t>
  </si>
  <si>
    <t>Nazareno Etla</t>
  </si>
  <si>
    <t>Nejapa de Madero</t>
  </si>
  <si>
    <t>Ixpantepec Nieves</t>
  </si>
  <si>
    <t>Santiago Niltepec</t>
  </si>
  <si>
    <t>Oaxaca de Juárez</t>
  </si>
  <si>
    <t>Ocotlán de Morelos</t>
  </si>
  <si>
    <t>La Pe</t>
  </si>
  <si>
    <t>Pinotepa de Don Luis</t>
  </si>
  <si>
    <t>Pluma Hidalgo</t>
  </si>
  <si>
    <t>San José del Progreso</t>
  </si>
  <si>
    <t>Putla Villa de Guerrero</t>
  </si>
  <si>
    <t>Santa Catarina Quioquitani</t>
  </si>
  <si>
    <t>Reforma de Pineda</t>
  </si>
  <si>
    <t>La Reforma</t>
  </si>
  <si>
    <t>Reyes Etla</t>
  </si>
  <si>
    <t>Rojas de Cuauhtémoc</t>
  </si>
  <si>
    <t>Salina Cruz</t>
  </si>
  <si>
    <t>San Agustín Amatengo</t>
  </si>
  <si>
    <t>San Agustín Atenango</t>
  </si>
  <si>
    <t>San Agustín Chayuco</t>
  </si>
  <si>
    <t>San Agustín de las Juntas</t>
  </si>
  <si>
    <t>San Agustín Etla</t>
  </si>
  <si>
    <t>San Agustín Loxicha</t>
  </si>
  <si>
    <t>San Agustín Tlacotepec</t>
  </si>
  <si>
    <t>San Agustín Yatareni</t>
  </si>
  <si>
    <t>San Andrés Cabecera Nueva</t>
  </si>
  <si>
    <t>San Andrés Dinicuiti</t>
  </si>
  <si>
    <t>San Andrés Huaxpaltepec</t>
  </si>
  <si>
    <t>San Andrés Huayápam</t>
  </si>
  <si>
    <t>San Andrés Ixtlahuaca</t>
  </si>
  <si>
    <t>San Andrés Lagunas</t>
  </si>
  <si>
    <t>San Andrés Nuxiño</t>
  </si>
  <si>
    <t>San Andrés Paxtlán</t>
  </si>
  <si>
    <t>San Andrés Sinaxtla</t>
  </si>
  <si>
    <t>San Andrés Solaga</t>
  </si>
  <si>
    <t>San Andrés Teotilálpam</t>
  </si>
  <si>
    <t>San Andrés Tepetlapa</t>
  </si>
  <si>
    <t>San Andrés Yaá</t>
  </si>
  <si>
    <t>San Andrés Zabache</t>
  </si>
  <si>
    <t>San Andrés Zautla</t>
  </si>
  <si>
    <t>San Antonino Castillo Velasco</t>
  </si>
  <si>
    <t>San Antonino el Alto</t>
  </si>
  <si>
    <t>San Antonino Monte Verde</t>
  </si>
  <si>
    <t>San Antonio Acutla</t>
  </si>
  <si>
    <t>San Antonio de la Cal</t>
  </si>
  <si>
    <t>San Antonio Huitepec</t>
  </si>
  <si>
    <t>San Antonio Nanahuatípam</t>
  </si>
  <si>
    <t>San Antonio Sinicahua</t>
  </si>
  <si>
    <t>San Antonio Tepetlapa</t>
  </si>
  <si>
    <t>San Baltazar Chichicápam</t>
  </si>
  <si>
    <t>San Baltazar Loxicha</t>
  </si>
  <si>
    <t>San Baltazar Yatzachi el Bajo</t>
  </si>
  <si>
    <t>San Bartolo Coyotepec</t>
  </si>
  <si>
    <t>San Bartolomé Ayautla</t>
  </si>
  <si>
    <t>San Bartolomé Loxicha</t>
  </si>
  <si>
    <t>San Bartolomé Quialana</t>
  </si>
  <si>
    <t>San Bartolomé Yucuañe</t>
  </si>
  <si>
    <t>San Bartolomé Zoogocho</t>
  </si>
  <si>
    <t>San Bartolo Soyaltepec</t>
  </si>
  <si>
    <t>San Bartolo Yautepec</t>
  </si>
  <si>
    <t>San Bernardo Mixtepec</t>
  </si>
  <si>
    <t>San Blas Atempa</t>
  </si>
  <si>
    <t>San Carlos Yautepec</t>
  </si>
  <si>
    <t>San Cristóbal Amatlán</t>
  </si>
  <si>
    <t>San Cristóbal Amoltepec</t>
  </si>
  <si>
    <t>San Cristóbal Lachirioag</t>
  </si>
  <si>
    <t>San Cristóbal Suchixtlahuaca</t>
  </si>
  <si>
    <t>San Dionisio del Mar</t>
  </si>
  <si>
    <t>San Dionisio Ocotepec</t>
  </si>
  <si>
    <t>San Dionisio Ocotlán</t>
  </si>
  <si>
    <t>San Esteban Atatlahuca</t>
  </si>
  <si>
    <t>San Felipe Jalapa de Díaz</t>
  </si>
  <si>
    <t>San Felipe Tejalápam</t>
  </si>
  <si>
    <t>San Felipe Usila</t>
  </si>
  <si>
    <t>San Francisco Cahuacuá</t>
  </si>
  <si>
    <t>San Francisco Cajonos</t>
  </si>
  <si>
    <t>San Francisco Chapulapa</t>
  </si>
  <si>
    <t>San Francisco Chindúa</t>
  </si>
  <si>
    <t>San Francisco del Mar</t>
  </si>
  <si>
    <t>San Francisco Huehuetlán</t>
  </si>
  <si>
    <t>San Francisco Ixhuatán</t>
  </si>
  <si>
    <t>San Francisco Jaltepetongo</t>
  </si>
  <si>
    <t>San Francisco Lachigoló</t>
  </si>
  <si>
    <t>San Francisco Logueche</t>
  </si>
  <si>
    <t>San Francisco Nuxaño</t>
  </si>
  <si>
    <t>San Francisco Ozolotepec</t>
  </si>
  <si>
    <t>San Francisco Sola</t>
  </si>
  <si>
    <t>San Francisco Telixtlahuaca</t>
  </si>
  <si>
    <t>San Francisco Teopan</t>
  </si>
  <si>
    <t>San Francisco Tlapancingo</t>
  </si>
  <si>
    <t>San Gabriel Mixtepec</t>
  </si>
  <si>
    <t>San Ildefonso Amatlán</t>
  </si>
  <si>
    <t>San Ildefonso Sola</t>
  </si>
  <si>
    <t>San Ildefonso Villa Alta</t>
  </si>
  <si>
    <t>San Jacinto Amilpas</t>
  </si>
  <si>
    <t>San Jacinto Tlacotepec</t>
  </si>
  <si>
    <t>San Jerónimo Coatlán</t>
  </si>
  <si>
    <t>San Jerónimo Silacayoapilla</t>
  </si>
  <si>
    <t>San Jerónimo Sosola</t>
  </si>
  <si>
    <t>San Jerónimo Taviche</t>
  </si>
  <si>
    <t>San Jerónimo Tecóatl</t>
  </si>
  <si>
    <t>San Jorge Nuchita</t>
  </si>
  <si>
    <t>San José Ayuquila</t>
  </si>
  <si>
    <t>San José Chiltepec</t>
  </si>
  <si>
    <t>San José del Peñasco</t>
  </si>
  <si>
    <t>San José Estancia Grande</t>
  </si>
  <si>
    <t>San José Independencia</t>
  </si>
  <si>
    <t>San José Lachiguiri</t>
  </si>
  <si>
    <t>San José Tenango</t>
  </si>
  <si>
    <t>San Juan Achiutla</t>
  </si>
  <si>
    <t>San Juan Atepec</t>
  </si>
  <si>
    <t>Ánimas Trujano</t>
  </si>
  <si>
    <t>San Juan Bautista Atatlahuca</t>
  </si>
  <si>
    <t>San Juan Bautista Coixtlahuaca</t>
  </si>
  <si>
    <t>San Juan Bautista Cuicatlán</t>
  </si>
  <si>
    <t>San Juan Bautista Guelache</t>
  </si>
  <si>
    <t>San Juan Bautista Jayacatlán</t>
  </si>
  <si>
    <t>San Juan Bautista Lo de Soto</t>
  </si>
  <si>
    <t>San Juan Bautista Suchitepec</t>
  </si>
  <si>
    <t>San Juan Bautista Tlacoatzintepec</t>
  </si>
  <si>
    <t>San Juan Bautista Tlachichilco</t>
  </si>
  <si>
    <t>San Juan Bautista Tuxtepec</t>
  </si>
  <si>
    <t>San Juan Cacahuatepec</t>
  </si>
  <si>
    <t>San Juan Cieneguilla</t>
  </si>
  <si>
    <t>San Juan Coatzóspam</t>
  </si>
  <si>
    <t>San Juan Colorado</t>
  </si>
  <si>
    <t>San Juan Comaltepec</t>
  </si>
  <si>
    <t>San Juan Cotzocón</t>
  </si>
  <si>
    <t>San Juan Chicomezúchil</t>
  </si>
  <si>
    <t>San Juan Chilateca</t>
  </si>
  <si>
    <t>San Juan del Estado</t>
  </si>
  <si>
    <t>San Juan Diuxi</t>
  </si>
  <si>
    <t>San Juan Evangelista Analco</t>
  </si>
  <si>
    <t>San Juan Guelavía</t>
  </si>
  <si>
    <t>San Juan Guichicovi</t>
  </si>
  <si>
    <t>San Juan Ihualtepec</t>
  </si>
  <si>
    <t>San Juan Juquila Mixes</t>
  </si>
  <si>
    <t>San Juan Juquila Vijanos</t>
  </si>
  <si>
    <t>San Juan Lachao</t>
  </si>
  <si>
    <t>San Juan Lachigalla</t>
  </si>
  <si>
    <t>San Juan Lajarcia</t>
  </si>
  <si>
    <t>San Juan Lalana</t>
  </si>
  <si>
    <t>San Juan de los Cués</t>
  </si>
  <si>
    <t>San Juan Mazatlán</t>
  </si>
  <si>
    <t>San Juan Ñumí</t>
  </si>
  <si>
    <t>San Juan Ozolotepec</t>
  </si>
  <si>
    <t>San Juan Petlapa</t>
  </si>
  <si>
    <t>San Juan Quiahije</t>
  </si>
  <si>
    <t>San Juan Quiotepec</t>
  </si>
  <si>
    <t>San Juan Sayultepec</t>
  </si>
  <si>
    <t>San Juan Tabaá</t>
  </si>
  <si>
    <t>San Juan Tamazola</t>
  </si>
  <si>
    <t>San Juan Teita</t>
  </si>
  <si>
    <t>San Juan Teitipac</t>
  </si>
  <si>
    <t>San Juan Tepeuxila</t>
  </si>
  <si>
    <t>San Juan Teposcolula</t>
  </si>
  <si>
    <t>San Juan Yaeé</t>
  </si>
  <si>
    <t>San Juan Yatzona</t>
  </si>
  <si>
    <t>San Juan Yucuita</t>
  </si>
  <si>
    <t>San Lorenzo</t>
  </si>
  <si>
    <t>San Lorenzo Albarradas</t>
  </si>
  <si>
    <t>San Lorenzo Cacaotepec</t>
  </si>
  <si>
    <t>San Lorenzo Cuaunecuiltitla</t>
  </si>
  <si>
    <t>San Lorenzo Texmelúcan</t>
  </si>
  <si>
    <t>San Lorenzo Victoria</t>
  </si>
  <si>
    <t>San Lucas Camotlán</t>
  </si>
  <si>
    <t>San Lucas Ojitlán</t>
  </si>
  <si>
    <t>San Lucas Quiaviní</t>
  </si>
  <si>
    <t>San Lucas Zoquiápam</t>
  </si>
  <si>
    <t>San Luis Amatlán</t>
  </si>
  <si>
    <t>San Marcial Ozolotepec</t>
  </si>
  <si>
    <t>San Marcos Arteaga</t>
  </si>
  <si>
    <t>San Martín de los Cansecos</t>
  </si>
  <si>
    <t>San Martín Huamelúlpam</t>
  </si>
  <si>
    <t>San Martín Itunyoso</t>
  </si>
  <si>
    <t>San Martín Lachilá</t>
  </si>
  <si>
    <t>San Martín Peras</t>
  </si>
  <si>
    <t>San Martín Tilcajete</t>
  </si>
  <si>
    <t>San Martín Toxpalan</t>
  </si>
  <si>
    <t>San Martín Zacatepec</t>
  </si>
  <si>
    <t>San Mateo Cajonos</t>
  </si>
  <si>
    <t>Capulálpam de Méndez</t>
  </si>
  <si>
    <t>San Mateo del Mar</t>
  </si>
  <si>
    <t>San Mateo Yoloxochitlán</t>
  </si>
  <si>
    <t>San Mateo Etlatongo</t>
  </si>
  <si>
    <t>San Mateo Nejápam</t>
  </si>
  <si>
    <t>San Mateo Peñasco</t>
  </si>
  <si>
    <t>San Mateo Piñas</t>
  </si>
  <si>
    <t>San Mateo Río Hondo</t>
  </si>
  <si>
    <t>San Mateo Sindihui</t>
  </si>
  <si>
    <t>San Mateo Tlapiltepec</t>
  </si>
  <si>
    <t>San Melchor Betaza</t>
  </si>
  <si>
    <t>San Miguel Achiutla</t>
  </si>
  <si>
    <t>San Miguel Ahuehuetitlán</t>
  </si>
  <si>
    <t>San Miguel Aloápam</t>
  </si>
  <si>
    <t>San Miguel Amatitlán</t>
  </si>
  <si>
    <t>San Miguel Amatlán</t>
  </si>
  <si>
    <t>San Miguel Coatlán</t>
  </si>
  <si>
    <t>San Miguel Chicahua</t>
  </si>
  <si>
    <t>San Miguel Chimalapa</t>
  </si>
  <si>
    <t>San Miguel del Puerto</t>
  </si>
  <si>
    <t>San Miguel del Río</t>
  </si>
  <si>
    <t>San Miguel Ejutla</t>
  </si>
  <si>
    <t>San Miguel el Grande</t>
  </si>
  <si>
    <t>San Miguel Huautla</t>
  </si>
  <si>
    <t>San Miguel Mixtepec</t>
  </si>
  <si>
    <t>San Miguel Panixtlahuaca</t>
  </si>
  <si>
    <t>San Miguel Peras</t>
  </si>
  <si>
    <t>San Miguel Piedras</t>
  </si>
  <si>
    <t>San Miguel Quetzaltepec</t>
  </si>
  <si>
    <t>San Miguel Santa Flor</t>
  </si>
  <si>
    <t>Villa Sola de Vega</t>
  </si>
  <si>
    <t>San Miguel Soyaltepec</t>
  </si>
  <si>
    <t>San Miguel Suchixtepec</t>
  </si>
  <si>
    <t>Villa Talea de Castro</t>
  </si>
  <si>
    <t>San Miguel Tecomatlán</t>
  </si>
  <si>
    <t>San Miguel Tenango</t>
  </si>
  <si>
    <t>San Miguel Tequixtepec</t>
  </si>
  <si>
    <t>San Miguel Tilquiápam</t>
  </si>
  <si>
    <t>San Miguel Tlacamama</t>
  </si>
  <si>
    <t>San Miguel Tlacotepec</t>
  </si>
  <si>
    <t>San Miguel Tulancingo</t>
  </si>
  <si>
    <t>San Miguel Yotao</t>
  </si>
  <si>
    <t>San Nicolás Hidalgo</t>
  </si>
  <si>
    <t>San Pablo Coatlán</t>
  </si>
  <si>
    <t>San Pablo Cuatro Venados</t>
  </si>
  <si>
    <t>San Pablo Etla</t>
  </si>
  <si>
    <t>San Pablo Huitzo</t>
  </si>
  <si>
    <t>San Pablo Huixtepec</t>
  </si>
  <si>
    <t>San Pablo Macuiltianguis</t>
  </si>
  <si>
    <t>San Pablo Tijaltepec</t>
  </si>
  <si>
    <t>San Pablo Villa de Mitla</t>
  </si>
  <si>
    <t>San Pablo Yaganiza</t>
  </si>
  <si>
    <t>San Pedro Amuzgos</t>
  </si>
  <si>
    <t>San Pedro Apóstol</t>
  </si>
  <si>
    <t>San Pedro Atoyac</t>
  </si>
  <si>
    <t>San Pedro Cajonos</t>
  </si>
  <si>
    <t>San Pedro Coxcaltepec Cántaros</t>
  </si>
  <si>
    <t>San Pedro Comitancillo</t>
  </si>
  <si>
    <t>San Pedro el Alto</t>
  </si>
  <si>
    <t>San Pedro Huamelula</t>
  </si>
  <si>
    <t>San Pedro Huilotepec</t>
  </si>
  <si>
    <t>San Pedro Ixcatlán</t>
  </si>
  <si>
    <t>San Pedro Ixtlahuaca</t>
  </si>
  <si>
    <t>San Pedro Jaltepetongo</t>
  </si>
  <si>
    <t>San Pedro Jicayán</t>
  </si>
  <si>
    <t>San Pedro Jocotipac</t>
  </si>
  <si>
    <t>San Pedro Juchatengo</t>
  </si>
  <si>
    <t>San Pedro Mártir</t>
  </si>
  <si>
    <t>San Pedro Mártir Quiechapa</t>
  </si>
  <si>
    <t>San Pedro Mártir Yucuxaco</t>
  </si>
  <si>
    <t>San Pedro Molinos</t>
  </si>
  <si>
    <t>San Pedro Nopala</t>
  </si>
  <si>
    <t>San Pedro Ocopetatillo</t>
  </si>
  <si>
    <t>San Pedro Ocotepec</t>
  </si>
  <si>
    <t>San Pedro Pochutla</t>
  </si>
  <si>
    <t>San Pedro Quiatoni</t>
  </si>
  <si>
    <t>San Pedro Sochiápam</t>
  </si>
  <si>
    <t>San Pedro Tapanatepec</t>
  </si>
  <si>
    <t>San Pedro Taviche</t>
  </si>
  <si>
    <t>San Pedro Teozacoalco</t>
  </si>
  <si>
    <t>San Pedro Teutila</t>
  </si>
  <si>
    <t>San Pedro Tidaá</t>
  </si>
  <si>
    <t>San Pedro Topiltepec</t>
  </si>
  <si>
    <t>San Pedro Totolápam</t>
  </si>
  <si>
    <t>Villa de Tututepec</t>
  </si>
  <si>
    <t>San Pedro Yaneri</t>
  </si>
  <si>
    <t>San Pedro Yólox</t>
  </si>
  <si>
    <t>San Pedro y San Pablo Ayutla</t>
  </si>
  <si>
    <t>Villa de Etla</t>
  </si>
  <si>
    <t>San Pedro y San Pablo Teposcolula</t>
  </si>
  <si>
    <t>San Pedro y San Pablo Tequixtepec</t>
  </si>
  <si>
    <t>San Pedro Yucunama</t>
  </si>
  <si>
    <t>San Raymundo Jalpan</t>
  </si>
  <si>
    <t>San Sebastián Abasolo</t>
  </si>
  <si>
    <t>San Sebastián Coatlán</t>
  </si>
  <si>
    <t>San Sebastián Ixcapa</t>
  </si>
  <si>
    <t>San Sebastián Nicananduta</t>
  </si>
  <si>
    <t>San Sebastián Río Hondo</t>
  </si>
  <si>
    <t>San Sebastián Tecomaxtlahuaca</t>
  </si>
  <si>
    <t>San Sebastián Teitipac</t>
  </si>
  <si>
    <t>San Sebastián Tutla</t>
  </si>
  <si>
    <t>San Simón Almolongas</t>
  </si>
  <si>
    <t>San Simón Zahuatlán</t>
  </si>
  <si>
    <t>Santa Ana</t>
  </si>
  <si>
    <t>Santa Ana Ateixtlahuaca</t>
  </si>
  <si>
    <t>Santa Ana Cuauhtémoc</t>
  </si>
  <si>
    <t>Santa Ana del Valle</t>
  </si>
  <si>
    <t>Santa Ana Tavela</t>
  </si>
  <si>
    <t>Santa Ana Tlapacoyan</t>
  </si>
  <si>
    <t>Santa Ana Yareni</t>
  </si>
  <si>
    <t>Santa Ana Zegache</t>
  </si>
  <si>
    <t>Santa Catalina Quierí</t>
  </si>
  <si>
    <t>Santa Catarina Cuixtla</t>
  </si>
  <si>
    <t>Santa Catarina Ixtepeji</t>
  </si>
  <si>
    <t>Santa Catarina Juquila</t>
  </si>
  <si>
    <t>Santa Catarina Lachatao</t>
  </si>
  <si>
    <t>Santa Catarina Loxicha</t>
  </si>
  <si>
    <t>Santa Catarina Mechoacán</t>
  </si>
  <si>
    <t>Santa Catarina Minas</t>
  </si>
  <si>
    <t>Santa Catarina Quiané</t>
  </si>
  <si>
    <t>Santa Catarina Tayata</t>
  </si>
  <si>
    <t>Santa Catarina Ticuá</t>
  </si>
  <si>
    <t>Santa Catarina Yosonotú</t>
  </si>
  <si>
    <t>Santa Catarina Zapoquila</t>
  </si>
  <si>
    <t>Santa Cruz Acatepec</t>
  </si>
  <si>
    <t>Santa Cruz Amilpas</t>
  </si>
  <si>
    <t>Santa Cruz de Bravo</t>
  </si>
  <si>
    <t>Santa Cruz Itundujia</t>
  </si>
  <si>
    <t>Santa Cruz Mixtepec</t>
  </si>
  <si>
    <t>Santa Cruz Nundaco</t>
  </si>
  <si>
    <t>Santa Cruz Papalutla</t>
  </si>
  <si>
    <t>Santa Cruz Tacache de Mina</t>
  </si>
  <si>
    <t>Santa Cruz Tacahua</t>
  </si>
  <si>
    <t>Santa Cruz Tayata</t>
  </si>
  <si>
    <t>Santa Cruz Xitla</t>
  </si>
  <si>
    <t>Santa Cruz Xoxocotlán</t>
  </si>
  <si>
    <t>Santa Cruz Zenzontepec</t>
  </si>
  <si>
    <t>Santa Gertrudis</t>
  </si>
  <si>
    <t>Santa Inés del Monte</t>
  </si>
  <si>
    <t>Santa Inés Yatzeche</t>
  </si>
  <si>
    <t>Santa Lucía del Camino</t>
  </si>
  <si>
    <t>Santa Lucía Miahuatlán</t>
  </si>
  <si>
    <t>Santa Lucía Monteverde</t>
  </si>
  <si>
    <t>Santa Lucía Ocotlán</t>
  </si>
  <si>
    <t>Santa María Alotepec</t>
  </si>
  <si>
    <t>Santa María Apazco</t>
  </si>
  <si>
    <t>Santa María la Asunción</t>
  </si>
  <si>
    <t>Heroica Ciudad de Tlaxiaco</t>
  </si>
  <si>
    <t>Ayoquezco de Aldama</t>
  </si>
  <si>
    <t>Santa María Atzompa</t>
  </si>
  <si>
    <t>Santa María Camotlán</t>
  </si>
  <si>
    <t>Santa María Colotepec</t>
  </si>
  <si>
    <t>Santa María Cortijo</t>
  </si>
  <si>
    <t>Santa María Coyotepec</t>
  </si>
  <si>
    <t>Santa María Chachoápam</t>
  </si>
  <si>
    <t>Villa de Chilapa de Díaz</t>
  </si>
  <si>
    <t>Santa María Chilchotla</t>
  </si>
  <si>
    <t>Santa María Chimalapa</t>
  </si>
  <si>
    <t>Santa María del Rosario</t>
  </si>
  <si>
    <t>Santa María del Tule</t>
  </si>
  <si>
    <t>Santa María Ecatepec</t>
  </si>
  <si>
    <t>Santa María Guelacé</t>
  </si>
  <si>
    <t>Santa María Guienagati</t>
  </si>
  <si>
    <t>Santa María Huatulco</t>
  </si>
  <si>
    <t>Santa María Huazolotitlán</t>
  </si>
  <si>
    <t>Santa María Ipalapa</t>
  </si>
  <si>
    <t>Santa María Ixcatlán</t>
  </si>
  <si>
    <t>Santa María Jacatepec</t>
  </si>
  <si>
    <t>Santa María Jalapa del Marqués</t>
  </si>
  <si>
    <t>Santa María Jaltianguis</t>
  </si>
  <si>
    <t>Santa María Lachixío</t>
  </si>
  <si>
    <t>Santa María Mixtequilla</t>
  </si>
  <si>
    <t>Santa María Nativitas</t>
  </si>
  <si>
    <t>Santa María Nduayaco</t>
  </si>
  <si>
    <t>Santa María Ozolotepec</t>
  </si>
  <si>
    <t>Santa María Pápalo</t>
  </si>
  <si>
    <t>Santa María Peñoles</t>
  </si>
  <si>
    <t>Santa María Petapa</t>
  </si>
  <si>
    <t>Santa María Quiegolani</t>
  </si>
  <si>
    <t>Santa María Sola</t>
  </si>
  <si>
    <t>Santa María Tataltepec</t>
  </si>
  <si>
    <t>Santa María Tecomavaca</t>
  </si>
  <si>
    <t>Santa María Temaxcalapa</t>
  </si>
  <si>
    <t>Santa María Temaxcaltepec</t>
  </si>
  <si>
    <t>Santa María Teopoxco</t>
  </si>
  <si>
    <t>Santa María Tepantlali</t>
  </si>
  <si>
    <t>Santa María Texcatitlán</t>
  </si>
  <si>
    <t>Santa María Tlahuitoltepec</t>
  </si>
  <si>
    <t>Santa María Tlalixtac</t>
  </si>
  <si>
    <t>Santa María Tonameca</t>
  </si>
  <si>
    <t>Santa María Totolapilla</t>
  </si>
  <si>
    <t>Santa María Xadani</t>
  </si>
  <si>
    <t>Santa María Yalina</t>
  </si>
  <si>
    <t>Santa María Yavesía</t>
  </si>
  <si>
    <t>Santa María Yolotepec</t>
  </si>
  <si>
    <t>Santa María Yosoyúa</t>
  </si>
  <si>
    <t>Santa María Yucuhiti</t>
  </si>
  <si>
    <t>Santa María Zacatepec</t>
  </si>
  <si>
    <t>Santa María Zaniza</t>
  </si>
  <si>
    <t>Santa María Zoquitlán</t>
  </si>
  <si>
    <t>Santiago Amoltepec</t>
  </si>
  <si>
    <t>Santiago Apoala</t>
  </si>
  <si>
    <t>Santiago Apóstol</t>
  </si>
  <si>
    <t>Santiago Astata</t>
  </si>
  <si>
    <t>Santiago Atitlán</t>
  </si>
  <si>
    <t>Santiago Ayuquililla</t>
  </si>
  <si>
    <t>Santiago Cacaloxtepec</t>
  </si>
  <si>
    <t>Santiago Camotlán</t>
  </si>
  <si>
    <t>Santiago Comaltepec</t>
  </si>
  <si>
    <t>Villa de Santiago Chazumba</t>
  </si>
  <si>
    <t>Santiago Choápam</t>
  </si>
  <si>
    <t>Santiago del Río</t>
  </si>
  <si>
    <t>Santiago Huajolotitlán</t>
  </si>
  <si>
    <t>Santiago Huauclilla</t>
  </si>
  <si>
    <t>Santiago Ihuitlán Plumas</t>
  </si>
  <si>
    <t>Santiago Ixcuintepec</t>
  </si>
  <si>
    <t>Santiago Ixtayutla</t>
  </si>
  <si>
    <t>Santiago Jamiltepec</t>
  </si>
  <si>
    <t>Santiago Jocotepec</t>
  </si>
  <si>
    <t>Santiago Juxtlahuaca</t>
  </si>
  <si>
    <t>Santiago Lachiguiri</t>
  </si>
  <si>
    <t>Santiago Lalopa</t>
  </si>
  <si>
    <t>Santiago Laollaga</t>
  </si>
  <si>
    <t>Santiago Laxopa</t>
  </si>
  <si>
    <t>Santiago Llano Grande</t>
  </si>
  <si>
    <t>Santiago Matatlán</t>
  </si>
  <si>
    <t>Santiago Miltepec</t>
  </si>
  <si>
    <t>Santiago Minas</t>
  </si>
  <si>
    <t>Santiago Nacaltepec</t>
  </si>
  <si>
    <t>Santiago Nejapilla</t>
  </si>
  <si>
    <t>Santiago Nundiche</t>
  </si>
  <si>
    <t>Santiago Nuyoó</t>
  </si>
  <si>
    <t>Santiago Pinotepa Nacional</t>
  </si>
  <si>
    <t>Santiago Suchilquitongo</t>
  </si>
  <si>
    <t>Santiago Tamazola</t>
  </si>
  <si>
    <t>Santiago Tapextla</t>
  </si>
  <si>
    <t>Villa Tejúpam de la Unión</t>
  </si>
  <si>
    <t>Santiago Tenango</t>
  </si>
  <si>
    <t>Santiago Tepetlapa</t>
  </si>
  <si>
    <t>Santiago Tetepec</t>
  </si>
  <si>
    <t>Santiago Texcalcingo</t>
  </si>
  <si>
    <t>Santiago Textitlán</t>
  </si>
  <si>
    <t>Santiago Tilantongo</t>
  </si>
  <si>
    <t>Santiago Tillo</t>
  </si>
  <si>
    <t>Santiago Tlazoyaltepec</t>
  </si>
  <si>
    <t>Santiago Xanica</t>
  </si>
  <si>
    <t>Santiago Xiacuí</t>
  </si>
  <si>
    <t>Santiago Yaitepec</t>
  </si>
  <si>
    <t>Santiago Yaveo</t>
  </si>
  <si>
    <t>Santiago Yolomécatl</t>
  </si>
  <si>
    <t>Santiago Yosondúa</t>
  </si>
  <si>
    <t>Santiago Yucuyachi</t>
  </si>
  <si>
    <t>Santiago Zacatepec</t>
  </si>
  <si>
    <t>Santiago Zoochila</t>
  </si>
  <si>
    <t>Nuevo Zoquiápam</t>
  </si>
  <si>
    <t>Santo Domingo Ingenio</t>
  </si>
  <si>
    <t>Santo Domingo Albarradas</t>
  </si>
  <si>
    <t>Santo Domingo Armenta</t>
  </si>
  <si>
    <t>Santo Domingo Chihuitán</t>
  </si>
  <si>
    <t>Santo Domingo de Morelos</t>
  </si>
  <si>
    <t>Santo Domingo Ixcatlán</t>
  </si>
  <si>
    <t>Santo Domingo Nuxaá</t>
  </si>
  <si>
    <t>Santo Domingo Ozolotepec</t>
  </si>
  <si>
    <t>Santo Domingo Petapa</t>
  </si>
  <si>
    <t>Santo Domingo Roayaga</t>
  </si>
  <si>
    <t>Santo Domingo Tehuantepec</t>
  </si>
  <si>
    <t>Santo Domingo Teojomulco</t>
  </si>
  <si>
    <t>Santo Domingo Tepuxtepec</t>
  </si>
  <si>
    <t>Santo Domingo Tlatayápam</t>
  </si>
  <si>
    <t>Santo Domingo Tomaltepec</t>
  </si>
  <si>
    <t>Santo Domingo Tonalá</t>
  </si>
  <si>
    <t>Santo Domingo Tonaltepec</t>
  </si>
  <si>
    <t>Santo Domingo Xagacía</t>
  </si>
  <si>
    <t>Santo Domingo Yanhuitlán</t>
  </si>
  <si>
    <t>Santo Domingo Yodohino</t>
  </si>
  <si>
    <t>Santo Domingo Zanatepec</t>
  </si>
  <si>
    <t>Santos Reyes Nopala</t>
  </si>
  <si>
    <t>Santos Reyes Pápalo</t>
  </si>
  <si>
    <t>Santos Reyes Tepejillo</t>
  </si>
  <si>
    <t>Santos Reyes Yucuná</t>
  </si>
  <si>
    <t>Santo Tomás Jalieza</t>
  </si>
  <si>
    <t>Santo Tomás Mazaltepec</t>
  </si>
  <si>
    <t>Santo Tomás Ocotepec</t>
  </si>
  <si>
    <t>Santo Tomás Tamazulapan</t>
  </si>
  <si>
    <t>San Vicente Coatlán</t>
  </si>
  <si>
    <t>San Vicente Lachixío</t>
  </si>
  <si>
    <t>San Vicente Nuñú</t>
  </si>
  <si>
    <t>Silacayoápam</t>
  </si>
  <si>
    <t>Sitio de Xitlapehua</t>
  </si>
  <si>
    <t>Soledad Etla</t>
  </si>
  <si>
    <t>Villa de Tamazulápam del Progreso</t>
  </si>
  <si>
    <t>Tanetze de Zaragoza</t>
  </si>
  <si>
    <t>Taniche</t>
  </si>
  <si>
    <t>Tataltepec de Valdés</t>
  </si>
  <si>
    <t>Teococuilco de Marcos Pérez</t>
  </si>
  <si>
    <t>Teotitlán de Flores Magón</t>
  </si>
  <si>
    <t>Teotitlán del Valle</t>
  </si>
  <si>
    <t>Teotongo</t>
  </si>
  <si>
    <t>Tepelmeme Villa de Morelos</t>
  </si>
  <si>
    <t>Heroica Villa Tezoatlán de Segura y Luna, Cuna de la Independencia de Oaxaca</t>
  </si>
  <si>
    <t>San Jerónimo Tlacochahuaya</t>
  </si>
  <si>
    <t>Tlacolula de Matamoros</t>
  </si>
  <si>
    <t>Tlacotepec Plumas</t>
  </si>
  <si>
    <t>Tlalixtac de Cabrera</t>
  </si>
  <si>
    <t>Totontepec Villa de Morelos</t>
  </si>
  <si>
    <t>Trinidad Zaachila</t>
  </si>
  <si>
    <t>La Trinidad Vista Hermosa</t>
  </si>
  <si>
    <t>Unión Hidalgo</t>
  </si>
  <si>
    <t>Valerio Trujano</t>
  </si>
  <si>
    <t>San Juan Bautista Valle Nacional</t>
  </si>
  <si>
    <t>Villa Díaz Ordaz</t>
  </si>
  <si>
    <t>Yaxe</t>
  </si>
  <si>
    <t>Magdalena Yodocono de Porfirio Díaz</t>
  </si>
  <si>
    <t>Yogana</t>
  </si>
  <si>
    <t>Yutanduchi de Guerrero</t>
  </si>
  <si>
    <t>Villa de Zaachila</t>
  </si>
  <si>
    <t>San Mateo Yucutindoo</t>
  </si>
  <si>
    <t>Zapotitlán Lagunas</t>
  </si>
  <si>
    <t>Zapotitlán Palmas</t>
  </si>
  <si>
    <t>Santa Inés de Zaragoza</t>
  </si>
  <si>
    <t>Zimatlán de Álvarez</t>
  </si>
  <si>
    <t>21001</t>
  </si>
  <si>
    <t>21002</t>
  </si>
  <si>
    <t>21003</t>
  </si>
  <si>
    <t>21004</t>
  </si>
  <si>
    <t>21005</t>
  </si>
  <si>
    <t>21006</t>
  </si>
  <si>
    <t>21007</t>
  </si>
  <si>
    <t>21008</t>
  </si>
  <si>
    <t>21009</t>
  </si>
  <si>
    <t>21010</t>
  </si>
  <si>
    <t>21011</t>
  </si>
  <si>
    <t>21012</t>
  </si>
  <si>
    <t>21013</t>
  </si>
  <si>
    <t>21014</t>
  </si>
  <si>
    <t>21015</t>
  </si>
  <si>
    <t>21016</t>
  </si>
  <si>
    <t>21017</t>
  </si>
  <si>
    <t>21018</t>
  </si>
  <si>
    <t>21019</t>
  </si>
  <si>
    <t>21020</t>
  </si>
  <si>
    <t>21021</t>
  </si>
  <si>
    <t>21022</t>
  </si>
  <si>
    <t>21023</t>
  </si>
  <si>
    <t>21024</t>
  </si>
  <si>
    <t>21025</t>
  </si>
  <si>
    <t>21026</t>
  </si>
  <si>
    <t>21027</t>
  </si>
  <si>
    <t>21028</t>
  </si>
  <si>
    <t>21029</t>
  </si>
  <si>
    <t>21030</t>
  </si>
  <si>
    <t>21031</t>
  </si>
  <si>
    <t>21032</t>
  </si>
  <si>
    <t>21033</t>
  </si>
  <si>
    <t>21034</t>
  </si>
  <si>
    <t>21035</t>
  </si>
  <si>
    <t>21036</t>
  </si>
  <si>
    <t>21037</t>
  </si>
  <si>
    <t>21038</t>
  </si>
  <si>
    <t>21039</t>
  </si>
  <si>
    <t>21040</t>
  </si>
  <si>
    <t>21041</t>
  </si>
  <si>
    <t>21042</t>
  </si>
  <si>
    <t>21043</t>
  </si>
  <si>
    <t>21044</t>
  </si>
  <si>
    <t>21045</t>
  </si>
  <si>
    <t>21046</t>
  </si>
  <si>
    <t>21047</t>
  </si>
  <si>
    <t>21048</t>
  </si>
  <si>
    <t>21049</t>
  </si>
  <si>
    <t>21050</t>
  </si>
  <si>
    <t>21051</t>
  </si>
  <si>
    <t>21052</t>
  </si>
  <si>
    <t>21053</t>
  </si>
  <si>
    <t>21054</t>
  </si>
  <si>
    <t>21055</t>
  </si>
  <si>
    <t>21056</t>
  </si>
  <si>
    <t>21057</t>
  </si>
  <si>
    <t>21058</t>
  </si>
  <si>
    <t>21059</t>
  </si>
  <si>
    <t>21060</t>
  </si>
  <si>
    <t>21061</t>
  </si>
  <si>
    <t>21062</t>
  </si>
  <si>
    <t>21063</t>
  </si>
  <si>
    <t>21064</t>
  </si>
  <si>
    <t>21065</t>
  </si>
  <si>
    <t>21066</t>
  </si>
  <si>
    <t>21067</t>
  </si>
  <si>
    <t>21068</t>
  </si>
  <si>
    <t>21069</t>
  </si>
  <si>
    <t>21070</t>
  </si>
  <si>
    <t>21071</t>
  </si>
  <si>
    <t>21072</t>
  </si>
  <si>
    <t>21073</t>
  </si>
  <si>
    <t>21074</t>
  </si>
  <si>
    <t>21075</t>
  </si>
  <si>
    <t>21076</t>
  </si>
  <si>
    <t>21077</t>
  </si>
  <si>
    <t>21078</t>
  </si>
  <si>
    <t>21079</t>
  </si>
  <si>
    <t>21080</t>
  </si>
  <si>
    <t>21081</t>
  </si>
  <si>
    <t>21082</t>
  </si>
  <si>
    <t>21083</t>
  </si>
  <si>
    <t>21084</t>
  </si>
  <si>
    <t>21085</t>
  </si>
  <si>
    <t>21086</t>
  </si>
  <si>
    <t>21087</t>
  </si>
  <si>
    <t>21088</t>
  </si>
  <si>
    <t>21089</t>
  </si>
  <si>
    <t>21090</t>
  </si>
  <si>
    <t>21091</t>
  </si>
  <si>
    <t>21092</t>
  </si>
  <si>
    <t>21093</t>
  </si>
  <si>
    <t>21094</t>
  </si>
  <si>
    <t>21095</t>
  </si>
  <si>
    <t>21096</t>
  </si>
  <si>
    <t>21097</t>
  </si>
  <si>
    <t>21098</t>
  </si>
  <si>
    <t>21099</t>
  </si>
  <si>
    <t>21100</t>
  </si>
  <si>
    <t>21101</t>
  </si>
  <si>
    <t>21102</t>
  </si>
  <si>
    <t>21103</t>
  </si>
  <si>
    <t>21104</t>
  </si>
  <si>
    <t>21105</t>
  </si>
  <si>
    <t>21106</t>
  </si>
  <si>
    <t>21107</t>
  </si>
  <si>
    <t>21108</t>
  </si>
  <si>
    <t>21109</t>
  </si>
  <si>
    <t>21110</t>
  </si>
  <si>
    <t>21111</t>
  </si>
  <si>
    <t>21112</t>
  </si>
  <si>
    <t>21113</t>
  </si>
  <si>
    <t>21114</t>
  </si>
  <si>
    <t>21115</t>
  </si>
  <si>
    <t>21116</t>
  </si>
  <si>
    <t>21117</t>
  </si>
  <si>
    <t>21118</t>
  </si>
  <si>
    <t>21119</t>
  </si>
  <si>
    <t>21120</t>
  </si>
  <si>
    <t>21121</t>
  </si>
  <si>
    <t>21122</t>
  </si>
  <si>
    <t>21123</t>
  </si>
  <si>
    <t>21124</t>
  </si>
  <si>
    <t>21125</t>
  </si>
  <si>
    <t>21126</t>
  </si>
  <si>
    <t>21127</t>
  </si>
  <si>
    <t>21128</t>
  </si>
  <si>
    <t>21129</t>
  </si>
  <si>
    <t>21130</t>
  </si>
  <si>
    <t>21131</t>
  </si>
  <si>
    <t>21132</t>
  </si>
  <si>
    <t>21133</t>
  </si>
  <si>
    <t>21134</t>
  </si>
  <si>
    <t>21135</t>
  </si>
  <si>
    <t>21136</t>
  </si>
  <si>
    <t>21137</t>
  </si>
  <si>
    <t>21138</t>
  </si>
  <si>
    <t>21139</t>
  </si>
  <si>
    <t>21140</t>
  </si>
  <si>
    <t>21141</t>
  </si>
  <si>
    <t>21142</t>
  </si>
  <si>
    <t>21143</t>
  </si>
  <si>
    <t>21144</t>
  </si>
  <si>
    <t>21145</t>
  </si>
  <si>
    <t>21146</t>
  </si>
  <si>
    <t>21147</t>
  </si>
  <si>
    <t>21148</t>
  </si>
  <si>
    <t>21149</t>
  </si>
  <si>
    <t>21150</t>
  </si>
  <si>
    <t>21151</t>
  </si>
  <si>
    <t>21152</t>
  </si>
  <si>
    <t>21153</t>
  </si>
  <si>
    <t>21154</t>
  </si>
  <si>
    <t>21155</t>
  </si>
  <si>
    <t>21156</t>
  </si>
  <si>
    <t>21157</t>
  </si>
  <si>
    <t>21158</t>
  </si>
  <si>
    <t>21159</t>
  </si>
  <si>
    <t>21160</t>
  </si>
  <si>
    <t>21161</t>
  </si>
  <si>
    <t>21162</t>
  </si>
  <si>
    <t>21163</t>
  </si>
  <si>
    <t>21164</t>
  </si>
  <si>
    <t>21165</t>
  </si>
  <si>
    <t>21166</t>
  </si>
  <si>
    <t>21167</t>
  </si>
  <si>
    <t>21168</t>
  </si>
  <si>
    <t>21169</t>
  </si>
  <si>
    <t>21170</t>
  </si>
  <si>
    <t>21171</t>
  </si>
  <si>
    <t>21172</t>
  </si>
  <si>
    <t>21173</t>
  </si>
  <si>
    <t>21174</t>
  </si>
  <si>
    <t>21175</t>
  </si>
  <si>
    <t>21176</t>
  </si>
  <si>
    <t>21177</t>
  </si>
  <si>
    <t>21178</t>
  </si>
  <si>
    <t>21179</t>
  </si>
  <si>
    <t>21180</t>
  </si>
  <si>
    <t>21181</t>
  </si>
  <si>
    <t>21182</t>
  </si>
  <si>
    <t>21183</t>
  </si>
  <si>
    <t>21184</t>
  </si>
  <si>
    <t>21185</t>
  </si>
  <si>
    <t>21186</t>
  </si>
  <si>
    <t>21187</t>
  </si>
  <si>
    <t>21188</t>
  </si>
  <si>
    <t>21189</t>
  </si>
  <si>
    <t>21190</t>
  </si>
  <si>
    <t>21191</t>
  </si>
  <si>
    <t>21192</t>
  </si>
  <si>
    <t>21193</t>
  </si>
  <si>
    <t>21194</t>
  </si>
  <si>
    <t>21195</t>
  </si>
  <si>
    <t>21196</t>
  </si>
  <si>
    <t>21197</t>
  </si>
  <si>
    <t>21198</t>
  </si>
  <si>
    <t>21199</t>
  </si>
  <si>
    <t>21200</t>
  </si>
  <si>
    <t>21201</t>
  </si>
  <si>
    <t>21202</t>
  </si>
  <si>
    <t>21203</t>
  </si>
  <si>
    <t>21204</t>
  </si>
  <si>
    <t>21205</t>
  </si>
  <si>
    <t>21206</t>
  </si>
  <si>
    <t>21207</t>
  </si>
  <si>
    <t>21208</t>
  </si>
  <si>
    <t>21209</t>
  </si>
  <si>
    <t>21210</t>
  </si>
  <si>
    <t>21211</t>
  </si>
  <si>
    <t>21212</t>
  </si>
  <si>
    <t>21213</t>
  </si>
  <si>
    <t>21214</t>
  </si>
  <si>
    <t>21215</t>
  </si>
  <si>
    <t>21216</t>
  </si>
  <si>
    <t>21217</t>
  </si>
  <si>
    <t>Acajete</t>
  </si>
  <si>
    <t>Acateno</t>
  </si>
  <si>
    <t>Acatzingo</t>
  </si>
  <si>
    <t>Acteopan</t>
  </si>
  <si>
    <t>Ahuatlán</t>
  </si>
  <si>
    <t>Ahuazotepec</t>
  </si>
  <si>
    <t>Ahuehuetitla</t>
  </si>
  <si>
    <t>Ajalpan</t>
  </si>
  <si>
    <t>Albino Zertuche</t>
  </si>
  <si>
    <t>Aljojuca</t>
  </si>
  <si>
    <t>Altepexi</t>
  </si>
  <si>
    <t>Amixtlán</t>
  </si>
  <si>
    <t>Amozoc</t>
  </si>
  <si>
    <t>Aquixtla</t>
  </si>
  <si>
    <t>Atempan</t>
  </si>
  <si>
    <t>Atexcal</t>
  </si>
  <si>
    <t>Atlixco</t>
  </si>
  <si>
    <t>Atoyatempan</t>
  </si>
  <si>
    <t>Atzala</t>
  </si>
  <si>
    <t>Atzitzihuacán</t>
  </si>
  <si>
    <t>Atzitzintla</t>
  </si>
  <si>
    <t>Axutla</t>
  </si>
  <si>
    <t>Ayotoxco de Guerrero</t>
  </si>
  <si>
    <t>Calpan</t>
  </si>
  <si>
    <t>Caltepec</t>
  </si>
  <si>
    <t>Camocuautla</t>
  </si>
  <si>
    <t>Caxhuacan</t>
  </si>
  <si>
    <t>Coatepec</t>
  </si>
  <si>
    <t>Coatzingo</t>
  </si>
  <si>
    <t>Cohetzala</t>
  </si>
  <si>
    <t>Cohuecan</t>
  </si>
  <si>
    <t>Coronango</t>
  </si>
  <si>
    <t>Coxcatlán</t>
  </si>
  <si>
    <t>Coyomeapan</t>
  </si>
  <si>
    <t>Cuapiaxtla de Madero</t>
  </si>
  <si>
    <t>Cuautempan</t>
  </si>
  <si>
    <t>Cuautinchán</t>
  </si>
  <si>
    <t>Cuautlancingo</t>
  </si>
  <si>
    <t>Cuayuca de Andrade</t>
  </si>
  <si>
    <t>Cuetzalan del Progreso</t>
  </si>
  <si>
    <t>Cuyoaco</t>
  </si>
  <si>
    <t>Chalchicomula de Sesma</t>
  </si>
  <si>
    <t>Chapulco</t>
  </si>
  <si>
    <t>Chiautzingo</t>
  </si>
  <si>
    <t>Chiconcuautla</t>
  </si>
  <si>
    <t>Chichiquila</t>
  </si>
  <si>
    <t>Chietla</t>
  </si>
  <si>
    <t>Chigmecatitlán</t>
  </si>
  <si>
    <t>Chignahuapan</t>
  </si>
  <si>
    <t>Chignautla</t>
  </si>
  <si>
    <t>Chila</t>
  </si>
  <si>
    <t>Chila de la Sal</t>
  </si>
  <si>
    <t>Honey</t>
  </si>
  <si>
    <t>Chilchotla</t>
  </si>
  <si>
    <t>Chinantla</t>
  </si>
  <si>
    <t>Domingo Arenas</t>
  </si>
  <si>
    <t>Epatlán</t>
  </si>
  <si>
    <t>Esperanza</t>
  </si>
  <si>
    <t>Francisco Z. Mena</t>
  </si>
  <si>
    <t>General Felipe Ángeles</t>
  </si>
  <si>
    <t>Hermenegildo Galeana</t>
  </si>
  <si>
    <t>Huaquechula</t>
  </si>
  <si>
    <t>Huatlatlauca</t>
  </si>
  <si>
    <t>Huauchinango</t>
  </si>
  <si>
    <t>Huehuetlán el Chico</t>
  </si>
  <si>
    <t>Huejotzingo</t>
  </si>
  <si>
    <t>Hueytamalco</t>
  </si>
  <si>
    <t>Hueytlalpan</t>
  </si>
  <si>
    <t>Huitzilan de Serdán</t>
  </si>
  <si>
    <t>Huitziltepec</t>
  </si>
  <si>
    <t>Atlequizayan</t>
  </si>
  <si>
    <t>Ixcamilpa de Guerrero</t>
  </si>
  <si>
    <t>Ixcaquixtla</t>
  </si>
  <si>
    <t>Ixtacamaxtitlán</t>
  </si>
  <si>
    <t>Ixtepec</t>
  </si>
  <si>
    <t>Izúcar de Matamoros</t>
  </si>
  <si>
    <t>Jalpan</t>
  </si>
  <si>
    <t>Jolalpan</t>
  </si>
  <si>
    <t>Jonotla</t>
  </si>
  <si>
    <t>Jopala</t>
  </si>
  <si>
    <t>Juan C. Bonilla</t>
  </si>
  <si>
    <t>Juan Galindo</t>
  </si>
  <si>
    <t>Juan N. Méndez</t>
  </si>
  <si>
    <t>Lafragua</t>
  </si>
  <si>
    <t>Libres</t>
  </si>
  <si>
    <t>La Magdalena Tlatlauquitepec</t>
  </si>
  <si>
    <t>Mazapiltepec de Juárez</t>
  </si>
  <si>
    <t>Mixtla</t>
  </si>
  <si>
    <t>Molcaxac</t>
  </si>
  <si>
    <t>Cañada Morelos</t>
  </si>
  <si>
    <t>Naupan</t>
  </si>
  <si>
    <t>Nauzontla</t>
  </si>
  <si>
    <t>Nealtican</t>
  </si>
  <si>
    <t>Nicolás Bravo</t>
  </si>
  <si>
    <t>Nopalucan</t>
  </si>
  <si>
    <t>Ocoyucan</t>
  </si>
  <si>
    <t>Olintla</t>
  </si>
  <si>
    <t>Oriental</t>
  </si>
  <si>
    <t>Pahuatlán</t>
  </si>
  <si>
    <t>Palmar de Bravo</t>
  </si>
  <si>
    <t>Petlalcingo</t>
  </si>
  <si>
    <t>Piaxtla</t>
  </si>
  <si>
    <t>Quecholac</t>
  </si>
  <si>
    <t>Quimixtlán</t>
  </si>
  <si>
    <t>Rafael Lara Grajales</t>
  </si>
  <si>
    <t>Los Reyes de Juárez</t>
  </si>
  <si>
    <t>San Andrés Cholula</t>
  </si>
  <si>
    <t>San Antonio Cañada</t>
  </si>
  <si>
    <t>San Diego la Mesa Tochimiltzingo</t>
  </si>
  <si>
    <t>San Felipe Teotlalcingo</t>
  </si>
  <si>
    <t>San Felipe Tepatlán</t>
  </si>
  <si>
    <t>San Gabriel Chilac</t>
  </si>
  <si>
    <t>San Gregorio Atzompa</t>
  </si>
  <si>
    <t>San Jerónimo Tecuanipan</t>
  </si>
  <si>
    <t>San Jerónimo Xayacatlán</t>
  </si>
  <si>
    <t>San José Chiapa</t>
  </si>
  <si>
    <t>San José Miahuatlán</t>
  </si>
  <si>
    <t>San Juan Atenco</t>
  </si>
  <si>
    <t>San Juan Atzompa</t>
  </si>
  <si>
    <t>San Martín Texmelucan</t>
  </si>
  <si>
    <t>San Martín Totoltepec</t>
  </si>
  <si>
    <t>San Matías Tlalancaleca</t>
  </si>
  <si>
    <t>San Miguel Ixitlán</t>
  </si>
  <si>
    <t>San Miguel Xoxtla</t>
  </si>
  <si>
    <t>San Nicolás Buenos Aires</t>
  </si>
  <si>
    <t>San Nicolás de los Ranchos</t>
  </si>
  <si>
    <t>San Pablo Anicano</t>
  </si>
  <si>
    <t>San Pedro Cholula</t>
  </si>
  <si>
    <t>San Pedro Yeloixtlahuaca</t>
  </si>
  <si>
    <t>San Salvador el Seco</t>
  </si>
  <si>
    <t>San Salvador el Verde</t>
  </si>
  <si>
    <t>San Salvador Huixcolotla</t>
  </si>
  <si>
    <t>San Sebastián Tlacotepec</t>
  </si>
  <si>
    <t>Santa Catarina Tlaltempan</t>
  </si>
  <si>
    <t>Santa Inés Ahuatempan</t>
  </si>
  <si>
    <t>Santa Isabel Cholula</t>
  </si>
  <si>
    <t>Santiago Miahuatlán</t>
  </si>
  <si>
    <t>Huehuetlán el Grande</t>
  </si>
  <si>
    <t>Santo Tomás Hueyotlipan</t>
  </si>
  <si>
    <t>Soltepec</t>
  </si>
  <si>
    <t>Tecali de Herrera</t>
  </si>
  <si>
    <t>Tecamachalco</t>
  </si>
  <si>
    <t>Tecomatlán</t>
  </si>
  <si>
    <t>Tehuacán</t>
  </si>
  <si>
    <t>Tehuitzingo</t>
  </si>
  <si>
    <t>Tenampulco</t>
  </si>
  <si>
    <t>Teopantlán</t>
  </si>
  <si>
    <t>Teotlalco</t>
  </si>
  <si>
    <t>Tepanco de López</t>
  </si>
  <si>
    <t>Tepango de Rodríguez</t>
  </si>
  <si>
    <t>Tepatlaxco de Hidalgo</t>
  </si>
  <si>
    <t>Tepeaca</t>
  </si>
  <si>
    <t>Tepemaxalco</t>
  </si>
  <si>
    <t>Tepeojuma</t>
  </si>
  <si>
    <t>Tepetzintla</t>
  </si>
  <si>
    <t>Tepexco</t>
  </si>
  <si>
    <t>Tepexi de Rodríguez</t>
  </si>
  <si>
    <t>Tepeyahualco</t>
  </si>
  <si>
    <t>Tepeyahualco de Cuauhtémoc</t>
  </si>
  <si>
    <t>Tetela de Ocampo</t>
  </si>
  <si>
    <t>Teteles de Ávila Castillo</t>
  </si>
  <si>
    <t>Teziutlán</t>
  </si>
  <si>
    <t>Tianguismanalco</t>
  </si>
  <si>
    <t>Tilapa</t>
  </si>
  <si>
    <t>Tlacotepec de Benito Juárez</t>
  </si>
  <si>
    <t>Tlacuilotepec</t>
  </si>
  <si>
    <t>Tlachichuca</t>
  </si>
  <si>
    <t>Tlahuapan</t>
  </si>
  <si>
    <t>Tlaltenango</t>
  </si>
  <si>
    <t>Tlanepantla</t>
  </si>
  <si>
    <t>Tlaola</t>
  </si>
  <si>
    <t>Tlapacoya</t>
  </si>
  <si>
    <t>Tlapanalá</t>
  </si>
  <si>
    <t>Tlatlauquitepec</t>
  </si>
  <si>
    <t>Tlaxco</t>
  </si>
  <si>
    <t>Tochimilco</t>
  </si>
  <si>
    <t>Tochtepec</t>
  </si>
  <si>
    <t>Totoltepec de Guerrero</t>
  </si>
  <si>
    <t>Tulcingo</t>
  </si>
  <si>
    <t>Tuzamapan de Galeana</t>
  </si>
  <si>
    <t>Tzicatlacoyan</t>
  </si>
  <si>
    <t>Xayacatlán de Bravo</t>
  </si>
  <si>
    <t>Xicotepec</t>
  </si>
  <si>
    <t>Xicotlán</t>
  </si>
  <si>
    <t>Xiutetelco</t>
  </si>
  <si>
    <t>Xochiapulco</t>
  </si>
  <si>
    <t>Xochiltepec</t>
  </si>
  <si>
    <t>Xochitlán de Vicente Suárez</t>
  </si>
  <si>
    <t>Xochitlán Todos Santos</t>
  </si>
  <si>
    <t>Yaonáhuac</t>
  </si>
  <si>
    <t>Yehualtepec</t>
  </si>
  <si>
    <t>Zacapala</t>
  </si>
  <si>
    <t>Zacapoaxtla</t>
  </si>
  <si>
    <t>Zacatlán</t>
  </si>
  <si>
    <t>Zapotitlán</t>
  </si>
  <si>
    <t>Zapotitlán de Méndez</t>
  </si>
  <si>
    <t>Zautla</t>
  </si>
  <si>
    <t>Zihuateutla</t>
  </si>
  <si>
    <t>Zinacatepec</t>
  </si>
  <si>
    <t>Zongozotla</t>
  </si>
  <si>
    <t>Zoquiapan</t>
  </si>
  <si>
    <t>Zoquitlán</t>
  </si>
  <si>
    <t>22001</t>
  </si>
  <si>
    <t>22002</t>
  </si>
  <si>
    <t>22003</t>
  </si>
  <si>
    <t>22004</t>
  </si>
  <si>
    <t>22005</t>
  </si>
  <si>
    <t>22006</t>
  </si>
  <si>
    <t>22007</t>
  </si>
  <si>
    <t>22008</t>
  </si>
  <si>
    <t>22009</t>
  </si>
  <si>
    <t>22010</t>
  </si>
  <si>
    <t>22011</t>
  </si>
  <si>
    <t>22012</t>
  </si>
  <si>
    <t>22013</t>
  </si>
  <si>
    <t>22014</t>
  </si>
  <si>
    <t>22015</t>
  </si>
  <si>
    <t>22016</t>
  </si>
  <si>
    <t>22017</t>
  </si>
  <si>
    <t>22018</t>
  </si>
  <si>
    <t>Amealco de Bonfil</t>
  </si>
  <si>
    <t>Pinal de Amoles</t>
  </si>
  <si>
    <t>Arroyo Seco</t>
  </si>
  <si>
    <t>Cadereyta de Montes</t>
  </si>
  <si>
    <t>Colón</t>
  </si>
  <si>
    <t>Corregidora</t>
  </si>
  <si>
    <t>Ezequiel Montes</t>
  </si>
  <si>
    <t>Huimilpan</t>
  </si>
  <si>
    <t>Jalpan de Serra</t>
  </si>
  <si>
    <t>Landa de Matamoros</t>
  </si>
  <si>
    <t>El Marqués</t>
  </si>
  <si>
    <t>Pedro Escobedo</t>
  </si>
  <si>
    <t>Peñamiller</t>
  </si>
  <si>
    <t>San Joaquín</t>
  </si>
  <si>
    <t>Tequisquiapan</t>
  </si>
  <si>
    <t>23001</t>
  </si>
  <si>
    <t>23002</t>
  </si>
  <si>
    <t>23003</t>
  </si>
  <si>
    <t>23004</t>
  </si>
  <si>
    <t>23005</t>
  </si>
  <si>
    <t>23006</t>
  </si>
  <si>
    <t>23007</t>
  </si>
  <si>
    <t>23008</t>
  </si>
  <si>
    <t>23009</t>
  </si>
  <si>
    <t>23010</t>
  </si>
  <si>
    <t>23011</t>
  </si>
  <si>
    <t>Cozumel</t>
  </si>
  <si>
    <t>Felipe Carrillo Puerto</t>
  </si>
  <si>
    <t>Isla Mujeres</t>
  </si>
  <si>
    <t>Othón P. Blanco</t>
  </si>
  <si>
    <t>José María Morelos</t>
  </si>
  <si>
    <t>Solidaridad</t>
  </si>
  <si>
    <t>Tulum</t>
  </si>
  <si>
    <t>Bacalar</t>
  </si>
  <si>
    <t>Puerto Morelos</t>
  </si>
  <si>
    <t>24001</t>
  </si>
  <si>
    <t>24002</t>
  </si>
  <si>
    <t>24003</t>
  </si>
  <si>
    <t>24004</t>
  </si>
  <si>
    <t>24005</t>
  </si>
  <si>
    <t>24006</t>
  </si>
  <si>
    <t>24007</t>
  </si>
  <si>
    <t>24008</t>
  </si>
  <si>
    <t>24009</t>
  </si>
  <si>
    <t>24010</t>
  </si>
  <si>
    <t>24011</t>
  </si>
  <si>
    <t>24012</t>
  </si>
  <si>
    <t>24013</t>
  </si>
  <si>
    <t>24014</t>
  </si>
  <si>
    <t>24015</t>
  </si>
  <si>
    <t>24016</t>
  </si>
  <si>
    <t>24017</t>
  </si>
  <si>
    <t>24018</t>
  </si>
  <si>
    <t>24019</t>
  </si>
  <si>
    <t>24020</t>
  </si>
  <si>
    <t>24021</t>
  </si>
  <si>
    <t>24022</t>
  </si>
  <si>
    <t>24023</t>
  </si>
  <si>
    <t>24024</t>
  </si>
  <si>
    <t>24025</t>
  </si>
  <si>
    <t>24026</t>
  </si>
  <si>
    <t>24027</t>
  </si>
  <si>
    <t>24028</t>
  </si>
  <si>
    <t>24029</t>
  </si>
  <si>
    <t>24030</t>
  </si>
  <si>
    <t>24031</t>
  </si>
  <si>
    <t>24032</t>
  </si>
  <si>
    <t>24033</t>
  </si>
  <si>
    <t>24034</t>
  </si>
  <si>
    <t>24035</t>
  </si>
  <si>
    <t>24036</t>
  </si>
  <si>
    <t>24037</t>
  </si>
  <si>
    <t>24038</t>
  </si>
  <si>
    <t>24039</t>
  </si>
  <si>
    <t>24040</t>
  </si>
  <si>
    <t>24041</t>
  </si>
  <si>
    <t>24042</t>
  </si>
  <si>
    <t>24043</t>
  </si>
  <si>
    <t>24044</t>
  </si>
  <si>
    <t>24045</t>
  </si>
  <si>
    <t>24046</t>
  </si>
  <si>
    <t>24047</t>
  </si>
  <si>
    <t>24048</t>
  </si>
  <si>
    <t>24049</t>
  </si>
  <si>
    <t>24050</t>
  </si>
  <si>
    <t>24051</t>
  </si>
  <si>
    <t>24052</t>
  </si>
  <si>
    <t>24053</t>
  </si>
  <si>
    <t>24054</t>
  </si>
  <si>
    <t>24055</t>
  </si>
  <si>
    <t>24056</t>
  </si>
  <si>
    <t>24057</t>
  </si>
  <si>
    <t>24058</t>
  </si>
  <si>
    <t>Ahualulco del Sonido 13</t>
  </si>
  <si>
    <t>Alaquines</t>
  </si>
  <si>
    <t>Aquismón</t>
  </si>
  <si>
    <t>Armadillo de los Infante</t>
  </si>
  <si>
    <t>Cárdenas</t>
  </si>
  <si>
    <t>Catorce</t>
  </si>
  <si>
    <t>Cedral</t>
  </si>
  <si>
    <t>Cerritos</t>
  </si>
  <si>
    <t>Cerro de San Pedro</t>
  </si>
  <si>
    <t>Ciudad del Maíz</t>
  </si>
  <si>
    <t>Ciudad Fernández</t>
  </si>
  <si>
    <t>Tancanhuitz</t>
  </si>
  <si>
    <t>Ciudad Valles</t>
  </si>
  <si>
    <t>Charcas</t>
  </si>
  <si>
    <t>Ebano</t>
  </si>
  <si>
    <t>Guadalcázar</t>
  </si>
  <si>
    <t>Huehuetlán</t>
  </si>
  <si>
    <t>Matehuala</t>
  </si>
  <si>
    <t>Mexquitic de Carmona</t>
  </si>
  <si>
    <t>Moctezuma</t>
  </si>
  <si>
    <t>Rioverde</t>
  </si>
  <si>
    <t>Salinas</t>
  </si>
  <si>
    <t>San Antonio</t>
  </si>
  <si>
    <t>San Ciro de Acosta</t>
  </si>
  <si>
    <t>San Martín Chalchicuautla</t>
  </si>
  <si>
    <t>San Nicolás Tolentino</t>
  </si>
  <si>
    <t>Santa María del Río</t>
  </si>
  <si>
    <t>Santo Domingo</t>
  </si>
  <si>
    <t>San Vicente Tancuayalab</t>
  </si>
  <si>
    <t>Soledad de Graciano Sánchez</t>
  </si>
  <si>
    <t>Tamasopo</t>
  </si>
  <si>
    <t>Tamazunchale</t>
  </si>
  <si>
    <t>Tampacán</t>
  </si>
  <si>
    <t>Tampamolón Corona</t>
  </si>
  <si>
    <t>Tamuín</t>
  </si>
  <si>
    <t>Tanlajás</t>
  </si>
  <si>
    <t>Tanquián de Escobedo</t>
  </si>
  <si>
    <t>Tierra Nueva</t>
  </si>
  <si>
    <t>Vanegas</t>
  </si>
  <si>
    <t>Venado</t>
  </si>
  <si>
    <t>Villa de Arriaga</t>
  </si>
  <si>
    <t>Villa de Guadalupe</t>
  </si>
  <si>
    <t>Villa de la Paz</t>
  </si>
  <si>
    <t>Villa de Ramos</t>
  </si>
  <si>
    <t>Villa de Reyes</t>
  </si>
  <si>
    <t>Villa Juárez</t>
  </si>
  <si>
    <t>Axtla de Terrazas</t>
  </si>
  <si>
    <t>Xilitla</t>
  </si>
  <si>
    <t>Villa de Arista</t>
  </si>
  <si>
    <t>Matlapa</t>
  </si>
  <si>
    <t>El Naranjo</t>
  </si>
  <si>
    <t>25001</t>
  </si>
  <si>
    <t>25002</t>
  </si>
  <si>
    <t>25003</t>
  </si>
  <si>
    <t>25004</t>
  </si>
  <si>
    <t>25005</t>
  </si>
  <si>
    <t>25006</t>
  </si>
  <si>
    <t>25007</t>
  </si>
  <si>
    <t>25008</t>
  </si>
  <si>
    <t>25009</t>
  </si>
  <si>
    <t>25010</t>
  </si>
  <si>
    <t>25011</t>
  </si>
  <si>
    <t>25012</t>
  </si>
  <si>
    <t>25013</t>
  </si>
  <si>
    <t>25014</t>
  </si>
  <si>
    <t>25015</t>
  </si>
  <si>
    <t>25016</t>
  </si>
  <si>
    <t>25017</t>
  </si>
  <si>
    <t>25018</t>
  </si>
  <si>
    <t>Ahome</t>
  </si>
  <si>
    <t>Angostura</t>
  </si>
  <si>
    <t>Badiraguato</t>
  </si>
  <si>
    <t>Concordia</t>
  </si>
  <si>
    <t>Cosalá</t>
  </si>
  <si>
    <t>Culiacán</t>
  </si>
  <si>
    <t>Choix</t>
  </si>
  <si>
    <t>Elota</t>
  </si>
  <si>
    <t>Escuinapa</t>
  </si>
  <si>
    <t>El Fuerte</t>
  </si>
  <si>
    <t>Guasave</t>
  </si>
  <si>
    <t>Mazatlán</t>
  </si>
  <si>
    <t>Mocorito</t>
  </si>
  <si>
    <t>Salvador Alvarado</t>
  </si>
  <si>
    <t>San Ignacio</t>
  </si>
  <si>
    <t>Navolato</t>
  </si>
  <si>
    <t>26001</t>
  </si>
  <si>
    <t>26002</t>
  </si>
  <si>
    <t>26003</t>
  </si>
  <si>
    <t>26004</t>
  </si>
  <si>
    <t>26005</t>
  </si>
  <si>
    <t>26006</t>
  </si>
  <si>
    <t>26007</t>
  </si>
  <si>
    <t>26008</t>
  </si>
  <si>
    <t>26009</t>
  </si>
  <si>
    <t>26010</t>
  </si>
  <si>
    <t>26011</t>
  </si>
  <si>
    <t>26012</t>
  </si>
  <si>
    <t>26013</t>
  </si>
  <si>
    <t>26014</t>
  </si>
  <si>
    <t>26015</t>
  </si>
  <si>
    <t>26016</t>
  </si>
  <si>
    <t>26017</t>
  </si>
  <si>
    <t>26018</t>
  </si>
  <si>
    <t>26019</t>
  </si>
  <si>
    <t>26020</t>
  </si>
  <si>
    <t>26021</t>
  </si>
  <si>
    <t>26022</t>
  </si>
  <si>
    <t>26023</t>
  </si>
  <si>
    <t>26024</t>
  </si>
  <si>
    <t>26025</t>
  </si>
  <si>
    <t>26026</t>
  </si>
  <si>
    <t>26027</t>
  </si>
  <si>
    <t>26028</t>
  </si>
  <si>
    <t>26029</t>
  </si>
  <si>
    <t>26030</t>
  </si>
  <si>
    <t>26031</t>
  </si>
  <si>
    <t>26032</t>
  </si>
  <si>
    <t>26033</t>
  </si>
  <si>
    <t>26034</t>
  </si>
  <si>
    <t>26035</t>
  </si>
  <si>
    <t>26036</t>
  </si>
  <si>
    <t>26037</t>
  </si>
  <si>
    <t>26038</t>
  </si>
  <si>
    <t>26039</t>
  </si>
  <si>
    <t>26040</t>
  </si>
  <si>
    <t>26041</t>
  </si>
  <si>
    <t>26042</t>
  </si>
  <si>
    <t>26043</t>
  </si>
  <si>
    <t>26044</t>
  </si>
  <si>
    <t>26045</t>
  </si>
  <si>
    <t>26046</t>
  </si>
  <si>
    <t>26047</t>
  </si>
  <si>
    <t>26048</t>
  </si>
  <si>
    <t>26049</t>
  </si>
  <si>
    <t>26050</t>
  </si>
  <si>
    <t>26051</t>
  </si>
  <si>
    <t>26052</t>
  </si>
  <si>
    <t>26053</t>
  </si>
  <si>
    <t>26054</t>
  </si>
  <si>
    <t>26055</t>
  </si>
  <si>
    <t>26056</t>
  </si>
  <si>
    <t>26057</t>
  </si>
  <si>
    <t>26058</t>
  </si>
  <si>
    <t>26059</t>
  </si>
  <si>
    <t>26060</t>
  </si>
  <si>
    <t>26061</t>
  </si>
  <si>
    <t>26062</t>
  </si>
  <si>
    <t>26063</t>
  </si>
  <si>
    <t>26064</t>
  </si>
  <si>
    <t>26065</t>
  </si>
  <si>
    <t>26066</t>
  </si>
  <si>
    <t>26067</t>
  </si>
  <si>
    <t>26068</t>
  </si>
  <si>
    <t>26069</t>
  </si>
  <si>
    <t>26070</t>
  </si>
  <si>
    <t>26071</t>
  </si>
  <si>
    <t>26072</t>
  </si>
  <si>
    <t>Aconchi</t>
  </si>
  <si>
    <t>Agua Prieta</t>
  </si>
  <si>
    <t>Álamos</t>
  </si>
  <si>
    <t>Altar</t>
  </si>
  <si>
    <t>Arivechi</t>
  </si>
  <si>
    <t>Arizpe</t>
  </si>
  <si>
    <t>Atil</t>
  </si>
  <si>
    <t>Bacadéhuachi</t>
  </si>
  <si>
    <t>Bacanora</t>
  </si>
  <si>
    <t>Bacerac</t>
  </si>
  <si>
    <t>Bacoachi</t>
  </si>
  <si>
    <t>Bácum</t>
  </si>
  <si>
    <t>Banámichi</t>
  </si>
  <si>
    <t>Baviácora</t>
  </si>
  <si>
    <t>Bavispe</t>
  </si>
  <si>
    <t>Benjamín Hill</t>
  </si>
  <si>
    <t>Caborca</t>
  </si>
  <si>
    <t>Cajeme</t>
  </si>
  <si>
    <t>Cananea</t>
  </si>
  <si>
    <t>Carbó</t>
  </si>
  <si>
    <t>La Colorada</t>
  </si>
  <si>
    <t>Cucurpe</t>
  </si>
  <si>
    <t>Cumpas</t>
  </si>
  <si>
    <t>Divisaderos</t>
  </si>
  <si>
    <t>Empalme</t>
  </si>
  <si>
    <t>Etchojoa</t>
  </si>
  <si>
    <t>Fronteras</t>
  </si>
  <si>
    <t>Granados</t>
  </si>
  <si>
    <t>Guaymas</t>
  </si>
  <si>
    <t>Hermosillo</t>
  </si>
  <si>
    <t>Huachinera</t>
  </si>
  <si>
    <t>Huásabas</t>
  </si>
  <si>
    <t>Huatabampo</t>
  </si>
  <si>
    <t>Huépac</t>
  </si>
  <si>
    <t>Imuris</t>
  </si>
  <si>
    <t>Naco</t>
  </si>
  <si>
    <t>Nácori Chico</t>
  </si>
  <si>
    <t>Nacozari de García</t>
  </si>
  <si>
    <t>Navojoa</t>
  </si>
  <si>
    <t>Nogales</t>
  </si>
  <si>
    <t>Ónavas</t>
  </si>
  <si>
    <t>Opodepe</t>
  </si>
  <si>
    <t>Oquitoa</t>
  </si>
  <si>
    <t>Pitiquito</t>
  </si>
  <si>
    <t>Puerto Peñasco</t>
  </si>
  <si>
    <t>Quiriego</t>
  </si>
  <si>
    <t>Sahuaripa</t>
  </si>
  <si>
    <t>San Felipe de Jesús</t>
  </si>
  <si>
    <t>San Javier</t>
  </si>
  <si>
    <t>San Luis Río Colorado</t>
  </si>
  <si>
    <t>San Miguel de Horcasitas</t>
  </si>
  <si>
    <t>San Pedro de la Cueva</t>
  </si>
  <si>
    <t>Santa Cruz</t>
  </si>
  <si>
    <t>Sáric</t>
  </si>
  <si>
    <t>Soyopa</t>
  </si>
  <si>
    <t>Suaqui Grande</t>
  </si>
  <si>
    <t>Tepache</t>
  </si>
  <si>
    <t>Trincheras</t>
  </si>
  <si>
    <t>Tubutama</t>
  </si>
  <si>
    <t>Ures</t>
  </si>
  <si>
    <t>Villa Pesqueira</t>
  </si>
  <si>
    <t>Yécora</t>
  </si>
  <si>
    <t>General Plutarco Elías Calles</t>
  </si>
  <si>
    <t>San Ignacio Río Muerto</t>
  </si>
  <si>
    <t>27001</t>
  </si>
  <si>
    <t>27002</t>
  </si>
  <si>
    <t>27003</t>
  </si>
  <si>
    <t>27004</t>
  </si>
  <si>
    <t>27005</t>
  </si>
  <si>
    <t>27006</t>
  </si>
  <si>
    <t>27007</t>
  </si>
  <si>
    <t>27008</t>
  </si>
  <si>
    <t>27009</t>
  </si>
  <si>
    <t>27010</t>
  </si>
  <si>
    <t>27011</t>
  </si>
  <si>
    <t>27012</t>
  </si>
  <si>
    <t>27013</t>
  </si>
  <si>
    <t>27014</t>
  </si>
  <si>
    <t>27015</t>
  </si>
  <si>
    <t>27016</t>
  </si>
  <si>
    <t>27017</t>
  </si>
  <si>
    <t>Balancán</t>
  </si>
  <si>
    <t>Centla</t>
  </si>
  <si>
    <t>Centro</t>
  </si>
  <si>
    <t>Comalcalco</t>
  </si>
  <si>
    <t>Cunduacán</t>
  </si>
  <si>
    <t>Huimanguillo</t>
  </si>
  <si>
    <t>Jalapa</t>
  </si>
  <si>
    <t>Jalpa de Méndez</t>
  </si>
  <si>
    <t>Jonuta</t>
  </si>
  <si>
    <t>Macuspana</t>
  </si>
  <si>
    <t>Nacajuca</t>
  </si>
  <si>
    <t>Paraíso</t>
  </si>
  <si>
    <t>Tacotalpa</t>
  </si>
  <si>
    <t>Teapa</t>
  </si>
  <si>
    <t>Tenosique</t>
  </si>
  <si>
    <t>28001</t>
  </si>
  <si>
    <t>28002</t>
  </si>
  <si>
    <t>28003</t>
  </si>
  <si>
    <t>28004</t>
  </si>
  <si>
    <t>28005</t>
  </si>
  <si>
    <t>28006</t>
  </si>
  <si>
    <t>28007</t>
  </si>
  <si>
    <t>28008</t>
  </si>
  <si>
    <t>28009</t>
  </si>
  <si>
    <t>28010</t>
  </si>
  <si>
    <t>28011</t>
  </si>
  <si>
    <t>28012</t>
  </si>
  <si>
    <t>28013</t>
  </si>
  <si>
    <t>28014</t>
  </si>
  <si>
    <t>28015</t>
  </si>
  <si>
    <t>28016</t>
  </si>
  <si>
    <t>28017</t>
  </si>
  <si>
    <t>28018</t>
  </si>
  <si>
    <t>28019</t>
  </si>
  <si>
    <t>28020</t>
  </si>
  <si>
    <t>28021</t>
  </si>
  <si>
    <t>28022</t>
  </si>
  <si>
    <t>28023</t>
  </si>
  <si>
    <t>28024</t>
  </si>
  <si>
    <t>28025</t>
  </si>
  <si>
    <t>28026</t>
  </si>
  <si>
    <t>28027</t>
  </si>
  <si>
    <t>28028</t>
  </si>
  <si>
    <t>28029</t>
  </si>
  <si>
    <t>28030</t>
  </si>
  <si>
    <t>28031</t>
  </si>
  <si>
    <t>28032</t>
  </si>
  <si>
    <t>28033</t>
  </si>
  <si>
    <t>28034</t>
  </si>
  <si>
    <t>28035</t>
  </si>
  <si>
    <t>28036</t>
  </si>
  <si>
    <t>28037</t>
  </si>
  <si>
    <t>28038</t>
  </si>
  <si>
    <t>28039</t>
  </si>
  <si>
    <t>28040</t>
  </si>
  <si>
    <t>28041</t>
  </si>
  <si>
    <t>28042</t>
  </si>
  <si>
    <t>28043</t>
  </si>
  <si>
    <t>Altamira</t>
  </si>
  <si>
    <t>Antiguo Morelos</t>
  </si>
  <si>
    <t>Burgos</t>
  </si>
  <si>
    <t>Casas</t>
  </si>
  <si>
    <t>Ciudad Madero</t>
  </si>
  <si>
    <t>Cruillas</t>
  </si>
  <si>
    <t>González</t>
  </si>
  <si>
    <t>Güémez</t>
  </si>
  <si>
    <t>Gustavo Díaz Ordaz</t>
  </si>
  <si>
    <t>Jaumave</t>
  </si>
  <si>
    <t>Llera</t>
  </si>
  <si>
    <t>Mainero</t>
  </si>
  <si>
    <t>El Mante</t>
  </si>
  <si>
    <t>Méndez</t>
  </si>
  <si>
    <t>Mier</t>
  </si>
  <si>
    <t>Miguel Alemán</t>
  </si>
  <si>
    <t>Miquihuana</t>
  </si>
  <si>
    <t>Nuevo Laredo</t>
  </si>
  <si>
    <t>Nuevo Morelos</t>
  </si>
  <si>
    <t>Padilla</t>
  </si>
  <si>
    <t>Palmillas</t>
  </si>
  <si>
    <t>Reynosa</t>
  </si>
  <si>
    <t>Río Bravo</t>
  </si>
  <si>
    <t>San Carlos</t>
  </si>
  <si>
    <t>Soto la Marina</t>
  </si>
  <si>
    <t>Tampico</t>
  </si>
  <si>
    <t>Tula</t>
  </si>
  <si>
    <t>Valle Hermoso</t>
  </si>
  <si>
    <t>Xicoténcatl</t>
  </si>
  <si>
    <t>29001</t>
  </si>
  <si>
    <t>29002</t>
  </si>
  <si>
    <t>29003</t>
  </si>
  <si>
    <t>29004</t>
  </si>
  <si>
    <t>29005</t>
  </si>
  <si>
    <t>29006</t>
  </si>
  <si>
    <t>29007</t>
  </si>
  <si>
    <t>29008</t>
  </si>
  <si>
    <t>29009</t>
  </si>
  <si>
    <t>29010</t>
  </si>
  <si>
    <t>29011</t>
  </si>
  <si>
    <t>29012</t>
  </si>
  <si>
    <t>29013</t>
  </si>
  <si>
    <t>29014</t>
  </si>
  <si>
    <t>29015</t>
  </si>
  <si>
    <t>29016</t>
  </si>
  <si>
    <t>29017</t>
  </si>
  <si>
    <t>29018</t>
  </si>
  <si>
    <t>29019</t>
  </si>
  <si>
    <t>29020</t>
  </si>
  <si>
    <t>29021</t>
  </si>
  <si>
    <t>29022</t>
  </si>
  <si>
    <t>29023</t>
  </si>
  <si>
    <t>29024</t>
  </si>
  <si>
    <t>29025</t>
  </si>
  <si>
    <t>29026</t>
  </si>
  <si>
    <t>29027</t>
  </si>
  <si>
    <t>29028</t>
  </si>
  <si>
    <t>29029</t>
  </si>
  <si>
    <t>29030</t>
  </si>
  <si>
    <t>29031</t>
  </si>
  <si>
    <t>29032</t>
  </si>
  <si>
    <t>29033</t>
  </si>
  <si>
    <t>29034</t>
  </si>
  <si>
    <t>29035</t>
  </si>
  <si>
    <t>29036</t>
  </si>
  <si>
    <t>29037</t>
  </si>
  <si>
    <t>29038</t>
  </si>
  <si>
    <t>29039</t>
  </si>
  <si>
    <t>29040</t>
  </si>
  <si>
    <t>29041</t>
  </si>
  <si>
    <t>29042</t>
  </si>
  <si>
    <t>29043</t>
  </si>
  <si>
    <t>29044</t>
  </si>
  <si>
    <t>29045</t>
  </si>
  <si>
    <t>29046</t>
  </si>
  <si>
    <t>29047</t>
  </si>
  <si>
    <t>29048</t>
  </si>
  <si>
    <t>29049</t>
  </si>
  <si>
    <t>29050</t>
  </si>
  <si>
    <t>29051</t>
  </si>
  <si>
    <t>29052</t>
  </si>
  <si>
    <t>29053</t>
  </si>
  <si>
    <t>29054</t>
  </si>
  <si>
    <t>29055</t>
  </si>
  <si>
    <t>29056</t>
  </si>
  <si>
    <t>29057</t>
  </si>
  <si>
    <t>29058</t>
  </si>
  <si>
    <t>29059</t>
  </si>
  <si>
    <t>29060</t>
  </si>
  <si>
    <t>Amaxac de Guerrero</t>
  </si>
  <si>
    <t>Apetatitlán de Antonio Carvajal</t>
  </si>
  <si>
    <t>Atlangatepec</t>
  </si>
  <si>
    <t>Atltzayanca</t>
  </si>
  <si>
    <t>Apizaco</t>
  </si>
  <si>
    <t>Calpulalpan</t>
  </si>
  <si>
    <t>El Carmen Tequexquitla</t>
  </si>
  <si>
    <t>Cuapiaxtla</t>
  </si>
  <si>
    <t>Cuaxomulco</t>
  </si>
  <si>
    <t>Chiautempan</t>
  </si>
  <si>
    <t>Muñoz de Domingo Arenas</t>
  </si>
  <si>
    <t>Españita</t>
  </si>
  <si>
    <t>Huamantla</t>
  </si>
  <si>
    <t>Hueyotlipan</t>
  </si>
  <si>
    <t>Ixtacuixtla de Mariano Matamoros</t>
  </si>
  <si>
    <t>Ixtenco</t>
  </si>
  <si>
    <t>Mazatecochco de José María Morelos</t>
  </si>
  <si>
    <t>Contla de Juan Cuamatzi</t>
  </si>
  <si>
    <t>Tepetitla de Lardizábal</t>
  </si>
  <si>
    <t>Sanctórum de Lázaro Cárdenas</t>
  </si>
  <si>
    <t>Nanacamilpa de Mariano Arista</t>
  </si>
  <si>
    <t>Acuamanala de Miguel Hidalgo</t>
  </si>
  <si>
    <t>Natívitas</t>
  </si>
  <si>
    <t>Panotla</t>
  </si>
  <si>
    <t>San Pablo del Monte</t>
  </si>
  <si>
    <t>Santa Cruz Tlaxcala</t>
  </si>
  <si>
    <t>Teolocholco</t>
  </si>
  <si>
    <t>Tepeyanco</t>
  </si>
  <si>
    <t>Terrenate</t>
  </si>
  <si>
    <t>Tetla de la Solidaridad</t>
  </si>
  <si>
    <t>Tetlatlahuca</t>
  </si>
  <si>
    <t>Tocatlán</t>
  </si>
  <si>
    <t>Totolac</t>
  </si>
  <si>
    <t>Ziltlaltépec de Trinidad Sánchez Santos</t>
  </si>
  <si>
    <t>Tzompantepec</t>
  </si>
  <si>
    <t>Xaloztoc</t>
  </si>
  <si>
    <t>Xaltocan</t>
  </si>
  <si>
    <t>Papalotla de Xicohténcatl</t>
  </si>
  <si>
    <t>Xicohtzinco</t>
  </si>
  <si>
    <t>Yauhquemehcan</t>
  </si>
  <si>
    <t>Zacatelco</t>
  </si>
  <si>
    <t>La Magdalena Tlaltelulco</t>
  </si>
  <si>
    <t>San Damián Texóloc</t>
  </si>
  <si>
    <t>San Francisco Tetlanohcan</t>
  </si>
  <si>
    <t>San Jerónimo Zacualpan</t>
  </si>
  <si>
    <t>San José Teacalco</t>
  </si>
  <si>
    <t>San Juan Huactzinco</t>
  </si>
  <si>
    <t>San Lorenzo Axocomanitla</t>
  </si>
  <si>
    <t>San Lucas Tecopilco</t>
  </si>
  <si>
    <t>Santa Ana Nopalucan</t>
  </si>
  <si>
    <t>Santa Apolonia Teacalco</t>
  </si>
  <si>
    <t>Santa Catarina Ayometla</t>
  </si>
  <si>
    <t>Santa Cruz Quilehtla</t>
  </si>
  <si>
    <t>Santa Isabel Xiloxoxtla</t>
  </si>
  <si>
    <t>30001</t>
  </si>
  <si>
    <t>30002</t>
  </si>
  <si>
    <t>30003</t>
  </si>
  <si>
    <t>30004</t>
  </si>
  <si>
    <t>30005</t>
  </si>
  <si>
    <t>30006</t>
  </si>
  <si>
    <t>30007</t>
  </si>
  <si>
    <t>30008</t>
  </si>
  <si>
    <t>30009</t>
  </si>
  <si>
    <t>30010</t>
  </si>
  <si>
    <t>30011</t>
  </si>
  <si>
    <t>30012</t>
  </si>
  <si>
    <t>30013</t>
  </si>
  <si>
    <t>30014</t>
  </si>
  <si>
    <t>30015</t>
  </si>
  <si>
    <t>30016</t>
  </si>
  <si>
    <t>30017</t>
  </si>
  <si>
    <t>30018</t>
  </si>
  <si>
    <t>30019</t>
  </si>
  <si>
    <t>30020</t>
  </si>
  <si>
    <t>30021</t>
  </si>
  <si>
    <t>30022</t>
  </si>
  <si>
    <t>30023</t>
  </si>
  <si>
    <t>30024</t>
  </si>
  <si>
    <t>30025</t>
  </si>
  <si>
    <t>30026</t>
  </si>
  <si>
    <t>30027</t>
  </si>
  <si>
    <t>30028</t>
  </si>
  <si>
    <t>30029</t>
  </si>
  <si>
    <t>30030</t>
  </si>
  <si>
    <t>30031</t>
  </si>
  <si>
    <t>30032</t>
  </si>
  <si>
    <t>30033</t>
  </si>
  <si>
    <t>30034</t>
  </si>
  <si>
    <t>30035</t>
  </si>
  <si>
    <t>30036</t>
  </si>
  <si>
    <t>30037</t>
  </si>
  <si>
    <t>30038</t>
  </si>
  <si>
    <t>30039</t>
  </si>
  <si>
    <t>30040</t>
  </si>
  <si>
    <t>30041</t>
  </si>
  <si>
    <t>30042</t>
  </si>
  <si>
    <t>30043</t>
  </si>
  <si>
    <t>30044</t>
  </si>
  <si>
    <t>30045</t>
  </si>
  <si>
    <t>30046</t>
  </si>
  <si>
    <t>30047</t>
  </si>
  <si>
    <t>30048</t>
  </si>
  <si>
    <t>30049</t>
  </si>
  <si>
    <t>30050</t>
  </si>
  <si>
    <t>30051</t>
  </si>
  <si>
    <t>30052</t>
  </si>
  <si>
    <t>30053</t>
  </si>
  <si>
    <t>30054</t>
  </si>
  <si>
    <t>30055</t>
  </si>
  <si>
    <t>30056</t>
  </si>
  <si>
    <t>30057</t>
  </si>
  <si>
    <t>30058</t>
  </si>
  <si>
    <t>30059</t>
  </si>
  <si>
    <t>30060</t>
  </si>
  <si>
    <t>30061</t>
  </si>
  <si>
    <t>30062</t>
  </si>
  <si>
    <t>30063</t>
  </si>
  <si>
    <t>30064</t>
  </si>
  <si>
    <t>30065</t>
  </si>
  <si>
    <t>30066</t>
  </si>
  <si>
    <t>30067</t>
  </si>
  <si>
    <t>30068</t>
  </si>
  <si>
    <t>30069</t>
  </si>
  <si>
    <t>30070</t>
  </si>
  <si>
    <t>30071</t>
  </si>
  <si>
    <t>30072</t>
  </si>
  <si>
    <t>30073</t>
  </si>
  <si>
    <t>30074</t>
  </si>
  <si>
    <t>30075</t>
  </si>
  <si>
    <t>30076</t>
  </si>
  <si>
    <t>30077</t>
  </si>
  <si>
    <t>30078</t>
  </si>
  <si>
    <t>30079</t>
  </si>
  <si>
    <t>30080</t>
  </si>
  <si>
    <t>30081</t>
  </si>
  <si>
    <t>30082</t>
  </si>
  <si>
    <t>30083</t>
  </si>
  <si>
    <t>30084</t>
  </si>
  <si>
    <t>30085</t>
  </si>
  <si>
    <t>30086</t>
  </si>
  <si>
    <t>30087</t>
  </si>
  <si>
    <t>30088</t>
  </si>
  <si>
    <t>30089</t>
  </si>
  <si>
    <t>30090</t>
  </si>
  <si>
    <t>30091</t>
  </si>
  <si>
    <t>30092</t>
  </si>
  <si>
    <t>30093</t>
  </si>
  <si>
    <t>30094</t>
  </si>
  <si>
    <t>30095</t>
  </si>
  <si>
    <t>30096</t>
  </si>
  <si>
    <t>30097</t>
  </si>
  <si>
    <t>30098</t>
  </si>
  <si>
    <t>30099</t>
  </si>
  <si>
    <t>30100</t>
  </si>
  <si>
    <t>30101</t>
  </si>
  <si>
    <t>30102</t>
  </si>
  <si>
    <t>30103</t>
  </si>
  <si>
    <t>30104</t>
  </si>
  <si>
    <t>30105</t>
  </si>
  <si>
    <t>30106</t>
  </si>
  <si>
    <t>30107</t>
  </si>
  <si>
    <t>30108</t>
  </si>
  <si>
    <t>30109</t>
  </si>
  <si>
    <t>30110</t>
  </si>
  <si>
    <t>30111</t>
  </si>
  <si>
    <t>30112</t>
  </si>
  <si>
    <t>30113</t>
  </si>
  <si>
    <t>30114</t>
  </si>
  <si>
    <t>30115</t>
  </si>
  <si>
    <t>30116</t>
  </si>
  <si>
    <t>30117</t>
  </si>
  <si>
    <t>30118</t>
  </si>
  <si>
    <t>30119</t>
  </si>
  <si>
    <t>30120</t>
  </si>
  <si>
    <t>30121</t>
  </si>
  <si>
    <t>30122</t>
  </si>
  <si>
    <t>30123</t>
  </si>
  <si>
    <t>30124</t>
  </si>
  <si>
    <t>30125</t>
  </si>
  <si>
    <t>30126</t>
  </si>
  <si>
    <t>30127</t>
  </si>
  <si>
    <t>30128</t>
  </si>
  <si>
    <t>30129</t>
  </si>
  <si>
    <t>30130</t>
  </si>
  <si>
    <t>30131</t>
  </si>
  <si>
    <t>30132</t>
  </si>
  <si>
    <t>30133</t>
  </si>
  <si>
    <t>30134</t>
  </si>
  <si>
    <t>30135</t>
  </si>
  <si>
    <t>30136</t>
  </si>
  <si>
    <t>30137</t>
  </si>
  <si>
    <t>30138</t>
  </si>
  <si>
    <t>30139</t>
  </si>
  <si>
    <t>30140</t>
  </si>
  <si>
    <t>30141</t>
  </si>
  <si>
    <t>30142</t>
  </si>
  <si>
    <t>30143</t>
  </si>
  <si>
    <t>30144</t>
  </si>
  <si>
    <t>30145</t>
  </si>
  <si>
    <t>30146</t>
  </si>
  <si>
    <t>30147</t>
  </si>
  <si>
    <t>30148</t>
  </si>
  <si>
    <t>30149</t>
  </si>
  <si>
    <t>30150</t>
  </si>
  <si>
    <t>30151</t>
  </si>
  <si>
    <t>30152</t>
  </si>
  <si>
    <t>30153</t>
  </si>
  <si>
    <t>30154</t>
  </si>
  <si>
    <t>30155</t>
  </si>
  <si>
    <t>30156</t>
  </si>
  <si>
    <t>30157</t>
  </si>
  <si>
    <t>30158</t>
  </si>
  <si>
    <t>30159</t>
  </si>
  <si>
    <t>30160</t>
  </si>
  <si>
    <t>30161</t>
  </si>
  <si>
    <t>30162</t>
  </si>
  <si>
    <t>30163</t>
  </si>
  <si>
    <t>30164</t>
  </si>
  <si>
    <t>30165</t>
  </si>
  <si>
    <t>30166</t>
  </si>
  <si>
    <t>30167</t>
  </si>
  <si>
    <t>30168</t>
  </si>
  <si>
    <t>30169</t>
  </si>
  <si>
    <t>30170</t>
  </si>
  <si>
    <t>30171</t>
  </si>
  <si>
    <t>30172</t>
  </si>
  <si>
    <t>30173</t>
  </si>
  <si>
    <t>30174</t>
  </si>
  <si>
    <t>30175</t>
  </si>
  <si>
    <t>30176</t>
  </si>
  <si>
    <t>30177</t>
  </si>
  <si>
    <t>30178</t>
  </si>
  <si>
    <t>30179</t>
  </si>
  <si>
    <t>30180</t>
  </si>
  <si>
    <t>30181</t>
  </si>
  <si>
    <t>30182</t>
  </si>
  <si>
    <t>30183</t>
  </si>
  <si>
    <t>30184</t>
  </si>
  <si>
    <t>30185</t>
  </si>
  <si>
    <t>30186</t>
  </si>
  <si>
    <t>30187</t>
  </si>
  <si>
    <t>30188</t>
  </si>
  <si>
    <t>30189</t>
  </si>
  <si>
    <t>30190</t>
  </si>
  <si>
    <t>30191</t>
  </si>
  <si>
    <t>30192</t>
  </si>
  <si>
    <t>30193</t>
  </si>
  <si>
    <t>30194</t>
  </si>
  <si>
    <t>30195</t>
  </si>
  <si>
    <t>30196</t>
  </si>
  <si>
    <t>30197</t>
  </si>
  <si>
    <t>30198</t>
  </si>
  <si>
    <t>30199</t>
  </si>
  <si>
    <t>30200</t>
  </si>
  <si>
    <t>30201</t>
  </si>
  <si>
    <t>30202</t>
  </si>
  <si>
    <t>30203</t>
  </si>
  <si>
    <t>30204</t>
  </si>
  <si>
    <t>30205</t>
  </si>
  <si>
    <t>30206</t>
  </si>
  <si>
    <t>30207</t>
  </si>
  <si>
    <t>30208</t>
  </si>
  <si>
    <t>30209</t>
  </si>
  <si>
    <t>30210</t>
  </si>
  <si>
    <t>30211</t>
  </si>
  <si>
    <t>30212</t>
  </si>
  <si>
    <t>Acayucan</t>
  </si>
  <si>
    <t>Acula</t>
  </si>
  <si>
    <t>Acultzingo</t>
  </si>
  <si>
    <t>Camarón de Tejeda</t>
  </si>
  <si>
    <t>Alpatláhuac</t>
  </si>
  <si>
    <t>Alto Lucero de Gutiérrez Barrios</t>
  </si>
  <si>
    <t>Altotonga</t>
  </si>
  <si>
    <t>Alvarado</t>
  </si>
  <si>
    <t>Amatitlán</t>
  </si>
  <si>
    <t>Naranjos Amatlán</t>
  </si>
  <si>
    <t>Amatlán de los Reyes</t>
  </si>
  <si>
    <t>Angel R. Cabada</t>
  </si>
  <si>
    <t>La Antigua</t>
  </si>
  <si>
    <t>Apazapan</t>
  </si>
  <si>
    <t>Astacinga</t>
  </si>
  <si>
    <t>Atlahuilco</t>
  </si>
  <si>
    <t>Atzacan</t>
  </si>
  <si>
    <t>Atzalan</t>
  </si>
  <si>
    <t>Tlaltetela</t>
  </si>
  <si>
    <t>Ayahualulco</t>
  </si>
  <si>
    <t>Banderilla</t>
  </si>
  <si>
    <t>Boca del Río</t>
  </si>
  <si>
    <t>Calcahualco</t>
  </si>
  <si>
    <t>Camerino Z. Mendoza</t>
  </si>
  <si>
    <t>Carrillo Puerto</t>
  </si>
  <si>
    <t>Catemaco</t>
  </si>
  <si>
    <t>Cazones de Herrera</t>
  </si>
  <si>
    <t>Cerro Azul</t>
  </si>
  <si>
    <t>Citlaltépetl</t>
  </si>
  <si>
    <t>Coacoatzintla</t>
  </si>
  <si>
    <t>Coahuitlán</t>
  </si>
  <si>
    <t>Coatzacoalcos</t>
  </si>
  <si>
    <t>Coatzintla</t>
  </si>
  <si>
    <t>Coetzala</t>
  </si>
  <si>
    <t>Colipa</t>
  </si>
  <si>
    <t>Comapa</t>
  </si>
  <si>
    <t>Córdoba</t>
  </si>
  <si>
    <t>Cosamaloapan de Carpio</t>
  </si>
  <si>
    <t>Cosautlán de Carvajal</t>
  </si>
  <si>
    <t>Coscomatepec</t>
  </si>
  <si>
    <t>Cosoleacaque</t>
  </si>
  <si>
    <t>Cotaxtla</t>
  </si>
  <si>
    <t>Coxquihui</t>
  </si>
  <si>
    <t>Coyutla</t>
  </si>
  <si>
    <t>Cuichapa</t>
  </si>
  <si>
    <t>Cuitláhuac</t>
  </si>
  <si>
    <t>Chacaltianguis</t>
  </si>
  <si>
    <t>Chalma</t>
  </si>
  <si>
    <t>Chiconamel</t>
  </si>
  <si>
    <t>Chiconquiaco</t>
  </si>
  <si>
    <t>Chicontepec</t>
  </si>
  <si>
    <t>Chinameca</t>
  </si>
  <si>
    <t>Chinampa de Gorostiza</t>
  </si>
  <si>
    <t>Las Choapas</t>
  </si>
  <si>
    <t>Chocamán</t>
  </si>
  <si>
    <t>Chontla</t>
  </si>
  <si>
    <t>Chumatlán</t>
  </si>
  <si>
    <t>Espinal</t>
  </si>
  <si>
    <t>Filomeno Mata</t>
  </si>
  <si>
    <t>Fortín</t>
  </si>
  <si>
    <t>Gutiérrez Zamora</t>
  </si>
  <si>
    <t>Hidalgotitlán</t>
  </si>
  <si>
    <t>Huatusco</t>
  </si>
  <si>
    <t>Huayacocotla</t>
  </si>
  <si>
    <t>Hueyapan de Ocampo</t>
  </si>
  <si>
    <t>Huiloapan de Cuauhtémoc</t>
  </si>
  <si>
    <t>Ignacio de la Llave</t>
  </si>
  <si>
    <t>Ilamatlán</t>
  </si>
  <si>
    <t>Isla</t>
  </si>
  <si>
    <t>Ixcatepec</t>
  </si>
  <si>
    <t>Ixhuacán de los Reyes</t>
  </si>
  <si>
    <t>Ixhuatlán del Café</t>
  </si>
  <si>
    <t>Ixhuatlancillo</t>
  </si>
  <si>
    <t>Ixhuatlán del Sureste</t>
  </si>
  <si>
    <t>Ixhuatlán de Madero</t>
  </si>
  <si>
    <t>Ixmatlahuacan</t>
  </si>
  <si>
    <t>Ixtaczoquitlán</t>
  </si>
  <si>
    <t>Jalacingo</t>
  </si>
  <si>
    <t>Xalapa</t>
  </si>
  <si>
    <t>Jalcomulco</t>
  </si>
  <si>
    <t>Jáltipan</t>
  </si>
  <si>
    <t>Jamapa</t>
  </si>
  <si>
    <t>Jesús Carranza</t>
  </si>
  <si>
    <t>Xico</t>
  </si>
  <si>
    <t>Juan Rodríguez Clara</t>
  </si>
  <si>
    <t>Juchique de Ferrer</t>
  </si>
  <si>
    <t>Landero y Coss</t>
  </si>
  <si>
    <t>Lerdo de Tejada</t>
  </si>
  <si>
    <t>Maltrata</t>
  </si>
  <si>
    <t>Manlio Fabio Altamirano</t>
  </si>
  <si>
    <t>Mariano Escobedo</t>
  </si>
  <si>
    <t>Martínez de la Torre</t>
  </si>
  <si>
    <t>Mecatlán</t>
  </si>
  <si>
    <t>Mecayapan</t>
  </si>
  <si>
    <t>Medellín de Bravo</t>
  </si>
  <si>
    <t>Miahuatlán</t>
  </si>
  <si>
    <t>Las Minas</t>
  </si>
  <si>
    <t>Misantla</t>
  </si>
  <si>
    <t>Mixtla de Altamirano</t>
  </si>
  <si>
    <t>Moloacán</t>
  </si>
  <si>
    <t>Naolinco</t>
  </si>
  <si>
    <t>Naranjal</t>
  </si>
  <si>
    <t>Nautla</t>
  </si>
  <si>
    <t>Oluta</t>
  </si>
  <si>
    <t>Omealca</t>
  </si>
  <si>
    <t>Orizaba</t>
  </si>
  <si>
    <t>Otatitlán</t>
  </si>
  <si>
    <t>Oteapan</t>
  </si>
  <si>
    <t>Ozuluama de Mascareñas</t>
  </si>
  <si>
    <t>Pajapan</t>
  </si>
  <si>
    <t>Pánuco</t>
  </si>
  <si>
    <t>Papantla</t>
  </si>
  <si>
    <t>Paso del Macho</t>
  </si>
  <si>
    <t>Paso de Ovejas</t>
  </si>
  <si>
    <t>La Perla</t>
  </si>
  <si>
    <t>Perote</t>
  </si>
  <si>
    <t>Platón Sánchez</t>
  </si>
  <si>
    <t>Playa Vicente</t>
  </si>
  <si>
    <t>Poza Rica de Hidalgo</t>
  </si>
  <si>
    <t>Las Vigas de Ramírez</t>
  </si>
  <si>
    <t>Pueblo Viejo</t>
  </si>
  <si>
    <t>Puente Nacional</t>
  </si>
  <si>
    <t>Rafael Delgado</t>
  </si>
  <si>
    <t>Rafael Lucio</t>
  </si>
  <si>
    <t>Río Blanco</t>
  </si>
  <si>
    <t>Saltabarranca</t>
  </si>
  <si>
    <t>San Andrés Tenejapan</t>
  </si>
  <si>
    <t>San Andrés Tuxtla</t>
  </si>
  <si>
    <t>San Juan Evangelista</t>
  </si>
  <si>
    <t>Santiago Tuxtla</t>
  </si>
  <si>
    <t>Sayula de Alemán</t>
  </si>
  <si>
    <t>Soconusco</t>
  </si>
  <si>
    <t>Sochiapa</t>
  </si>
  <si>
    <t>Soledad Atzompa</t>
  </si>
  <si>
    <t>Soledad de Doblado</t>
  </si>
  <si>
    <t>Soteapan</t>
  </si>
  <si>
    <t>Tamalín</t>
  </si>
  <si>
    <t>Tamiahua</t>
  </si>
  <si>
    <t>Tampico Alto</t>
  </si>
  <si>
    <t>Tancoco</t>
  </si>
  <si>
    <t>Tantima</t>
  </si>
  <si>
    <t>Tantoyuca</t>
  </si>
  <si>
    <t>Tatatila</t>
  </si>
  <si>
    <t>Castillo de Teayo</t>
  </si>
  <si>
    <t>Tecolutla</t>
  </si>
  <si>
    <t>Tehuipango</t>
  </si>
  <si>
    <t>Álamo Temapache</t>
  </si>
  <si>
    <t>Tempoal</t>
  </si>
  <si>
    <t>Tenampa</t>
  </si>
  <si>
    <t>Tenochtitlán</t>
  </si>
  <si>
    <t>Teocelo</t>
  </si>
  <si>
    <t>Tepatlaxco</t>
  </si>
  <si>
    <t>Tepetlán</t>
  </si>
  <si>
    <t>José Azueta</t>
  </si>
  <si>
    <t>Texcatepec</t>
  </si>
  <si>
    <t>Texhuacán</t>
  </si>
  <si>
    <t>Texistepec</t>
  </si>
  <si>
    <t>Tezonapa</t>
  </si>
  <si>
    <t>Tihuatlán</t>
  </si>
  <si>
    <t>Tlacojalpan</t>
  </si>
  <si>
    <t>Tlacolulan</t>
  </si>
  <si>
    <t>Tlacotalpan</t>
  </si>
  <si>
    <t>Tlacotepec de Mejía</t>
  </si>
  <si>
    <t>Tlachichilco</t>
  </si>
  <si>
    <t>Tlalixcoyan</t>
  </si>
  <si>
    <t>Tlalnelhuayocan</t>
  </si>
  <si>
    <t>Tlapacoyan</t>
  </si>
  <si>
    <t>Tlaquilpa</t>
  </si>
  <si>
    <t>Tlilapan</t>
  </si>
  <si>
    <t>Tonayán</t>
  </si>
  <si>
    <t>Totutla</t>
  </si>
  <si>
    <t>Tuxtilla</t>
  </si>
  <si>
    <t>Ursulo Galván</t>
  </si>
  <si>
    <t>Vega de Alatorre</t>
  </si>
  <si>
    <t>Veracruz</t>
  </si>
  <si>
    <t>Villa Aldama</t>
  </si>
  <si>
    <t>Yanga</t>
  </si>
  <si>
    <t>Yecuatla</t>
  </si>
  <si>
    <t>Zentla</t>
  </si>
  <si>
    <t>Zongolica</t>
  </si>
  <si>
    <t>Zontecomatlán de López y Fuentes</t>
  </si>
  <si>
    <t>Zozocolco de Hidalgo</t>
  </si>
  <si>
    <t>Agua Dulce</t>
  </si>
  <si>
    <t>El Higo</t>
  </si>
  <si>
    <t>Nanchital de Lázaro Cárdenas del Río</t>
  </si>
  <si>
    <t>Tres Valles</t>
  </si>
  <si>
    <t>Carlos A. Carrillo</t>
  </si>
  <si>
    <t>Tatahuicapan de Juárez</t>
  </si>
  <si>
    <t>Uxpanapa</t>
  </si>
  <si>
    <t>San Rafael</t>
  </si>
  <si>
    <t>Santiago Sochiapan</t>
  </si>
  <si>
    <t>31001</t>
  </si>
  <si>
    <t>31002</t>
  </si>
  <si>
    <t>31003</t>
  </si>
  <si>
    <t>31004</t>
  </si>
  <si>
    <t>31005</t>
  </si>
  <si>
    <t>31006</t>
  </si>
  <si>
    <t>31007</t>
  </si>
  <si>
    <t>31008</t>
  </si>
  <si>
    <t>31009</t>
  </si>
  <si>
    <t>31010</t>
  </si>
  <si>
    <t>31011</t>
  </si>
  <si>
    <t>31012</t>
  </si>
  <si>
    <t>31013</t>
  </si>
  <si>
    <t>31014</t>
  </si>
  <si>
    <t>31015</t>
  </si>
  <si>
    <t>31016</t>
  </si>
  <si>
    <t>31017</t>
  </si>
  <si>
    <t>31018</t>
  </si>
  <si>
    <t>31019</t>
  </si>
  <si>
    <t>31020</t>
  </si>
  <si>
    <t>31021</t>
  </si>
  <si>
    <t>31022</t>
  </si>
  <si>
    <t>31023</t>
  </si>
  <si>
    <t>31024</t>
  </si>
  <si>
    <t>31025</t>
  </si>
  <si>
    <t>31026</t>
  </si>
  <si>
    <t>31027</t>
  </si>
  <si>
    <t>31028</t>
  </si>
  <si>
    <t>31029</t>
  </si>
  <si>
    <t>31030</t>
  </si>
  <si>
    <t>31031</t>
  </si>
  <si>
    <t>31032</t>
  </si>
  <si>
    <t>31033</t>
  </si>
  <si>
    <t>31034</t>
  </si>
  <si>
    <t>31035</t>
  </si>
  <si>
    <t>31036</t>
  </si>
  <si>
    <t>31037</t>
  </si>
  <si>
    <t>31038</t>
  </si>
  <si>
    <t>31039</t>
  </si>
  <si>
    <t>31040</t>
  </si>
  <si>
    <t>31041</t>
  </si>
  <si>
    <t>31042</t>
  </si>
  <si>
    <t>31043</t>
  </si>
  <si>
    <t>31044</t>
  </si>
  <si>
    <t>31045</t>
  </si>
  <si>
    <t>31046</t>
  </si>
  <si>
    <t>31047</t>
  </si>
  <si>
    <t>31048</t>
  </si>
  <si>
    <t>31049</t>
  </si>
  <si>
    <t>31050</t>
  </si>
  <si>
    <t>31051</t>
  </si>
  <si>
    <t>31052</t>
  </si>
  <si>
    <t>31053</t>
  </si>
  <si>
    <t>31054</t>
  </si>
  <si>
    <t>31055</t>
  </si>
  <si>
    <t>31056</t>
  </si>
  <si>
    <t>31057</t>
  </si>
  <si>
    <t>31058</t>
  </si>
  <si>
    <t>31059</t>
  </si>
  <si>
    <t>31060</t>
  </si>
  <si>
    <t>31061</t>
  </si>
  <si>
    <t>31062</t>
  </si>
  <si>
    <t>31063</t>
  </si>
  <si>
    <t>31064</t>
  </si>
  <si>
    <t>31065</t>
  </si>
  <si>
    <t>31066</t>
  </si>
  <si>
    <t>31067</t>
  </si>
  <si>
    <t>31068</t>
  </si>
  <si>
    <t>31069</t>
  </si>
  <si>
    <t>31070</t>
  </si>
  <si>
    <t>31071</t>
  </si>
  <si>
    <t>31072</t>
  </si>
  <si>
    <t>31073</t>
  </si>
  <si>
    <t>31074</t>
  </si>
  <si>
    <t>31075</t>
  </si>
  <si>
    <t>31076</t>
  </si>
  <si>
    <t>31077</t>
  </si>
  <si>
    <t>31078</t>
  </si>
  <si>
    <t>31079</t>
  </si>
  <si>
    <t>31080</t>
  </si>
  <si>
    <t>31081</t>
  </si>
  <si>
    <t>31082</t>
  </si>
  <si>
    <t>31083</t>
  </si>
  <si>
    <t>31084</t>
  </si>
  <si>
    <t>31085</t>
  </si>
  <si>
    <t>31086</t>
  </si>
  <si>
    <t>31087</t>
  </si>
  <si>
    <t>31088</t>
  </si>
  <si>
    <t>31089</t>
  </si>
  <si>
    <t>31090</t>
  </si>
  <si>
    <t>31091</t>
  </si>
  <si>
    <t>31092</t>
  </si>
  <si>
    <t>31093</t>
  </si>
  <si>
    <t>31094</t>
  </si>
  <si>
    <t>31095</t>
  </si>
  <si>
    <t>31096</t>
  </si>
  <si>
    <t>31097</t>
  </si>
  <si>
    <t>31098</t>
  </si>
  <si>
    <t>31099</t>
  </si>
  <si>
    <t>31100</t>
  </si>
  <si>
    <t>31101</t>
  </si>
  <si>
    <t>31102</t>
  </si>
  <si>
    <t>31103</t>
  </si>
  <si>
    <t>31104</t>
  </si>
  <si>
    <t>31105</t>
  </si>
  <si>
    <t>31106</t>
  </si>
  <si>
    <t>Abalá</t>
  </si>
  <si>
    <t>Acanceh</t>
  </si>
  <si>
    <t>Akil</t>
  </si>
  <si>
    <t>Baca</t>
  </si>
  <si>
    <t>Bokobá</t>
  </si>
  <si>
    <t>Buctzotz</t>
  </si>
  <si>
    <t>Cacalchén</t>
  </si>
  <si>
    <t>Calotmul</t>
  </si>
  <si>
    <t>Cansahcab</t>
  </si>
  <si>
    <t>Cantamayec</t>
  </si>
  <si>
    <t>Celestún</t>
  </si>
  <si>
    <t>Cenotillo</t>
  </si>
  <si>
    <t>Conkal</t>
  </si>
  <si>
    <t>Cuncunul</t>
  </si>
  <si>
    <t>Cuzamá</t>
  </si>
  <si>
    <t>Chacsinkín</t>
  </si>
  <si>
    <t>Chankom</t>
  </si>
  <si>
    <t>Chapab</t>
  </si>
  <si>
    <t>Chemax</t>
  </si>
  <si>
    <t>Chicxulub Pueblo</t>
  </si>
  <si>
    <t>Chichimilá</t>
  </si>
  <si>
    <t>Chikindzonot</t>
  </si>
  <si>
    <t>Chocholá</t>
  </si>
  <si>
    <t>Chumayel</t>
  </si>
  <si>
    <t>Dzan</t>
  </si>
  <si>
    <t>Dzemul</t>
  </si>
  <si>
    <t>Dzidzantún</t>
  </si>
  <si>
    <t>Dzilam de Bravo</t>
  </si>
  <si>
    <t>Dzilam González</t>
  </si>
  <si>
    <t>Dzitás</t>
  </si>
  <si>
    <t>Dzoncauich</t>
  </si>
  <si>
    <t>Espita</t>
  </si>
  <si>
    <t>Halachó</t>
  </si>
  <si>
    <t>Hocabá</t>
  </si>
  <si>
    <t>Hoctún</t>
  </si>
  <si>
    <t>Homún</t>
  </si>
  <si>
    <t>Huhí</t>
  </si>
  <si>
    <t>Hunucmá</t>
  </si>
  <si>
    <t>Ixil</t>
  </si>
  <si>
    <t>Izamal</t>
  </si>
  <si>
    <t>Kanasín</t>
  </si>
  <si>
    <t>Kantunil</t>
  </si>
  <si>
    <t>Kaua</t>
  </si>
  <si>
    <t>Kinchil</t>
  </si>
  <si>
    <t>Kopomá</t>
  </si>
  <si>
    <t>Mama</t>
  </si>
  <si>
    <t>Maní</t>
  </si>
  <si>
    <t>Maxcanú</t>
  </si>
  <si>
    <t>Mayapán</t>
  </si>
  <si>
    <t>Mérida</t>
  </si>
  <si>
    <t>Mocochá</t>
  </si>
  <si>
    <t>Motul</t>
  </si>
  <si>
    <t>Muna</t>
  </si>
  <si>
    <t>Muxupip</t>
  </si>
  <si>
    <t>Opichén</t>
  </si>
  <si>
    <t>Oxkutzcab</t>
  </si>
  <si>
    <t>Panabá</t>
  </si>
  <si>
    <t>Peto</t>
  </si>
  <si>
    <t>Río Lagartos</t>
  </si>
  <si>
    <t>Sacalum</t>
  </si>
  <si>
    <t>Samahil</t>
  </si>
  <si>
    <t>Sanahcat</t>
  </si>
  <si>
    <t>Santa Elena</t>
  </si>
  <si>
    <t>Seyé</t>
  </si>
  <si>
    <t>Sinanché</t>
  </si>
  <si>
    <t>Sotuta</t>
  </si>
  <si>
    <t>Sucilá</t>
  </si>
  <si>
    <t>Sudzal</t>
  </si>
  <si>
    <t>Tahdziú</t>
  </si>
  <si>
    <t>Tahmek</t>
  </si>
  <si>
    <t>Teabo</t>
  </si>
  <si>
    <t>Tecoh</t>
  </si>
  <si>
    <t>Tekal de Venegas</t>
  </si>
  <si>
    <t>Tekantó</t>
  </si>
  <si>
    <t>Tekax</t>
  </si>
  <si>
    <t>Tekit</t>
  </si>
  <si>
    <t>Tekom</t>
  </si>
  <si>
    <t>Telchac Pueblo</t>
  </si>
  <si>
    <t>Telchac Puerto</t>
  </si>
  <si>
    <t>Temax</t>
  </si>
  <si>
    <t>Temozón</t>
  </si>
  <si>
    <t>Tepakán</t>
  </si>
  <si>
    <t>Tetiz</t>
  </si>
  <si>
    <t>Teya</t>
  </si>
  <si>
    <t>Ticul</t>
  </si>
  <si>
    <t>Timucuy</t>
  </si>
  <si>
    <t>Tinum</t>
  </si>
  <si>
    <t>Tixcacalcupul</t>
  </si>
  <si>
    <t>Tixkokob</t>
  </si>
  <si>
    <t>Tixmehuac</t>
  </si>
  <si>
    <t>Tixpéhual</t>
  </si>
  <si>
    <t>Tizimín</t>
  </si>
  <si>
    <t>Tunkás</t>
  </si>
  <si>
    <t>Tzucacab</t>
  </si>
  <si>
    <t>Uayma</t>
  </si>
  <si>
    <t>Ucú</t>
  </si>
  <si>
    <t>Umán</t>
  </si>
  <si>
    <t>Valladolid</t>
  </si>
  <si>
    <t>Xocchel</t>
  </si>
  <si>
    <t>Yaxcabá</t>
  </si>
  <si>
    <t>Yaxkukul</t>
  </si>
  <si>
    <t>Yobaín</t>
  </si>
  <si>
    <t>32001</t>
  </si>
  <si>
    <t>32002</t>
  </si>
  <si>
    <t>32003</t>
  </si>
  <si>
    <t>32004</t>
  </si>
  <si>
    <t>32005</t>
  </si>
  <si>
    <t>32006</t>
  </si>
  <si>
    <t>32007</t>
  </si>
  <si>
    <t>32008</t>
  </si>
  <si>
    <t>32009</t>
  </si>
  <si>
    <t>32010</t>
  </si>
  <si>
    <t>32011</t>
  </si>
  <si>
    <t>32012</t>
  </si>
  <si>
    <t>32013</t>
  </si>
  <si>
    <t>32014</t>
  </si>
  <si>
    <t>32015</t>
  </si>
  <si>
    <t>32016</t>
  </si>
  <si>
    <t>32017</t>
  </si>
  <si>
    <t>32018</t>
  </si>
  <si>
    <t>32019</t>
  </si>
  <si>
    <t>32020</t>
  </si>
  <si>
    <t>32021</t>
  </si>
  <si>
    <t>32022</t>
  </si>
  <si>
    <t>32023</t>
  </si>
  <si>
    <t>32024</t>
  </si>
  <si>
    <t>32025</t>
  </si>
  <si>
    <t>32026</t>
  </si>
  <si>
    <t>32027</t>
  </si>
  <si>
    <t>32028</t>
  </si>
  <si>
    <t>32029</t>
  </si>
  <si>
    <t>32030</t>
  </si>
  <si>
    <t>32031</t>
  </si>
  <si>
    <t>32032</t>
  </si>
  <si>
    <t>32033</t>
  </si>
  <si>
    <t>32034</t>
  </si>
  <si>
    <t>32035</t>
  </si>
  <si>
    <t>32036</t>
  </si>
  <si>
    <t>32037</t>
  </si>
  <si>
    <t>32038</t>
  </si>
  <si>
    <t>32039</t>
  </si>
  <si>
    <t>32040</t>
  </si>
  <si>
    <t>32041</t>
  </si>
  <si>
    <t>32042</t>
  </si>
  <si>
    <t>32043</t>
  </si>
  <si>
    <t>32044</t>
  </si>
  <si>
    <t>32045</t>
  </si>
  <si>
    <t>32046</t>
  </si>
  <si>
    <t>32047</t>
  </si>
  <si>
    <t>32048</t>
  </si>
  <si>
    <t>32049</t>
  </si>
  <si>
    <t>32050</t>
  </si>
  <si>
    <t>32051</t>
  </si>
  <si>
    <t>32052</t>
  </si>
  <si>
    <t>32053</t>
  </si>
  <si>
    <t>32054</t>
  </si>
  <si>
    <t>32055</t>
  </si>
  <si>
    <t>32056</t>
  </si>
  <si>
    <t>32057</t>
  </si>
  <si>
    <t>32058</t>
  </si>
  <si>
    <t>Apozol</t>
  </si>
  <si>
    <t>Apulco</t>
  </si>
  <si>
    <t>Atolinga</t>
  </si>
  <si>
    <t>Calera</t>
  </si>
  <si>
    <t>Cañitas de Felipe Pescador</t>
  </si>
  <si>
    <t>Concepción del Oro</t>
  </si>
  <si>
    <t>Chalchihuites</t>
  </si>
  <si>
    <t>Fresnillo</t>
  </si>
  <si>
    <t>Trinidad García de la Cadena</t>
  </si>
  <si>
    <t>Genaro Codina</t>
  </si>
  <si>
    <t>General Enrique Estrada</t>
  </si>
  <si>
    <t>General Francisco R. Murguía</t>
  </si>
  <si>
    <t>El Plateado de Joaquín Amaro</t>
  </si>
  <si>
    <t>General Pánfilo Natera</t>
  </si>
  <si>
    <t>Huanusco</t>
  </si>
  <si>
    <t>Jalpa</t>
  </si>
  <si>
    <t>Jerez</t>
  </si>
  <si>
    <t>Jiménez del Teul</t>
  </si>
  <si>
    <t>Juan Aldama</t>
  </si>
  <si>
    <t>Juchipila</t>
  </si>
  <si>
    <t>Luis Moya</t>
  </si>
  <si>
    <t>Mazapil</t>
  </si>
  <si>
    <t>Mezquital del Oro</t>
  </si>
  <si>
    <t>Miguel Auza</t>
  </si>
  <si>
    <t>Momax</t>
  </si>
  <si>
    <t>Monte Escobedo</t>
  </si>
  <si>
    <t>Moyahua de Estrada</t>
  </si>
  <si>
    <t>Nochistlán de Mejía</t>
  </si>
  <si>
    <t>Noria de Ángeles</t>
  </si>
  <si>
    <t>Ojocaliente</t>
  </si>
  <si>
    <t>Pinos</t>
  </si>
  <si>
    <t>Río Grande</t>
  </si>
  <si>
    <t>Sain Alto</t>
  </si>
  <si>
    <t>El Salvador</t>
  </si>
  <si>
    <t>Sombrerete</t>
  </si>
  <si>
    <t>Susticacán</t>
  </si>
  <si>
    <t>Tepechitlán</t>
  </si>
  <si>
    <t>Tepetongo</t>
  </si>
  <si>
    <t>Teúl de González Ortega</t>
  </si>
  <si>
    <t>Tlaltenango de Sánchez Román</t>
  </si>
  <si>
    <t>Valparaíso</t>
  </si>
  <si>
    <t>Vetagrande</t>
  </si>
  <si>
    <t>Villa de Cos</t>
  </si>
  <si>
    <t>Villa García</t>
  </si>
  <si>
    <t>Villa González Ortega</t>
  </si>
  <si>
    <t>Villanueva</t>
  </si>
  <si>
    <t>Trancoso</t>
  </si>
  <si>
    <t>Santa María de la Paz</t>
  </si>
  <si>
    <t>Explicacion 3 o 9</t>
  </si>
  <si>
    <t>PA-3</t>
  </si>
  <si>
    <t>Ultima Instrucción</t>
  </si>
  <si>
    <t>Edad</t>
  </si>
  <si>
    <t>Ingresos 2 decimales</t>
  </si>
  <si>
    <t>Justificar el NA</t>
  </si>
  <si>
    <t>Estudios</t>
  </si>
  <si>
    <t>Institucion de procedencia</t>
  </si>
  <si>
    <t>Antigüedad en el servicio</t>
  </si>
  <si>
    <t>Antiguedad en el cargo</t>
  </si>
  <si>
    <t>Forma de designación (especifique)</t>
  </si>
  <si>
    <t>Aplico auditorias</t>
  </si>
  <si>
    <t>P1 selección</t>
  </si>
  <si>
    <t>Especifique 1</t>
  </si>
  <si>
    <t>Especifique 2</t>
  </si>
  <si>
    <t>Codigo &gt;1 positivos, no ceros</t>
  </si>
  <si>
    <t>Personal sujeto a procedimientos</t>
  </si>
  <si>
    <t>No indentificado, Instrucción</t>
  </si>
  <si>
    <t>Auditorias aplicadas</t>
  </si>
  <si>
    <t>Suma Aplicadas</t>
  </si>
  <si>
    <t>Suma Aplicadas y concluidas</t>
  </si>
  <si>
    <t>7ma instrucción</t>
  </si>
  <si>
    <t>Texto en presupuesto</t>
  </si>
  <si>
    <t>Aux, blanco</t>
  </si>
  <si>
    <r>
      <t xml:space="preserve">Participantes
</t>
    </r>
    <r>
      <rPr>
        <i/>
        <sz val="9"/>
        <rFont val="Arial"/>
        <family val="2"/>
      </rPr>
      <t>(Registrar a las personas servidoras públicas y áreas que participaron en la integración de la información y/o en el llenado de los reactivos que se solicitan en la presente sección. En caso de que las personas servidoras públicas registradas como informantes básico y complementarios hayan integrado información, o llenado algunas preguntas, también deben registrarse en el presente apartado)</t>
    </r>
  </si>
  <si>
    <t>Municipio:</t>
  </si>
  <si>
    <t>Instrucciones de llenado:</t>
  </si>
  <si>
    <r>
      <rPr>
        <b/>
        <i/>
        <sz val="8"/>
        <rFont val="Arial"/>
        <family val="2"/>
      </rPr>
      <t>Título:</t>
    </r>
    <r>
      <rPr>
        <i/>
        <sz val="8"/>
        <rFont val="Arial"/>
        <family val="2"/>
      </rPr>
      <t xml:space="preserve"> anotar el grado escolar o el formalismo para referirse a la persona participante: Licenciado(a), Maestro(a), Doctor(a), Ingeniero(a), Ciudadano(a), Señor(a), etcétera.</t>
    </r>
  </si>
  <si>
    <r>
      <rPr>
        <b/>
        <i/>
        <sz val="8"/>
        <rFont val="Arial"/>
        <family val="2"/>
      </rPr>
      <t xml:space="preserve">Nombre, primer y segundo apellido: </t>
    </r>
    <r>
      <rPr>
        <i/>
        <sz val="8"/>
        <rFont val="Arial"/>
        <family val="2"/>
      </rPr>
      <t>escribir los datos completos, sin abreviaturas y con acentos.</t>
    </r>
  </si>
  <si>
    <r>
      <t xml:space="preserve">Unidad administrativa de adscripción: </t>
    </r>
    <r>
      <rPr>
        <i/>
        <sz val="8"/>
        <rFont val="Arial"/>
        <family val="2"/>
      </rPr>
      <t>incluir el nombre completo de la unidad administrativa o área, tal como aparece en su estructura orgánica.</t>
    </r>
  </si>
  <si>
    <r>
      <rPr>
        <b/>
        <i/>
        <sz val="8"/>
        <rFont val="Arial"/>
        <family val="2"/>
      </rPr>
      <t xml:space="preserve">Cargo o puesto: </t>
    </r>
    <r>
      <rPr>
        <i/>
        <sz val="8"/>
        <rFont val="Arial"/>
        <family val="2"/>
      </rPr>
      <t>incluir el nombre completo del cargo o puesto desempeñado.</t>
    </r>
  </si>
  <si>
    <r>
      <rPr>
        <b/>
        <i/>
        <sz val="8"/>
        <rFont val="Arial"/>
        <family val="2"/>
      </rPr>
      <t xml:space="preserve">Correo electrónico: </t>
    </r>
    <r>
      <rPr>
        <i/>
        <sz val="8"/>
        <rFont val="Arial"/>
        <family val="2"/>
      </rPr>
      <t>registrar preferentemente el correo institucional de la persona participante, evitando cuentas genéricas o personales.</t>
    </r>
  </si>
  <si>
    <r>
      <rPr>
        <b/>
        <i/>
        <sz val="8"/>
        <rFont val="Arial"/>
        <family val="2"/>
      </rPr>
      <t>Subsección y/o preguntas en las que participó:</t>
    </r>
    <r>
      <rPr>
        <i/>
        <sz val="8"/>
        <rFont val="Arial"/>
        <family val="2"/>
      </rPr>
      <t xml:space="preserve"> registrar la subsección, apartado, subapartado y/o preguntas en las que participó, conforme a lo siguiente:</t>
    </r>
  </si>
  <si>
    <t>a) Para referirse a preguntas individuales, anotar el número de la pregunta anteponiendo la letra ""P"", separando con coma en caso de ser varias preguntas. Ejemplo: P1.1, P1.3, P1.8.
b) Si participó en el llenado de todo el cuestionario, anotar la palabra ""Todas"".
c) Si participó en el llenado de todas las preguntas de una subsección, apartado y/o subapartado, anotar la nomenclatura correspondiente, separando con comas en caso de que sean dos o más. Ejemplo: I.1, I.3, o I.1.1, I.I.3.2.
d) En caso de que su participación incluya subsecciones, apartados o subapartados completos, así como algunas preguntas específicas, anotar de forma combinada. Ejemplo: I.2, I.4.2, P1.25, P1.26.</t>
  </si>
  <si>
    <t>Principales fuentes de información utilizadas para la integración de información proporcionada:</t>
  </si>
  <si>
    <r>
      <t xml:space="preserve">- Por </t>
    </r>
    <r>
      <rPr>
        <b/>
        <i/>
        <sz val="8"/>
        <rFont val="Arial"/>
        <family val="2"/>
      </rPr>
      <t xml:space="preserve">fuente principal </t>
    </r>
    <r>
      <rPr>
        <i/>
        <sz val="8"/>
        <rFont val="Arial"/>
        <family val="2"/>
      </rPr>
      <t>debe considerarse la fuente con la cual se genera toda o la mayor cantidad de información proporcionada, mientras que por</t>
    </r>
    <r>
      <rPr>
        <b/>
        <i/>
        <sz val="8"/>
        <rFont val="Arial"/>
        <family val="2"/>
      </rPr>
      <t xml:space="preserve"> fuentes secundarias </t>
    </r>
    <r>
      <rPr>
        <i/>
        <sz val="8"/>
        <rFont val="Arial"/>
        <family val="2"/>
      </rPr>
      <t>debe considerar aquellas de las cuales se obtiene el resto de información (cuando hay más de una fuente).</t>
    </r>
  </si>
  <si>
    <r>
      <t xml:space="preserve">- En la columna </t>
    </r>
    <r>
      <rPr>
        <b/>
        <i/>
        <sz val="8"/>
        <rFont val="Arial"/>
        <family val="2"/>
      </rPr>
      <t>Nombre de la fuente</t>
    </r>
    <r>
      <rPr>
        <i/>
        <sz val="8"/>
        <rFont val="Arial"/>
        <family val="2"/>
      </rPr>
      <t xml:space="preserve"> debe anotar el nombre o descripción de la fuente principal y, en su caso, de las secundarias a partir de la(s) cual(es) se obtiene la información requerida en el presente instrumento de captación, y que la persona participante proporcionó.</t>
    </r>
  </si>
  <si>
    <r>
      <t xml:space="preserve">- En la columna </t>
    </r>
    <r>
      <rPr>
        <b/>
        <i/>
        <sz val="8"/>
        <rFont val="Arial"/>
        <family val="2"/>
      </rPr>
      <t>Tipo de fuente</t>
    </r>
    <r>
      <rPr>
        <i/>
        <sz val="8"/>
        <rFont val="Arial"/>
        <family val="2"/>
      </rPr>
      <t xml:space="preserve"> debe clasificar esa fuente según los tipos establecidos en el catálogo siguiente, con base en las características que más se adapten a la fuente utilizada (seleccionar de la lista desplegable el tipo): </t>
    </r>
  </si>
  <si>
    <r>
      <rPr>
        <b/>
        <i/>
        <sz val="8"/>
        <rFont val="Arial"/>
        <family val="2"/>
      </rPr>
      <t>Sistema informático propio</t>
    </r>
    <r>
      <rPr>
        <i/>
        <sz val="8"/>
        <rFont val="Arial"/>
        <family val="2"/>
      </rPr>
      <t xml:space="preserve">: corresponde a una solución informática que haya sido desarrollada de manera específica para los fines de la institución, ya sea de forma interna o por un tercero, y tenga el propósito de almacenar o procesar la información generada o utilizada por la institución.
</t>
    </r>
    <r>
      <rPr>
        <b/>
        <i/>
        <sz val="8"/>
        <rFont val="Arial"/>
        <family val="2"/>
      </rPr>
      <t>Software comercial especializado</t>
    </r>
    <r>
      <rPr>
        <i/>
        <sz val="8"/>
        <rFont val="Arial"/>
        <family val="2"/>
      </rPr>
      <t xml:space="preserve">: se refiere a algún programa o plataforma comercial diseñada o gestionada por un tercero ajeno a la institución, que sirve para los fines de almacenamiento y procesamiento de su información, sin ser un desarrollo exclusivo para la misma.
</t>
    </r>
    <r>
      <rPr>
        <b/>
        <i/>
        <sz val="8"/>
        <rFont val="Arial"/>
        <family val="2"/>
      </rPr>
      <t>Base de datos u hojas de cálculo estructuradas y estandarizadas:</t>
    </r>
    <r>
      <rPr>
        <i/>
        <sz val="8"/>
        <rFont val="Arial"/>
        <family val="2"/>
      </rPr>
      <t xml:space="preserve"> se refiere a la existencia de bases de datos, tablas o conjunto de datos planos que se encuentran estructurados y estandarizados, permitiendo su explotación o consulta a través de softwares estadísticos o de bases de datos (incluye tablas dinámicas, programación de macros en VBA, formularios y BD en Access o similares).
</t>
    </r>
    <r>
      <rPr>
        <b/>
        <i/>
        <sz val="8"/>
        <rFont val="Arial"/>
        <family val="2"/>
      </rPr>
      <t>Hojas de cálculo no estructuradas o no estandarizadas:</t>
    </r>
    <r>
      <rPr>
        <i/>
        <sz val="8"/>
        <rFont val="Arial"/>
        <family val="2"/>
      </rPr>
      <t xml:space="preserve"> corresponde a que la fuente de información son libros u hojas de Excel que concentran información generada por la institución y es consultada de forma directa sin posibilidad de hacer consultas de forma masiva o de un conjunto de datos.
</t>
    </r>
    <r>
      <rPr>
        <b/>
        <i/>
        <sz val="8"/>
        <rFont val="Arial"/>
        <family val="2"/>
      </rPr>
      <t>Libro de gobierno en formato electrónico</t>
    </r>
    <r>
      <rPr>
        <i/>
        <sz val="8"/>
        <rFont val="Arial"/>
        <family val="2"/>
      </rPr>
      <t xml:space="preserve">: corresponde a los libros o documentos en formato electrónico que se organizan conforme a lineamientos específicos y cuentan con formalidades como foliación, firmas, sellos o autorizaciones, etcétera, que contienen los registros de los procesos o actividades sustantivas del área o institución que genera la información.
</t>
    </r>
    <r>
      <rPr>
        <b/>
        <i/>
        <sz val="8"/>
        <rFont val="Arial"/>
        <family val="2"/>
      </rPr>
      <t>Libro de gobierno en papel</t>
    </r>
    <r>
      <rPr>
        <i/>
        <sz val="8"/>
        <rFont val="Arial"/>
        <family val="2"/>
      </rPr>
      <t xml:space="preserve">: corresponde a los libros o documentos físicos que se organizan conforme a lineamientos específicos y cuentan con formalidades como foliación, firmas, sellos o autorizaciones, etcétera, que contienen los registros de los procesos o actividades sustantivas del área o institución que genera la información.
</t>
    </r>
    <r>
      <rPr>
        <b/>
        <i/>
        <sz val="8"/>
        <rFont val="Arial"/>
        <family val="2"/>
      </rPr>
      <t>Bitácora en documento de texto electrónico:</t>
    </r>
    <r>
      <rPr>
        <i/>
        <sz val="8"/>
        <rFont val="Arial"/>
        <family val="2"/>
      </rPr>
      <t xml:space="preserve"> se refiere al registro o fuente en la que la información contenida está registrada en documentos electrónicos sin la formalidad de un libro de gobierno y que se utiliza para las actividades cotidianas del área o institución que proporciona la información.
</t>
    </r>
    <r>
      <rPr>
        <b/>
        <i/>
        <sz val="8"/>
        <rFont val="Arial"/>
        <family val="2"/>
      </rPr>
      <t>Bitácora en documento de texto en papel</t>
    </r>
    <r>
      <rPr>
        <i/>
        <sz val="8"/>
        <rFont val="Arial"/>
        <family val="2"/>
      </rPr>
      <t xml:space="preserve">: se refiere al registro o fuente en la que la información contenida está registrada en documentos físicos sin la formalidad de un libro de gobierno y que se utiliza para las actividades cotidianas del área o institución que proporciona la información.
</t>
    </r>
    <r>
      <rPr>
        <b/>
        <i/>
        <sz val="8"/>
        <rFont val="Arial"/>
        <family val="2"/>
      </rPr>
      <t>De palabra:</t>
    </r>
    <r>
      <rPr>
        <i/>
        <sz val="8"/>
        <rFont val="Arial"/>
        <family val="2"/>
      </rPr>
      <t xml:space="preserve"> corresponde a cuando no existe una documentación o registro físico o electrónico y la información se obtiene "de palabra", es decir, la información se obtiene directamente de las personas involucradas en las actividades (ellas son la fuente) y está supeditada a la memoria de las personas servidoras públicas, no existiendo evidencia documental de lo reportado.
</t>
    </r>
    <r>
      <rPr>
        <b/>
        <i/>
        <sz val="8"/>
        <rFont val="Arial"/>
        <family val="2"/>
      </rPr>
      <t>Otra:</t>
    </r>
    <r>
      <rPr>
        <i/>
        <sz val="8"/>
        <rFont val="Arial"/>
        <family val="2"/>
      </rPr>
      <t xml:space="preserve"> se debe seleccionar cuando ninguno de los tipos de fuente listados anteriormente responde a las características de la fuente o medio de registro que es utilizado por el área o institución participante para el registro de la información proporcionada en este instrumento de captación. </t>
    </r>
  </si>
  <si>
    <t>En caso de que seleccione en la categoría "Otra" en alguna de las columnas "Tipo de fuente", favor de especificar ese otro tipo de fuente(s) en la columna "Comentarios o especificaciones sobre el tipo de fuente".</t>
  </si>
  <si>
    <t>Principales fuentes utilizadas para la integración de la información proporcionada</t>
  </si>
  <si>
    <t>Fuente principal</t>
  </si>
  <si>
    <t>Fuente secundaria 1</t>
  </si>
  <si>
    <t>Fuente secundaria 2</t>
  </si>
  <si>
    <t>Comentarios o especificaciones sobre el tipo de fuente</t>
  </si>
  <si>
    <t>Nombre de la fuente</t>
  </si>
  <si>
    <t xml:space="preserve">Tipo de fuente </t>
  </si>
  <si>
    <t xml:space="preserve">Nombre de la fuente </t>
  </si>
  <si>
    <t>Tipo de fuente</t>
  </si>
  <si>
    <t>Ej.</t>
  </si>
  <si>
    <t>Directora de Recursos Financieros</t>
  </si>
  <si>
    <t>Control de nómina</t>
  </si>
  <si>
    <t>Base de datos u hojas de cálculo estructuradas y estandarizadas</t>
  </si>
  <si>
    <t>Sistema de control financiero</t>
  </si>
  <si>
    <t>Sistema Informático propio</t>
  </si>
  <si>
    <t>Software comercial especializado</t>
  </si>
  <si>
    <t>Libro de gobierno en formato electrónico</t>
  </si>
  <si>
    <t>Libro de gobierno en papel</t>
  </si>
  <si>
    <t>Bitácora en documento de texto electrónico</t>
  </si>
  <si>
    <t>Bitácora en documento de texto en papel</t>
  </si>
  <si>
    <t>De palabra</t>
  </si>
  <si>
    <t>Otra</t>
  </si>
  <si>
    <t>Formula logica</t>
  </si>
  <si>
    <t>Salto de pregunta</t>
  </si>
  <si>
    <t>15va instrucción</t>
  </si>
  <si>
    <t># instituciones</t>
  </si>
  <si>
    <t># organos</t>
  </si>
  <si>
    <t>P5.18</t>
  </si>
  <si>
    <t>ALERTA</t>
  </si>
  <si>
    <t xml:space="preserve"> P5.17 Total, 2da instrucción</t>
  </si>
  <si>
    <t xml:space="preserve"> P5.17 Faltas no graves, 3ra instrucción</t>
  </si>
  <si>
    <t>Condicional</t>
  </si>
  <si>
    <t>AUX MUJERES</t>
  </si>
  <si>
    <t>AUX HOMBRES</t>
  </si>
  <si>
    <t>Poner atencion con la primera instrucción, ya que los nombres deben coicidir con la P5.2</t>
  </si>
  <si>
    <t>La cantidad registrada en la columna "Total" de cada tipo de falta administrativa no grave y grave debe ser igual o menor a la suma de las cantidades reportadas como respuesta en la columna "Total" de la pregunta 5.18, así como corresponder a su desagregación por tipo de sanción administrativa. En caso de que esta instrucción no le aplique, justifíquelo en el recuadro que se encuentra al final de la tabla de respuesta.</t>
  </si>
  <si>
    <t>Para cada institución, la cantidad registrada en la columna "Subtotal" de cada tipo de sanción administrativa debe ser igual o menor a la cantidad reportada como respuesta en la columna "Total" de la pregunta anterior, así como corresponder a su desagregación por sexo. En caso de que esta instrucción no le aplique, justifíquelo en el recuadro que se encuentra al final de la tabla de respuesta.</t>
  </si>
  <si>
    <t>Anterior</t>
  </si>
  <si>
    <t>01</t>
  </si>
  <si>
    <t>02</t>
  </si>
  <si>
    <t>03</t>
  </si>
  <si>
    <t>04</t>
  </si>
  <si>
    <t>05</t>
  </si>
  <si>
    <t>06</t>
  </si>
  <si>
    <t>07</t>
  </si>
  <si>
    <t>08</t>
  </si>
  <si>
    <t>09</t>
  </si>
  <si>
    <t>10</t>
  </si>
  <si>
    <t>11</t>
  </si>
  <si>
    <t>12</t>
  </si>
  <si>
    <t>13</t>
  </si>
  <si>
    <t>14</t>
  </si>
  <si>
    <t>15</t>
  </si>
  <si>
    <t>16</t>
  </si>
  <si>
    <t>17</t>
  </si>
  <si>
    <t>18</t>
  </si>
  <si>
    <t>19</t>
  </si>
  <si>
    <t>20</t>
  </si>
  <si>
    <t>21</t>
  </si>
  <si>
    <t>22</t>
  </si>
  <si>
    <t>23</t>
  </si>
  <si>
    <t>24</t>
  </si>
  <si>
    <t>25</t>
  </si>
  <si>
    <t>26</t>
  </si>
  <si>
    <t>27</t>
  </si>
  <si>
    <t>28</t>
  </si>
  <si>
    <t>29</t>
  </si>
  <si>
    <t>30</t>
  </si>
  <si>
    <t>31</t>
  </si>
  <si>
    <t>32</t>
  </si>
  <si>
    <t>Clave a 2 dígitos</t>
  </si>
  <si>
    <t>cve_municipio (3 digitos)</t>
  </si>
  <si>
    <t>cve_municipio (5 digitos)</t>
  </si>
  <si>
    <t>CVE_MUNICIPIO</t>
  </si>
  <si>
    <t>San Juan Mixtepec -Dto. 08 -</t>
  </si>
  <si>
    <t>San Juan Mixtepec -Dto. 26 -</t>
  </si>
  <si>
    <t>San Pedro Mixtepec -Dto. 22 -</t>
  </si>
  <si>
    <t>San Pedro Mixtepec -Dto. 26 -</t>
  </si>
  <si>
    <t>NOM_MUNICIPIO</t>
  </si>
  <si>
    <t>Salto de pregunta si solo si, ninguna institucion reporta un dato mayor a 0</t>
  </si>
  <si>
    <t>12082</t>
  </si>
  <si>
    <t>12083</t>
  </si>
  <si>
    <t>12084</t>
  </si>
  <si>
    <t>12085</t>
  </si>
  <si>
    <t>Las Vigas</t>
  </si>
  <si>
    <t>Ñuu Savi</t>
  </si>
  <si>
    <t>Santa Cruz del Rincón</t>
  </si>
  <si>
    <t># Unidades</t>
  </si>
  <si>
    <t>Nombres</t>
  </si>
  <si>
    <t>Hojas de cálculo no estructuradas o no estandarizadas</t>
  </si>
  <si>
    <t>ÓRGANO INTERNO DE CONTROL</t>
  </si>
  <si>
    <t>organo interno</t>
  </si>
  <si>
    <t>3ra instruccion, Pregunta 5.17</t>
  </si>
  <si>
    <t>2da instruccion, Pregunta 5.17</t>
  </si>
  <si>
    <t>Suspension del empleo</t>
  </si>
  <si>
    <t>Inhabilitacion temporal</t>
  </si>
  <si>
    <t>Minúsculas</t>
  </si>
  <si>
    <t>Acentos</t>
  </si>
  <si>
    <t>Signos</t>
  </si>
  <si>
    <t>Unidad administrativa</t>
  </si>
  <si>
    <t>Comp_Unidad administrativa</t>
  </si>
  <si>
    <t>Organos de control interno</t>
  </si>
  <si>
    <t>Comp_Organos internos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</si>
</sst>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54">
    <font>
      <sz val="11"/>
      <color theme="1"/>
      <name val="Calibri"/>
      <family val="2"/>
      <scheme val="minor"/>
    </font>
    <font>
      <u/>
      <sz val="11"/>
      <color theme="10"/>
      <name val="Calibri"/>
      <family val="2"/>
      <scheme val="minor"/>
    </font>
    <font>
      <b/>
      <sz val="15"/>
      <color theme="1"/>
      <name val="Arial"/>
      <family val="2"/>
    </font>
    <font>
      <i/>
      <sz val="9"/>
      <color theme="1"/>
      <name val="Arial"/>
      <family val="2"/>
    </font>
    <font>
      <b/>
      <u/>
      <sz val="12"/>
      <color rgb="FF0077C8"/>
      <name val="Arial"/>
      <family val="2"/>
    </font>
    <font>
      <sz val="9"/>
      <color theme="1"/>
      <name val="Arial"/>
      <family val="2"/>
    </font>
    <font>
      <sz val="11"/>
      <color theme="1"/>
      <name val="Arial"/>
      <family val="2"/>
    </font>
    <font>
      <u/>
      <sz val="12"/>
      <color rgb="FF003057"/>
      <name val="Arial"/>
      <family val="2"/>
    </font>
    <font>
      <sz val="12"/>
      <color rgb="FF003057"/>
      <name val="Arial"/>
      <family val="2"/>
    </font>
    <font>
      <sz val="12"/>
      <color theme="1"/>
      <name val="Arial"/>
      <family val="2"/>
    </font>
    <font>
      <b/>
      <sz val="9"/>
      <color theme="0"/>
      <name val="Arial"/>
      <family val="2"/>
    </font>
    <font>
      <b/>
      <sz val="11"/>
      <name val="Arial"/>
      <family val="2"/>
    </font>
    <font>
      <sz val="10"/>
      <name val="Arial"/>
      <family val="2"/>
    </font>
    <font>
      <b/>
      <sz val="9"/>
      <name val="Arial"/>
      <family val="2"/>
    </font>
    <font>
      <sz val="9"/>
      <name val="Arial"/>
      <family val="2"/>
    </font>
    <font>
      <sz val="8"/>
      <color theme="1"/>
      <name val="Arial"/>
      <family val="2"/>
    </font>
    <font>
      <sz val="11"/>
      <name val="Arial"/>
      <family val="2"/>
    </font>
    <font>
      <sz val="9"/>
      <color theme="0"/>
      <name val="Arial"/>
      <family val="2"/>
    </font>
    <font>
      <b/>
      <sz val="11"/>
      <color theme="0"/>
      <name val="Arial"/>
      <family val="2"/>
    </font>
    <font>
      <b/>
      <sz val="9"/>
      <color theme="1"/>
      <name val="Arial"/>
      <family val="2"/>
    </font>
    <font>
      <i/>
      <sz val="9"/>
      <name val="Arial"/>
      <family val="2"/>
    </font>
    <font>
      <i/>
      <sz val="8"/>
      <color theme="1"/>
      <name val="Arial"/>
      <family val="2"/>
    </font>
    <font>
      <u/>
      <sz val="9"/>
      <color theme="10"/>
      <name val="Arial"/>
      <family val="2"/>
    </font>
    <font>
      <sz val="9"/>
      <color theme="1"/>
      <name val="Arial "/>
    </font>
    <font>
      <b/>
      <i/>
      <sz val="8"/>
      <color theme="1"/>
      <name val="Arial"/>
      <family val="2"/>
    </font>
    <font>
      <b/>
      <i/>
      <sz val="8"/>
      <name val="Arial"/>
      <family val="2"/>
    </font>
    <font>
      <i/>
      <sz val="8"/>
      <name val="Arial"/>
      <family val="2"/>
    </font>
    <font>
      <b/>
      <sz val="11"/>
      <name val="Symbol"/>
      <family val="1"/>
      <charset val="2"/>
    </font>
    <font>
      <sz val="11"/>
      <name val="Calibri"/>
      <family val="2"/>
      <scheme val="minor"/>
    </font>
    <font>
      <b/>
      <sz val="11"/>
      <color theme="1"/>
      <name val="Symbol"/>
      <family val="1"/>
      <charset val="2"/>
    </font>
    <font>
      <b/>
      <sz val="15"/>
      <color rgb="FF000000"/>
      <name val="Arial"/>
      <family val="2"/>
    </font>
    <font>
      <sz val="11"/>
      <color theme="1"/>
      <name val="Calibri"/>
      <family val="2"/>
    </font>
    <font>
      <i/>
      <sz val="9"/>
      <color rgb="FF000000"/>
      <name val="Arial"/>
      <family val="2"/>
    </font>
    <font>
      <sz val="11"/>
      <color rgb="FF000000"/>
      <name val="Arial"/>
      <family val="2"/>
    </font>
    <font>
      <b/>
      <u/>
      <sz val="12"/>
      <color rgb="FF0070C0"/>
      <name val="Arial"/>
      <family val="2"/>
    </font>
    <font>
      <b/>
      <sz val="15"/>
      <name val="Arial"/>
      <family val="2"/>
    </font>
    <font>
      <sz val="8"/>
      <name val="Calibri"/>
      <family val="2"/>
      <scheme val="minor"/>
    </font>
    <font>
      <b/>
      <sz val="8"/>
      <name val="Arial"/>
      <family val="2"/>
    </font>
    <font>
      <b/>
      <u/>
      <sz val="9"/>
      <color rgb="FF0070C0"/>
      <name val="Arial"/>
      <family val="2"/>
    </font>
    <font>
      <i/>
      <u/>
      <sz val="8"/>
      <color theme="1"/>
      <name val="Arial"/>
      <family val="2"/>
    </font>
    <font>
      <b/>
      <u/>
      <sz val="9"/>
      <color theme="10"/>
      <name val="Arial"/>
      <family val="2"/>
    </font>
    <font>
      <sz val="8"/>
      <name val="Arial"/>
      <family val="2"/>
    </font>
    <font>
      <b/>
      <sz val="9"/>
      <color rgb="FFFF0000"/>
      <name val="Arial"/>
      <family val="2"/>
    </font>
    <font>
      <b/>
      <sz val="9"/>
      <color rgb="FF0070C0"/>
      <name val="Arial"/>
      <family val="2"/>
    </font>
    <font>
      <b/>
      <sz val="11"/>
      <color theme="1"/>
      <name val="Calibri"/>
      <family val="2"/>
      <scheme val="minor"/>
    </font>
    <font>
      <b/>
      <u/>
      <sz val="12"/>
      <color theme="10"/>
      <name val="Arial"/>
      <family val="2"/>
    </font>
    <font>
      <b/>
      <sz val="8"/>
      <color theme="0"/>
      <name val="Arial"/>
      <family val="2"/>
    </font>
    <font>
      <i/>
      <sz val="11"/>
      <color theme="1"/>
      <name val="Calibri"/>
      <family val="2"/>
      <scheme val="minor"/>
    </font>
    <font>
      <b/>
      <sz val="9"/>
      <color rgb="FF000000"/>
      <name val="Arial"/>
      <family val="2"/>
    </font>
    <font>
      <sz val="11"/>
      <color indexed="8"/>
      <name val="Calibri"/>
      <family val="2"/>
      <scheme val="minor"/>
    </font>
    <font>
      <u/>
      <sz val="11"/>
      <name val="Calibri"/>
      <family val="2"/>
      <scheme val="minor"/>
    </font>
    <font>
      <b/>
      <sz val="9"/>
      <color rgb="FF0077C8"/>
      <name val="Arial"/>
      <family val="2"/>
    </font>
    <font>
      <b/>
      <sz val="9"/>
      <color theme="7" tint="-0.249977111117893"/>
      <name val="Arial"/>
      <family val="2"/>
    </font>
    <font>
      <sz val="11"/>
      <color rgb="FF000000"/>
      <name val="Calibri"/>
      <family val="2"/>
    </font>
  </fonts>
  <fills count="13">
    <fill>
      <patternFill patternType="none"/>
    </fill>
    <fill>
      <patternFill patternType="gray125"/>
    </fill>
    <fill>
      <patternFill patternType="solid">
        <fgColor rgb="FF6F7070"/>
        <bgColor indexed="64"/>
      </patternFill>
    </fill>
    <fill>
      <patternFill patternType="solid">
        <fgColor theme="0"/>
        <bgColor indexed="64"/>
      </patternFill>
    </fill>
    <fill>
      <patternFill patternType="solid">
        <fgColor rgb="FF003057"/>
        <bgColor indexed="64"/>
      </patternFill>
    </fill>
    <fill>
      <patternFill patternType="solid">
        <fgColor rgb="FF706F6F"/>
        <bgColor indexed="64"/>
      </patternFill>
    </fill>
    <fill>
      <patternFill patternType="solid">
        <fgColor theme="7" tint="0.79998168889431442"/>
        <bgColor indexed="64"/>
      </patternFill>
    </fill>
    <fill>
      <patternFill patternType="solid">
        <fgColor theme="2" tint="-0.499984740745262"/>
        <bgColor indexed="64"/>
      </patternFill>
    </fill>
    <fill>
      <patternFill patternType="solid">
        <fgColor rgb="FFFFC000"/>
        <bgColor indexed="64"/>
      </patternFill>
    </fill>
    <fill>
      <patternFill patternType="solid">
        <fgColor rgb="FFFF0000"/>
        <bgColor indexed="64"/>
      </patternFill>
    </fill>
    <fill>
      <patternFill patternType="solid">
        <fgColor theme="7" tint="0.39997558519241921"/>
        <bgColor indexed="64"/>
      </patternFill>
    </fill>
    <fill>
      <patternFill patternType="solid">
        <fgColor rgb="FFF2F2F2"/>
        <bgColor indexed="64"/>
      </patternFill>
    </fill>
    <fill>
      <patternFill patternType="solid">
        <fgColor rgb="FFFFFF00"/>
        <bgColor indexed="64"/>
      </patternFill>
    </fill>
  </fills>
  <borders count="97">
    <border>
      <left/>
      <right/>
      <top/>
      <bottom/>
      <diagonal/>
    </border>
    <border>
      <left/>
      <right/>
      <top/>
      <bottom style="medium">
        <color rgb="FF6F7070"/>
      </bottom>
      <diagonal/>
    </border>
    <border>
      <left style="medium">
        <color rgb="FF6F7070"/>
      </left>
      <right/>
      <top style="medium">
        <color rgb="FF6F7070"/>
      </top>
      <bottom style="medium">
        <color rgb="FF6F7070"/>
      </bottom>
      <diagonal/>
    </border>
    <border>
      <left/>
      <right/>
      <top style="medium">
        <color rgb="FF6F7070"/>
      </top>
      <bottom style="medium">
        <color rgb="FF6F7070"/>
      </bottom>
      <diagonal/>
    </border>
    <border>
      <left/>
      <right style="medium">
        <color rgb="FF6F7070"/>
      </right>
      <top style="medium">
        <color rgb="FF6F7070"/>
      </top>
      <bottom style="medium">
        <color rgb="FF6F7070"/>
      </bottom>
      <diagonal/>
    </border>
    <border>
      <left style="medium">
        <color rgb="FFBFBFBF"/>
      </left>
      <right/>
      <top style="medium">
        <color rgb="FFBFBFBF"/>
      </top>
      <bottom style="medium">
        <color rgb="FFBFBFBF"/>
      </bottom>
      <diagonal/>
    </border>
    <border>
      <left/>
      <right/>
      <top style="medium">
        <color rgb="FFBFBFBF"/>
      </top>
      <bottom style="medium">
        <color rgb="FFBFBFBF"/>
      </bottom>
      <diagonal/>
    </border>
    <border>
      <left/>
      <right style="medium">
        <color rgb="FFBFBFBF"/>
      </right>
      <top style="medium">
        <color rgb="FFBFBFBF"/>
      </top>
      <bottom style="medium">
        <color rgb="FFBFBFBF"/>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theme="0" tint="-0.24994659260841701"/>
      </left>
      <right/>
      <top style="medium">
        <color theme="0" tint="-0.24994659260841701"/>
      </top>
      <bottom/>
      <diagonal/>
    </border>
    <border>
      <left/>
      <right/>
      <top style="medium">
        <color theme="0" tint="-0.24994659260841701"/>
      </top>
      <bottom/>
      <diagonal/>
    </border>
    <border>
      <left/>
      <right style="medium">
        <color theme="0" tint="-0.24994659260841701"/>
      </right>
      <top style="medium">
        <color theme="0" tint="-0.24994659260841701"/>
      </top>
      <bottom/>
      <diagonal/>
    </border>
    <border>
      <left style="medium">
        <color theme="0" tint="-0.24994659260841701"/>
      </left>
      <right/>
      <top/>
      <bottom style="medium">
        <color theme="0" tint="-0.24994659260841701"/>
      </bottom>
      <diagonal/>
    </border>
    <border>
      <left/>
      <right/>
      <top/>
      <bottom style="medium">
        <color theme="0" tint="-0.24994659260841701"/>
      </bottom>
      <diagonal/>
    </border>
    <border>
      <left/>
      <right style="medium">
        <color theme="0" tint="-0.24994659260841701"/>
      </right>
      <top/>
      <bottom style="medium">
        <color theme="0" tint="-0.2499465926084170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theme="1"/>
      </right>
      <top/>
      <bottom/>
      <diagonal/>
    </border>
    <border>
      <left/>
      <right/>
      <top style="medium">
        <color rgb="FFBFBFBF"/>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bottom/>
      <diagonal/>
    </border>
    <border>
      <left style="thin">
        <color theme="1"/>
      </left>
      <right style="thin">
        <color theme="1"/>
      </right>
      <top/>
      <bottom style="thin">
        <color theme="1"/>
      </bottom>
      <diagonal/>
    </border>
    <border>
      <left style="thin">
        <color theme="1"/>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style="thin">
        <color theme="1"/>
      </bottom>
      <diagonal/>
    </border>
    <border>
      <left style="thin">
        <color indexed="64"/>
      </left>
      <right/>
      <top style="medium">
        <color rgb="FFBFBFBF"/>
      </top>
      <bottom/>
      <diagonal/>
    </border>
    <border>
      <left/>
      <right style="thin">
        <color theme="1"/>
      </right>
      <top/>
      <bottom style="thin">
        <color indexed="64"/>
      </bottom>
      <diagonal/>
    </border>
    <border>
      <left style="thin">
        <color indexed="64"/>
      </left>
      <right style="thin">
        <color indexed="64"/>
      </right>
      <top style="thin">
        <color indexed="64"/>
      </top>
      <bottom/>
      <diagonal/>
    </border>
    <border>
      <left/>
      <right style="thin">
        <color indexed="64"/>
      </right>
      <top style="medium">
        <color rgb="FFBFBFBF"/>
      </top>
      <bottom/>
      <diagonal/>
    </border>
    <border>
      <left style="medium">
        <color theme="0" tint="-0.24994659260841701"/>
      </left>
      <right/>
      <top style="medium">
        <color rgb="FFBFBFBF"/>
      </top>
      <bottom/>
      <diagonal/>
    </border>
    <border>
      <left/>
      <right style="medium">
        <color theme="0" tint="-0.24994659260841701"/>
      </right>
      <top style="medium">
        <color rgb="FFBFBFBF"/>
      </top>
      <bottom/>
      <diagonal/>
    </border>
    <border>
      <left style="medium">
        <color theme="0" tint="-0.24994659260841701"/>
      </left>
      <right/>
      <top/>
      <bottom/>
      <diagonal/>
    </border>
    <border>
      <left/>
      <right style="medium">
        <color theme="0" tint="-0.24994659260841701"/>
      </right>
      <top/>
      <bottom/>
      <diagonal/>
    </border>
    <border>
      <left style="medium">
        <color theme="0" tint="-0.249977111117893"/>
      </left>
      <right/>
      <top style="medium">
        <color theme="0" tint="-0.249977111117893"/>
      </top>
      <bottom style="medium">
        <color theme="0" tint="-0.249977111117893"/>
      </bottom>
      <diagonal/>
    </border>
    <border>
      <left/>
      <right/>
      <top style="medium">
        <color theme="0" tint="-0.249977111117893"/>
      </top>
      <bottom style="medium">
        <color theme="0" tint="-0.249977111117893"/>
      </bottom>
      <diagonal/>
    </border>
    <border>
      <left/>
      <right style="medium">
        <color theme="0" tint="-0.249977111117893"/>
      </right>
      <top style="medium">
        <color theme="0" tint="-0.249977111117893"/>
      </top>
      <bottom style="medium">
        <color theme="0" tint="-0.249977111117893"/>
      </bottom>
      <diagonal/>
    </border>
    <border>
      <left style="medium">
        <color theme="0" tint="-0.249977111117893"/>
      </left>
      <right/>
      <top style="medium">
        <color theme="0" tint="-0.249977111117893"/>
      </top>
      <bottom/>
      <diagonal/>
    </border>
    <border>
      <left/>
      <right/>
      <top style="medium">
        <color theme="0" tint="-0.249977111117893"/>
      </top>
      <bottom/>
      <diagonal/>
    </border>
    <border>
      <left/>
      <right style="medium">
        <color theme="0" tint="-0.249977111117893"/>
      </right>
      <top style="medium">
        <color theme="0" tint="-0.249977111117893"/>
      </top>
      <bottom/>
      <diagonal/>
    </border>
    <border>
      <left style="medium">
        <color theme="0" tint="-0.249977111117893"/>
      </left>
      <right/>
      <top/>
      <bottom/>
      <diagonal/>
    </border>
    <border>
      <left/>
      <right style="medium">
        <color theme="0" tint="-0.249977111117893"/>
      </right>
      <top/>
      <bottom/>
      <diagonal/>
    </border>
    <border>
      <left style="medium">
        <color theme="0" tint="-0.249977111117893"/>
      </left>
      <right/>
      <top/>
      <bottom style="medium">
        <color theme="0" tint="-0.249977111117893"/>
      </bottom>
      <diagonal/>
    </border>
    <border>
      <left/>
      <right/>
      <top/>
      <bottom style="medium">
        <color theme="0" tint="-0.249977111117893"/>
      </bottom>
      <diagonal/>
    </border>
    <border>
      <left/>
      <right style="medium">
        <color theme="0" tint="-0.249977111117893"/>
      </right>
      <top/>
      <bottom style="medium">
        <color theme="0" tint="-0.249977111117893"/>
      </bottom>
      <diagonal/>
    </border>
    <border>
      <left/>
      <right style="thin">
        <color theme="1"/>
      </right>
      <top style="thin">
        <color indexed="64"/>
      </top>
      <bottom/>
      <diagonal/>
    </border>
    <border>
      <left style="thin">
        <color theme="1"/>
      </left>
      <right/>
      <top/>
      <bottom style="thin">
        <color indexed="64"/>
      </bottom>
      <diagonal/>
    </border>
    <border>
      <left style="thin">
        <color theme="1"/>
      </left>
      <right/>
      <top style="thin">
        <color indexed="64"/>
      </top>
      <bottom/>
      <diagonal/>
    </border>
    <border>
      <left style="medium">
        <color indexed="64"/>
      </left>
      <right style="medium">
        <color indexed="64"/>
      </right>
      <top style="medium">
        <color indexed="64"/>
      </top>
      <bottom style="medium">
        <color indexed="64"/>
      </bottom>
      <diagonal/>
    </border>
    <border>
      <left style="medium">
        <color rgb="FFBFBFBF"/>
      </left>
      <right style="thin">
        <color rgb="FFBFBFBF"/>
      </right>
      <top style="medium">
        <color rgb="FFBFBFBF"/>
      </top>
      <bottom style="medium">
        <color rgb="FFBFBFBF"/>
      </bottom>
      <diagonal/>
    </border>
    <border>
      <left style="thin">
        <color rgb="FFBFBFBF"/>
      </left>
      <right style="thin">
        <color rgb="FFBFBFBF"/>
      </right>
      <top style="medium">
        <color rgb="FFBFBFBF"/>
      </top>
      <bottom style="medium">
        <color rgb="FFBFBFBF"/>
      </bottom>
      <diagonal/>
    </border>
    <border>
      <left style="thin">
        <color rgb="FFBFBFBF"/>
      </left>
      <right style="medium">
        <color rgb="FFBFBFBF"/>
      </right>
      <top style="medium">
        <color rgb="FFBFBFBF"/>
      </top>
      <bottom style="medium">
        <color rgb="FFBFBFBF"/>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bottom/>
      <diagonal/>
    </border>
    <border>
      <left style="thin">
        <color indexed="64"/>
      </left>
      <right style="thin">
        <color indexed="64"/>
      </right>
      <top/>
      <bottom/>
      <diagonal/>
    </border>
    <border>
      <left/>
      <right/>
      <top/>
      <bottom style="medium">
        <color rgb="FFBFBFBF"/>
      </bottom>
      <diagonal/>
    </border>
    <border>
      <left style="thin">
        <color theme="1"/>
      </left>
      <right/>
      <top style="thin">
        <color indexed="64"/>
      </top>
      <bottom style="thin">
        <color indexed="64"/>
      </bottom>
      <diagonal/>
    </border>
    <border>
      <left style="medium">
        <color rgb="FFBFBFBF"/>
      </left>
      <right style="thin">
        <color rgb="FFBFBFBF"/>
      </right>
      <top style="medium">
        <color rgb="FFBFBFBF"/>
      </top>
      <bottom style="thin">
        <color rgb="FFBFBFBF"/>
      </bottom>
      <diagonal/>
    </border>
    <border>
      <left style="thin">
        <color rgb="FFBFBFBF"/>
      </left>
      <right style="thin">
        <color rgb="FFBFBFBF"/>
      </right>
      <top style="medium">
        <color rgb="FFBFBFBF"/>
      </top>
      <bottom style="thin">
        <color rgb="FFBFBFBF"/>
      </bottom>
      <diagonal/>
    </border>
    <border>
      <left style="thin">
        <color rgb="FFBFBFBF"/>
      </left>
      <right/>
      <top style="medium">
        <color rgb="FFBFBFBF"/>
      </top>
      <bottom style="thin">
        <color rgb="FFBFBFBF"/>
      </bottom>
      <diagonal/>
    </border>
    <border>
      <left style="thin">
        <color rgb="FFBFBFBF"/>
      </left>
      <right style="medium">
        <color rgb="FFBFBFBF"/>
      </right>
      <top style="medium">
        <color rgb="FFBFBFBF"/>
      </top>
      <bottom style="thin">
        <color rgb="FFBFBFBF"/>
      </bottom>
      <diagonal/>
    </border>
    <border>
      <left style="medium">
        <color rgb="FFBFBFBF"/>
      </left>
      <right style="thin">
        <color rgb="FFBFBFBF"/>
      </right>
      <top style="thin">
        <color rgb="FFBFBFBF"/>
      </top>
      <bottom style="thin">
        <color rgb="FFBFBFBF"/>
      </bottom>
      <diagonal/>
    </border>
    <border>
      <left style="thin">
        <color rgb="FFBFBFBF"/>
      </left>
      <right style="thin">
        <color rgb="FFBFBFBF"/>
      </right>
      <top style="thin">
        <color rgb="FFBFBFBF"/>
      </top>
      <bottom style="thin">
        <color rgb="FFBFBFBF"/>
      </bottom>
      <diagonal/>
    </border>
    <border>
      <left style="thin">
        <color rgb="FFBFBFBF"/>
      </left>
      <right/>
      <top style="thin">
        <color rgb="FFBFBFBF"/>
      </top>
      <bottom style="thin">
        <color rgb="FFBFBFBF"/>
      </bottom>
      <diagonal/>
    </border>
    <border>
      <left/>
      <right/>
      <top style="thin">
        <color rgb="FFBFBFBF"/>
      </top>
      <bottom style="thin">
        <color rgb="FFBFBFBF"/>
      </bottom>
      <diagonal/>
    </border>
    <border>
      <left/>
      <right style="thin">
        <color rgb="FFBFBFBF"/>
      </right>
      <top style="thin">
        <color rgb="FFBFBFBF"/>
      </top>
      <bottom style="thin">
        <color rgb="FFBFBFBF"/>
      </bottom>
      <diagonal/>
    </border>
    <border>
      <left style="thin">
        <color rgb="FFBFBFBF"/>
      </left>
      <right/>
      <top style="thin">
        <color rgb="FFBFBFBF"/>
      </top>
      <bottom/>
      <diagonal/>
    </border>
    <border>
      <left/>
      <right/>
      <top style="thin">
        <color rgb="FFBFBFBF"/>
      </top>
      <bottom/>
      <diagonal/>
    </border>
    <border>
      <left/>
      <right style="medium">
        <color rgb="FFBFBFBF"/>
      </right>
      <top style="thin">
        <color rgb="FFBFBFBF"/>
      </top>
      <bottom/>
      <diagonal/>
    </border>
    <border>
      <left style="thin">
        <color rgb="FFBFBFBF"/>
      </left>
      <right/>
      <top/>
      <bottom style="thin">
        <color rgb="FFBFBFBF"/>
      </bottom>
      <diagonal/>
    </border>
    <border>
      <left/>
      <right/>
      <top/>
      <bottom style="thin">
        <color rgb="FFBFBFBF"/>
      </bottom>
      <diagonal/>
    </border>
    <border>
      <left/>
      <right style="medium">
        <color rgb="FFBFBFBF"/>
      </right>
      <top/>
      <bottom style="thin">
        <color rgb="FFBFBFBF"/>
      </bottom>
      <diagonal/>
    </border>
    <border>
      <left/>
      <right style="medium">
        <color rgb="FFBFBFBF"/>
      </right>
      <top style="thin">
        <color rgb="FFBFBFBF"/>
      </top>
      <bottom style="thin">
        <color rgb="FFBFBFBF"/>
      </bottom>
      <diagonal/>
    </border>
    <border>
      <left style="medium">
        <color rgb="FFBFBFBF"/>
      </left>
      <right style="thin">
        <color rgb="FFBFBFBF"/>
      </right>
      <top style="thin">
        <color rgb="FFBFBFBF"/>
      </top>
      <bottom style="medium">
        <color rgb="FFBFBFBF"/>
      </bottom>
      <diagonal/>
    </border>
    <border>
      <left style="thin">
        <color rgb="FFBFBFBF"/>
      </left>
      <right style="thin">
        <color rgb="FFBFBFBF"/>
      </right>
      <top style="thin">
        <color rgb="FFBFBFBF"/>
      </top>
      <bottom style="medium">
        <color rgb="FFBFBFBF"/>
      </bottom>
      <diagonal/>
    </border>
    <border>
      <left style="thin">
        <color rgb="FFBFBFBF"/>
      </left>
      <right/>
      <top style="thin">
        <color rgb="FFBFBFBF"/>
      </top>
      <bottom style="medium">
        <color rgb="FFBFBFBF"/>
      </bottom>
      <diagonal/>
    </border>
    <border>
      <left/>
      <right/>
      <top style="thin">
        <color rgb="FFBFBFBF"/>
      </top>
      <bottom style="medium">
        <color rgb="FFBFBFBF"/>
      </bottom>
      <diagonal/>
    </border>
    <border>
      <left/>
      <right style="thin">
        <color rgb="FFBFBFBF"/>
      </right>
      <top style="thin">
        <color rgb="FFBFBFBF"/>
      </top>
      <bottom style="medium">
        <color rgb="FFBFBFBF"/>
      </bottom>
      <diagonal/>
    </border>
    <border>
      <left/>
      <right style="medium">
        <color rgb="FFBFBFBF"/>
      </right>
      <top style="thin">
        <color rgb="FFBFBFBF"/>
      </top>
      <bottom style="medium">
        <color rgb="FFBFBFBF"/>
      </bottom>
      <diagonal/>
    </border>
  </borders>
  <cellStyleXfs count="3">
    <xf numFmtId="0" fontId="0" fillId="0" borderId="0"/>
    <xf numFmtId="0" fontId="1" fillId="0" borderId="0" applyNumberFormat="0" applyFill="0" applyBorder="0" applyAlignment="0" applyProtection="0"/>
    <xf numFmtId="0" fontId="1" fillId="0" borderId="0" applyNumberFormat="0" applyFill="0" applyBorder="0" applyAlignment="0" applyProtection="0"/>
  </cellStyleXfs>
  <cellXfs count="569">
    <xf numFmtId="0" fontId="0" fillId="0" borderId="0" xfId="0"/>
    <xf numFmtId="0" fontId="4" fillId="0" borderId="0" xfId="1" applyNumberFormat="1" applyFont="1" applyFill="1" applyAlignment="1">
      <alignment horizontal="right" vertical="center"/>
    </xf>
    <xf numFmtId="0" fontId="7" fillId="0" borderId="0" xfId="1" applyNumberFormat="1" applyFont="1" applyFill="1" applyAlignment="1">
      <alignment horizontal="justify" vertical="center" wrapText="1"/>
    </xf>
    <xf numFmtId="0" fontId="7" fillId="0" borderId="0" xfId="1" applyNumberFormat="1" applyFont="1" applyFill="1" applyAlignment="1">
      <alignment vertical="center"/>
    </xf>
    <xf numFmtId="0" fontId="8" fillId="0" borderId="0" xfId="1" applyNumberFormat="1" applyFont="1" applyFill="1" applyAlignment="1">
      <alignment vertical="center" wrapText="1"/>
    </xf>
    <xf numFmtId="0" fontId="4" fillId="0" borderId="0" xfId="1" applyNumberFormat="1" applyFont="1" applyFill="1" applyBorder="1" applyAlignment="1">
      <alignment horizontal="right" vertical="center"/>
    </xf>
    <xf numFmtId="0" fontId="31" fillId="0" borderId="0" xfId="0" applyFont="1"/>
    <xf numFmtId="0" fontId="2" fillId="0" borderId="0" xfId="0" applyFont="1" applyAlignment="1">
      <alignment horizontal="center" vertical="center"/>
    </xf>
    <xf numFmtId="0" fontId="3" fillId="0" borderId="0" xfId="0" applyFont="1" applyAlignment="1">
      <alignment vertical="center"/>
    </xf>
    <xf numFmtId="0" fontId="3" fillId="0" borderId="0" xfId="0" applyFont="1" applyAlignment="1">
      <alignment vertical="center" wrapText="1"/>
    </xf>
    <xf numFmtId="0" fontId="6" fillId="0" borderId="0" xfId="0" applyFont="1"/>
    <xf numFmtId="0" fontId="32" fillId="0" borderId="1" xfId="0" applyFont="1" applyBorder="1" applyAlignment="1">
      <alignment vertical="center"/>
    </xf>
    <xf numFmtId="0" fontId="32" fillId="0" borderId="0" xfId="0" applyFont="1" applyAlignment="1">
      <alignment vertical="center"/>
    </xf>
    <xf numFmtId="0" fontId="2" fillId="0" borderId="0" xfId="0" applyFont="1" applyAlignment="1">
      <alignment vertical="center" wrapText="1"/>
    </xf>
    <xf numFmtId="0" fontId="33" fillId="0" borderId="0" xfId="0" applyFont="1"/>
    <xf numFmtId="0" fontId="30" fillId="0" borderId="0" xfId="0" applyFont="1" applyAlignment="1">
      <alignment vertical="center" wrapText="1"/>
    </xf>
    <xf numFmtId="0" fontId="6" fillId="0" borderId="0" xfId="0" applyFont="1" applyAlignment="1">
      <alignment vertical="center"/>
    </xf>
    <xf numFmtId="0" fontId="5" fillId="0" borderId="0" xfId="0" applyFont="1"/>
    <xf numFmtId="0" fontId="9" fillId="0" borderId="0" xfId="0" applyFont="1"/>
    <xf numFmtId="0" fontId="7" fillId="0" borderId="0" xfId="0" applyFont="1"/>
    <xf numFmtId="0" fontId="8" fillId="0" borderId="0" xfId="0" applyFont="1" applyAlignment="1">
      <alignment vertical="center"/>
    </xf>
    <xf numFmtId="0" fontId="8" fillId="0" borderId="0" xfId="0" applyFont="1"/>
    <xf numFmtId="0" fontId="14" fillId="0" borderId="0" xfId="0" applyFont="1"/>
    <xf numFmtId="0" fontId="19" fillId="0" borderId="0" xfId="0" applyFont="1" applyAlignment="1">
      <alignment vertical="center"/>
    </xf>
    <xf numFmtId="0" fontId="5" fillId="0" borderId="0" xfId="0" applyFont="1" applyAlignment="1">
      <alignment vertical="center"/>
    </xf>
    <xf numFmtId="0" fontId="6" fillId="0" borderId="11" xfId="0" applyFont="1" applyBorder="1"/>
    <xf numFmtId="0" fontId="25" fillId="0" borderId="0" xfId="0" applyFont="1" applyAlignment="1">
      <alignment horizontal="justify" vertical="center"/>
    </xf>
    <xf numFmtId="0" fontId="28" fillId="0" borderId="0" xfId="0" applyFont="1"/>
    <xf numFmtId="0" fontId="16" fillId="0" borderId="0" xfId="0" applyFont="1"/>
    <xf numFmtId="0" fontId="27" fillId="0" borderId="0" xfId="0" applyFont="1" applyAlignment="1">
      <alignment horizontal="right" vertical="center"/>
    </xf>
    <xf numFmtId="0" fontId="13" fillId="0" borderId="0" xfId="0" applyFont="1" applyAlignment="1">
      <alignment horizontal="center" vertical="top" wrapText="1"/>
    </xf>
    <xf numFmtId="0" fontId="19" fillId="0" borderId="0" xfId="0" applyFont="1" applyAlignment="1">
      <alignment horizontal="justify" vertical="top" wrapText="1"/>
    </xf>
    <xf numFmtId="0" fontId="19" fillId="0" borderId="0" xfId="0" applyFont="1" applyAlignment="1">
      <alignment horizontal="left" vertical="center" wrapText="1"/>
    </xf>
    <xf numFmtId="0" fontId="5" fillId="0" borderId="31" xfId="0" applyFont="1" applyBorder="1" applyAlignment="1">
      <alignment horizontal="center" vertical="center" wrapText="1"/>
    </xf>
    <xf numFmtId="0" fontId="5" fillId="0" borderId="41" xfId="0" applyFont="1" applyBorder="1" applyAlignment="1">
      <alignment horizontal="center" vertical="center" wrapText="1"/>
    </xf>
    <xf numFmtId="0" fontId="19" fillId="0" borderId="0" xfId="0" applyFont="1" applyAlignment="1">
      <alignment horizontal="center" vertical="top" wrapText="1"/>
    </xf>
    <xf numFmtId="0" fontId="27" fillId="0" borderId="15" xfId="0" applyFont="1" applyBorder="1" applyAlignment="1">
      <alignment horizontal="right" vertical="center" wrapText="1"/>
    </xf>
    <xf numFmtId="0" fontId="5" fillId="0" borderId="0" xfId="0" applyFont="1" applyAlignment="1">
      <alignment vertical="center" wrapText="1"/>
    </xf>
    <xf numFmtId="0" fontId="21" fillId="0" borderId="0" xfId="0" applyFont="1" applyAlignment="1">
      <alignment vertical="center" wrapText="1"/>
    </xf>
    <xf numFmtId="0" fontId="5" fillId="0" borderId="38" xfId="0" applyFont="1" applyBorder="1" applyAlignment="1">
      <alignment horizontal="center" vertical="center" wrapText="1"/>
    </xf>
    <xf numFmtId="0" fontId="5" fillId="0" borderId="39" xfId="0" applyFont="1" applyBorder="1" applyAlignment="1">
      <alignment horizontal="center" vertical="center" wrapText="1"/>
    </xf>
    <xf numFmtId="0" fontId="5" fillId="0" borderId="40" xfId="0" applyFont="1" applyBorder="1" applyAlignment="1">
      <alignment horizontal="center" vertical="center" wrapText="1"/>
    </xf>
    <xf numFmtId="0" fontId="5" fillId="0" borderId="39" xfId="0" applyFont="1" applyBorder="1" applyAlignment="1">
      <alignment horizontal="center" vertical="center"/>
    </xf>
    <xf numFmtId="0" fontId="21" fillId="0" borderId="0" xfId="0" applyFont="1" applyAlignment="1">
      <alignment vertical="center"/>
    </xf>
    <xf numFmtId="0" fontId="27" fillId="0" borderId="0" xfId="0" applyFont="1" applyAlignment="1">
      <alignment horizontal="right" vertical="center" wrapText="1"/>
    </xf>
    <xf numFmtId="0" fontId="6" fillId="0" borderId="0" xfId="0" applyFont="1" applyAlignment="1">
      <alignment textRotation="90"/>
    </xf>
    <xf numFmtId="0" fontId="27" fillId="0" borderId="10" xfId="0" applyFont="1" applyBorder="1" applyAlignment="1">
      <alignment horizontal="right" vertical="center" wrapText="1"/>
    </xf>
    <xf numFmtId="0" fontId="19" fillId="0" borderId="0" xfId="0" applyFont="1" applyAlignment="1">
      <alignment vertical="top"/>
    </xf>
    <xf numFmtId="0" fontId="29" fillId="0" borderId="0" xfId="0" applyFont="1" applyAlignment="1">
      <alignment horizontal="right" vertical="center"/>
    </xf>
    <xf numFmtId="0" fontId="19" fillId="0" borderId="0" xfId="0" applyFont="1" applyAlignment="1">
      <alignment horizontal="left" vertical="center"/>
    </xf>
    <xf numFmtId="0" fontId="5" fillId="0" borderId="28" xfId="0" applyFont="1" applyBorder="1" applyAlignment="1">
      <alignment horizontal="center" vertical="center"/>
    </xf>
    <xf numFmtId="0" fontId="16" fillId="0" borderId="0" xfId="0" applyFont="1" applyAlignment="1">
      <alignment horizontal="center" vertical="top" wrapText="1"/>
    </xf>
    <xf numFmtId="0" fontId="14" fillId="0" borderId="0" xfId="0" applyFont="1" applyAlignment="1">
      <alignment horizontal="center" vertical="top" wrapText="1"/>
    </xf>
    <xf numFmtId="0" fontId="19" fillId="0" borderId="0" xfId="0" applyFont="1" applyAlignment="1">
      <alignment vertical="top" wrapText="1"/>
    </xf>
    <xf numFmtId="0" fontId="2" fillId="0" borderId="0" xfId="0" applyFont="1" applyAlignment="1">
      <alignment horizontal="center" vertical="center" wrapText="1"/>
    </xf>
    <xf numFmtId="0" fontId="10" fillId="0" borderId="0" xfId="0" applyFont="1" applyAlignment="1">
      <alignment horizontal="center" vertical="center" wrapText="1"/>
    </xf>
    <xf numFmtId="0" fontId="0" fillId="0" borderId="0" xfId="0" applyAlignment="1">
      <alignment wrapText="1"/>
    </xf>
    <xf numFmtId="0" fontId="6" fillId="0" borderId="0" xfId="0" applyFont="1" applyAlignment="1">
      <alignment wrapText="1"/>
    </xf>
    <xf numFmtId="0" fontId="6" fillId="0" borderId="0" xfId="0" applyFont="1" applyAlignment="1">
      <alignment horizontal="center" vertical="top" wrapText="1"/>
    </xf>
    <xf numFmtId="0" fontId="6" fillId="0" borderId="0" xfId="0" applyFont="1" applyAlignment="1">
      <alignment horizontal="center" vertical="top" textRotation="90" wrapText="1"/>
    </xf>
    <xf numFmtId="0" fontId="5" fillId="0" borderId="0" xfId="0" applyFont="1" applyAlignment="1">
      <alignment wrapText="1"/>
    </xf>
    <xf numFmtId="0" fontId="3" fillId="0" borderId="0" xfId="0" applyFont="1" applyAlignment="1">
      <alignment horizontal="left" vertical="center"/>
    </xf>
    <xf numFmtId="0" fontId="3" fillId="0" borderId="1" xfId="0" applyFont="1" applyBorder="1" applyAlignment="1">
      <alignment horizontal="left" vertical="center"/>
    </xf>
    <xf numFmtId="0" fontId="3" fillId="0" borderId="1" xfId="0" applyFont="1" applyBorder="1" applyAlignment="1">
      <alignment vertical="center"/>
    </xf>
    <xf numFmtId="0" fontId="5" fillId="0" borderId="0" xfId="0" applyFont="1" applyAlignment="1">
      <alignment horizontal="center" vertical="center"/>
    </xf>
    <xf numFmtId="0" fontId="5" fillId="0" borderId="16" xfId="0" applyFont="1" applyBorder="1" applyAlignment="1">
      <alignment horizontal="center" vertical="center" wrapText="1"/>
    </xf>
    <xf numFmtId="0" fontId="5" fillId="0" borderId="0" xfId="0" applyFont="1" applyAlignment="1">
      <alignment horizontal="justify" vertical="center"/>
    </xf>
    <xf numFmtId="0" fontId="11" fillId="0" borderId="46" xfId="0" applyFont="1" applyBorder="1"/>
    <xf numFmtId="0" fontId="12" fillId="0" borderId="30" xfId="0" applyFont="1" applyBorder="1"/>
    <xf numFmtId="0" fontId="11" fillId="0" borderId="47" xfId="0" applyFont="1" applyBorder="1"/>
    <xf numFmtId="0" fontId="11" fillId="0" borderId="48" xfId="0" applyFont="1" applyBorder="1"/>
    <xf numFmtId="0" fontId="13" fillId="0" borderId="0" xfId="0" applyFont="1" applyAlignment="1">
      <alignment vertical="center"/>
    </xf>
    <xf numFmtId="0" fontId="14" fillId="0" borderId="0" xfId="0" applyFont="1" applyAlignment="1">
      <alignment vertical="center"/>
    </xf>
    <xf numFmtId="0" fontId="11" fillId="0" borderId="49" xfId="0" applyFont="1" applyBorder="1"/>
    <xf numFmtId="0" fontId="14" fillId="0" borderId="8" xfId="0" applyFont="1" applyBorder="1"/>
    <xf numFmtId="0" fontId="14" fillId="0" borderId="9" xfId="0" applyFont="1" applyBorder="1"/>
    <xf numFmtId="0" fontId="14" fillId="0" borderId="10" xfId="0" applyFont="1" applyBorder="1"/>
    <xf numFmtId="0" fontId="14" fillId="0" borderId="11" xfId="0" applyFont="1" applyBorder="1"/>
    <xf numFmtId="0" fontId="14" fillId="0" borderId="12" xfId="0" applyFont="1" applyBorder="1"/>
    <xf numFmtId="0" fontId="14" fillId="0" borderId="13" xfId="0" applyFont="1" applyBorder="1"/>
    <xf numFmtId="0" fontId="14" fillId="0" borderId="14" xfId="0" applyFont="1" applyBorder="1" applyAlignment="1" applyProtection="1">
      <alignment horizontal="center" vertical="center" wrapText="1"/>
      <protection locked="0"/>
    </xf>
    <xf numFmtId="0" fontId="14" fillId="0" borderId="15" xfId="0" applyFont="1" applyBorder="1"/>
    <xf numFmtId="0" fontId="14" fillId="0" borderId="16" xfId="0" applyFont="1" applyBorder="1"/>
    <xf numFmtId="0" fontId="14" fillId="0" borderId="17" xfId="0" applyFont="1" applyBorder="1"/>
    <xf numFmtId="0" fontId="14" fillId="0" borderId="18" xfId="0" applyFont="1" applyBorder="1"/>
    <xf numFmtId="0" fontId="15" fillId="0" borderId="0" xfId="0" applyFont="1"/>
    <xf numFmtId="0" fontId="5" fillId="0" borderId="15" xfId="0" applyFont="1" applyBorder="1"/>
    <xf numFmtId="0" fontId="14" fillId="0" borderId="0" xfId="0" applyFont="1" applyAlignment="1">
      <alignment vertical="top"/>
    </xf>
    <xf numFmtId="0" fontId="14" fillId="0" borderId="0" xfId="0" applyFont="1" applyAlignment="1">
      <alignment horizontal="center" vertical="center"/>
    </xf>
    <xf numFmtId="0" fontId="14" fillId="0" borderId="15" xfId="0" applyFont="1" applyBorder="1" applyAlignment="1">
      <alignment vertical="top"/>
    </xf>
    <xf numFmtId="0" fontId="14" fillId="0" borderId="11" xfId="0" applyFont="1" applyBorder="1" applyAlignment="1">
      <alignment vertical="top"/>
    </xf>
    <xf numFmtId="0" fontId="15" fillId="0" borderId="0" xfId="0" applyFont="1" applyAlignment="1">
      <alignment vertical="top"/>
    </xf>
    <xf numFmtId="0" fontId="15" fillId="0" borderId="0" xfId="0" applyFont="1" applyAlignment="1">
      <alignment vertical="center"/>
    </xf>
    <xf numFmtId="0" fontId="16" fillId="0" borderId="22" xfId="0" applyFont="1" applyBorder="1"/>
    <xf numFmtId="0" fontId="11" fillId="0" borderId="23" xfId="0" applyFont="1" applyBorder="1"/>
    <xf numFmtId="0" fontId="16" fillId="0" borderId="23" xfId="0" applyFont="1" applyBorder="1"/>
    <xf numFmtId="0" fontId="16" fillId="0" borderId="24" xfId="0" applyFont="1" applyBorder="1"/>
    <xf numFmtId="0" fontId="17" fillId="2" borderId="19" xfId="0" applyFont="1" applyFill="1" applyBorder="1"/>
    <xf numFmtId="0" fontId="18" fillId="2" borderId="20" xfId="0" applyFont="1" applyFill="1" applyBorder="1"/>
    <xf numFmtId="0" fontId="17" fillId="2" borderId="20" xfId="0" applyFont="1" applyFill="1" applyBorder="1"/>
    <xf numFmtId="0" fontId="17" fillId="2" borderId="21" xfId="0" applyFont="1" applyFill="1" applyBorder="1"/>
    <xf numFmtId="0" fontId="5" fillId="2" borderId="19" xfId="0" applyFont="1" applyFill="1" applyBorder="1"/>
    <xf numFmtId="0" fontId="5" fillId="2" borderId="20" xfId="0" applyFont="1" applyFill="1" applyBorder="1"/>
    <xf numFmtId="0" fontId="5" fillId="2" borderId="21" xfId="0" applyFont="1" applyFill="1" applyBorder="1"/>
    <xf numFmtId="0" fontId="17" fillId="2" borderId="22" xfId="0" applyFont="1" applyFill="1" applyBorder="1"/>
    <xf numFmtId="0" fontId="17" fillId="2" borderId="24" xfId="0" applyFont="1" applyFill="1" applyBorder="1"/>
    <xf numFmtId="0" fontId="5" fillId="2" borderId="22" xfId="0" applyFont="1" applyFill="1" applyBorder="1"/>
    <xf numFmtId="0" fontId="5" fillId="2" borderId="24" xfId="0" applyFont="1" applyFill="1" applyBorder="1"/>
    <xf numFmtId="0" fontId="5" fillId="0" borderId="19" xfId="0" applyFont="1" applyBorder="1"/>
    <xf numFmtId="0" fontId="5" fillId="0" borderId="20" xfId="0" applyFont="1" applyBorder="1"/>
    <xf numFmtId="0" fontId="5" fillId="0" borderId="21" xfId="0" applyFont="1" applyBorder="1"/>
    <xf numFmtId="0" fontId="5" fillId="0" borderId="48" xfId="0" applyFont="1" applyBorder="1"/>
    <xf numFmtId="0" fontId="5" fillId="0" borderId="49" xfId="0" applyFont="1" applyBorder="1"/>
    <xf numFmtId="0" fontId="5" fillId="0" borderId="0" xfId="0" applyFont="1" applyAlignment="1">
      <alignment horizontal="justify" vertical="center" wrapText="1"/>
    </xf>
    <xf numFmtId="0" fontId="5" fillId="0" borderId="22" xfId="0" applyFont="1" applyBorder="1"/>
    <xf numFmtId="0" fontId="5" fillId="0" borderId="23" xfId="0" applyFont="1" applyBorder="1"/>
    <xf numFmtId="0" fontId="5" fillId="0" borderId="24" xfId="0" applyFont="1" applyBorder="1"/>
    <xf numFmtId="0" fontId="14" fillId="0" borderId="0" xfId="0" applyFont="1" applyAlignment="1">
      <alignment horizontal="left" vertical="center" wrapText="1"/>
    </xf>
    <xf numFmtId="0" fontId="19" fillId="0" borderId="23" xfId="0" applyFont="1" applyBorder="1" applyAlignment="1">
      <alignment vertical="center" wrapText="1"/>
    </xf>
    <xf numFmtId="0" fontId="5" fillId="0" borderId="23" xfId="0" applyFont="1" applyBorder="1" applyAlignment="1">
      <alignment vertical="top"/>
    </xf>
    <xf numFmtId="0" fontId="5" fillId="0" borderId="0" xfId="0" applyFont="1" applyAlignment="1">
      <alignment horizontal="center" vertical="top" wrapText="1"/>
    </xf>
    <xf numFmtId="0" fontId="21" fillId="0" borderId="50" xfId="0" applyFont="1" applyBorder="1" applyAlignment="1">
      <alignment wrapText="1"/>
    </xf>
    <xf numFmtId="0" fontId="21" fillId="0" borderId="52" xfId="0" applyFont="1" applyBorder="1" applyAlignment="1">
      <alignment wrapText="1"/>
    </xf>
    <xf numFmtId="0" fontId="6" fillId="0" borderId="53" xfId="0" applyFont="1" applyBorder="1"/>
    <xf numFmtId="0" fontId="6" fillId="0" borderId="54" xfId="0" applyFont="1" applyBorder="1"/>
    <xf numFmtId="0" fontId="6" fillId="0" borderId="55" xfId="0" applyFont="1" applyBorder="1"/>
    <xf numFmtId="0" fontId="6" fillId="0" borderId="56" xfId="0" applyFont="1" applyBorder="1"/>
    <xf numFmtId="0" fontId="6" fillId="0" borderId="57" xfId="0" applyFont="1" applyBorder="1"/>
    <xf numFmtId="0" fontId="5" fillId="0" borderId="9" xfId="0" applyFont="1" applyBorder="1"/>
    <xf numFmtId="0" fontId="6" fillId="0" borderId="58" xfId="0" applyFont="1" applyBorder="1"/>
    <xf numFmtId="0" fontId="6" fillId="0" borderId="59" xfId="0" applyFont="1" applyBorder="1"/>
    <xf numFmtId="0" fontId="6" fillId="0" borderId="60" xfId="0" applyFont="1" applyBorder="1"/>
    <xf numFmtId="0" fontId="19" fillId="0" borderId="53" xfId="0" applyFont="1" applyBorder="1" applyAlignment="1">
      <alignment vertical="center"/>
    </xf>
    <xf numFmtId="0" fontId="19" fillId="0" borderId="54" xfId="0" applyFont="1" applyBorder="1" applyAlignment="1">
      <alignment vertical="center"/>
    </xf>
    <xf numFmtId="0" fontId="19" fillId="0" borderId="55" xfId="0" applyFont="1" applyBorder="1" applyAlignment="1">
      <alignment vertical="center"/>
    </xf>
    <xf numFmtId="0" fontId="13" fillId="0" borderId="58" xfId="0" applyFont="1" applyBorder="1" applyAlignment="1">
      <alignment vertical="center"/>
    </xf>
    <xf numFmtId="0" fontId="13" fillId="0" borderId="60" xfId="0" applyFont="1" applyBorder="1" applyAlignment="1">
      <alignment vertical="center"/>
    </xf>
    <xf numFmtId="0" fontId="0" fillId="0" borderId="0" xfId="0" applyAlignment="1">
      <alignment vertical="center"/>
    </xf>
    <xf numFmtId="0" fontId="0" fillId="0" borderId="0" xfId="0" applyAlignment="1">
      <alignment vertical="center" wrapText="1"/>
    </xf>
    <xf numFmtId="0" fontId="0" fillId="0" borderId="37" xfId="0" applyBorder="1"/>
    <xf numFmtId="0" fontId="19" fillId="0" borderId="0" xfId="0" applyFont="1" applyAlignment="1">
      <alignment horizontal="center" vertical="top"/>
    </xf>
    <xf numFmtId="0" fontId="13" fillId="0" borderId="0" xfId="0" applyFont="1" applyAlignment="1">
      <alignment horizontal="center" vertical="top"/>
    </xf>
    <xf numFmtId="0" fontId="26" fillId="0" borderId="0" xfId="0" applyFont="1" applyAlignment="1">
      <alignment vertical="center"/>
    </xf>
    <xf numFmtId="0" fontId="24" fillId="0" borderId="11" xfId="0" applyFont="1" applyBorder="1" applyAlignment="1">
      <alignment vertical="center"/>
    </xf>
    <xf numFmtId="0" fontId="25" fillId="0" borderId="16" xfId="0" applyFont="1" applyBorder="1" applyAlignment="1">
      <alignment horizontal="justify" vertical="center"/>
    </xf>
    <xf numFmtId="0" fontId="6" fillId="0" borderId="62" xfId="0" applyFont="1" applyBorder="1"/>
    <xf numFmtId="0" fontId="5" fillId="0" borderId="0" xfId="0" applyFont="1" applyAlignment="1">
      <alignment horizontal="center" vertical="center" wrapText="1"/>
    </xf>
    <xf numFmtId="0" fontId="5" fillId="0" borderId="28" xfId="0" applyFont="1" applyBorder="1" applyAlignment="1">
      <alignment horizontal="center" vertical="center" wrapText="1"/>
    </xf>
    <xf numFmtId="0" fontId="21" fillId="0" borderId="0" xfId="0" applyFont="1" applyAlignment="1">
      <alignment horizontal="justify" vertical="center" wrapText="1"/>
    </xf>
    <xf numFmtId="0" fontId="15" fillId="0" borderId="0" xfId="0" applyFont="1" applyAlignment="1">
      <alignment horizontal="center" vertical="center" wrapText="1"/>
    </xf>
    <xf numFmtId="0" fontId="21" fillId="0" borderId="0" xfId="0" applyFont="1" applyAlignment="1">
      <alignment horizontal="justify" vertical="center"/>
    </xf>
    <xf numFmtId="0" fontId="26" fillId="0" borderId="0" xfId="0" applyFont="1" applyAlignment="1">
      <alignment horizontal="justify" vertical="center" wrapText="1"/>
    </xf>
    <xf numFmtId="0" fontId="5" fillId="0" borderId="14" xfId="0" applyFont="1" applyBorder="1" applyAlignment="1">
      <alignment horizontal="center" vertical="center" wrapText="1"/>
    </xf>
    <xf numFmtId="0" fontId="14" fillId="0" borderId="0" xfId="0" applyFont="1" applyAlignment="1">
      <alignment horizontal="center" vertical="center" wrapText="1"/>
    </xf>
    <xf numFmtId="0" fontId="19" fillId="0" borderId="0" xfId="0" applyFont="1" applyAlignment="1">
      <alignment horizontal="justify" vertical="top"/>
    </xf>
    <xf numFmtId="0" fontId="14" fillId="0" borderId="28" xfId="0" applyFont="1" applyBorder="1" applyAlignment="1">
      <alignment horizontal="center" vertical="center" wrapText="1"/>
    </xf>
    <xf numFmtId="0" fontId="6" fillId="0" borderId="37" xfId="0" applyFont="1" applyBorder="1"/>
    <xf numFmtId="0" fontId="25" fillId="0" borderId="31" xfId="0" applyFont="1" applyBorder="1" applyAlignment="1">
      <alignment horizontal="justify" vertical="center"/>
    </xf>
    <xf numFmtId="0" fontId="14" fillId="0" borderId="0" xfId="0" applyFont="1" applyAlignment="1">
      <alignment vertical="center" wrapText="1"/>
    </xf>
    <xf numFmtId="0" fontId="37" fillId="0" borderId="37" xfId="0" applyFont="1" applyBorder="1" applyAlignment="1">
      <alignment horizontal="center" vertical="top"/>
    </xf>
    <xf numFmtId="0" fontId="0" fillId="0" borderId="0" xfId="0" applyAlignment="1">
      <alignment horizontal="center"/>
    </xf>
    <xf numFmtId="0" fontId="13" fillId="0" borderId="0" xfId="0" applyFont="1" applyAlignment="1">
      <alignment horizontal="left" vertical="center"/>
    </xf>
    <xf numFmtId="0" fontId="5" fillId="0" borderId="0" xfId="0" applyFont="1" applyAlignment="1">
      <alignment horizontal="center" vertical="top"/>
    </xf>
    <xf numFmtId="0" fontId="15" fillId="0" borderId="0" xfId="0" applyFont="1" applyAlignment="1">
      <alignment vertical="center" wrapText="1"/>
    </xf>
    <xf numFmtId="0" fontId="13" fillId="0" borderId="0" xfId="0" applyFont="1" applyAlignment="1">
      <alignment horizontal="justify" vertical="top"/>
    </xf>
    <xf numFmtId="0" fontId="5" fillId="0" borderId="28" xfId="0" applyFont="1" applyBorder="1" applyAlignment="1">
      <alignment horizontal="center" vertical="center" textRotation="90" wrapText="1"/>
    </xf>
    <xf numFmtId="0" fontId="25" fillId="0" borderId="11" xfId="0" applyFont="1" applyBorder="1" applyAlignment="1">
      <alignment horizontal="justify" vertical="justify"/>
    </xf>
    <xf numFmtId="0" fontId="34" fillId="0" borderId="0" xfId="1" applyNumberFormat="1" applyFont="1" applyFill="1" applyAlignment="1">
      <alignment vertical="center" wrapText="1"/>
    </xf>
    <xf numFmtId="0" fontId="40" fillId="0" borderId="0" xfId="1" applyNumberFormat="1" applyFont="1" applyFill="1" applyAlignment="1">
      <alignment vertical="center" wrapText="1"/>
    </xf>
    <xf numFmtId="0" fontId="6" fillId="0" borderId="0" xfId="0" applyFont="1" applyAlignment="1">
      <alignment horizontal="center" vertical="top"/>
    </xf>
    <xf numFmtId="0" fontId="19" fillId="0" borderId="28" xfId="0" applyFont="1" applyBorder="1" applyAlignment="1">
      <alignment horizontal="center" vertical="center" textRotation="90" wrapText="1"/>
    </xf>
    <xf numFmtId="0" fontId="41" fillId="0" borderId="28" xfId="0" applyFont="1" applyBorder="1" applyAlignment="1">
      <alignment horizontal="center" vertical="center" wrapText="1"/>
    </xf>
    <xf numFmtId="0" fontId="5" fillId="0" borderId="0" xfId="0" applyFont="1" applyAlignment="1">
      <alignment horizontal="left" vertical="center"/>
    </xf>
    <xf numFmtId="0" fontId="25" fillId="0" borderId="11" xfId="0" applyFont="1" applyBorder="1" applyAlignment="1">
      <alignment horizontal="justify" vertical="center" wrapText="1"/>
    </xf>
    <xf numFmtId="0" fontId="26" fillId="0" borderId="0" xfId="0" applyFont="1" applyAlignment="1">
      <alignment horizontal="justify" vertical="center"/>
    </xf>
    <xf numFmtId="0" fontId="19" fillId="0" borderId="0" xfId="0" applyFont="1" applyAlignment="1">
      <alignment vertical="center" wrapText="1"/>
    </xf>
    <xf numFmtId="0" fontId="13" fillId="0" borderId="0" xfId="0" applyFont="1" applyAlignment="1">
      <alignment horizontal="justify" vertical="top" wrapText="1"/>
    </xf>
    <xf numFmtId="0" fontId="14" fillId="0" borderId="0" xfId="0" applyFont="1" applyAlignment="1">
      <alignment horizontal="justify" vertical="center" wrapText="1"/>
    </xf>
    <xf numFmtId="0" fontId="24" fillId="0" borderId="11" xfId="0" applyFont="1" applyBorder="1" applyAlignment="1">
      <alignment horizontal="justify" vertical="center" wrapText="1"/>
    </xf>
    <xf numFmtId="0" fontId="0" fillId="0" borderId="0" xfId="0" applyAlignment="1">
      <alignment vertical="top"/>
    </xf>
    <xf numFmtId="0" fontId="14" fillId="0" borderId="0" xfId="0" applyFont="1" applyAlignment="1">
      <alignment horizontal="justify" vertical="center"/>
    </xf>
    <xf numFmtId="0" fontId="13" fillId="0" borderId="0" xfId="0" applyFont="1" applyAlignment="1">
      <alignment horizontal="center" vertical="center" wrapText="1"/>
    </xf>
    <xf numFmtId="0" fontId="11" fillId="0" borderId="11" xfId="0" applyFont="1" applyBorder="1" applyAlignment="1">
      <alignment vertical="center"/>
    </xf>
    <xf numFmtId="0" fontId="37" fillId="0" borderId="11" xfId="0" applyFont="1" applyBorder="1" applyAlignment="1">
      <alignment horizontal="center" vertical="top"/>
    </xf>
    <xf numFmtId="0" fontId="24" fillId="0" borderId="16" xfId="0" applyFont="1" applyBorder="1" applyAlignment="1">
      <alignment horizontal="justify" vertical="center"/>
    </xf>
    <xf numFmtId="0" fontId="13" fillId="0" borderId="0" xfId="0" applyFont="1" applyAlignment="1">
      <alignment horizontal="left" vertical="center" wrapText="1"/>
    </xf>
    <xf numFmtId="0" fontId="6" fillId="0" borderId="17" xfId="0" applyFont="1" applyBorder="1"/>
    <xf numFmtId="0" fontId="15" fillId="0" borderId="28" xfId="0" applyFont="1" applyBorder="1" applyAlignment="1">
      <alignment horizontal="center" vertical="center" wrapText="1"/>
    </xf>
    <xf numFmtId="0" fontId="41" fillId="0" borderId="0" xfId="0" applyFont="1" applyAlignment="1">
      <alignment horizontal="center" vertical="center" wrapText="1"/>
    </xf>
    <xf numFmtId="0" fontId="5" fillId="0" borderId="41" xfId="0" applyFont="1" applyBorder="1" applyAlignment="1">
      <alignment horizontal="center" vertical="center"/>
    </xf>
    <xf numFmtId="49" fontId="14" fillId="0" borderId="28" xfId="0" applyNumberFormat="1" applyFont="1" applyBorder="1" applyAlignment="1">
      <alignment horizontal="center" vertical="center" wrapText="1"/>
    </xf>
    <xf numFmtId="0" fontId="13" fillId="0" borderId="0" xfId="0" applyFont="1" applyAlignment="1">
      <alignment vertical="center" wrapText="1"/>
    </xf>
    <xf numFmtId="0" fontId="10" fillId="0" borderId="0" xfId="0" applyFont="1" applyAlignment="1">
      <alignment vertical="center"/>
    </xf>
    <xf numFmtId="0" fontId="5" fillId="0" borderId="41" xfId="0" quotePrefix="1" applyFont="1" applyBorder="1" applyAlignment="1">
      <alignment horizontal="center" vertical="center" wrapText="1"/>
    </xf>
    <xf numFmtId="49" fontId="5" fillId="0" borderId="41" xfId="0" applyNumberFormat="1" applyFont="1" applyBorder="1" applyAlignment="1">
      <alignment horizontal="center" vertical="center" wrapText="1"/>
    </xf>
    <xf numFmtId="0" fontId="6" fillId="0" borderId="31" xfId="0" applyFont="1" applyBorder="1"/>
    <xf numFmtId="0" fontId="6" fillId="0" borderId="32" xfId="0" applyFont="1" applyBorder="1"/>
    <xf numFmtId="0" fontId="6" fillId="0" borderId="16" xfId="0" applyFont="1" applyBorder="1"/>
    <xf numFmtId="0" fontId="5" fillId="0" borderId="44" xfId="0" applyFont="1" applyBorder="1" applyAlignment="1">
      <alignment horizontal="center" vertical="center" wrapText="1"/>
    </xf>
    <xf numFmtId="0" fontId="12" fillId="0" borderId="0" xfId="0" applyFont="1"/>
    <xf numFmtId="0" fontId="24" fillId="0" borderId="11" xfId="0" applyFont="1" applyBorder="1" applyAlignment="1">
      <alignment horizontal="justify" vertical="center"/>
    </xf>
    <xf numFmtId="0" fontId="5" fillId="0" borderId="11" xfId="0" applyFont="1" applyBorder="1"/>
    <xf numFmtId="0" fontId="0" fillId="0" borderId="11" xfId="0" applyBorder="1"/>
    <xf numFmtId="0" fontId="0" fillId="0" borderId="16" xfId="0" applyBorder="1"/>
    <xf numFmtId="0" fontId="0" fillId="0" borderId="17" xfId="0" applyBorder="1"/>
    <xf numFmtId="0" fontId="25" fillId="0" borderId="16" xfId="0" applyFont="1" applyBorder="1" applyAlignment="1">
      <alignment horizontal="justify" vertical="justify"/>
    </xf>
    <xf numFmtId="0" fontId="5" fillId="0" borderId="16" xfId="0" applyFont="1" applyBorder="1"/>
    <xf numFmtId="0" fontId="28" fillId="0" borderId="0" xfId="0" applyFont="1" applyAlignment="1">
      <alignment horizontal="left" vertical="center"/>
    </xf>
    <xf numFmtId="49" fontId="14" fillId="0" borderId="14" xfId="0" applyNumberFormat="1" applyFont="1" applyBorder="1" applyAlignment="1">
      <alignment horizontal="center" vertical="center" wrapText="1"/>
    </xf>
    <xf numFmtId="0" fontId="0" fillId="0" borderId="0" xfId="0" applyAlignment="1">
      <alignment horizontal="center" vertical="center"/>
    </xf>
    <xf numFmtId="0" fontId="0" fillId="7" borderId="0" xfId="0" applyFill="1"/>
    <xf numFmtId="0" fontId="5" fillId="7" borderId="0" xfId="0" applyFont="1" applyFill="1" applyAlignment="1">
      <alignment vertical="center" wrapText="1"/>
    </xf>
    <xf numFmtId="0" fontId="5" fillId="7" borderId="0" xfId="0" applyFont="1" applyFill="1" applyAlignment="1">
      <alignment vertical="center"/>
    </xf>
    <xf numFmtId="0" fontId="0" fillId="8" borderId="0" xfId="0" applyFill="1"/>
    <xf numFmtId="0" fontId="5" fillId="8" borderId="0" xfId="0" applyFont="1" applyFill="1" applyAlignment="1">
      <alignment vertical="center"/>
    </xf>
    <xf numFmtId="0" fontId="0" fillId="6" borderId="0" xfId="0" applyFill="1" applyAlignment="1">
      <alignment textRotation="90"/>
    </xf>
    <xf numFmtId="0" fontId="0" fillId="0" borderId="0" xfId="0" applyAlignment="1">
      <alignment textRotation="90"/>
    </xf>
    <xf numFmtId="0" fontId="0" fillId="8" borderId="0" xfId="0" applyFill="1" applyAlignment="1">
      <alignment horizontal="center" vertical="center"/>
    </xf>
    <xf numFmtId="0" fontId="5" fillId="0" borderId="0" xfId="0" applyFont="1" applyAlignment="1">
      <alignment vertical="center" textRotation="90"/>
    </xf>
    <xf numFmtId="0" fontId="0" fillId="0" borderId="0" xfId="0" applyAlignment="1">
      <alignment horizontal="left" vertical="center" textRotation="90"/>
    </xf>
    <xf numFmtId="0" fontId="5" fillId="0" borderId="0" xfId="0" applyFont="1" applyAlignment="1">
      <alignment horizontal="left" vertical="center" textRotation="90"/>
    </xf>
    <xf numFmtId="0" fontId="0" fillId="8" borderId="0" xfId="0" applyFill="1" applyAlignment="1">
      <alignment horizontal="center"/>
    </xf>
    <xf numFmtId="0" fontId="25" fillId="0" borderId="0" xfId="0" applyFont="1" applyAlignment="1">
      <alignment vertical="center"/>
    </xf>
    <xf numFmtId="0" fontId="0" fillId="0" borderId="11" xfId="0" applyBorder="1" applyAlignment="1">
      <alignment textRotation="90"/>
    </xf>
    <xf numFmtId="0" fontId="0" fillId="10" borderId="0" xfId="0" applyFill="1"/>
    <xf numFmtId="0" fontId="0" fillId="8" borderId="11" xfId="0" applyFill="1" applyBorder="1"/>
    <xf numFmtId="0" fontId="0" fillId="0" borderId="28" xfId="0" applyBorder="1" applyAlignment="1">
      <alignment textRotation="90"/>
    </xf>
    <xf numFmtId="0" fontId="5" fillId="0" borderId="0" xfId="0" applyFont="1" applyAlignment="1">
      <alignment textRotation="90"/>
    </xf>
    <xf numFmtId="0" fontId="5" fillId="8" borderId="0" xfId="0" applyFont="1" applyFill="1"/>
    <xf numFmtId="0" fontId="5" fillId="0" borderId="28" xfId="0" applyFont="1" applyBorder="1" applyAlignment="1" applyProtection="1">
      <alignment horizontal="center" vertical="center" wrapText="1"/>
      <protection locked="0"/>
    </xf>
    <xf numFmtId="0" fontId="19" fillId="0" borderId="68" xfId="0" applyFont="1" applyBorder="1" applyAlignment="1" applyProtection="1">
      <alignment horizontal="center" vertical="center" wrapText="1"/>
      <protection locked="0"/>
    </xf>
    <xf numFmtId="0" fontId="19" fillId="0" borderId="64" xfId="0" applyFont="1" applyBorder="1" applyAlignment="1" applyProtection="1">
      <alignment horizontal="center" vertical="center" wrapText="1"/>
      <protection locked="0"/>
    </xf>
    <xf numFmtId="0" fontId="19" fillId="0" borderId="69" xfId="0" applyFont="1" applyBorder="1" applyAlignment="1" applyProtection="1">
      <alignment horizontal="center" vertical="center" wrapText="1"/>
      <protection locked="0"/>
    </xf>
    <xf numFmtId="0" fontId="14" fillId="0" borderId="28" xfId="0" applyFont="1" applyBorder="1" applyAlignment="1" applyProtection="1">
      <alignment horizontal="center" vertical="center" wrapText="1"/>
      <protection locked="0"/>
    </xf>
    <xf numFmtId="0" fontId="6" fillId="8" borderId="0" xfId="0" applyFont="1" applyFill="1"/>
    <xf numFmtId="0" fontId="41" fillId="0" borderId="28" xfId="0" applyFont="1" applyBorder="1" applyAlignment="1" applyProtection="1">
      <alignment horizontal="center" vertical="center" wrapText="1"/>
      <protection locked="0"/>
    </xf>
    <xf numFmtId="0" fontId="13" fillId="0" borderId="64" xfId="0" applyFont="1" applyBorder="1" applyAlignment="1" applyProtection="1">
      <alignment horizontal="center" vertical="center" wrapText="1"/>
      <protection locked="0"/>
    </xf>
    <xf numFmtId="0" fontId="13" fillId="0" borderId="70" xfId="0" applyFont="1" applyBorder="1" applyAlignment="1" applyProtection="1">
      <alignment horizontal="center" vertical="center" wrapText="1"/>
      <protection locked="0"/>
    </xf>
    <xf numFmtId="0" fontId="13" fillId="0" borderId="69" xfId="0" applyFont="1" applyBorder="1" applyAlignment="1" applyProtection="1">
      <alignment horizontal="center" vertical="center" wrapText="1"/>
      <protection locked="0"/>
    </xf>
    <xf numFmtId="0" fontId="15" fillId="0" borderId="28" xfId="0" applyFont="1" applyBorder="1" applyAlignment="1" applyProtection="1">
      <alignment horizontal="center" vertical="center" wrapText="1"/>
      <protection locked="0"/>
    </xf>
    <xf numFmtId="0" fontId="13" fillId="0" borderId="0" xfId="0" applyFont="1" applyAlignment="1">
      <alignment horizontal="center" vertical="center"/>
    </xf>
    <xf numFmtId="0" fontId="44" fillId="0" borderId="0" xfId="0" applyFont="1" applyAlignment="1">
      <alignment horizontal="center" vertical="center"/>
    </xf>
    <xf numFmtId="0" fontId="19" fillId="0" borderId="0" xfId="0" applyFont="1" applyAlignment="1">
      <alignment horizontal="center" vertical="center" wrapText="1"/>
    </xf>
    <xf numFmtId="0" fontId="19" fillId="0" borderId="0" xfId="0" applyFont="1" applyAlignment="1">
      <alignment horizontal="center" vertical="center"/>
    </xf>
    <xf numFmtId="0" fontId="5" fillId="0" borderId="0" xfId="0" applyFont="1" applyAlignment="1">
      <alignment horizontal="center" vertical="center" textRotation="90"/>
    </xf>
    <xf numFmtId="0" fontId="34" fillId="0" borderId="0" xfId="2" applyNumberFormat="1" applyFont="1" applyFill="1" applyAlignment="1" applyProtection="1">
      <alignment vertical="center" wrapText="1"/>
    </xf>
    <xf numFmtId="0" fontId="4" fillId="0" borderId="0" xfId="2" applyNumberFormat="1" applyFont="1" applyFill="1" applyAlignment="1" applyProtection="1">
      <alignment horizontal="right" vertical="center"/>
    </xf>
    <xf numFmtId="0" fontId="10" fillId="0" borderId="0" xfId="0" applyFont="1" applyAlignment="1">
      <alignment vertical="center" wrapText="1"/>
    </xf>
    <xf numFmtId="0" fontId="25" fillId="0" borderId="11" xfId="0" applyFont="1" applyBorder="1" applyAlignment="1">
      <alignment vertical="center"/>
    </xf>
    <xf numFmtId="0" fontId="0" fillId="0" borderId="15" xfId="0" applyBorder="1"/>
    <xf numFmtId="0" fontId="25" fillId="0" borderId="11" xfId="0" applyFont="1" applyBorder="1" applyAlignment="1">
      <alignment horizontal="left" vertical="center"/>
    </xf>
    <xf numFmtId="0" fontId="26" fillId="0" borderId="0" xfId="0" applyFont="1" applyAlignment="1">
      <alignment vertical="center" wrapText="1"/>
    </xf>
    <xf numFmtId="0" fontId="0" fillId="0" borderId="0" xfId="0" applyAlignment="1">
      <alignment horizontal="left" vertical="center" indent="4"/>
    </xf>
    <xf numFmtId="0" fontId="14" fillId="0" borderId="11" xfId="0" applyFont="1" applyBorder="1" applyAlignment="1">
      <alignment horizontal="left" vertical="center" indent="4"/>
    </xf>
    <xf numFmtId="0" fontId="44" fillId="0" borderId="0" xfId="0" applyFont="1" applyAlignment="1">
      <alignment vertical="center"/>
    </xf>
    <xf numFmtId="0" fontId="3" fillId="11" borderId="79" xfId="0" applyFont="1" applyFill="1" applyBorder="1" applyAlignment="1">
      <alignment horizontal="center" vertical="center" wrapText="1"/>
    </xf>
    <xf numFmtId="0" fontId="23" fillId="0" borderId="79" xfId="0" applyFont="1" applyBorder="1" applyAlignment="1">
      <alignment horizontal="center" vertical="center" wrapText="1"/>
    </xf>
    <xf numFmtId="0" fontId="23" fillId="0" borderId="91" xfId="0" applyFont="1" applyBorder="1" applyAlignment="1">
      <alignment horizontal="center" vertical="center" wrapText="1"/>
    </xf>
    <xf numFmtId="0" fontId="14" fillId="0" borderId="28" xfId="0" applyFont="1" applyBorder="1" applyAlignment="1">
      <alignment horizontal="center" vertical="center" textRotation="90" wrapText="1"/>
    </xf>
    <xf numFmtId="0" fontId="0" fillId="9" borderId="0" xfId="0" applyFill="1" applyAlignment="1">
      <alignment textRotation="90"/>
    </xf>
    <xf numFmtId="0" fontId="0" fillId="0" borderId="0" xfId="0" quotePrefix="1" applyAlignment="1">
      <alignment wrapText="1"/>
    </xf>
    <xf numFmtId="0" fontId="0" fillId="8" borderId="15" xfId="0" applyFill="1" applyBorder="1"/>
    <xf numFmtId="0" fontId="0" fillId="0" borderId="0" xfId="0" applyAlignment="1">
      <alignment horizontal="center" vertical="center" textRotation="90"/>
    </xf>
    <xf numFmtId="0" fontId="0" fillId="0" borderId="0" xfId="0" applyAlignment="1">
      <alignment horizontal="left" vertical="center"/>
    </xf>
    <xf numFmtId="0" fontId="0" fillId="6" borderId="28" xfId="0" applyFill="1" applyBorder="1" applyAlignment="1">
      <alignment horizontal="center"/>
    </xf>
    <xf numFmtId="0" fontId="0" fillId="0" borderId="28" xfId="0" applyBorder="1" applyAlignment="1">
      <alignment horizontal="center"/>
    </xf>
    <xf numFmtId="0" fontId="49" fillId="0" borderId="28" xfId="0" applyFont="1" applyBorder="1" applyAlignment="1">
      <alignment horizontal="center" wrapText="1"/>
    </xf>
    <xf numFmtId="0" fontId="0" fillId="0" borderId="28" xfId="0" quotePrefix="1" applyBorder="1" applyAlignment="1">
      <alignment horizontal="center"/>
    </xf>
    <xf numFmtId="0" fontId="28" fillId="0" borderId="28" xfId="0" applyFont="1" applyBorder="1" applyAlignment="1">
      <alignment horizontal="center"/>
    </xf>
    <xf numFmtId="0" fontId="28" fillId="0" borderId="28" xfId="0" quotePrefix="1" applyFont="1" applyBorder="1" applyAlignment="1">
      <alignment horizontal="center"/>
    </xf>
    <xf numFmtId="0" fontId="50" fillId="0" borderId="28" xfId="0" applyFont="1" applyBorder="1" applyAlignment="1">
      <alignment horizontal="center"/>
    </xf>
    <xf numFmtId="0" fontId="0" fillId="0" borderId="28" xfId="0" applyBorder="1" applyAlignment="1">
      <alignment horizontal="left" wrapText="1"/>
    </xf>
    <xf numFmtId="0" fontId="28" fillId="0" borderId="28" xfId="0" applyFont="1" applyBorder="1" applyAlignment="1">
      <alignment horizontal="left" wrapText="1"/>
    </xf>
    <xf numFmtId="0" fontId="50" fillId="0" borderId="28" xfId="0" applyFont="1" applyBorder="1" applyAlignment="1">
      <alignment horizontal="left" wrapText="1"/>
    </xf>
    <xf numFmtId="0" fontId="0" fillId="0" borderId="0" xfId="0" applyAlignment="1">
      <alignment horizontal="left" wrapText="1"/>
    </xf>
    <xf numFmtId="0" fontId="14" fillId="0" borderId="14" xfId="0" applyFont="1" applyBorder="1" applyAlignment="1">
      <alignment horizontal="center" vertical="center" wrapText="1"/>
    </xf>
    <xf numFmtId="0" fontId="5" fillId="0" borderId="0" xfId="0" applyFont="1" applyAlignment="1">
      <alignment horizontal="left" textRotation="91"/>
    </xf>
    <xf numFmtId="0" fontId="0" fillId="12" borderId="0" xfId="0" applyFill="1"/>
    <xf numFmtId="0" fontId="28" fillId="9" borderId="0" xfId="0" applyFont="1" applyFill="1"/>
    <xf numFmtId="0" fontId="53" fillId="0" borderId="0" xfId="0" applyFont="1"/>
    <xf numFmtId="0" fontId="7" fillId="0" borderId="0" xfId="1" applyNumberFormat="1" applyFont="1" applyFill="1" applyAlignment="1">
      <alignment horizontal="justify" vertical="center"/>
    </xf>
    <xf numFmtId="0" fontId="30" fillId="0" borderId="0" xfId="0" applyFont="1" applyAlignment="1">
      <alignment horizontal="center" wrapText="1"/>
    </xf>
    <xf numFmtId="0" fontId="30" fillId="0" borderId="0" xfId="0" applyFont="1" applyAlignment="1">
      <alignment horizontal="center"/>
    </xf>
    <xf numFmtId="0" fontId="30" fillId="0" borderId="0" xfId="0" applyFont="1" applyAlignment="1">
      <alignment horizontal="center" vertical="center" wrapText="1"/>
    </xf>
    <xf numFmtId="0" fontId="30" fillId="0" borderId="0" xfId="0" applyFont="1" applyAlignment="1">
      <alignment horizontal="center" vertical="center"/>
    </xf>
    <xf numFmtId="0" fontId="2" fillId="0" borderId="0" xfId="0" applyFont="1" applyAlignment="1">
      <alignment horizontal="center" vertical="center" wrapText="1"/>
    </xf>
    <xf numFmtId="0" fontId="19" fillId="0" borderId="2" xfId="0" applyFont="1" applyBorder="1" applyAlignment="1">
      <alignment horizontal="center" vertical="center" wrapText="1"/>
    </xf>
    <xf numFmtId="0" fontId="19" fillId="0" borderId="3" xfId="0" applyFont="1" applyBorder="1" applyAlignment="1">
      <alignment horizontal="center" vertical="center" wrapText="1"/>
    </xf>
    <xf numFmtId="0" fontId="19" fillId="0" borderId="4" xfId="0" applyFont="1" applyBorder="1" applyAlignment="1">
      <alignment horizontal="center" vertical="center" wrapText="1"/>
    </xf>
    <xf numFmtId="0" fontId="48" fillId="0" borderId="2" xfId="0" applyFont="1" applyBorder="1" applyAlignment="1">
      <alignment horizontal="center" vertical="center" wrapText="1"/>
    </xf>
    <xf numFmtId="0" fontId="48" fillId="0" borderId="3" xfId="0" applyFont="1" applyBorder="1" applyAlignment="1">
      <alignment horizontal="center" vertical="center" wrapText="1"/>
    </xf>
    <xf numFmtId="0" fontId="48" fillId="0" borderId="4" xfId="0" applyFont="1" applyBorder="1" applyAlignment="1">
      <alignment horizontal="center" vertical="center" wrapText="1"/>
    </xf>
    <xf numFmtId="0" fontId="7" fillId="0" borderId="0" xfId="1" applyFont="1" applyFill="1" applyAlignment="1">
      <alignment vertical="center" wrapText="1"/>
    </xf>
    <xf numFmtId="0" fontId="5" fillId="0" borderId="17" xfId="0" applyFont="1" applyBorder="1" applyAlignment="1" applyProtection="1">
      <alignment horizontal="center" vertical="center" wrapText="1"/>
      <protection locked="0"/>
    </xf>
    <xf numFmtId="0" fontId="5" fillId="0" borderId="26" xfId="0" applyFont="1" applyBorder="1" applyAlignment="1" applyProtection="1">
      <alignment horizontal="center" vertical="center" wrapText="1"/>
      <protection locked="0"/>
    </xf>
    <xf numFmtId="0" fontId="5" fillId="0" borderId="25" xfId="0" applyFont="1" applyBorder="1" applyAlignment="1">
      <alignment horizontal="center" vertical="center" wrapText="1"/>
    </xf>
    <xf numFmtId="0" fontId="5" fillId="0" borderId="26" xfId="0" applyFont="1" applyBorder="1" applyAlignment="1">
      <alignment horizontal="center" vertical="center" wrapText="1"/>
    </xf>
    <xf numFmtId="0" fontId="5" fillId="0" borderId="27" xfId="0" applyFont="1" applyBorder="1" applyAlignment="1">
      <alignment horizontal="center" vertical="center" wrapText="1"/>
    </xf>
    <xf numFmtId="0" fontId="5" fillId="0" borderId="28" xfId="0" applyFont="1" applyBorder="1" applyAlignment="1">
      <alignment horizontal="center" vertical="center" wrapText="1"/>
    </xf>
    <xf numFmtId="0" fontId="5" fillId="0" borderId="0" xfId="0" applyFont="1" applyAlignment="1">
      <alignment horizontal="justify" vertical="center" wrapText="1"/>
    </xf>
    <xf numFmtId="0" fontId="14" fillId="0" borderId="0" xfId="0" applyFont="1" applyAlignment="1">
      <alignment horizontal="justify" vertical="center" wrapText="1"/>
    </xf>
    <xf numFmtId="0" fontId="19" fillId="0" borderId="25" xfId="0" applyFont="1" applyBorder="1" applyAlignment="1">
      <alignment horizontal="center" vertical="center" wrapText="1"/>
    </xf>
    <xf numFmtId="0" fontId="19" fillId="0" borderId="26" xfId="0" applyFont="1" applyBorder="1" applyAlignment="1">
      <alignment horizontal="center" vertical="center" wrapText="1"/>
    </xf>
    <xf numFmtId="0" fontId="19" fillId="0" borderId="27" xfId="0" applyFont="1" applyBorder="1" applyAlignment="1">
      <alignment horizontal="center" vertical="center" wrapText="1"/>
    </xf>
    <xf numFmtId="0" fontId="19" fillId="0" borderId="28" xfId="0" applyFont="1" applyBorder="1" applyAlignment="1">
      <alignment horizontal="center" vertical="center" wrapText="1"/>
    </xf>
    <xf numFmtId="0" fontId="44" fillId="0" borderId="17" xfId="0" applyFont="1" applyBorder="1" applyAlignment="1">
      <alignment horizontal="center" vertical="center"/>
    </xf>
    <xf numFmtId="0" fontId="10" fillId="2" borderId="5" xfId="0" applyFont="1" applyFill="1" applyBorder="1" applyAlignment="1">
      <alignment horizontal="center" vertical="center" wrapText="1"/>
    </xf>
    <xf numFmtId="0" fontId="10" fillId="2" borderId="6" xfId="0" applyFont="1" applyFill="1" applyBorder="1" applyAlignment="1">
      <alignment horizontal="center" vertical="center" wrapText="1"/>
    </xf>
    <xf numFmtId="0" fontId="10" fillId="2" borderId="7" xfId="0" applyFont="1" applyFill="1" applyBorder="1" applyAlignment="1">
      <alignment horizontal="center" vertical="center" wrapText="1"/>
    </xf>
    <xf numFmtId="0" fontId="14" fillId="0" borderId="8" xfId="0" applyFont="1" applyBorder="1" applyAlignment="1">
      <alignment horizontal="center" vertical="center" wrapText="1"/>
    </xf>
    <xf numFmtId="0" fontId="14" fillId="0" borderId="9"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7" xfId="0" applyFont="1" applyBorder="1" applyAlignment="1" applyProtection="1">
      <alignment horizontal="center" vertical="center" wrapText="1"/>
      <protection locked="0"/>
    </xf>
    <xf numFmtId="0" fontId="5" fillId="0" borderId="0" xfId="0" applyFont="1" applyAlignment="1">
      <alignment horizontal="center" vertical="center"/>
    </xf>
    <xf numFmtId="0" fontId="5" fillId="0" borderId="9" xfId="0" applyFont="1" applyBorder="1" applyAlignment="1">
      <alignment horizontal="center" vertical="center"/>
    </xf>
    <xf numFmtId="0" fontId="14" fillId="0" borderId="9" xfId="0" applyFont="1" applyBorder="1" applyAlignment="1">
      <alignment horizontal="center" vertical="center"/>
    </xf>
    <xf numFmtId="0" fontId="17" fillId="2" borderId="23" xfId="0" applyFont="1" applyFill="1" applyBorder="1" applyAlignment="1">
      <alignment horizontal="justify" vertical="top" wrapText="1"/>
    </xf>
    <xf numFmtId="0" fontId="19" fillId="0" borderId="2" xfId="0" applyFont="1" applyBorder="1" applyAlignment="1" applyProtection="1">
      <alignment horizontal="center" vertical="center" wrapText="1"/>
      <protection locked="0"/>
    </xf>
    <xf numFmtId="0" fontId="19" fillId="0" borderId="3" xfId="0" applyFont="1" applyBorder="1" applyAlignment="1" applyProtection="1">
      <alignment horizontal="center" vertical="center" wrapText="1"/>
      <protection locked="0"/>
    </xf>
    <xf numFmtId="0" fontId="19" fillId="0" borderId="4" xfId="0" applyFont="1" applyBorder="1" applyAlignment="1" applyProtection="1">
      <alignment horizontal="center" vertical="center" wrapText="1"/>
      <protection locked="0"/>
    </xf>
    <xf numFmtId="0" fontId="34" fillId="0" borderId="0" xfId="1" applyNumberFormat="1" applyFont="1" applyFill="1" applyAlignment="1">
      <alignment horizontal="right" vertical="center" wrapText="1"/>
    </xf>
    <xf numFmtId="0" fontId="14" fillId="0" borderId="59" xfId="0" applyFont="1" applyBorder="1" applyAlignment="1" applyProtection="1">
      <alignment horizontal="justify" vertical="center" wrapText="1"/>
      <protection locked="0"/>
    </xf>
    <xf numFmtId="0" fontId="5" fillId="0" borderId="28" xfId="0" applyFont="1" applyBorder="1" applyAlignment="1" applyProtection="1">
      <alignment horizontal="center" vertical="center" wrapText="1"/>
      <protection locked="0"/>
    </xf>
    <xf numFmtId="0" fontId="10" fillId="4" borderId="50" xfId="0" applyFont="1" applyFill="1" applyBorder="1" applyAlignment="1">
      <alignment horizontal="center" vertical="center" wrapText="1"/>
    </xf>
    <xf numFmtId="0" fontId="10" fillId="4" borderId="51" xfId="0" applyFont="1" applyFill="1" applyBorder="1" applyAlignment="1">
      <alignment horizontal="center" vertical="center" wrapText="1"/>
    </xf>
    <xf numFmtId="0" fontId="10" fillId="4" borderId="52" xfId="0" applyFont="1" applyFill="1" applyBorder="1" applyAlignment="1">
      <alignment horizontal="center" vertical="center" wrapText="1"/>
    </xf>
    <xf numFmtId="0" fontId="21" fillId="0" borderId="51" xfId="0" applyFont="1" applyBorder="1" applyAlignment="1">
      <alignment horizontal="center" vertical="center" wrapText="1"/>
    </xf>
    <xf numFmtId="0" fontId="26" fillId="0" borderId="53" xfId="0" applyFont="1" applyBorder="1" applyAlignment="1">
      <alignment horizontal="center" vertical="center" wrapText="1"/>
    </xf>
    <xf numFmtId="0" fontId="26" fillId="0" borderId="54" xfId="0" applyFont="1" applyBorder="1" applyAlignment="1">
      <alignment horizontal="center" vertical="center" wrapText="1"/>
    </xf>
    <xf numFmtId="0" fontId="26" fillId="0" borderId="55" xfId="0" applyFont="1" applyBorder="1" applyAlignment="1">
      <alignment horizontal="center" vertical="center" wrapText="1"/>
    </xf>
    <xf numFmtId="0" fontId="14" fillId="0" borderId="25" xfId="0" applyFont="1" applyBorder="1" applyAlignment="1">
      <alignment horizontal="center" vertical="center" wrapText="1"/>
    </xf>
    <xf numFmtId="0" fontId="14" fillId="0" borderId="26" xfId="0" applyFont="1" applyBorder="1" applyAlignment="1">
      <alignment horizontal="center" vertical="center" wrapText="1"/>
    </xf>
    <xf numFmtId="0" fontId="14" fillId="0" borderId="27" xfId="0" applyFont="1" applyBorder="1" applyAlignment="1">
      <alignment horizontal="center" vertical="center" wrapText="1"/>
    </xf>
    <xf numFmtId="0" fontId="26" fillId="0" borderId="51" xfId="0" applyFont="1" applyBorder="1" applyAlignment="1">
      <alignment horizontal="center" vertical="center" wrapText="1"/>
    </xf>
    <xf numFmtId="0" fontId="35" fillId="0" borderId="0" xfId="0" applyFont="1" applyAlignment="1">
      <alignment horizontal="center" vertical="center" wrapText="1"/>
    </xf>
    <xf numFmtId="0" fontId="5" fillId="0" borderId="93" xfId="0" applyFont="1" applyBorder="1" applyAlignment="1" applyProtection="1">
      <alignment horizontal="center" vertical="center" wrapText="1"/>
      <protection locked="0"/>
    </xf>
    <xf numFmtId="0" fontId="5" fillId="0" borderId="94" xfId="0" applyFont="1" applyBorder="1" applyAlignment="1" applyProtection="1">
      <alignment horizontal="center" vertical="center" wrapText="1"/>
      <protection locked="0"/>
    </xf>
    <xf numFmtId="0" fontId="5" fillId="0" borderId="95" xfId="0" applyFont="1" applyBorder="1" applyAlignment="1" applyProtection="1">
      <alignment horizontal="center" vertical="center" wrapText="1"/>
      <protection locked="0"/>
    </xf>
    <xf numFmtId="0" fontId="5" fillId="0" borderId="96" xfId="0" applyFont="1" applyBorder="1" applyAlignment="1" applyProtection="1">
      <alignment horizontal="center" vertical="center" wrapText="1"/>
      <protection locked="0"/>
    </xf>
    <xf numFmtId="0" fontId="5" fillId="0" borderId="92" xfId="0" applyFont="1" applyBorder="1" applyAlignment="1" applyProtection="1">
      <alignment horizontal="center" vertical="center" wrapText="1"/>
      <protection locked="0"/>
    </xf>
    <xf numFmtId="0" fontId="5" fillId="0" borderId="81" xfId="0" applyFont="1" applyBorder="1" applyAlignment="1" applyProtection="1">
      <alignment horizontal="center" vertical="center" wrapText="1"/>
      <protection locked="0"/>
    </xf>
    <xf numFmtId="0" fontId="5" fillId="0" borderId="82" xfId="0" applyFont="1" applyBorder="1" applyAlignment="1" applyProtection="1">
      <alignment horizontal="center" vertical="center" wrapText="1"/>
      <protection locked="0"/>
    </xf>
    <xf numFmtId="0" fontId="5" fillId="0" borderId="83" xfId="0" applyFont="1" applyBorder="1" applyAlignment="1" applyProtection="1">
      <alignment horizontal="center" vertical="center" wrapText="1"/>
      <protection locked="0"/>
    </xf>
    <xf numFmtId="0" fontId="5" fillId="0" borderId="90" xfId="0" applyFont="1" applyBorder="1" applyAlignment="1" applyProtection="1">
      <alignment horizontal="center" vertical="center" wrapText="1"/>
      <protection locked="0"/>
    </xf>
    <xf numFmtId="0" fontId="5" fillId="0" borderId="80" xfId="0" applyFont="1" applyBorder="1" applyAlignment="1" applyProtection="1">
      <alignment horizontal="center" vertical="center" wrapText="1"/>
      <protection locked="0"/>
    </xf>
    <xf numFmtId="0" fontId="5" fillId="0" borderId="80" xfId="0" applyFont="1" applyBorder="1" applyAlignment="1" applyProtection="1">
      <alignment horizontal="left" vertical="center" wrapText="1"/>
      <protection locked="0"/>
    </xf>
    <xf numFmtId="0" fontId="26" fillId="0" borderId="0" xfId="0" applyFont="1" applyAlignment="1">
      <alignment horizontal="left" vertical="center" wrapText="1"/>
    </xf>
    <xf numFmtId="0" fontId="26" fillId="0" borderId="15" xfId="0" applyFont="1" applyBorder="1" applyAlignment="1">
      <alignment horizontal="left" vertical="center" wrapText="1"/>
    </xf>
    <xf numFmtId="0" fontId="20" fillId="11" borderId="80" xfId="0" applyFont="1" applyFill="1" applyBorder="1" applyAlignment="1">
      <alignment horizontal="center" vertical="center" wrapText="1"/>
    </xf>
    <xf numFmtId="0" fontId="22" fillId="11" borderId="80" xfId="2" applyNumberFormat="1" applyFont="1" applyFill="1" applyBorder="1" applyAlignment="1" applyProtection="1">
      <alignment horizontal="center" vertical="center" wrapText="1"/>
    </xf>
    <xf numFmtId="0" fontId="10" fillId="4" borderId="76" xfId="0" applyFont="1" applyFill="1" applyBorder="1" applyAlignment="1">
      <alignment horizontal="center" vertical="center" wrapText="1"/>
    </xf>
    <xf numFmtId="0" fontId="10" fillId="4" borderId="80" xfId="0" applyFont="1" applyFill="1" applyBorder="1" applyAlignment="1">
      <alignment horizontal="center" vertical="center" wrapText="1"/>
    </xf>
    <xf numFmtId="0" fontId="26" fillId="0" borderId="0" xfId="0" applyFont="1" applyAlignment="1">
      <alignment horizontal="left" vertical="center" wrapText="1" indent="6"/>
    </xf>
    <xf numFmtId="0" fontId="26" fillId="0" borderId="15" xfId="0" applyFont="1" applyBorder="1" applyAlignment="1">
      <alignment horizontal="left" vertical="center" wrapText="1" indent="6"/>
    </xf>
    <xf numFmtId="0" fontId="26" fillId="0" borderId="17" xfId="0" applyFont="1" applyBorder="1" applyAlignment="1">
      <alignment horizontal="left" vertical="center" wrapText="1"/>
    </xf>
    <xf numFmtId="0" fontId="26" fillId="0" borderId="18" xfId="0" applyFont="1" applyBorder="1" applyAlignment="1">
      <alignment horizontal="left" vertical="center" wrapText="1"/>
    </xf>
    <xf numFmtId="0" fontId="46" fillId="4" borderId="81" xfId="0" applyFont="1" applyFill="1" applyBorder="1" applyAlignment="1">
      <alignment horizontal="center" vertical="center" wrapText="1"/>
    </xf>
    <xf numFmtId="0" fontId="46" fillId="4" borderId="82" xfId="0" applyFont="1" applyFill="1" applyBorder="1" applyAlignment="1">
      <alignment horizontal="center" vertical="center" wrapText="1"/>
    </xf>
    <xf numFmtId="0" fontId="46" fillId="4" borderId="83" xfId="0" applyFont="1" applyFill="1" applyBorder="1" applyAlignment="1">
      <alignment horizontal="center" vertical="center" wrapText="1"/>
    </xf>
    <xf numFmtId="0" fontId="46" fillId="4" borderId="84" xfId="0" applyFont="1" applyFill="1" applyBorder="1" applyAlignment="1">
      <alignment horizontal="center" vertical="center" wrapText="1"/>
    </xf>
    <xf numFmtId="0" fontId="46" fillId="4" borderId="85" xfId="0" applyFont="1" applyFill="1" applyBorder="1" applyAlignment="1">
      <alignment horizontal="center" vertical="center" wrapText="1"/>
    </xf>
    <xf numFmtId="0" fontId="46" fillId="4" borderId="86" xfId="0" applyFont="1" applyFill="1" applyBorder="1" applyAlignment="1">
      <alignment horizontal="center" vertical="center" wrapText="1"/>
    </xf>
    <xf numFmtId="0" fontId="46" fillId="4" borderId="87" xfId="0" applyFont="1" applyFill="1" applyBorder="1" applyAlignment="1">
      <alignment horizontal="center" vertical="center" wrapText="1"/>
    </xf>
    <xf numFmtId="0" fontId="46" fillId="4" borderId="88" xfId="0" applyFont="1" applyFill="1" applyBorder="1" applyAlignment="1">
      <alignment horizontal="center" vertical="center" wrapText="1"/>
    </xf>
    <xf numFmtId="0" fontId="46" fillId="4" borderId="89" xfId="0" applyFont="1" applyFill="1" applyBorder="1" applyAlignment="1">
      <alignment horizontal="center" vertical="center" wrapText="1"/>
    </xf>
    <xf numFmtId="0" fontId="10" fillId="4" borderId="75" xfId="0" applyFont="1" applyFill="1" applyBorder="1" applyAlignment="1">
      <alignment horizontal="center" vertical="center" wrapText="1"/>
    </xf>
    <xf numFmtId="0" fontId="10" fillId="4" borderId="79" xfId="0" applyFont="1" applyFill="1" applyBorder="1" applyAlignment="1">
      <alignment horizontal="center" vertical="center" wrapText="1"/>
    </xf>
    <xf numFmtId="0" fontId="5" fillId="11" borderId="81" xfId="0" applyFont="1" applyFill="1" applyBorder="1" applyAlignment="1">
      <alignment horizontal="center" vertical="center" wrapText="1"/>
    </xf>
    <xf numFmtId="0" fontId="5" fillId="11" borderId="82" xfId="0" applyFont="1" applyFill="1" applyBorder="1" applyAlignment="1">
      <alignment horizontal="center" vertical="center" wrapText="1"/>
    </xf>
    <xf numFmtId="0" fontId="5" fillId="11" borderId="90" xfId="0" applyFont="1" applyFill="1" applyBorder="1" applyAlignment="1">
      <alignment horizontal="center" vertical="center" wrapText="1"/>
    </xf>
    <xf numFmtId="0" fontId="5" fillId="11" borderId="83" xfId="0" applyFont="1" applyFill="1" applyBorder="1" applyAlignment="1">
      <alignment horizontal="center" vertical="center" wrapText="1"/>
    </xf>
    <xf numFmtId="0" fontId="42" fillId="0" borderId="0" xfId="0" applyFont="1" applyAlignment="1">
      <alignment horizontal="center" vertical="center"/>
    </xf>
    <xf numFmtId="0" fontId="35" fillId="0" borderId="0" xfId="0" applyFont="1" applyAlignment="1">
      <alignment horizontal="center" wrapText="1"/>
    </xf>
    <xf numFmtId="0" fontId="45" fillId="0" borderId="0" xfId="1" applyNumberFormat="1" applyFont="1" applyFill="1" applyAlignment="1" applyProtection="1">
      <alignment horizontal="right" vertical="center" wrapText="1"/>
    </xf>
    <xf numFmtId="0" fontId="25" fillId="0" borderId="0" xfId="0" applyFont="1" applyAlignment="1">
      <alignment horizontal="left" vertical="center" wrapText="1"/>
    </xf>
    <xf numFmtId="0" fontId="25" fillId="0" borderId="15" xfId="0" applyFont="1" applyBorder="1" applyAlignment="1">
      <alignment horizontal="left" vertical="center" wrapText="1"/>
    </xf>
    <xf numFmtId="0" fontId="26" fillId="0" borderId="0" xfId="0" quotePrefix="1" applyFont="1" applyAlignment="1">
      <alignment horizontal="left" vertical="center" wrapText="1" indent="3"/>
    </xf>
    <xf numFmtId="0" fontId="26" fillId="0" borderId="15" xfId="0" quotePrefix="1" applyFont="1" applyBorder="1" applyAlignment="1">
      <alignment horizontal="left" vertical="center" wrapText="1" indent="3"/>
    </xf>
    <xf numFmtId="0" fontId="10" fillId="4" borderId="5" xfId="0" applyFont="1" applyFill="1" applyBorder="1" applyAlignment="1">
      <alignment horizontal="center" vertical="center" wrapText="1"/>
    </xf>
    <xf numFmtId="0" fontId="10" fillId="4" borderId="6" xfId="0" applyFont="1" applyFill="1" applyBorder="1" applyAlignment="1">
      <alignment horizontal="center" vertical="center" wrapText="1"/>
    </xf>
    <xf numFmtId="0" fontId="10" fillId="4" borderId="7" xfId="0" applyFont="1" applyFill="1" applyBorder="1" applyAlignment="1">
      <alignment horizontal="center" vertical="center" wrapText="1"/>
    </xf>
    <xf numFmtId="0" fontId="10" fillId="4" borderId="77" xfId="0" applyFont="1" applyFill="1" applyBorder="1" applyAlignment="1">
      <alignment horizontal="center" vertical="center" wrapText="1"/>
    </xf>
    <xf numFmtId="0" fontId="10" fillId="4" borderId="78" xfId="0" applyFont="1" applyFill="1" applyBorder="1" applyAlignment="1">
      <alignment horizontal="center" vertical="center" wrapText="1"/>
    </xf>
    <xf numFmtId="0" fontId="51" fillId="0" borderId="0" xfId="0" applyFont="1" applyAlignment="1">
      <alignment horizontal="center" vertical="center"/>
    </xf>
    <xf numFmtId="0" fontId="14" fillId="0" borderId="25" xfId="0" applyFont="1" applyBorder="1" applyAlignment="1">
      <alignment horizontal="justify" vertical="center"/>
    </xf>
    <xf numFmtId="0" fontId="14" fillId="0" borderId="26" xfId="0" applyFont="1" applyBorder="1" applyAlignment="1">
      <alignment horizontal="justify" vertical="center"/>
    </xf>
    <xf numFmtId="0" fontId="14" fillId="0" borderId="27" xfId="0" applyFont="1" applyBorder="1" applyAlignment="1">
      <alignment horizontal="justify" vertical="center"/>
    </xf>
    <xf numFmtId="0" fontId="5" fillId="0" borderId="25" xfId="0" applyFont="1" applyBorder="1" applyAlignment="1" applyProtection="1">
      <alignment horizontal="center" vertical="center" wrapText="1"/>
      <protection locked="0"/>
    </xf>
    <xf numFmtId="0" fontId="5" fillId="0" borderId="27" xfId="0" applyFont="1" applyBorder="1" applyAlignment="1" applyProtection="1">
      <alignment horizontal="center" vertical="center" wrapText="1"/>
      <protection locked="0"/>
    </xf>
    <xf numFmtId="0" fontId="43" fillId="0" borderId="0" xfId="0" applyFont="1" applyAlignment="1">
      <alignment horizontal="center" vertical="center"/>
    </xf>
    <xf numFmtId="0" fontId="43" fillId="0" borderId="73" xfId="0" applyFont="1" applyBorder="1" applyAlignment="1">
      <alignment horizontal="center" vertical="center"/>
    </xf>
    <xf numFmtId="0" fontId="42" fillId="0" borderId="73" xfId="0" applyFont="1" applyBorder="1" applyAlignment="1">
      <alignment horizontal="center" vertical="center" wrapText="1"/>
    </xf>
    <xf numFmtId="0" fontId="5" fillId="0" borderId="28" xfId="0" applyFont="1" applyBorder="1" applyAlignment="1" applyProtection="1">
      <alignment horizontal="justify" vertical="center" wrapText="1"/>
      <protection locked="0"/>
    </xf>
    <xf numFmtId="0" fontId="14" fillId="0" borderId="25" xfId="0" applyFont="1" applyBorder="1" applyAlignment="1" applyProtection="1">
      <alignment horizontal="center" vertical="center" wrapText="1"/>
      <protection locked="0"/>
    </xf>
    <xf numFmtId="0" fontId="14" fillId="0" borderId="27" xfId="0" applyFont="1" applyBorder="1" applyAlignment="1" applyProtection="1">
      <alignment horizontal="center" vertical="center" wrapText="1"/>
      <protection locked="0"/>
    </xf>
    <xf numFmtId="0" fontId="21" fillId="0" borderId="0" xfId="0" applyFont="1" applyAlignment="1">
      <alignment horizontal="justify" vertical="center" wrapText="1"/>
    </xf>
    <xf numFmtId="0" fontId="25" fillId="0" borderId="8" xfId="0" applyFont="1" applyBorder="1" applyAlignment="1">
      <alignment horizontal="justify" vertical="center" wrapText="1"/>
    </xf>
    <xf numFmtId="0" fontId="25" fillId="0" borderId="9" xfId="0" applyFont="1" applyBorder="1" applyAlignment="1">
      <alignment horizontal="justify" vertical="center" wrapText="1"/>
    </xf>
    <xf numFmtId="0" fontId="25" fillId="0" borderId="10" xfId="0" applyFont="1" applyBorder="1" applyAlignment="1">
      <alignment horizontal="justify" vertical="center" wrapText="1"/>
    </xf>
    <xf numFmtId="0" fontId="21" fillId="0" borderId="17" xfId="0" applyFont="1" applyBorder="1" applyAlignment="1">
      <alignment horizontal="justify" vertical="center" wrapText="1"/>
    </xf>
    <xf numFmtId="0" fontId="21" fillId="0" borderId="43" xfId="0" applyFont="1" applyBorder="1" applyAlignment="1">
      <alignment horizontal="justify" vertical="center" wrapText="1"/>
    </xf>
    <xf numFmtId="0" fontId="21" fillId="0" borderId="0" xfId="0" applyFont="1" applyAlignment="1">
      <alignment horizontal="justify" vertical="center"/>
    </xf>
    <xf numFmtId="0" fontId="14" fillId="0" borderId="25" xfId="0" applyFont="1" applyBorder="1" applyAlignment="1">
      <alignment horizontal="center" vertical="center" textRotation="90" wrapText="1"/>
    </xf>
    <xf numFmtId="0" fontId="14" fillId="0" borderId="26" xfId="0" applyFont="1" applyBorder="1" applyAlignment="1">
      <alignment horizontal="center" vertical="center" textRotation="90" wrapText="1"/>
    </xf>
    <xf numFmtId="0" fontId="14" fillId="0" borderId="27" xfId="0" applyFont="1" applyBorder="1" applyAlignment="1">
      <alignment horizontal="center" vertical="center" textRotation="90" wrapText="1"/>
    </xf>
    <xf numFmtId="0" fontId="14" fillId="0" borderId="25" xfId="0" applyFont="1" applyBorder="1" applyAlignment="1">
      <alignment horizontal="left" vertical="center" wrapText="1"/>
    </xf>
    <xf numFmtId="0" fontId="14" fillId="0" borderId="26" xfId="0" applyFont="1" applyBorder="1" applyAlignment="1">
      <alignment horizontal="left" vertical="center" wrapText="1"/>
    </xf>
    <xf numFmtId="0" fontId="14" fillId="0" borderId="27" xfId="0" applyFont="1" applyBorder="1" applyAlignment="1">
      <alignment horizontal="left" vertical="center" wrapText="1"/>
    </xf>
    <xf numFmtId="0" fontId="19" fillId="0" borderId="44" xfId="0" applyFont="1" applyBorder="1" applyAlignment="1">
      <alignment horizontal="center" vertical="center" textRotation="90" wrapText="1"/>
    </xf>
    <xf numFmtId="0" fontId="19" fillId="0" borderId="14" xfId="0" applyFont="1" applyBorder="1" applyAlignment="1">
      <alignment horizontal="center" vertical="center" textRotation="90" wrapText="1"/>
    </xf>
    <xf numFmtId="0" fontId="14" fillId="0" borderId="44" xfId="0" applyFont="1" applyBorder="1" applyAlignment="1">
      <alignment horizontal="center" vertical="center" textRotation="90" wrapText="1"/>
    </xf>
    <xf numFmtId="0" fontId="14" fillId="0" borderId="14" xfId="0" applyFont="1" applyBorder="1" applyAlignment="1">
      <alignment horizontal="center" vertical="center" textRotation="90" wrapText="1"/>
    </xf>
    <xf numFmtId="0" fontId="14" fillId="0" borderId="28" xfId="0" applyFont="1" applyBorder="1" applyAlignment="1" applyProtection="1">
      <alignment horizontal="center" vertical="center" wrapText="1"/>
      <protection locked="0"/>
    </xf>
    <xf numFmtId="0" fontId="5" fillId="0" borderId="25" xfId="0" applyFont="1" applyBorder="1" applyAlignment="1" applyProtection="1">
      <alignment horizontal="justify" vertical="center"/>
      <protection locked="0"/>
    </xf>
    <xf numFmtId="0" fontId="5" fillId="0" borderId="26" xfId="0" applyFont="1" applyBorder="1" applyAlignment="1" applyProtection="1">
      <alignment horizontal="justify" vertical="center"/>
      <protection locked="0"/>
    </xf>
    <xf numFmtId="0" fontId="5" fillId="0" borderId="27" xfId="0" applyFont="1" applyBorder="1" applyAlignment="1" applyProtection="1">
      <alignment horizontal="justify" vertical="center"/>
      <protection locked="0"/>
    </xf>
    <xf numFmtId="0" fontId="13" fillId="0" borderId="8" xfId="0" applyFont="1" applyBorder="1" applyAlignment="1">
      <alignment horizontal="center" vertical="center" wrapText="1"/>
    </xf>
    <xf numFmtId="0" fontId="13" fillId="0" borderId="9" xfId="0" applyFont="1" applyBorder="1" applyAlignment="1">
      <alignment horizontal="center" vertical="center" wrapText="1"/>
    </xf>
    <xf numFmtId="0" fontId="13" fillId="0" borderId="10" xfId="0" applyFont="1" applyBorder="1" applyAlignment="1">
      <alignment horizontal="center" vertical="center" wrapText="1"/>
    </xf>
    <xf numFmtId="0" fontId="13" fillId="0" borderId="16" xfId="0" applyFont="1" applyBorder="1" applyAlignment="1">
      <alignment horizontal="center" vertical="center" wrapText="1"/>
    </xf>
    <xf numFmtId="0" fontId="13" fillId="0" borderId="17" xfId="0" applyFont="1" applyBorder="1" applyAlignment="1">
      <alignment horizontal="center" vertical="center" wrapText="1"/>
    </xf>
    <xf numFmtId="0" fontId="13" fillId="0" borderId="18" xfId="0" applyFont="1" applyBorder="1" applyAlignment="1">
      <alignment horizontal="center" vertical="center" wrapText="1"/>
    </xf>
    <xf numFmtId="0" fontId="13" fillId="0" borderId="25" xfId="0" applyFont="1" applyBorder="1" applyAlignment="1">
      <alignment horizontal="center" vertical="center" wrapText="1"/>
    </xf>
    <xf numFmtId="0" fontId="13" fillId="0" borderId="27" xfId="0" applyFont="1" applyBorder="1" applyAlignment="1">
      <alignment horizontal="center" vertical="center" wrapText="1"/>
    </xf>
    <xf numFmtId="0" fontId="13" fillId="0" borderId="26" xfId="0" applyFont="1" applyBorder="1" applyAlignment="1">
      <alignment horizontal="center" vertical="center" wrapText="1"/>
    </xf>
    <xf numFmtId="0" fontId="5" fillId="0" borderId="28" xfId="0" applyFont="1" applyBorder="1" applyAlignment="1">
      <alignment horizontal="justify" vertical="center" wrapText="1"/>
    </xf>
    <xf numFmtId="0" fontId="14" fillId="0" borderId="74" xfId="0" applyFont="1" applyBorder="1" applyAlignment="1">
      <alignment horizontal="justify" vertical="center" wrapText="1"/>
    </xf>
    <xf numFmtId="0" fontId="14" fillId="0" borderId="26" xfId="0" applyFont="1" applyBorder="1" applyAlignment="1">
      <alignment horizontal="justify" vertical="center" wrapText="1"/>
    </xf>
    <xf numFmtId="0" fontId="14" fillId="0" borderId="27" xfId="0" applyFont="1" applyBorder="1" applyAlignment="1">
      <alignment horizontal="justify" vertical="center" wrapText="1"/>
    </xf>
    <xf numFmtId="0" fontId="14" fillId="0" borderId="25" xfId="0" applyFont="1" applyBorder="1" applyAlignment="1">
      <alignment horizontal="justify" vertical="center" wrapText="1"/>
    </xf>
    <xf numFmtId="0" fontId="5" fillId="0" borderId="74" xfId="0" applyFont="1" applyBorder="1" applyAlignment="1">
      <alignment horizontal="justify" vertical="center" wrapText="1"/>
    </xf>
    <xf numFmtId="0" fontId="5" fillId="0" borderId="26" xfId="0" applyFont="1" applyBorder="1" applyAlignment="1">
      <alignment horizontal="justify" vertical="center" wrapText="1"/>
    </xf>
    <xf numFmtId="0" fontId="5" fillId="0" borderId="27" xfId="0" applyFont="1" applyBorder="1" applyAlignment="1">
      <alignment horizontal="justify" vertical="center" wrapText="1"/>
    </xf>
    <xf numFmtId="0" fontId="5" fillId="3" borderId="25" xfId="0" applyFont="1" applyFill="1" applyBorder="1" applyAlignment="1">
      <alignment horizontal="center" vertical="center" wrapText="1"/>
    </xf>
    <xf numFmtId="0" fontId="5" fillId="3" borderId="26" xfId="0" applyFont="1" applyFill="1" applyBorder="1" applyAlignment="1">
      <alignment horizontal="center" vertical="center" wrapText="1"/>
    </xf>
    <xf numFmtId="0" fontId="5" fillId="3" borderId="27" xfId="0" applyFont="1" applyFill="1" applyBorder="1" applyAlignment="1">
      <alignment horizontal="center" vertical="center" wrapText="1"/>
    </xf>
    <xf numFmtId="0" fontId="26" fillId="0" borderId="17" xfId="0" applyFont="1" applyBorder="1" applyAlignment="1">
      <alignment horizontal="justify" vertical="center" wrapText="1"/>
    </xf>
    <xf numFmtId="0" fontId="26" fillId="0" borderId="18" xfId="0" applyFont="1" applyBorder="1" applyAlignment="1">
      <alignment horizontal="justify" vertical="center" wrapText="1"/>
    </xf>
    <xf numFmtId="0" fontId="19" fillId="0" borderId="72" xfId="0" applyFont="1" applyBorder="1" applyAlignment="1">
      <alignment horizontal="center" vertical="center" textRotation="90" wrapText="1"/>
    </xf>
    <xf numFmtId="0" fontId="5" fillId="0" borderId="44" xfId="0" applyFont="1" applyBorder="1" applyAlignment="1">
      <alignment horizontal="center" vertical="center" textRotation="90" wrapText="1"/>
    </xf>
    <xf numFmtId="0" fontId="5" fillId="0" borderId="72" xfId="0" applyFont="1" applyBorder="1" applyAlignment="1">
      <alignment horizontal="center" vertical="center" textRotation="90" wrapText="1"/>
    </xf>
    <xf numFmtId="0" fontId="5" fillId="0" borderId="14" xfId="0" applyFont="1" applyBorder="1" applyAlignment="1">
      <alignment horizontal="center" vertical="center" textRotation="90" wrapText="1"/>
    </xf>
    <xf numFmtId="0" fontId="13" fillId="0" borderId="11" xfId="0" applyFont="1" applyBorder="1" applyAlignment="1">
      <alignment horizontal="center" vertical="center" wrapText="1"/>
    </xf>
    <xf numFmtId="0" fontId="13" fillId="0" borderId="0" xfId="0" applyFont="1" applyAlignment="1">
      <alignment horizontal="center" vertical="center" wrapText="1"/>
    </xf>
    <xf numFmtId="0" fontId="13" fillId="0" borderId="15" xfId="0" applyFont="1" applyBorder="1" applyAlignment="1">
      <alignment horizontal="center" vertical="center" wrapText="1"/>
    </xf>
    <xf numFmtId="0" fontId="5" fillId="0" borderId="25" xfId="0" applyFont="1" applyBorder="1" applyAlignment="1">
      <alignment horizontal="justify" vertical="center" wrapText="1"/>
    </xf>
    <xf numFmtId="0" fontId="5" fillId="0" borderId="74" xfId="0" applyFont="1" applyBorder="1" applyAlignment="1">
      <alignment horizontal="justify" vertical="center"/>
    </xf>
    <xf numFmtId="0" fontId="5" fillId="0" borderId="26" xfId="0" applyFont="1" applyBorder="1" applyAlignment="1">
      <alignment horizontal="justify" vertical="center"/>
    </xf>
    <xf numFmtId="0" fontId="5" fillId="0" borderId="27" xfId="0" applyFont="1" applyBorder="1" applyAlignment="1">
      <alignment horizontal="justify" vertical="center"/>
    </xf>
    <xf numFmtId="0" fontId="14" fillId="0" borderId="0" xfId="0" applyFont="1" applyAlignment="1">
      <alignment horizontal="center" vertical="center" wrapText="1"/>
    </xf>
    <xf numFmtId="0" fontId="26" fillId="0" borderId="0" xfId="0" applyFont="1" applyAlignment="1">
      <alignment horizontal="justify" vertical="center" wrapText="1"/>
    </xf>
    <xf numFmtId="0" fontId="14" fillId="0" borderId="28" xfId="0" applyFont="1" applyBorder="1" applyAlignment="1">
      <alignment horizontal="center" vertical="center" textRotation="90" wrapText="1"/>
    </xf>
    <xf numFmtId="0" fontId="3" fillId="0" borderId="17" xfId="0" applyFont="1" applyBorder="1" applyAlignment="1">
      <alignment horizontal="right" vertical="center" wrapText="1"/>
    </xf>
    <xf numFmtId="0" fontId="19" fillId="0" borderId="8" xfId="0" applyFont="1" applyBorder="1" applyAlignment="1">
      <alignment horizontal="center" vertical="center" wrapText="1"/>
    </xf>
    <xf numFmtId="0" fontId="19" fillId="0" borderId="9" xfId="0" applyFont="1" applyBorder="1" applyAlignment="1">
      <alignment horizontal="center" vertical="center" wrapText="1"/>
    </xf>
    <xf numFmtId="0" fontId="19" fillId="0" borderId="10" xfId="0" applyFont="1" applyBorder="1" applyAlignment="1">
      <alignment horizontal="center" vertical="center" wrapText="1"/>
    </xf>
    <xf numFmtId="0" fontId="19" fillId="0" borderId="11" xfId="0" applyFont="1" applyBorder="1" applyAlignment="1">
      <alignment horizontal="center" vertical="center" wrapText="1"/>
    </xf>
    <xf numFmtId="0" fontId="19" fillId="0" borderId="0" xfId="0" applyFont="1" applyAlignment="1">
      <alignment horizontal="center" vertical="center" wrapText="1"/>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0" borderId="17" xfId="0" applyFont="1" applyBorder="1" applyAlignment="1">
      <alignment horizontal="center" vertical="center" wrapText="1"/>
    </xf>
    <xf numFmtId="0" fontId="19" fillId="0" borderId="18" xfId="0" applyFont="1" applyBorder="1" applyAlignment="1">
      <alignment horizontal="center" vertical="center" wrapText="1"/>
    </xf>
    <xf numFmtId="0" fontId="14" fillId="0" borderId="28" xfId="0" applyFont="1" applyBorder="1" applyAlignment="1">
      <alignment horizontal="justify" vertical="center" wrapText="1"/>
    </xf>
    <xf numFmtId="0" fontId="19" fillId="0" borderId="28" xfId="0" applyFont="1" applyBorder="1" applyAlignment="1">
      <alignment horizontal="center" vertical="center" textRotation="90" wrapText="1"/>
    </xf>
    <xf numFmtId="0" fontId="13" fillId="0" borderId="0" xfId="0" applyFont="1" applyAlignment="1">
      <alignment horizontal="justify" vertical="top" wrapText="1"/>
    </xf>
    <xf numFmtId="0" fontId="14" fillId="0" borderId="28" xfId="0" applyFont="1" applyBorder="1" applyAlignment="1">
      <alignment horizontal="center" vertical="center" wrapText="1"/>
    </xf>
    <xf numFmtId="0" fontId="13" fillId="0" borderId="28" xfId="0" applyFont="1" applyBorder="1" applyAlignment="1">
      <alignment horizontal="center" vertical="center" wrapText="1"/>
    </xf>
    <xf numFmtId="0" fontId="14" fillId="0" borderId="26" xfId="0" applyFont="1" applyBorder="1" applyAlignment="1" applyProtection="1">
      <alignment horizontal="center" vertical="center" wrapText="1"/>
      <protection locked="0"/>
    </xf>
    <xf numFmtId="0" fontId="19" fillId="0" borderId="0" xfId="0" applyFont="1" applyAlignment="1">
      <alignment horizontal="justify" vertical="top" wrapText="1"/>
    </xf>
    <xf numFmtId="0" fontId="5" fillId="0" borderId="71" xfId="0" applyFont="1" applyBorder="1" applyAlignment="1">
      <alignment horizontal="justify" vertical="center" wrapText="1"/>
    </xf>
    <xf numFmtId="0" fontId="5" fillId="0" borderId="25" xfId="0" applyFont="1" applyBorder="1" applyAlignment="1">
      <alignment horizontal="center" vertical="center" textRotation="90" wrapText="1"/>
    </xf>
    <xf numFmtId="0" fontId="5" fillId="0" borderId="27" xfId="0" applyFont="1" applyBorder="1" applyAlignment="1">
      <alignment horizontal="center" vertical="center" textRotation="90" wrapText="1"/>
    </xf>
    <xf numFmtId="0" fontId="38" fillId="0" borderId="0" xfId="1" applyNumberFormat="1" applyFont="1" applyFill="1" applyAlignment="1">
      <alignment horizontal="center" vertical="center" wrapText="1"/>
    </xf>
    <xf numFmtId="0" fontId="21" fillId="0" borderId="15" xfId="0" applyFont="1" applyBorder="1" applyAlignment="1">
      <alignment horizontal="justify" vertical="center" wrapText="1"/>
    </xf>
    <xf numFmtId="0" fontId="14" fillId="0" borderId="25" xfId="0" quotePrefix="1" applyFont="1" applyBorder="1" applyAlignment="1">
      <alignment horizontal="center" vertical="center" wrapText="1"/>
    </xf>
    <xf numFmtId="0" fontId="14" fillId="0" borderId="28" xfId="0" quotePrefix="1" applyFont="1" applyBorder="1" applyAlignment="1">
      <alignment horizontal="center" vertical="center" wrapText="1"/>
    </xf>
    <xf numFmtId="0" fontId="26" fillId="0" borderId="0" xfId="0" applyFont="1" applyAlignment="1">
      <alignment horizontal="justify" vertical="center"/>
    </xf>
    <xf numFmtId="0" fontId="42" fillId="0" borderId="0" xfId="0" applyFont="1" applyAlignment="1">
      <alignment horizontal="center"/>
    </xf>
    <xf numFmtId="0" fontId="26" fillId="0" borderId="15" xfId="0" applyFont="1" applyBorder="1" applyAlignment="1">
      <alignment horizontal="justify" vertical="center"/>
    </xf>
    <xf numFmtId="0" fontId="5" fillId="0" borderId="0" xfId="0" applyFont="1" applyAlignment="1">
      <alignment horizontal="center" vertical="center" wrapText="1"/>
    </xf>
    <xf numFmtId="0" fontId="19" fillId="0" borderId="0" xfId="0" applyFont="1" applyAlignment="1">
      <alignment horizontal="justify" vertical="top"/>
    </xf>
    <xf numFmtId="0" fontId="14" fillId="0" borderId="28" xfId="0" applyFont="1" applyBorder="1" applyAlignment="1" applyProtection="1">
      <alignment horizontal="justify" vertical="center" wrapText="1"/>
      <protection locked="0"/>
    </xf>
    <xf numFmtId="0" fontId="5" fillId="0" borderId="28" xfId="0" applyFont="1" applyBorder="1" applyAlignment="1">
      <alignment horizontal="center" vertical="center" textRotation="90" wrapText="1"/>
    </xf>
    <xf numFmtId="0" fontId="40" fillId="0" borderId="0" xfId="1" applyNumberFormat="1" applyFont="1" applyFill="1" applyAlignment="1">
      <alignment horizontal="center" vertical="center" wrapText="1"/>
    </xf>
    <xf numFmtId="0" fontId="15" fillId="0" borderId="0" xfId="0" applyFont="1" applyAlignment="1">
      <alignment horizontal="center" vertical="center" wrapText="1"/>
    </xf>
    <xf numFmtId="0" fontId="15" fillId="0" borderId="15" xfId="0" applyFont="1" applyBorder="1" applyAlignment="1">
      <alignment horizontal="center" vertical="center" wrapText="1"/>
    </xf>
    <xf numFmtId="0" fontId="24" fillId="0" borderId="8" xfId="0" applyFont="1" applyBorder="1" applyAlignment="1">
      <alignment horizontal="justify" vertical="center" wrapText="1"/>
    </xf>
    <xf numFmtId="0" fontId="24" fillId="0" borderId="9" xfId="0" applyFont="1" applyBorder="1" applyAlignment="1">
      <alignment horizontal="justify" vertical="center" wrapText="1"/>
    </xf>
    <xf numFmtId="0" fontId="24" fillId="0" borderId="10" xfId="0" applyFont="1" applyBorder="1" applyAlignment="1">
      <alignment horizontal="justify" vertical="center" wrapText="1"/>
    </xf>
    <xf numFmtId="0" fontId="21" fillId="0" borderId="29" xfId="0" applyFont="1" applyBorder="1" applyAlignment="1">
      <alignment horizontal="justify" vertical="center"/>
    </xf>
    <xf numFmtId="0" fontId="26" fillId="0" borderId="29" xfId="0" applyFont="1" applyBorder="1" applyAlignment="1">
      <alignment horizontal="justify" vertical="center"/>
    </xf>
    <xf numFmtId="0" fontId="26" fillId="0" borderId="15" xfId="0" applyFont="1" applyBorder="1" applyAlignment="1">
      <alignment horizontal="justify" vertical="center" wrapText="1"/>
    </xf>
    <xf numFmtId="0" fontId="14" fillId="0" borderId="25" xfId="0" applyFont="1" applyBorder="1" applyAlignment="1" applyProtection="1">
      <alignment horizontal="justify" vertical="center" wrapText="1"/>
      <protection locked="0"/>
    </xf>
    <xf numFmtId="0" fontId="14" fillId="0" borderId="26" xfId="0" applyFont="1" applyBorder="1" applyAlignment="1" applyProtection="1">
      <alignment horizontal="justify" vertical="center" wrapText="1"/>
      <protection locked="0"/>
    </xf>
    <xf numFmtId="0" fontId="14" fillId="0" borderId="27" xfId="0" applyFont="1" applyBorder="1" applyAlignment="1" applyProtection="1">
      <alignment horizontal="justify" vertical="center" wrapText="1"/>
      <protection locked="0"/>
    </xf>
    <xf numFmtId="0" fontId="5" fillId="0" borderId="28" xfId="0" applyFont="1" applyBorder="1" applyAlignment="1">
      <alignment horizontal="justify" vertical="center"/>
    </xf>
    <xf numFmtId="0" fontId="24" fillId="0" borderId="63" xfId="0" applyFont="1" applyBorder="1" applyAlignment="1">
      <alignment horizontal="justify" vertical="center" wrapText="1"/>
    </xf>
    <xf numFmtId="0" fontId="24" fillId="0" borderId="61" xfId="0" applyFont="1" applyBorder="1" applyAlignment="1">
      <alignment horizontal="justify" vertical="center" wrapText="1"/>
    </xf>
    <xf numFmtId="0" fontId="21" fillId="0" borderId="29" xfId="0" applyFont="1" applyBorder="1" applyAlignment="1">
      <alignment horizontal="justify" vertical="center" wrapText="1"/>
    </xf>
    <xf numFmtId="0" fontId="26" fillId="0" borderId="32" xfId="0" applyFont="1" applyBorder="1" applyAlignment="1">
      <alignment horizontal="justify" vertical="center" wrapText="1"/>
    </xf>
    <xf numFmtId="0" fontId="26" fillId="0" borderId="33" xfId="0" applyFont="1" applyBorder="1" applyAlignment="1">
      <alignment horizontal="justify" vertical="center" wrapText="1"/>
    </xf>
    <xf numFmtId="0" fontId="24" fillId="0" borderId="34" xfId="0" applyFont="1" applyBorder="1" applyAlignment="1">
      <alignment horizontal="justify" vertical="center"/>
    </xf>
    <xf numFmtId="0" fontId="24" fillId="0" borderId="35" xfId="0" applyFont="1" applyBorder="1" applyAlignment="1">
      <alignment horizontal="justify" vertical="center"/>
    </xf>
    <xf numFmtId="0" fontId="24" fillId="0" borderId="36" xfId="0" applyFont="1" applyBorder="1" applyAlignment="1">
      <alignment horizontal="justify" vertical="center"/>
    </xf>
    <xf numFmtId="0" fontId="19" fillId="3" borderId="28" xfId="0" applyFont="1" applyFill="1" applyBorder="1" applyAlignment="1">
      <alignment horizontal="center" vertical="center" wrapText="1"/>
    </xf>
    <xf numFmtId="0" fontId="21" fillId="0" borderId="32" xfId="0" applyFont="1" applyBorder="1" applyAlignment="1">
      <alignment horizontal="justify" vertical="center"/>
    </xf>
    <xf numFmtId="0" fontId="21" fillId="0" borderId="33" xfId="0" applyFont="1" applyBorder="1" applyAlignment="1">
      <alignment horizontal="justify" vertical="center"/>
    </xf>
    <xf numFmtId="0" fontId="24" fillId="0" borderId="8" xfId="0" applyFont="1" applyBorder="1" applyAlignment="1">
      <alignment horizontal="justify" vertical="center"/>
    </xf>
    <xf numFmtId="0" fontId="24" fillId="0" borderId="9" xfId="0" applyFont="1" applyBorder="1" applyAlignment="1">
      <alignment horizontal="justify" vertical="center"/>
    </xf>
    <xf numFmtId="0" fontId="24" fillId="0" borderId="61" xfId="0" applyFont="1" applyBorder="1" applyAlignment="1">
      <alignment horizontal="justify" vertical="center"/>
    </xf>
    <xf numFmtId="0" fontId="5" fillId="0" borderId="28" xfId="0" applyFont="1" applyBorder="1" applyAlignment="1">
      <alignment vertical="center" wrapText="1"/>
    </xf>
    <xf numFmtId="0" fontId="5" fillId="0" borderId="44" xfId="0" applyFont="1" applyBorder="1" applyAlignment="1">
      <alignment vertical="center" wrapText="1"/>
    </xf>
    <xf numFmtId="0" fontId="5" fillId="0" borderId="25" xfId="0" applyFont="1" applyBorder="1" applyAlignment="1">
      <alignment vertical="center" wrapText="1"/>
    </xf>
    <xf numFmtId="0" fontId="5" fillId="0" borderId="26" xfId="0" applyFont="1" applyBorder="1" applyAlignment="1">
      <alignment vertical="center" wrapText="1"/>
    </xf>
    <xf numFmtId="0" fontId="5" fillId="0" borderId="27" xfId="0" applyFont="1" applyBorder="1" applyAlignment="1">
      <alignment vertical="center" wrapText="1"/>
    </xf>
    <xf numFmtId="0" fontId="24" fillId="0" borderId="42" xfId="0" applyFont="1" applyBorder="1" applyAlignment="1">
      <alignment horizontal="justify" vertical="center" wrapText="1"/>
    </xf>
    <xf numFmtId="0" fontId="24" fillId="0" borderId="30" xfId="0" applyFont="1" applyBorder="1" applyAlignment="1">
      <alignment horizontal="justify" vertical="center" wrapText="1"/>
    </xf>
    <xf numFmtId="0" fontId="24" fillId="0" borderId="45" xfId="0" applyFont="1" applyBorder="1" applyAlignment="1">
      <alignment horizontal="justify" vertical="center" wrapText="1"/>
    </xf>
    <xf numFmtId="0" fontId="21" fillId="0" borderId="18" xfId="0" applyFont="1" applyBorder="1" applyAlignment="1">
      <alignment horizontal="justify" vertical="center" wrapText="1"/>
    </xf>
    <xf numFmtId="0" fontId="24" fillId="0" borderId="10" xfId="0" applyFont="1" applyBorder="1" applyAlignment="1">
      <alignment horizontal="justify" vertical="center"/>
    </xf>
    <xf numFmtId="0" fontId="21" fillId="0" borderId="15" xfId="0" applyFont="1" applyBorder="1" applyAlignment="1">
      <alignment horizontal="justify" vertical="center"/>
    </xf>
    <xf numFmtId="0" fontId="13" fillId="0" borderId="0" xfId="0" applyFont="1" applyAlignment="1">
      <alignment horizontal="justify" vertical="top"/>
    </xf>
    <xf numFmtId="0" fontId="25" fillId="0" borderId="42" xfId="0" applyFont="1" applyBorder="1" applyAlignment="1">
      <alignment horizontal="justify" vertical="center" wrapText="1"/>
    </xf>
    <xf numFmtId="0" fontId="25" fillId="0" borderId="30" xfId="0" applyFont="1" applyBorder="1" applyAlignment="1">
      <alignment horizontal="justify" vertical="center" wrapText="1"/>
    </xf>
    <xf numFmtId="0" fontId="25" fillId="0" borderId="45" xfId="0" applyFont="1" applyBorder="1" applyAlignment="1">
      <alignment horizontal="justify" vertical="center" wrapText="1"/>
    </xf>
    <xf numFmtId="0" fontId="24" fillId="0" borderId="37" xfId="0" applyFont="1" applyBorder="1" applyAlignment="1">
      <alignment horizontal="justify" vertical="center" wrapText="1"/>
    </xf>
    <xf numFmtId="0" fontId="24" fillId="0" borderId="0" xfId="0" applyFont="1" applyAlignment="1">
      <alignment horizontal="justify" vertical="center" wrapText="1"/>
    </xf>
    <xf numFmtId="0" fontId="24" fillId="0" borderId="29" xfId="0" applyFont="1" applyBorder="1" applyAlignment="1">
      <alignment horizontal="justify" vertical="center" wrapText="1"/>
    </xf>
    <xf numFmtId="0" fontId="26" fillId="0" borderId="29" xfId="0" applyFont="1" applyBorder="1" applyAlignment="1">
      <alignment horizontal="justify" vertical="center" wrapText="1"/>
    </xf>
    <xf numFmtId="0" fontId="5" fillId="0" borderId="26" xfId="0" applyFont="1" applyBorder="1" applyAlignment="1">
      <alignment horizontal="center" vertical="center" textRotation="90" wrapText="1"/>
    </xf>
    <xf numFmtId="0" fontId="26" fillId="0" borderId="17" xfId="0" applyFont="1" applyBorder="1" applyAlignment="1">
      <alignment horizontal="justify" vertical="center"/>
    </xf>
    <xf numFmtId="0" fontId="26" fillId="0" borderId="18" xfId="0" applyFont="1" applyBorder="1" applyAlignment="1">
      <alignment horizontal="justify" vertical="center"/>
    </xf>
    <xf numFmtId="0" fontId="6" fillId="0" borderId="0" xfId="0" applyFont="1" applyAlignment="1">
      <alignment horizontal="center" vertical="center"/>
    </xf>
    <xf numFmtId="0" fontId="0" fillId="0" borderId="0" xfId="0" applyAlignment="1">
      <alignment horizontal="center"/>
    </xf>
    <xf numFmtId="0" fontId="42" fillId="0" borderId="73" xfId="0" applyFont="1" applyBorder="1" applyAlignment="1">
      <alignment horizontal="center" vertical="center"/>
    </xf>
    <xf numFmtId="0" fontId="52" fillId="0" borderId="0" xfId="0" applyFont="1" applyAlignment="1">
      <alignment horizontal="center" vertical="center"/>
    </xf>
    <xf numFmtId="0" fontId="43" fillId="0" borderId="0" xfId="0" applyFont="1" applyAlignment="1">
      <alignment horizontal="center"/>
    </xf>
    <xf numFmtId="0" fontId="5" fillId="0" borderId="28" xfId="0" applyFont="1" applyBorder="1" applyAlignment="1" applyProtection="1">
      <alignment horizontal="justify" vertical="center"/>
      <protection locked="0"/>
    </xf>
    <xf numFmtId="0" fontId="2" fillId="0" borderId="0" xfId="0" applyFont="1" applyAlignment="1">
      <alignment horizontal="center" vertical="center"/>
    </xf>
    <xf numFmtId="0" fontId="34" fillId="0" borderId="0" xfId="1" applyFont="1" applyAlignment="1">
      <alignment horizontal="right" vertical="center" wrapText="1"/>
    </xf>
    <xf numFmtId="0" fontId="10" fillId="5" borderId="65" xfId="0" applyFont="1" applyFill="1" applyBorder="1" applyAlignment="1">
      <alignment horizontal="center" vertical="center" wrapText="1"/>
    </xf>
    <xf numFmtId="0" fontId="19" fillId="5" borderId="66" xfId="0" applyFont="1" applyFill="1" applyBorder="1" applyAlignment="1">
      <alignment horizontal="center" vertical="center" wrapText="1"/>
    </xf>
    <xf numFmtId="0" fontId="19" fillId="5" borderId="67" xfId="0" applyFont="1" applyFill="1" applyBorder="1" applyAlignment="1">
      <alignment horizontal="center" vertical="center" wrapText="1"/>
    </xf>
    <xf numFmtId="0" fontId="24" fillId="0" borderId="11" xfId="0" applyFont="1" applyBorder="1" applyAlignment="1">
      <alignment horizontal="justify" vertical="center"/>
    </xf>
    <xf numFmtId="0" fontId="24" fillId="0" borderId="0" xfId="0" applyFont="1" applyAlignment="1">
      <alignment horizontal="justify" vertical="center"/>
    </xf>
    <xf numFmtId="0" fontId="24" fillId="0" borderId="15" xfId="0" applyFont="1" applyBorder="1" applyAlignment="1">
      <alignment horizontal="justify" vertical="center"/>
    </xf>
    <xf numFmtId="0" fontId="14" fillId="0" borderId="28" xfId="0" applyFont="1" applyBorder="1" applyAlignment="1">
      <alignment horizontal="justify" vertical="center"/>
    </xf>
    <xf numFmtId="0" fontId="40" fillId="0" borderId="0" xfId="1" applyNumberFormat="1" applyFont="1" applyFill="1" applyAlignment="1">
      <alignment horizontal="right" vertical="center" wrapText="1"/>
    </xf>
    <xf numFmtId="0" fontId="47" fillId="9" borderId="0" xfId="0" applyFont="1" applyFill="1" applyAlignment="1">
      <alignment horizontal="left" wrapText="1"/>
    </xf>
    <xf numFmtId="0" fontId="19" fillId="0" borderId="8" xfId="0" applyFont="1" applyBorder="1" applyAlignment="1">
      <alignment horizontal="center" vertical="center" textRotation="90" wrapText="1"/>
    </xf>
    <xf numFmtId="0" fontId="19" fillId="0" borderId="10" xfId="0" applyFont="1" applyBorder="1" applyAlignment="1">
      <alignment horizontal="center" vertical="center" textRotation="90" wrapText="1"/>
    </xf>
    <xf numFmtId="0" fontId="19" fillId="0" borderId="11" xfId="0" applyFont="1" applyBorder="1" applyAlignment="1">
      <alignment horizontal="center" vertical="center" textRotation="90" wrapText="1"/>
    </xf>
    <xf numFmtId="0" fontId="19" fillId="0" borderId="15" xfId="0" applyFont="1" applyBorder="1" applyAlignment="1">
      <alignment horizontal="center" vertical="center" textRotation="90" wrapText="1"/>
    </xf>
    <xf numFmtId="0" fontId="19" fillId="0" borderId="16" xfId="0" applyFont="1" applyBorder="1" applyAlignment="1">
      <alignment horizontal="center" vertical="center" textRotation="90" wrapText="1"/>
    </xf>
    <xf numFmtId="0" fontId="19" fillId="0" borderId="18" xfId="0" applyFont="1" applyBorder="1" applyAlignment="1">
      <alignment horizontal="center" vertical="center" textRotation="90" wrapText="1"/>
    </xf>
    <xf numFmtId="0" fontId="42" fillId="0" borderId="0" xfId="0" applyFont="1" applyAlignment="1">
      <alignment horizontal="left" vertical="center"/>
    </xf>
    <xf numFmtId="0" fontId="43" fillId="0" borderId="0" xfId="0" applyFont="1" applyAlignment="1">
      <alignment horizontal="left" vertical="center"/>
    </xf>
    <xf numFmtId="0" fontId="14" fillId="0" borderId="28" xfId="0" applyFont="1" applyBorder="1" applyAlignment="1" applyProtection="1">
      <alignment horizontal="justify" vertical="center"/>
      <protection locked="0"/>
    </xf>
    <xf numFmtId="0" fontId="38" fillId="0" borderId="0" xfId="1" applyNumberFormat="1" applyFont="1" applyFill="1" applyAlignment="1">
      <alignment horizontal="right" vertical="center" wrapText="1"/>
    </xf>
    <xf numFmtId="0" fontId="5" fillId="0" borderId="8" xfId="0" applyFont="1" applyBorder="1" applyAlignment="1">
      <alignment horizontal="center" vertical="center" textRotation="90" wrapText="1"/>
    </xf>
    <xf numFmtId="0" fontId="5" fillId="0" borderId="10" xfId="0" applyFont="1" applyBorder="1" applyAlignment="1">
      <alignment horizontal="center" vertical="center" textRotation="90" wrapText="1"/>
    </xf>
    <xf numFmtId="0" fontId="5" fillId="0" borderId="11" xfId="0" applyFont="1" applyBorder="1" applyAlignment="1">
      <alignment horizontal="center" vertical="center" textRotation="90" wrapText="1"/>
    </xf>
    <xf numFmtId="0" fontId="5" fillId="0" borderId="15" xfId="0" applyFont="1" applyBorder="1" applyAlignment="1">
      <alignment horizontal="center" vertical="center" textRotation="90" wrapText="1"/>
    </xf>
    <xf numFmtId="0" fontId="5" fillId="0" borderId="16" xfId="0" applyFont="1" applyBorder="1" applyAlignment="1">
      <alignment horizontal="center" vertical="center" textRotation="90" wrapText="1"/>
    </xf>
    <xf numFmtId="0" fontId="5" fillId="0" borderId="18" xfId="0" applyFont="1" applyBorder="1" applyAlignment="1">
      <alignment horizontal="center" vertical="center" textRotation="90" wrapText="1"/>
    </xf>
    <xf numFmtId="0" fontId="3" fillId="0" borderId="0" xfId="0" applyFont="1" applyAlignment="1">
      <alignment horizontal="right" vertical="center" wrapText="1"/>
    </xf>
    <xf numFmtId="0" fontId="5" fillId="0" borderId="0" xfId="0" applyFont="1" applyAlignment="1">
      <alignment horizontal="justify" vertical="center"/>
    </xf>
    <xf numFmtId="0" fontId="5" fillId="0" borderId="0" xfId="0" applyFont="1" applyAlignment="1" applyProtection="1">
      <alignment horizontal="justify" vertical="center" wrapText="1"/>
      <protection locked="0"/>
    </xf>
    <xf numFmtId="0" fontId="14" fillId="0" borderId="0" xfId="0" applyFont="1" applyAlignment="1" applyProtection="1">
      <alignment horizontal="justify" vertical="center" wrapText="1"/>
      <protection locked="0"/>
    </xf>
  </cellXfs>
  <cellStyles count="3">
    <cellStyle name="Hipervínculo" xfId="1" builtinId="8"/>
    <cellStyle name="Hipervínculo 2" xfId="2" xr:uid="{63AB1F06-CB8D-40BE-BB30-D17AA7E602B2}"/>
    <cellStyle name="Normal" xfId="0" builtinId="0"/>
  </cellStyles>
  <dxfs count="138">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s>
  <tableStyles count="1" defaultTableStyle="TableStyleMedium2" defaultPivotStyle="PivotStyleLight16">
    <tableStyle name="Invisible" pivot="0" table="0" count="0" xr9:uid="{8E852014-E018-4F8E-ADD4-166E7B0817ED}"/>
  </tableStyles>
  <colors>
    <mruColors>
      <color rgb="FF0077C8"/>
      <color rgb="FF0070C0"/>
      <color rgb="FF003057"/>
      <color rgb="FF706F6F"/>
      <color rgb="FFFCC4E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2" name="Imagen 1">
          <a:extLst>
            <a:ext uri="{FF2B5EF4-FFF2-40B4-BE49-F238E27FC236}">
              <a16:creationId xmlns:a16="http://schemas.microsoft.com/office/drawing/2014/main" id="{2A018421-3176-4775-88C8-5635F399E357}"/>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F312D494-044D-4C48-9343-4236E641415F}"/>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2" name="Imagen 1">
          <a:extLst>
            <a:ext uri="{FF2B5EF4-FFF2-40B4-BE49-F238E27FC236}">
              <a16:creationId xmlns:a16="http://schemas.microsoft.com/office/drawing/2014/main" id="{A9B80145-0226-491C-B49D-E473571D2E9B}"/>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BB975B40-08BC-489A-A094-122101C38BEA}"/>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2" name="Imagen 1">
          <a:extLst>
            <a:ext uri="{FF2B5EF4-FFF2-40B4-BE49-F238E27FC236}">
              <a16:creationId xmlns:a16="http://schemas.microsoft.com/office/drawing/2014/main" id="{E5606030-8B4D-4EEE-8409-6D903779180F}"/>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FCB588AF-0939-4294-8A73-A4CA5D54EC8E}"/>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78798</xdr:colOff>
      <xdr:row>0</xdr:row>
      <xdr:rowOff>190500</xdr:rowOff>
    </xdr:from>
    <xdr:to>
      <xdr:col>5</xdr:col>
      <xdr:colOff>173073</xdr:colOff>
      <xdr:row>0</xdr:row>
      <xdr:rowOff>1202100</xdr:rowOff>
    </xdr:to>
    <xdr:pic>
      <xdr:nvPicPr>
        <xdr:cNvPr id="2" name="Imagen 1">
          <a:extLst>
            <a:ext uri="{FF2B5EF4-FFF2-40B4-BE49-F238E27FC236}">
              <a16:creationId xmlns:a16="http://schemas.microsoft.com/office/drawing/2014/main" id="{78B7A944-2929-4ADF-87E9-23350A18960D}"/>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59798" y="190500"/>
          <a:ext cx="1084875" cy="1011600"/>
        </a:xfrm>
        <a:prstGeom prst="rect">
          <a:avLst/>
        </a:prstGeom>
      </xdr:spPr>
    </xdr:pic>
    <xdr:clientData/>
  </xdr:twoCellAnchor>
  <xdr:twoCellAnchor editAs="oneCell">
    <xdr:from>
      <xdr:col>47</xdr:col>
      <xdr:colOff>222973</xdr:colOff>
      <xdr:row>0</xdr:row>
      <xdr:rowOff>121227</xdr:rowOff>
    </xdr:from>
    <xdr:to>
      <xdr:col>56</xdr:col>
      <xdr:colOff>244292</xdr:colOff>
      <xdr:row>0</xdr:row>
      <xdr:rowOff>1258827</xdr:rowOff>
    </xdr:to>
    <xdr:pic>
      <xdr:nvPicPr>
        <xdr:cNvPr id="3" name="Imagen 2">
          <a:extLst>
            <a:ext uri="{FF2B5EF4-FFF2-40B4-BE49-F238E27FC236}">
              <a16:creationId xmlns:a16="http://schemas.microsoft.com/office/drawing/2014/main" id="{E2597B97-26FC-437B-ABF7-EE0F4D193EFA}"/>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995873" y="121227"/>
          <a:ext cx="2250169" cy="11376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2" name="Imagen 1">
          <a:extLst>
            <a:ext uri="{FF2B5EF4-FFF2-40B4-BE49-F238E27FC236}">
              <a16:creationId xmlns:a16="http://schemas.microsoft.com/office/drawing/2014/main" id="{19F298F3-E2BB-4AC1-8937-E3F8AFAE4C15}"/>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29</xdr:col>
      <xdr:colOff>109281</xdr:colOff>
      <xdr:row>0</xdr:row>
      <xdr:rowOff>1137600</xdr:rowOff>
    </xdr:to>
    <xdr:pic>
      <xdr:nvPicPr>
        <xdr:cNvPr id="3" name="Imagen 2">
          <a:extLst>
            <a:ext uri="{FF2B5EF4-FFF2-40B4-BE49-F238E27FC236}">
              <a16:creationId xmlns:a16="http://schemas.microsoft.com/office/drawing/2014/main" id="{E15C02F8-6AAA-4E70-AC97-90CAF36D176F}"/>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4" name="Imagen 3">
          <a:extLst>
            <a:ext uri="{FF2B5EF4-FFF2-40B4-BE49-F238E27FC236}">
              <a16:creationId xmlns:a16="http://schemas.microsoft.com/office/drawing/2014/main" id="{95F733C3-B953-4DE8-BCA8-05B111422563}"/>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47384F95-A2CA-4404-AB1B-9FFCA9245A14}"/>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2" name="Imagen 1">
          <a:extLst>
            <a:ext uri="{FF2B5EF4-FFF2-40B4-BE49-F238E27FC236}">
              <a16:creationId xmlns:a16="http://schemas.microsoft.com/office/drawing/2014/main" id="{5FAD4FE8-55E6-4914-A10D-404580BE485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FFFD263F-703D-41C8-9092-B4F9867FC39F}"/>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2" name="Imagen 1">
          <a:extLst>
            <a:ext uri="{FF2B5EF4-FFF2-40B4-BE49-F238E27FC236}">
              <a16:creationId xmlns:a16="http://schemas.microsoft.com/office/drawing/2014/main" id="{1C7F0C5F-2E85-4928-BB47-19C0196C1096}"/>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AEA43C5B-8F77-4648-94A9-CB5C809F2513}"/>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4" name="Imagen 3">
          <a:extLst>
            <a:ext uri="{FF2B5EF4-FFF2-40B4-BE49-F238E27FC236}">
              <a16:creationId xmlns:a16="http://schemas.microsoft.com/office/drawing/2014/main" id="{855B5205-5070-4737-A05B-B3F92E9B13FC}"/>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101</xdr:col>
      <xdr:colOff>209550</xdr:colOff>
      <xdr:row>0</xdr:row>
      <xdr:rowOff>0</xdr:rowOff>
    </xdr:from>
    <xdr:to>
      <xdr:col>111</xdr:col>
      <xdr:colOff>4650</xdr:colOff>
      <xdr:row>0</xdr:row>
      <xdr:rowOff>1137600</xdr:rowOff>
    </xdr:to>
    <xdr:pic>
      <xdr:nvPicPr>
        <xdr:cNvPr id="5" name="Imagen 4">
          <a:extLst>
            <a:ext uri="{FF2B5EF4-FFF2-40B4-BE49-F238E27FC236}">
              <a16:creationId xmlns:a16="http://schemas.microsoft.com/office/drawing/2014/main" id="{43D8741A-D149-402F-9083-41C7816EE952}"/>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860250" y="0"/>
          <a:ext cx="2271600" cy="11376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2" name="Imagen 1">
          <a:extLst>
            <a:ext uri="{FF2B5EF4-FFF2-40B4-BE49-F238E27FC236}">
              <a16:creationId xmlns:a16="http://schemas.microsoft.com/office/drawing/2014/main" id="{B17730EF-FDEE-4579-9EDF-56BBF5F04D28}"/>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90207E83-2EF1-4EAC-9AF8-194BAA0C4BAF}"/>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oneCellAnchor>
    <xdr:from>
      <xdr:col>1</xdr:col>
      <xdr:colOff>9525</xdr:colOff>
      <xdr:row>0</xdr:row>
      <xdr:rowOff>0</xdr:rowOff>
    </xdr:from>
    <xdr:ext cx="1094400" cy="1011600"/>
    <xdr:pic>
      <xdr:nvPicPr>
        <xdr:cNvPr id="2" name="Imagen 1">
          <a:extLst>
            <a:ext uri="{FF2B5EF4-FFF2-40B4-BE49-F238E27FC236}">
              <a16:creationId xmlns:a16="http://schemas.microsoft.com/office/drawing/2014/main" id="{2BCEB085-655E-499C-862D-729E9147B65A}"/>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7175" y="0"/>
          <a:ext cx="1094400" cy="1011600"/>
        </a:xfrm>
        <a:prstGeom prst="rect">
          <a:avLst/>
        </a:prstGeom>
      </xdr:spPr>
    </xdr:pic>
    <xdr:clientData/>
  </xdr:oneCellAnchor>
  <xdr:oneCellAnchor>
    <xdr:from>
      <xdr:col>20</xdr:col>
      <xdr:colOff>209550</xdr:colOff>
      <xdr:row>0</xdr:row>
      <xdr:rowOff>0</xdr:rowOff>
    </xdr:from>
    <xdr:ext cx="2271600" cy="1137600"/>
    <xdr:pic>
      <xdr:nvPicPr>
        <xdr:cNvPr id="3" name="Imagen 2">
          <a:extLst>
            <a:ext uri="{FF2B5EF4-FFF2-40B4-BE49-F238E27FC236}">
              <a16:creationId xmlns:a16="http://schemas.microsoft.com/office/drawing/2014/main" id="{6561BD58-97EA-4FA6-B0A0-C09D5491A94B}"/>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162550" y="0"/>
          <a:ext cx="2271600" cy="1137600"/>
        </a:xfrm>
        <a:prstGeom prst="rect">
          <a:avLst/>
        </a:prstGeom>
      </xdr:spPr>
    </xdr:pic>
    <xdr:clientData/>
  </xdr:one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mailto:hernandezg@ayuntamiento.gob.mx"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1FB1-0B3C-4316-8E93-0C6FAE8588A5}">
  <sheetPr codeName="Hoja1"/>
  <dimension ref="A1:AE37"/>
  <sheetViews>
    <sheetView showGridLines="0" zoomScaleNormal="100" workbookViewId="0"/>
  </sheetViews>
  <sheetFormatPr baseColWidth="10" defaultColWidth="0" defaultRowHeight="15" customHeight="1" zeroHeight="1"/>
  <cols>
    <col min="1" max="1" width="5.7109375" customWidth="1"/>
    <col min="2" max="30" width="3.7109375" customWidth="1"/>
    <col min="31" max="31" width="5.7109375" customWidth="1"/>
    <col min="32" max="16384" width="11.42578125" hidden="1"/>
  </cols>
  <sheetData>
    <row r="1" spans="1:30" ht="173.25" customHeight="1">
      <c r="B1" s="281" t="s">
        <v>9</v>
      </c>
      <c r="C1" s="282"/>
      <c r="D1" s="282"/>
      <c r="E1" s="282"/>
      <c r="F1" s="282"/>
      <c r="G1" s="282"/>
      <c r="H1" s="282"/>
      <c r="I1" s="282"/>
      <c r="J1" s="282"/>
      <c r="K1" s="282"/>
      <c r="L1" s="282"/>
      <c r="M1" s="282"/>
      <c r="N1" s="282"/>
      <c r="O1" s="282"/>
      <c r="P1" s="282"/>
      <c r="Q1" s="282"/>
      <c r="R1" s="282"/>
      <c r="S1" s="282"/>
      <c r="T1" s="282"/>
      <c r="U1" s="282"/>
      <c r="V1" s="282"/>
      <c r="W1" s="282"/>
      <c r="X1" s="282"/>
      <c r="Y1" s="282"/>
      <c r="Z1" s="282"/>
      <c r="AA1" s="282"/>
      <c r="AB1" s="282"/>
      <c r="AC1" s="282"/>
      <c r="AD1" s="282"/>
    </row>
    <row r="2" spans="1:30" ht="15" customHeight="1">
      <c r="B2" s="6"/>
      <c r="C2" s="6"/>
      <c r="D2" s="6"/>
      <c r="E2" s="6"/>
      <c r="F2" s="6"/>
      <c r="G2" s="6"/>
      <c r="H2" s="6"/>
      <c r="I2" s="6"/>
      <c r="J2" s="6"/>
      <c r="K2" s="6"/>
      <c r="L2" s="6"/>
      <c r="M2" s="6"/>
      <c r="N2" s="6"/>
      <c r="O2" s="6"/>
      <c r="P2" s="6"/>
      <c r="Q2" s="6"/>
      <c r="R2" s="6"/>
      <c r="S2" s="6"/>
      <c r="T2" s="6"/>
      <c r="U2" s="6"/>
      <c r="V2" s="6"/>
      <c r="W2" s="6"/>
      <c r="X2" s="6"/>
      <c r="Y2" s="6"/>
      <c r="Z2" s="6"/>
      <c r="AA2" s="6"/>
      <c r="AB2" s="6"/>
      <c r="AC2" s="6"/>
      <c r="AD2" s="6"/>
    </row>
    <row r="3" spans="1:30" ht="45" customHeight="1">
      <c r="B3" s="283" t="s">
        <v>348</v>
      </c>
      <c r="C3" s="284"/>
      <c r="D3" s="284"/>
      <c r="E3" s="284"/>
      <c r="F3" s="284"/>
      <c r="G3" s="284"/>
      <c r="H3" s="284"/>
      <c r="I3" s="284"/>
      <c r="J3" s="284"/>
      <c r="K3" s="284"/>
      <c r="L3" s="284"/>
      <c r="M3" s="284"/>
      <c r="N3" s="284"/>
      <c r="O3" s="284"/>
      <c r="P3" s="284"/>
      <c r="Q3" s="284"/>
      <c r="R3" s="284"/>
      <c r="S3" s="284"/>
      <c r="T3" s="284"/>
      <c r="U3" s="284"/>
      <c r="V3" s="284"/>
      <c r="W3" s="284"/>
      <c r="X3" s="284"/>
      <c r="Y3" s="284"/>
      <c r="Z3" s="284"/>
      <c r="AA3" s="284"/>
      <c r="AB3" s="284"/>
      <c r="AC3" s="284"/>
      <c r="AD3" s="284"/>
    </row>
    <row r="4" spans="1:30" ht="15" customHeight="1">
      <c r="B4" s="54"/>
      <c r="C4" s="7"/>
      <c r="D4" s="7"/>
      <c r="E4" s="7"/>
      <c r="F4" s="7"/>
      <c r="G4" s="7"/>
      <c r="H4" s="7"/>
      <c r="I4" s="7"/>
      <c r="J4" s="7"/>
      <c r="K4" s="7"/>
      <c r="L4" s="7"/>
      <c r="M4" s="7"/>
      <c r="N4" s="7"/>
      <c r="O4" s="7"/>
      <c r="P4" s="7"/>
      <c r="Q4" s="7"/>
      <c r="R4" s="7"/>
      <c r="S4" s="7"/>
      <c r="T4" s="7"/>
      <c r="U4" s="7"/>
      <c r="V4" s="7"/>
      <c r="W4" s="7"/>
      <c r="X4" s="7"/>
      <c r="Y4" s="7"/>
      <c r="Z4" s="7"/>
      <c r="AA4" s="7"/>
      <c r="AB4" s="7"/>
      <c r="AC4" s="7"/>
      <c r="AD4" s="7"/>
    </row>
    <row r="5" spans="1:30" ht="45" customHeight="1">
      <c r="B5" s="285" t="s">
        <v>330</v>
      </c>
      <c r="C5" s="285"/>
      <c r="D5" s="285"/>
      <c r="E5" s="285"/>
      <c r="F5" s="285"/>
      <c r="G5" s="285"/>
      <c r="H5" s="285"/>
      <c r="I5" s="285"/>
      <c r="J5" s="285"/>
      <c r="K5" s="285"/>
      <c r="L5" s="285"/>
      <c r="M5" s="285"/>
      <c r="N5" s="285"/>
      <c r="O5" s="285"/>
      <c r="P5" s="285"/>
      <c r="Q5" s="285"/>
      <c r="R5" s="285"/>
      <c r="S5" s="285"/>
      <c r="T5" s="285"/>
      <c r="U5" s="285"/>
      <c r="V5" s="285"/>
      <c r="W5" s="285"/>
      <c r="X5" s="285"/>
      <c r="Y5" s="285"/>
      <c r="Z5" s="285"/>
      <c r="AA5" s="285"/>
      <c r="AB5" s="285"/>
      <c r="AC5" s="285"/>
      <c r="AD5" s="285"/>
    </row>
    <row r="6" spans="1:30" ht="15" customHeight="1"/>
    <row r="7" spans="1:30" ht="60" customHeight="1">
      <c r="B7" s="285" t="s">
        <v>0</v>
      </c>
      <c r="C7" s="285"/>
      <c r="D7" s="285"/>
      <c r="E7" s="285"/>
      <c r="F7" s="285"/>
      <c r="G7" s="285"/>
      <c r="H7" s="285"/>
      <c r="I7" s="285"/>
      <c r="J7" s="285"/>
      <c r="K7" s="285"/>
      <c r="L7" s="285"/>
      <c r="M7" s="285"/>
      <c r="N7" s="285"/>
      <c r="O7" s="285"/>
      <c r="P7" s="285"/>
      <c r="Q7" s="285"/>
      <c r="R7" s="285"/>
      <c r="S7" s="285"/>
      <c r="T7" s="285"/>
      <c r="U7" s="285"/>
      <c r="V7" s="285"/>
      <c r="W7" s="285"/>
      <c r="X7" s="285"/>
      <c r="Y7" s="285"/>
      <c r="Z7" s="285"/>
      <c r="AA7" s="285"/>
      <c r="AB7" s="285"/>
      <c r="AC7" s="285"/>
      <c r="AD7" s="285"/>
    </row>
    <row r="8" spans="1:30" ht="15" customHeight="1" thickBot="1">
      <c r="B8" s="8" t="s">
        <v>1</v>
      </c>
      <c r="C8" s="9"/>
      <c r="D8" s="9"/>
      <c r="E8" s="9"/>
      <c r="F8" s="9"/>
      <c r="G8" s="9"/>
      <c r="H8" s="9"/>
      <c r="I8" s="9"/>
      <c r="J8" s="9"/>
      <c r="K8" s="9"/>
      <c r="L8" s="9"/>
      <c r="M8" s="10"/>
      <c r="N8" s="8" t="s">
        <v>2</v>
      </c>
      <c r="O8" s="10"/>
      <c r="P8" s="6"/>
      <c r="Q8" s="11" t="s">
        <v>3</v>
      </c>
      <c r="R8" s="11"/>
      <c r="S8" s="11"/>
      <c r="T8" s="11"/>
      <c r="U8" s="11"/>
      <c r="V8" s="11"/>
      <c r="W8" s="11"/>
      <c r="X8" s="11"/>
      <c r="Y8" s="11"/>
      <c r="Z8" s="11"/>
      <c r="AA8" s="11"/>
      <c r="AB8" s="6"/>
      <c r="AC8" s="12" t="s">
        <v>4</v>
      </c>
      <c r="AD8" s="5"/>
    </row>
    <row r="9" spans="1:30" ht="15" customHeight="1" thickBot="1">
      <c r="B9" s="286" t="str">
        <f>IF(Presentación!B11="","",Presentación!B11)</f>
        <v/>
      </c>
      <c r="C9" s="287"/>
      <c r="D9" s="287"/>
      <c r="E9" s="287"/>
      <c r="F9" s="287"/>
      <c r="G9" s="287"/>
      <c r="H9" s="287"/>
      <c r="I9" s="287"/>
      <c r="J9" s="287"/>
      <c r="K9" s="287"/>
      <c r="L9" s="288"/>
      <c r="M9" s="13"/>
      <c r="N9" s="286" t="str">
        <f>IF(Presentación!N11="","",Presentación!N11)</f>
        <v/>
      </c>
      <c r="O9" s="288"/>
      <c r="P9" s="14"/>
      <c r="Q9" s="289" t="str">
        <f>IF(Presentación!Q11="","",Presentación!Q11)</f>
        <v/>
      </c>
      <c r="R9" s="290"/>
      <c r="S9" s="290"/>
      <c r="T9" s="290"/>
      <c r="U9" s="290"/>
      <c r="V9" s="290"/>
      <c r="W9" s="290"/>
      <c r="X9" s="290"/>
      <c r="Y9" s="290"/>
      <c r="Z9" s="290"/>
      <c r="AA9" s="291"/>
      <c r="AB9" s="15"/>
      <c r="AC9" s="289" t="str">
        <f>IF(Presentación!AC11="","",Presentación!AC11)</f>
        <v/>
      </c>
      <c r="AD9" s="291"/>
    </row>
    <row r="10" spans="1:30" ht="15" customHeight="1">
      <c r="B10" s="16"/>
      <c r="C10" s="16"/>
      <c r="D10" s="16"/>
      <c r="E10" s="16"/>
      <c r="F10" s="16"/>
      <c r="G10" s="16"/>
      <c r="H10" s="16"/>
      <c r="I10" s="16"/>
      <c r="J10" s="16"/>
      <c r="K10" s="16"/>
      <c r="L10" s="16"/>
      <c r="M10" s="16"/>
      <c r="N10" s="16"/>
      <c r="O10" s="16"/>
      <c r="P10" s="16"/>
      <c r="Q10" s="16"/>
      <c r="R10" s="16"/>
      <c r="S10" s="16"/>
      <c r="T10" s="16"/>
      <c r="U10" s="16"/>
      <c r="V10" s="10"/>
      <c r="W10" s="10"/>
      <c r="X10" s="10"/>
      <c r="Y10" s="10"/>
      <c r="Z10" s="10"/>
      <c r="AA10" s="10"/>
      <c r="AB10" s="10"/>
      <c r="AC10" s="10"/>
      <c r="AD10" s="10"/>
    </row>
    <row r="11" spans="1:30" ht="15" customHeight="1">
      <c r="A11" s="18"/>
      <c r="B11" s="280" t="s">
        <v>5</v>
      </c>
      <c r="C11" s="280"/>
      <c r="D11" s="280"/>
      <c r="E11" s="280"/>
      <c r="F11" s="280"/>
      <c r="G11" s="280"/>
      <c r="H11" s="280"/>
      <c r="I11" s="280"/>
      <c r="J11" s="280"/>
      <c r="K11" s="280"/>
      <c r="L11" s="280"/>
      <c r="M11" s="280"/>
      <c r="N11" s="280"/>
      <c r="O11" s="280"/>
      <c r="P11" s="280"/>
      <c r="Q11" s="280"/>
      <c r="R11" s="280"/>
      <c r="S11" s="280"/>
      <c r="T11" s="280"/>
      <c r="U11" s="280"/>
      <c r="V11" s="19"/>
      <c r="W11" s="19"/>
      <c r="X11" s="19"/>
      <c r="Y11" s="19"/>
      <c r="Z11" s="19"/>
      <c r="AA11" s="19"/>
      <c r="AB11" s="19"/>
      <c r="AC11" s="19"/>
      <c r="AD11" s="19"/>
    </row>
    <row r="12" spans="1:30" ht="15" customHeight="1">
      <c r="A12" s="18"/>
      <c r="B12" s="20"/>
      <c r="C12" s="20"/>
      <c r="D12" s="20"/>
      <c r="E12" s="20"/>
      <c r="F12" s="20"/>
      <c r="G12" s="20"/>
      <c r="H12" s="20"/>
      <c r="I12" s="20"/>
      <c r="J12" s="20"/>
      <c r="K12" s="20"/>
      <c r="L12" s="20"/>
      <c r="M12" s="20"/>
      <c r="N12" s="20"/>
      <c r="O12" s="20"/>
      <c r="P12" s="20"/>
      <c r="Q12" s="20"/>
      <c r="R12" s="20"/>
      <c r="S12" s="20"/>
      <c r="T12" s="20"/>
      <c r="U12" s="20"/>
      <c r="V12" s="21"/>
      <c r="W12" s="21"/>
      <c r="X12" s="21"/>
      <c r="Y12" s="21"/>
      <c r="Z12" s="21"/>
      <c r="AA12" s="21"/>
      <c r="AB12" s="21"/>
      <c r="AC12" s="21"/>
      <c r="AD12" s="21"/>
    </row>
    <row r="13" spans="1:30" ht="15" customHeight="1">
      <c r="A13" s="18"/>
      <c r="B13" s="280" t="s">
        <v>6</v>
      </c>
      <c r="C13" s="280"/>
      <c r="D13" s="280"/>
      <c r="E13" s="280"/>
      <c r="F13" s="280"/>
      <c r="G13" s="280"/>
      <c r="H13" s="280"/>
      <c r="I13" s="280"/>
      <c r="J13" s="280"/>
      <c r="K13" s="280"/>
      <c r="L13" s="280"/>
      <c r="M13" s="280"/>
      <c r="N13" s="280"/>
      <c r="O13" s="280"/>
      <c r="P13" s="280"/>
      <c r="Q13" s="280"/>
      <c r="R13" s="280"/>
      <c r="S13" s="280"/>
      <c r="T13" s="280"/>
      <c r="U13" s="280"/>
      <c r="V13" s="19"/>
      <c r="W13" s="19"/>
      <c r="X13" s="19"/>
      <c r="Y13" s="19"/>
      <c r="Z13" s="19"/>
      <c r="AA13" s="19"/>
      <c r="AB13" s="19"/>
      <c r="AC13" s="19"/>
      <c r="AD13" s="19"/>
    </row>
    <row r="14" spans="1:30" ht="15" customHeight="1">
      <c r="A14" s="18"/>
      <c r="B14" s="2"/>
      <c r="C14" s="2"/>
      <c r="D14" s="2"/>
      <c r="E14" s="2"/>
      <c r="F14" s="2"/>
      <c r="G14" s="2"/>
      <c r="H14" s="2"/>
      <c r="I14" s="2"/>
      <c r="J14" s="2"/>
      <c r="K14" s="2"/>
      <c r="L14" s="2"/>
      <c r="M14" s="2"/>
      <c r="N14" s="2"/>
      <c r="O14" s="2"/>
      <c r="P14" s="2"/>
      <c r="Q14" s="2"/>
      <c r="R14" s="2"/>
      <c r="S14" s="2"/>
      <c r="T14" s="2"/>
      <c r="U14" s="2"/>
      <c r="V14" s="19"/>
      <c r="W14" s="19"/>
      <c r="X14" s="19"/>
      <c r="Y14" s="19"/>
      <c r="Z14" s="19"/>
      <c r="AA14" s="19"/>
      <c r="AB14" s="19"/>
      <c r="AC14" s="19"/>
      <c r="AD14" s="19"/>
    </row>
    <row r="15" spans="1:30" ht="15" customHeight="1">
      <c r="A15" s="18"/>
      <c r="B15" s="280" t="s">
        <v>7</v>
      </c>
      <c r="C15" s="280"/>
      <c r="D15" s="280"/>
      <c r="E15" s="280"/>
      <c r="F15" s="280"/>
      <c r="G15" s="280"/>
      <c r="H15" s="280"/>
      <c r="I15" s="280"/>
      <c r="J15" s="280"/>
      <c r="K15" s="280"/>
      <c r="L15" s="280"/>
      <c r="M15" s="280"/>
      <c r="N15" s="280"/>
      <c r="O15" s="280"/>
      <c r="P15" s="280"/>
      <c r="Q15" s="280"/>
      <c r="R15" s="280"/>
      <c r="S15" s="280"/>
      <c r="T15" s="280"/>
      <c r="U15" s="280"/>
      <c r="V15" s="19"/>
      <c r="W15" s="19"/>
      <c r="X15" s="19"/>
      <c r="Y15" s="19"/>
      <c r="Z15" s="19"/>
      <c r="AA15" s="19"/>
      <c r="AB15" s="19"/>
      <c r="AC15" s="19"/>
      <c r="AD15" s="19"/>
    </row>
    <row r="16" spans="1:30" ht="15" customHeight="1">
      <c r="A16" s="18"/>
      <c r="B16" s="20"/>
      <c r="C16" s="20"/>
      <c r="D16" s="20"/>
      <c r="E16" s="20"/>
      <c r="F16" s="20"/>
      <c r="G16" s="20"/>
      <c r="H16" s="20"/>
      <c r="I16" s="20"/>
      <c r="J16" s="20"/>
      <c r="K16" s="20"/>
      <c r="L16" s="20"/>
      <c r="M16" s="20"/>
      <c r="N16" s="20"/>
      <c r="O16" s="20"/>
      <c r="P16" s="20"/>
      <c r="Q16" s="20"/>
      <c r="R16" s="20"/>
      <c r="S16" s="20"/>
      <c r="T16" s="20"/>
      <c r="U16" s="20"/>
      <c r="V16" s="21"/>
      <c r="W16" s="21"/>
      <c r="X16" s="21"/>
      <c r="Y16" s="21"/>
      <c r="Z16" s="21"/>
      <c r="AA16" s="21"/>
      <c r="AB16" s="21"/>
      <c r="AC16" s="21"/>
      <c r="AD16" s="21"/>
    </row>
    <row r="17" spans="1:30" ht="15" customHeight="1">
      <c r="A17" s="18"/>
      <c r="B17" s="280" t="s">
        <v>330</v>
      </c>
      <c r="C17" s="280"/>
      <c r="D17" s="280"/>
      <c r="E17" s="280"/>
      <c r="F17" s="280"/>
      <c r="G17" s="280"/>
      <c r="H17" s="280"/>
      <c r="I17" s="280"/>
      <c r="J17" s="280"/>
      <c r="K17" s="280"/>
      <c r="L17" s="280"/>
      <c r="M17" s="280"/>
      <c r="N17" s="280"/>
      <c r="O17" s="280"/>
      <c r="P17" s="280"/>
      <c r="Q17" s="280"/>
      <c r="R17" s="280"/>
      <c r="S17" s="280"/>
      <c r="T17" s="280"/>
      <c r="U17" s="280"/>
      <c r="V17" s="21"/>
      <c r="W17" s="21"/>
      <c r="X17" s="280" t="s">
        <v>934</v>
      </c>
      <c r="Y17" s="280"/>
      <c r="Z17" s="280"/>
      <c r="AA17" s="280"/>
      <c r="AB17" s="280"/>
      <c r="AC17" s="280"/>
      <c r="AD17" s="280"/>
    </row>
    <row r="18" spans="1:30" ht="15" customHeight="1">
      <c r="A18" s="18"/>
      <c r="B18" s="3"/>
      <c r="C18" s="3"/>
      <c r="D18" s="3"/>
      <c r="E18" s="3"/>
      <c r="F18" s="3"/>
      <c r="G18" s="3"/>
      <c r="H18" s="3"/>
      <c r="I18" s="3"/>
      <c r="J18" s="3"/>
      <c r="K18" s="3"/>
      <c r="L18" s="3"/>
      <c r="M18" s="3"/>
      <c r="N18" s="3"/>
      <c r="O18" s="3"/>
      <c r="P18" s="3"/>
      <c r="Q18" s="3"/>
      <c r="R18" s="3"/>
      <c r="S18" s="3"/>
      <c r="T18" s="3"/>
      <c r="U18" s="3"/>
      <c r="V18" s="21"/>
      <c r="W18" s="21"/>
      <c r="X18" s="4"/>
      <c r="Y18" s="4"/>
      <c r="Z18" s="4"/>
      <c r="AA18" s="4"/>
      <c r="AB18" s="4"/>
      <c r="AC18" s="4"/>
      <c r="AD18" s="4"/>
    </row>
    <row r="19" spans="1:30" ht="30" customHeight="1">
      <c r="A19" s="18"/>
      <c r="B19" s="280" t="s">
        <v>490</v>
      </c>
      <c r="C19" s="280"/>
      <c r="D19" s="280"/>
      <c r="E19" s="280"/>
      <c r="F19" s="280"/>
      <c r="G19" s="280"/>
      <c r="H19" s="280"/>
      <c r="I19" s="280"/>
      <c r="J19" s="280"/>
      <c r="K19" s="280"/>
      <c r="L19" s="280"/>
      <c r="M19" s="280"/>
      <c r="N19" s="280"/>
      <c r="O19" s="280"/>
      <c r="P19" s="280"/>
      <c r="Q19" s="280"/>
      <c r="R19" s="280"/>
      <c r="S19" s="280"/>
      <c r="T19" s="280"/>
      <c r="U19" s="280"/>
      <c r="V19" s="21"/>
      <c r="W19" s="21"/>
      <c r="X19" s="292" t="s">
        <v>583</v>
      </c>
      <c r="Y19" s="292"/>
      <c r="Z19" s="292"/>
      <c r="AA19" s="292"/>
      <c r="AB19" s="292"/>
      <c r="AC19" s="292"/>
      <c r="AD19" s="292"/>
    </row>
    <row r="20" spans="1:30" ht="15" customHeight="1">
      <c r="A20" s="18"/>
      <c r="B20" s="3"/>
      <c r="C20" s="3"/>
      <c r="D20" s="3"/>
      <c r="E20" s="3"/>
      <c r="F20" s="3"/>
      <c r="G20" s="3"/>
      <c r="H20" s="3"/>
      <c r="I20" s="3"/>
      <c r="J20" s="3"/>
      <c r="K20" s="3"/>
      <c r="L20" s="3"/>
      <c r="M20" s="3"/>
      <c r="N20" s="3"/>
      <c r="O20" s="3"/>
      <c r="P20" s="3"/>
      <c r="Q20" s="3"/>
      <c r="R20" s="3"/>
      <c r="S20" s="3"/>
      <c r="T20" s="3"/>
      <c r="U20" s="3"/>
      <c r="V20" s="21"/>
      <c r="W20" s="21"/>
      <c r="X20" s="4"/>
      <c r="Y20" s="4"/>
      <c r="Z20" s="4"/>
      <c r="AA20" s="4"/>
      <c r="AB20" s="4"/>
      <c r="AC20" s="4"/>
      <c r="AD20" s="4"/>
    </row>
    <row r="21" spans="1:30" ht="45" customHeight="1">
      <c r="A21" s="18"/>
      <c r="B21" s="280" t="s">
        <v>864</v>
      </c>
      <c r="C21" s="280"/>
      <c r="D21" s="280"/>
      <c r="E21" s="280"/>
      <c r="F21" s="280"/>
      <c r="G21" s="280"/>
      <c r="H21" s="280"/>
      <c r="I21" s="280"/>
      <c r="J21" s="280"/>
      <c r="K21" s="280"/>
      <c r="L21" s="280"/>
      <c r="M21" s="280"/>
      <c r="N21" s="280"/>
      <c r="O21" s="280"/>
      <c r="P21" s="280"/>
      <c r="Q21" s="280"/>
      <c r="R21" s="280"/>
      <c r="S21" s="280"/>
      <c r="T21" s="280"/>
      <c r="U21" s="280"/>
      <c r="V21" s="21"/>
      <c r="W21" s="21"/>
      <c r="X21" s="4"/>
      <c r="Y21" s="4"/>
      <c r="Z21" s="4"/>
      <c r="AA21" s="4"/>
      <c r="AB21" s="4"/>
      <c r="AC21" s="4"/>
      <c r="AD21" s="4"/>
    </row>
    <row r="22" spans="1:30" ht="15" customHeight="1">
      <c r="A22" s="18"/>
      <c r="B22" s="3"/>
      <c r="C22" s="3"/>
      <c r="D22" s="3"/>
      <c r="E22" s="3"/>
      <c r="F22" s="3"/>
      <c r="G22" s="3"/>
      <c r="H22" s="3"/>
      <c r="I22" s="3"/>
      <c r="J22" s="3"/>
      <c r="K22" s="3"/>
      <c r="L22" s="3"/>
      <c r="M22" s="3"/>
      <c r="N22" s="3"/>
      <c r="O22" s="3"/>
      <c r="P22" s="3"/>
      <c r="Q22" s="3"/>
      <c r="R22" s="3"/>
      <c r="S22" s="3"/>
      <c r="T22" s="3"/>
      <c r="U22" s="3"/>
      <c r="V22" s="21"/>
      <c r="W22" s="21"/>
      <c r="X22" s="4"/>
      <c r="Y22" s="4"/>
      <c r="Z22" s="4"/>
      <c r="AA22" s="4"/>
      <c r="AB22" s="4"/>
      <c r="AC22" s="4"/>
      <c r="AD22" s="4"/>
    </row>
    <row r="23" spans="1:30" ht="30" customHeight="1">
      <c r="A23" s="18"/>
      <c r="B23" s="280" t="s">
        <v>812</v>
      </c>
      <c r="C23" s="280"/>
      <c r="D23" s="280"/>
      <c r="E23" s="280"/>
      <c r="F23" s="280"/>
      <c r="G23" s="280"/>
      <c r="H23" s="280"/>
      <c r="I23" s="280"/>
      <c r="J23" s="280"/>
      <c r="K23" s="280"/>
      <c r="L23" s="280"/>
      <c r="M23" s="280"/>
      <c r="N23" s="280"/>
      <c r="O23" s="280"/>
      <c r="P23" s="280"/>
      <c r="Q23" s="280"/>
      <c r="R23" s="280"/>
      <c r="S23" s="280"/>
      <c r="T23" s="280"/>
      <c r="U23" s="280"/>
      <c r="V23" s="21"/>
      <c r="W23" s="21"/>
      <c r="X23" s="4"/>
      <c r="Y23" s="4"/>
      <c r="Z23" s="4"/>
      <c r="AA23" s="4"/>
      <c r="AB23" s="4"/>
      <c r="AC23" s="4"/>
      <c r="AD23" s="4"/>
    </row>
    <row r="24" spans="1:30" ht="15" customHeight="1">
      <c r="A24" s="18"/>
      <c r="B24" s="3"/>
      <c r="C24" s="3"/>
      <c r="D24" s="3"/>
      <c r="E24" s="3"/>
      <c r="F24" s="3"/>
      <c r="G24" s="3"/>
      <c r="H24" s="3"/>
      <c r="I24" s="3"/>
      <c r="J24" s="3"/>
      <c r="K24" s="3"/>
      <c r="L24" s="3"/>
      <c r="M24" s="3"/>
      <c r="N24" s="3"/>
      <c r="O24" s="3"/>
      <c r="P24" s="3"/>
      <c r="Q24" s="3"/>
      <c r="R24" s="3"/>
      <c r="S24" s="3"/>
      <c r="T24" s="3"/>
      <c r="U24" s="3"/>
      <c r="V24" s="21"/>
      <c r="W24" s="21"/>
      <c r="X24" s="4"/>
      <c r="Y24" s="4"/>
      <c r="Z24" s="4"/>
      <c r="AA24" s="4"/>
      <c r="AB24" s="4"/>
      <c r="AC24" s="4"/>
      <c r="AD24" s="4"/>
    </row>
    <row r="25" spans="1:30" ht="30" customHeight="1">
      <c r="A25" s="18"/>
      <c r="B25" s="280" t="s">
        <v>833</v>
      </c>
      <c r="C25" s="280"/>
      <c r="D25" s="280"/>
      <c r="E25" s="280"/>
      <c r="F25" s="280"/>
      <c r="G25" s="280"/>
      <c r="H25" s="280"/>
      <c r="I25" s="280"/>
      <c r="J25" s="280"/>
      <c r="K25" s="280"/>
      <c r="L25" s="280"/>
      <c r="M25" s="280"/>
      <c r="N25" s="280"/>
      <c r="O25" s="280"/>
      <c r="P25" s="280"/>
      <c r="Q25" s="280"/>
      <c r="R25" s="280"/>
      <c r="S25" s="280"/>
      <c r="T25" s="280"/>
      <c r="U25" s="280"/>
      <c r="V25" s="21"/>
      <c r="W25" s="21"/>
      <c r="X25" s="4"/>
      <c r="Y25" s="4"/>
      <c r="Z25" s="4"/>
      <c r="AA25" s="4"/>
      <c r="AB25" s="4"/>
      <c r="AC25" s="4"/>
      <c r="AD25" s="4"/>
    </row>
    <row r="26" spans="1:30" ht="15" customHeight="1">
      <c r="A26" s="18"/>
      <c r="B26" s="3"/>
      <c r="C26" s="3"/>
      <c r="D26" s="3"/>
      <c r="E26" s="3"/>
      <c r="F26" s="3"/>
      <c r="G26" s="3"/>
      <c r="H26" s="3"/>
      <c r="I26" s="3"/>
      <c r="J26" s="3"/>
      <c r="K26" s="3"/>
      <c r="L26" s="3"/>
      <c r="M26" s="3"/>
      <c r="N26" s="3"/>
      <c r="O26" s="3"/>
      <c r="P26" s="3"/>
      <c r="Q26" s="3"/>
      <c r="R26" s="3"/>
      <c r="S26" s="3"/>
      <c r="T26" s="3"/>
      <c r="U26" s="3"/>
      <c r="V26" s="21"/>
      <c r="W26" s="21"/>
      <c r="X26" s="4"/>
      <c r="Y26" s="4"/>
      <c r="Z26" s="4"/>
      <c r="AA26" s="4"/>
      <c r="AB26" s="4"/>
      <c r="AC26" s="4"/>
      <c r="AD26" s="4"/>
    </row>
    <row r="27" spans="1:30" ht="30" customHeight="1">
      <c r="A27" s="18"/>
      <c r="B27" s="280" t="s">
        <v>836</v>
      </c>
      <c r="C27" s="280"/>
      <c r="D27" s="280"/>
      <c r="E27" s="280"/>
      <c r="F27" s="280"/>
      <c r="G27" s="280"/>
      <c r="H27" s="280"/>
      <c r="I27" s="280"/>
      <c r="J27" s="280"/>
      <c r="K27" s="280"/>
      <c r="L27" s="280"/>
      <c r="M27" s="280"/>
      <c r="N27" s="280"/>
      <c r="O27" s="280"/>
      <c r="P27" s="280"/>
      <c r="Q27" s="280"/>
      <c r="R27" s="280"/>
      <c r="S27" s="280"/>
      <c r="T27" s="280"/>
      <c r="U27" s="280"/>
      <c r="V27" s="21"/>
      <c r="W27" s="21"/>
      <c r="X27" s="4"/>
      <c r="Y27" s="4"/>
      <c r="Z27" s="4"/>
      <c r="AA27" s="4"/>
      <c r="AB27" s="4"/>
      <c r="AC27" s="4"/>
      <c r="AD27" s="4"/>
    </row>
    <row r="28" spans="1:30" ht="15" customHeight="1">
      <c r="A28" s="18"/>
      <c r="B28" s="3"/>
      <c r="C28" s="3"/>
      <c r="D28" s="3"/>
      <c r="E28" s="3"/>
      <c r="F28" s="3"/>
      <c r="G28" s="3"/>
      <c r="H28" s="3"/>
      <c r="I28" s="3"/>
      <c r="J28" s="3"/>
      <c r="K28" s="3"/>
      <c r="L28" s="3"/>
      <c r="M28" s="3"/>
      <c r="N28" s="3"/>
      <c r="O28" s="3"/>
      <c r="P28" s="3"/>
      <c r="Q28" s="3"/>
      <c r="R28" s="3"/>
      <c r="S28" s="3"/>
      <c r="T28" s="3"/>
      <c r="U28" s="3"/>
      <c r="V28" s="21"/>
      <c r="W28" s="21"/>
      <c r="X28" s="4"/>
      <c r="Y28" s="4"/>
      <c r="Z28" s="4"/>
      <c r="AA28" s="4"/>
      <c r="AB28" s="4"/>
      <c r="AC28" s="4"/>
      <c r="AD28" s="4"/>
    </row>
    <row r="29" spans="1:30" ht="15" customHeight="1">
      <c r="A29" s="18"/>
      <c r="B29" s="280" t="s">
        <v>8</v>
      </c>
      <c r="C29" s="280"/>
      <c r="D29" s="280"/>
      <c r="E29" s="280"/>
      <c r="F29" s="280"/>
      <c r="G29" s="280"/>
      <c r="H29" s="280"/>
      <c r="I29" s="280"/>
      <c r="J29" s="280"/>
      <c r="K29" s="280"/>
      <c r="L29" s="280"/>
      <c r="M29" s="280"/>
      <c r="N29" s="280"/>
      <c r="O29" s="280"/>
      <c r="P29" s="280"/>
      <c r="Q29" s="280"/>
      <c r="R29" s="280"/>
      <c r="S29" s="280"/>
      <c r="T29" s="280"/>
      <c r="U29" s="280"/>
      <c r="V29" s="19"/>
      <c r="W29" s="19"/>
      <c r="X29" s="19"/>
      <c r="Y29" s="19"/>
      <c r="Z29" s="19"/>
      <c r="AA29" s="19"/>
      <c r="AB29" s="19"/>
      <c r="AC29" s="19"/>
      <c r="AD29" s="19"/>
    </row>
    <row r="30" spans="1:30" ht="15" customHeight="1"/>
    <row r="31" spans="1:30" ht="15" customHeight="1"/>
    <row r="32" spans="1:30" ht="15" customHeight="1"/>
    <row r="33" customFormat="1" ht="15" customHeight="1"/>
    <row r="34" customFormat="1" ht="15" customHeight="1"/>
    <row r="35" customFormat="1" ht="15" customHeight="1"/>
    <row r="36" customFormat="1" ht="15" hidden="1" customHeight="1"/>
    <row r="37" customFormat="1" ht="15" hidden="1" customHeight="1"/>
  </sheetData>
  <sheetProtection algorithmName="SHA-512" hashValue="xJMN1pAf9phomcO9XltPD0jz/1TqDM31kupoFFNHWQBoQGVYXGNE2R35wzpHLuz1H8bZqca5P/+8U9F8j6xxWQ==" saltValue="FWyc+GRY2JoKVq87wrANXg==" spinCount="100000" sheet="1" objects="1" scenarios="1"/>
  <mergeCells count="20">
    <mergeCell ref="B27:U27"/>
    <mergeCell ref="B19:U19"/>
    <mergeCell ref="B21:U21"/>
    <mergeCell ref="X19:AD19"/>
    <mergeCell ref="B29:U29"/>
    <mergeCell ref="B23:U23"/>
    <mergeCell ref="B25:U25"/>
    <mergeCell ref="B1:AD1"/>
    <mergeCell ref="B3:AD3"/>
    <mergeCell ref="B5:AD5"/>
    <mergeCell ref="B7:AD7"/>
    <mergeCell ref="B9:L9"/>
    <mergeCell ref="N9:O9"/>
    <mergeCell ref="Q9:AA9"/>
    <mergeCell ref="AC9:AD9"/>
    <mergeCell ref="B11:U11"/>
    <mergeCell ref="B13:U13"/>
    <mergeCell ref="B15:U15"/>
    <mergeCell ref="B17:U17"/>
    <mergeCell ref="X17:AD17"/>
  </mergeCells>
  <hyperlinks>
    <hyperlink ref="B11:U11" location="Presentación!AA9" display="Presentación" xr:uid="{7AC7A07C-1F24-471F-A452-78D62416799A}"/>
    <hyperlink ref="B13:U13" location="Informantes!AA9" display="Informantes" xr:uid="{36DE3ACE-9533-4332-BF91-BBE761462D5E}"/>
    <hyperlink ref="B15:U15" location="Participantes!AA9" display="Participantes" xr:uid="{A3B1FDCA-2D41-48C1-909C-E6ECE0D5E44D}"/>
    <hyperlink ref="B17:U17" location="CNGMD_2023_M2_Secc5!AA7" display="Sección V. Control interno y anticorrupción" xr:uid="{7497D015-775C-485F-A692-AF127D77EF08}"/>
    <hyperlink ref="X17:AD17" location="CNGMD_2023_M2_Secc5!AA7" display="Preguntas 1 a XX" xr:uid="{33883F67-728C-42DB-9FF0-CA49923AF244}"/>
    <hyperlink ref="B29:U29" location="Glosario!AA9" display="Glosario" xr:uid="{F0D7BD5C-2E34-44BD-A452-195D3885B194}"/>
    <hyperlink ref="B21:U21" location="'Complemento 1'!AA9" display="Complemento 1. Perfil de las autoridades en materia de responsabilidades administrativas" xr:uid="{27E9EA03-677B-4D08-8244-705DAFA2BF26}"/>
    <hyperlink ref="B19:U19" location="Adición!AC9" display="Adición. Exploración específica en materia de entrega-recepción de los recursos públicos municipales" xr:uid="{1DDA612D-D2B3-497F-9568-5512D0622BF0}"/>
    <hyperlink ref="X19:AD19" location="Adición!AA9" display="Preguntas A.1 a A.3" xr:uid="{4F1E0DF9-160B-430B-AC58-773B0F15D81A}"/>
    <hyperlink ref="B27:U27" location="'Complemento 4'!AA9" display="Complemento 4. Auditorías aplicadas a las instituciones de la Administración Pública del municipio o demarcación territorial" xr:uid="{25801EAF-BB7E-4D14-AA89-98E2F608D34E}"/>
    <hyperlink ref="B23:U23" location="'Complemento 2'!AA9" display="Complemento 2. Auditorías aplicadas a las instituciones de la Administración Pública del municipio o demarcación territorial" xr:uid="{18654339-27C3-4A13-92E1-DE1731830B53}"/>
    <hyperlink ref="B25:U25" location="'Complemento 3'!DE9" display="Complemento 3. Competencia institucional de los órganos internos de control u homólogos" xr:uid="{4AB82B83-581B-4298-8EB3-EFE43C93B468}"/>
  </hyperlinks>
  <printOptions horizontalCentered="1"/>
  <pageMargins left="0.70866141732283472" right="0.70866141732283472" top="0.74803149606299213" bottom="0.74803149606299213" header="0.31496062992125984" footer="0.31496062992125984"/>
  <pageSetup scale="75" orientation="portrait" r:id="rId1"/>
  <headerFooter>
    <oddHeader>&amp;CMódulo 2 Sección V
Índice</oddHeader>
    <oddFooter>&amp;LCenso Nacional de Gobiernos Municipales y Demarcaciones Territoriales de la Ciudad de México 2023&amp;R&amp;P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809A5F-6E42-45B5-8739-F81D77D76C7E}">
  <sheetPr codeName="Hoja2"/>
  <dimension ref="A1:DE573"/>
  <sheetViews>
    <sheetView showGridLines="0" tabSelected="1" zoomScaleNormal="100" workbookViewId="0">
      <selection activeCell="Q11" sqref="Q11:AA11"/>
    </sheetView>
  </sheetViews>
  <sheetFormatPr baseColWidth="10" defaultColWidth="0" defaultRowHeight="23.25" customHeight="1" zeroHeight="1"/>
  <cols>
    <col min="1" max="1" width="5.7109375" customWidth="1"/>
    <col min="2" max="30" width="3.7109375" customWidth="1"/>
    <col min="31" max="31" width="5.7109375" customWidth="1"/>
    <col min="32" max="32" width="1.7109375" style="210" hidden="1" customWidth="1"/>
    <col min="33" max="16384" width="5.7109375" hidden="1"/>
  </cols>
  <sheetData>
    <row r="1" spans="2:109" ht="173.25" customHeight="1">
      <c r="B1" s="281" t="s">
        <v>9</v>
      </c>
      <c r="C1" s="282"/>
      <c r="D1" s="282"/>
      <c r="E1" s="282"/>
      <c r="F1" s="282"/>
      <c r="G1" s="282"/>
      <c r="H1" s="282"/>
      <c r="I1" s="282"/>
      <c r="J1" s="282"/>
      <c r="K1" s="282"/>
      <c r="L1" s="282"/>
      <c r="M1" s="282"/>
      <c r="N1" s="282"/>
      <c r="O1" s="282"/>
      <c r="P1" s="282"/>
      <c r="Q1" s="282"/>
      <c r="R1" s="282"/>
      <c r="S1" s="282"/>
      <c r="T1" s="282"/>
      <c r="U1" s="282"/>
      <c r="V1" s="282"/>
      <c r="W1" s="282"/>
      <c r="X1" s="282"/>
      <c r="Y1" s="282"/>
      <c r="Z1" s="282"/>
      <c r="AA1" s="282"/>
      <c r="AB1" s="282"/>
      <c r="AC1" s="282"/>
      <c r="AD1" s="282"/>
      <c r="AH1" s="215" t="s">
        <v>1039</v>
      </c>
      <c r="AI1" s="215" t="s">
        <v>6003</v>
      </c>
      <c r="AK1" s="215" t="s">
        <v>1072</v>
      </c>
      <c r="AL1" s="226" t="s">
        <v>1116</v>
      </c>
      <c r="AM1" s="226" t="s">
        <v>6005</v>
      </c>
      <c r="AN1" s="226" t="s">
        <v>6004</v>
      </c>
      <c r="AQ1" s="305" t="s">
        <v>6006</v>
      </c>
      <c r="AR1" s="305"/>
      <c r="AS1" s="305"/>
      <c r="AT1" s="305"/>
      <c r="AU1" s="305"/>
      <c r="AV1" s="305"/>
      <c r="AW1" s="305"/>
      <c r="AX1" s="305"/>
      <c r="AY1" s="305"/>
      <c r="AZ1" s="305"/>
      <c r="BA1" s="305"/>
      <c r="BB1" s="305"/>
      <c r="BC1" s="305"/>
      <c r="BD1" s="305"/>
      <c r="BE1" s="305"/>
      <c r="BF1" s="305"/>
      <c r="BG1" s="305"/>
      <c r="BH1" s="305"/>
      <c r="BI1" s="305"/>
      <c r="BJ1" s="305"/>
      <c r="BK1" s="305"/>
      <c r="BL1" s="305"/>
      <c r="BM1" s="305"/>
      <c r="BN1" s="305"/>
      <c r="BO1" s="305"/>
      <c r="BP1" s="305"/>
      <c r="BQ1" s="305"/>
      <c r="BR1" s="305"/>
      <c r="BS1" s="305"/>
      <c r="BT1" s="305"/>
      <c r="BU1" s="305"/>
      <c r="BV1" s="305"/>
      <c r="BZ1" s="305" t="s">
        <v>6011</v>
      </c>
      <c r="CA1" s="305"/>
      <c r="CB1" s="305"/>
      <c r="CC1" s="305"/>
      <c r="CD1" s="305"/>
      <c r="CE1" s="305"/>
      <c r="CF1" s="305"/>
      <c r="CG1" s="305"/>
      <c r="CH1" s="305"/>
      <c r="CI1" s="305"/>
      <c r="CJ1" s="305"/>
      <c r="CK1" s="305"/>
      <c r="CL1" s="305"/>
      <c r="CM1" s="305"/>
      <c r="CN1" s="305"/>
      <c r="CO1" s="305"/>
      <c r="CP1" s="305"/>
      <c r="CQ1" s="305"/>
      <c r="CR1" s="305"/>
      <c r="CS1" s="305"/>
      <c r="CT1" s="305"/>
      <c r="CU1" s="305"/>
      <c r="CV1" s="305"/>
      <c r="CW1" s="305"/>
      <c r="CX1" s="305"/>
      <c r="CY1" s="305"/>
      <c r="CZ1" s="305"/>
      <c r="DA1" s="305"/>
      <c r="DB1" s="305"/>
      <c r="DC1" s="305"/>
      <c r="DD1" s="305"/>
      <c r="DE1" s="305"/>
    </row>
    <row r="2" spans="2:109" ht="15" customHeight="1">
      <c r="B2" s="6"/>
      <c r="C2" s="6"/>
      <c r="D2" s="6"/>
      <c r="E2" s="6"/>
      <c r="F2" s="6"/>
      <c r="G2" s="6"/>
      <c r="H2" s="6"/>
      <c r="I2" s="6"/>
      <c r="J2" s="6"/>
      <c r="K2" s="6"/>
      <c r="L2" s="6"/>
      <c r="M2" s="6"/>
      <c r="N2" s="6"/>
      <c r="O2" s="6"/>
      <c r="P2" s="6"/>
      <c r="Q2" s="6"/>
      <c r="R2" s="6"/>
      <c r="S2" s="6"/>
      <c r="T2" s="6"/>
      <c r="U2" s="6"/>
      <c r="V2" s="6"/>
      <c r="W2" s="6"/>
      <c r="X2" s="6"/>
      <c r="Y2" s="6"/>
      <c r="Z2" s="6"/>
      <c r="AA2" s="6"/>
      <c r="AB2" s="6"/>
      <c r="AC2" s="6"/>
      <c r="AD2" s="6"/>
      <c r="AP2" s="160">
        <v>1</v>
      </c>
      <c r="AQ2" s="264" t="s">
        <v>5971</v>
      </c>
      <c r="AR2" s="264" t="s">
        <v>5972</v>
      </c>
      <c r="AS2" s="264" t="s">
        <v>5973</v>
      </c>
      <c r="AT2" s="264" t="s">
        <v>5974</v>
      </c>
      <c r="AU2" s="264" t="s">
        <v>5975</v>
      </c>
      <c r="AV2" s="264" t="s">
        <v>5976</v>
      </c>
      <c r="AW2" s="264" t="s">
        <v>5977</v>
      </c>
      <c r="AX2" s="264" t="s">
        <v>5978</v>
      </c>
      <c r="AY2" s="264" t="s">
        <v>5979</v>
      </c>
      <c r="AZ2" s="264" t="s">
        <v>5980</v>
      </c>
      <c r="BA2" s="264" t="s">
        <v>5981</v>
      </c>
      <c r="BB2" s="264" t="s">
        <v>5982</v>
      </c>
      <c r="BC2" s="264" t="s">
        <v>5983</v>
      </c>
      <c r="BD2" s="264" t="s">
        <v>5984</v>
      </c>
      <c r="BE2" s="264" t="s">
        <v>5985</v>
      </c>
      <c r="BF2" s="264" t="s">
        <v>5986</v>
      </c>
      <c r="BG2" s="264" t="s">
        <v>5987</v>
      </c>
      <c r="BH2" s="264" t="s">
        <v>5988</v>
      </c>
      <c r="BI2" s="264" t="s">
        <v>5989</v>
      </c>
      <c r="BJ2" s="264" t="s">
        <v>5990</v>
      </c>
      <c r="BK2" s="264" t="s">
        <v>5991</v>
      </c>
      <c r="BL2" s="264" t="s">
        <v>5992</v>
      </c>
      <c r="BM2" s="264" t="s">
        <v>5993</v>
      </c>
      <c r="BN2" s="264" t="s">
        <v>5994</v>
      </c>
      <c r="BO2" s="264" t="s">
        <v>5995</v>
      </c>
      <c r="BP2" s="264" t="s">
        <v>5996</v>
      </c>
      <c r="BQ2" s="264" t="s">
        <v>5997</v>
      </c>
      <c r="BR2" s="264" t="s">
        <v>5998</v>
      </c>
      <c r="BS2" s="264" t="s">
        <v>5999</v>
      </c>
      <c r="BT2" s="264" t="s">
        <v>6000</v>
      </c>
      <c r="BU2" s="264" t="s">
        <v>6001</v>
      </c>
      <c r="BV2" s="264" t="s">
        <v>6002</v>
      </c>
      <c r="BZ2" s="264" t="s">
        <v>5971</v>
      </c>
      <c r="CA2" s="264" t="s">
        <v>5972</v>
      </c>
      <c r="CB2" s="264" t="s">
        <v>5973</v>
      </c>
      <c r="CC2" s="264" t="s">
        <v>5974</v>
      </c>
      <c r="CD2" s="264" t="s">
        <v>5975</v>
      </c>
      <c r="CE2" s="264" t="s">
        <v>5976</v>
      </c>
      <c r="CF2" s="264" t="s">
        <v>5977</v>
      </c>
      <c r="CG2" s="264" t="s">
        <v>5978</v>
      </c>
      <c r="CH2" s="264" t="s">
        <v>5979</v>
      </c>
      <c r="CI2" s="264" t="s">
        <v>5980</v>
      </c>
      <c r="CJ2" s="264" t="s">
        <v>5981</v>
      </c>
      <c r="CK2" s="264" t="s">
        <v>5982</v>
      </c>
      <c r="CL2" s="264" t="s">
        <v>5983</v>
      </c>
      <c r="CM2" s="264" t="s">
        <v>5984</v>
      </c>
      <c r="CN2" s="264" t="s">
        <v>5985</v>
      </c>
      <c r="CO2" s="264" t="s">
        <v>5986</v>
      </c>
      <c r="CP2" s="264" t="s">
        <v>5987</v>
      </c>
      <c r="CQ2" s="264" t="s">
        <v>5988</v>
      </c>
      <c r="CR2" s="264" t="s">
        <v>5989</v>
      </c>
      <c r="CS2" s="264" t="s">
        <v>5990</v>
      </c>
      <c r="CT2" s="264" t="s">
        <v>5991</v>
      </c>
      <c r="CU2" s="264" t="s">
        <v>5992</v>
      </c>
      <c r="CV2" s="264" t="s">
        <v>5993</v>
      </c>
      <c r="CW2" s="264" t="s">
        <v>5994</v>
      </c>
      <c r="CX2" s="264" t="s">
        <v>5995</v>
      </c>
      <c r="CY2" s="264" t="s">
        <v>5996</v>
      </c>
      <c r="CZ2" s="264" t="s">
        <v>5997</v>
      </c>
      <c r="DA2" s="264" t="s">
        <v>5998</v>
      </c>
      <c r="DB2" s="264" t="s">
        <v>5999</v>
      </c>
      <c r="DC2" s="264" t="s">
        <v>6000</v>
      </c>
      <c r="DD2" s="264" t="s">
        <v>6001</v>
      </c>
      <c r="DE2" s="264" t="s">
        <v>6002</v>
      </c>
    </row>
    <row r="3" spans="2:109" ht="45" customHeight="1">
      <c r="B3" s="283" t="s">
        <v>348</v>
      </c>
      <c r="C3" s="284"/>
      <c r="D3" s="284"/>
      <c r="E3" s="284"/>
      <c r="F3" s="284"/>
      <c r="G3" s="284"/>
      <c r="H3" s="284"/>
      <c r="I3" s="284"/>
      <c r="J3" s="284"/>
      <c r="K3" s="284"/>
      <c r="L3" s="284"/>
      <c r="M3" s="284"/>
      <c r="N3" s="284"/>
      <c r="O3" s="284"/>
      <c r="P3" s="284"/>
      <c r="Q3" s="284"/>
      <c r="R3" s="284"/>
      <c r="S3" s="284"/>
      <c r="T3" s="284"/>
      <c r="U3" s="284"/>
      <c r="V3" s="284"/>
      <c r="W3" s="284"/>
      <c r="X3" s="284"/>
      <c r="Y3" s="284"/>
      <c r="Z3" s="284"/>
      <c r="AA3" s="284"/>
      <c r="AB3" s="284"/>
      <c r="AC3" s="284"/>
      <c r="AD3" s="284"/>
      <c r="AH3" s="263" t="s">
        <v>1040</v>
      </c>
      <c r="AI3" s="209" t="s">
        <v>5971</v>
      </c>
      <c r="AL3" t="str">
        <f>IFERROR(IF(HLOOKUP($N$11, $BZ$2:$DE$572, $AP3, FALSE )="", "", HLOOKUP($N$11, $BZ$2:$DE$572, $AP3, FALSE)), "")</f>
        <v/>
      </c>
      <c r="AM3" t="str">
        <f>IFERROR(IF(AL3="", "", HLOOKUP($N$11, $AQ$2:$BV$572, AP3, FALSE)), "")</f>
        <v/>
      </c>
      <c r="AN3" t="str">
        <f>MID(AM3, 3, 3)</f>
        <v/>
      </c>
      <c r="AP3" s="160">
        <v>2</v>
      </c>
      <c r="AQ3" s="265" t="s">
        <v>1117</v>
      </c>
      <c r="AR3" s="265" t="s">
        <v>1138</v>
      </c>
      <c r="AS3" s="265" t="s">
        <v>1152</v>
      </c>
      <c r="AT3" s="265" t="s">
        <v>1162</v>
      </c>
      <c r="AU3" s="265" t="s">
        <v>1593</v>
      </c>
      <c r="AV3" s="265" t="s">
        <v>1661</v>
      </c>
      <c r="AW3" s="265" t="s">
        <v>1187</v>
      </c>
      <c r="AX3" s="265" t="s">
        <v>1435</v>
      </c>
      <c r="AY3" s="265" t="s">
        <v>1563</v>
      </c>
      <c r="AZ3" s="265" t="s">
        <v>1679</v>
      </c>
      <c r="BA3" s="265" t="s">
        <v>1754</v>
      </c>
      <c r="BB3" s="265" t="s">
        <v>1841</v>
      </c>
      <c r="BC3" s="265" t="s">
        <v>2003</v>
      </c>
      <c r="BD3" s="265" t="s">
        <v>2169</v>
      </c>
      <c r="BE3" s="266" t="s">
        <v>2413</v>
      </c>
      <c r="BF3" s="265" t="s">
        <v>2657</v>
      </c>
      <c r="BG3" s="265" t="s">
        <v>2873</v>
      </c>
      <c r="BH3" s="265" t="s">
        <v>2943</v>
      </c>
      <c r="BI3" s="265" t="s">
        <v>2981</v>
      </c>
      <c r="BJ3" s="265" t="s">
        <v>3074</v>
      </c>
      <c r="BK3" s="265" t="s">
        <v>4207</v>
      </c>
      <c r="BL3" s="265" t="s">
        <v>4626</v>
      </c>
      <c r="BM3" s="265" t="s">
        <v>4659</v>
      </c>
      <c r="BN3" s="265" t="s">
        <v>4679</v>
      </c>
      <c r="BO3" s="265" t="s">
        <v>4788</v>
      </c>
      <c r="BP3" s="265" t="s">
        <v>4822</v>
      </c>
      <c r="BQ3" s="265" t="s">
        <v>4958</v>
      </c>
      <c r="BR3" s="265" t="s">
        <v>4990</v>
      </c>
      <c r="BS3" s="265" t="s">
        <v>5062</v>
      </c>
      <c r="BT3" s="265" t="s">
        <v>5176</v>
      </c>
      <c r="BU3" s="265" t="s">
        <v>5579</v>
      </c>
      <c r="BV3" s="265" t="s">
        <v>5787</v>
      </c>
      <c r="BZ3" s="271" t="s">
        <v>1040</v>
      </c>
      <c r="CA3" s="271" t="s">
        <v>1145</v>
      </c>
      <c r="CB3" s="271" t="s">
        <v>1157</v>
      </c>
      <c r="CC3" s="271" t="s">
        <v>1175</v>
      </c>
      <c r="CD3" s="271" t="s">
        <v>1631</v>
      </c>
      <c r="CE3" s="271" t="s">
        <v>1671</v>
      </c>
      <c r="CF3" s="271" t="s">
        <v>1311</v>
      </c>
      <c r="CG3" s="271" t="s">
        <v>1502</v>
      </c>
      <c r="CH3" s="271" t="s">
        <v>1579</v>
      </c>
      <c r="CI3" s="271" t="s">
        <v>1718</v>
      </c>
      <c r="CJ3" s="271" t="s">
        <v>1631</v>
      </c>
      <c r="CK3" s="271" t="s">
        <v>1922</v>
      </c>
      <c r="CL3" s="271" t="s">
        <v>2087</v>
      </c>
      <c r="CM3" s="271" t="s">
        <v>2294</v>
      </c>
      <c r="CN3" s="271" t="s">
        <v>2538</v>
      </c>
      <c r="CO3" s="271" t="s">
        <v>2770</v>
      </c>
      <c r="CP3" s="271" t="s">
        <v>2909</v>
      </c>
      <c r="CQ3" s="271" t="s">
        <v>2963</v>
      </c>
      <c r="CR3" s="271" t="s">
        <v>1631</v>
      </c>
      <c r="CS3" s="271" t="s">
        <v>3644</v>
      </c>
      <c r="CT3" s="271" t="s">
        <v>4424</v>
      </c>
      <c r="CU3" s="271" t="s">
        <v>4644</v>
      </c>
      <c r="CV3" s="271" t="s">
        <v>4670</v>
      </c>
      <c r="CW3" s="271" t="s">
        <v>4737</v>
      </c>
      <c r="CX3" s="271" t="s">
        <v>4806</v>
      </c>
      <c r="CY3" s="271" t="s">
        <v>4894</v>
      </c>
      <c r="CZ3" s="271" t="s">
        <v>4975</v>
      </c>
      <c r="DA3" s="271" t="s">
        <v>1631</v>
      </c>
      <c r="DB3" s="271" t="s">
        <v>5122</v>
      </c>
      <c r="DC3" s="271" t="s">
        <v>4424</v>
      </c>
      <c r="DD3" s="271" t="s">
        <v>5685</v>
      </c>
      <c r="DE3" s="271" t="s">
        <v>5845</v>
      </c>
    </row>
    <row r="4" spans="2:109" ht="15" customHeight="1">
      <c r="B4" s="54"/>
      <c r="C4" s="7"/>
      <c r="D4" s="7"/>
      <c r="E4" s="7"/>
      <c r="F4" s="7"/>
      <c r="G4" s="7"/>
      <c r="H4" s="7"/>
      <c r="I4" s="7"/>
      <c r="J4" s="7"/>
      <c r="K4" s="7"/>
      <c r="L4" s="7"/>
      <c r="M4" s="7"/>
      <c r="N4" s="7"/>
      <c r="O4" s="7"/>
      <c r="P4" s="7"/>
      <c r="Q4" s="7"/>
      <c r="R4" s="7"/>
      <c r="S4" s="7"/>
      <c r="T4" s="7"/>
      <c r="U4" s="7"/>
      <c r="V4" s="7"/>
      <c r="W4" s="7"/>
      <c r="X4" s="7"/>
      <c r="Y4" s="7"/>
      <c r="Z4" s="7"/>
      <c r="AA4" s="7"/>
      <c r="AB4" s="7"/>
      <c r="AC4" s="7"/>
      <c r="AD4" s="7"/>
      <c r="AH4" s="263" t="s">
        <v>1041</v>
      </c>
      <c r="AI4" s="209" t="s">
        <v>5972</v>
      </c>
      <c r="AL4" t="str">
        <f t="shared" ref="AL4:AL67" si="0">IFERROR(IF(HLOOKUP($N$11, $BZ$2:$DE$572, $AP4, FALSE )="", "", HLOOKUP($N$11, $BZ$2:$DE$572, $AP4, FALSE)), "")</f>
        <v/>
      </c>
      <c r="AM4" t="str">
        <f t="shared" ref="AM4:AM67" si="1">IFERROR(IF(AL4="", "", HLOOKUP($N$11, $AQ$2:$BV$572, AP4, FALSE)), "")</f>
        <v/>
      </c>
      <c r="AN4" t="str">
        <f t="shared" ref="AN4:AN67" si="2">MID(AM4, 3, 3)</f>
        <v/>
      </c>
      <c r="AP4" s="160">
        <v>3</v>
      </c>
      <c r="AQ4" s="265" t="s">
        <v>1118</v>
      </c>
      <c r="AR4" s="265" t="s">
        <v>1139</v>
      </c>
      <c r="AS4" s="265" t="s">
        <v>1153</v>
      </c>
      <c r="AT4" s="265" t="s">
        <v>1163</v>
      </c>
      <c r="AU4" s="265" t="s">
        <v>1594</v>
      </c>
      <c r="AV4" s="265" t="s">
        <v>1662</v>
      </c>
      <c r="AW4" s="265" t="s">
        <v>1188</v>
      </c>
      <c r="AX4" s="265" t="s">
        <v>1436</v>
      </c>
      <c r="AY4" s="265" t="s">
        <v>1564</v>
      </c>
      <c r="AZ4" s="265" t="s">
        <v>1680</v>
      </c>
      <c r="BA4" s="265" t="s">
        <v>1755</v>
      </c>
      <c r="BB4" s="265" t="s">
        <v>1842</v>
      </c>
      <c r="BC4" s="265" t="s">
        <v>2004</v>
      </c>
      <c r="BD4" s="265" t="s">
        <v>2170</v>
      </c>
      <c r="BE4" s="266" t="s">
        <v>2414</v>
      </c>
      <c r="BF4" s="265" t="s">
        <v>2658</v>
      </c>
      <c r="BG4" s="265" t="s">
        <v>2874</v>
      </c>
      <c r="BH4" s="265" t="s">
        <v>2944</v>
      </c>
      <c r="BI4" s="265" t="s">
        <v>2982</v>
      </c>
      <c r="BJ4" s="265" t="s">
        <v>3075</v>
      </c>
      <c r="BK4" s="265" t="s">
        <v>4208</v>
      </c>
      <c r="BL4" s="265" t="s">
        <v>4627</v>
      </c>
      <c r="BM4" s="265" t="s">
        <v>4660</v>
      </c>
      <c r="BN4" s="265" t="s">
        <v>4680</v>
      </c>
      <c r="BO4" s="265" t="s">
        <v>4789</v>
      </c>
      <c r="BP4" s="265" t="s">
        <v>4823</v>
      </c>
      <c r="BQ4" s="265" t="s">
        <v>4959</v>
      </c>
      <c r="BR4" s="265" t="s">
        <v>4991</v>
      </c>
      <c r="BS4" s="265" t="s">
        <v>5063</v>
      </c>
      <c r="BT4" s="265" t="s">
        <v>5177</v>
      </c>
      <c r="BU4" s="265" t="s">
        <v>5580</v>
      </c>
      <c r="BV4" s="265" t="s">
        <v>5788</v>
      </c>
      <c r="BZ4" s="271" t="s">
        <v>1128</v>
      </c>
      <c r="CA4" s="271" t="s">
        <v>1146</v>
      </c>
      <c r="CB4" s="271" t="s">
        <v>1158</v>
      </c>
      <c r="CC4" s="271" t="s">
        <v>1043</v>
      </c>
      <c r="CD4" s="271" t="s">
        <v>1632</v>
      </c>
      <c r="CE4" s="271" t="s">
        <v>1045</v>
      </c>
      <c r="CF4" s="271" t="s">
        <v>1312</v>
      </c>
      <c r="CG4" s="271" t="s">
        <v>1422</v>
      </c>
      <c r="CH4" s="271" t="s">
        <v>1580</v>
      </c>
      <c r="CI4" s="271" t="s">
        <v>1719</v>
      </c>
      <c r="CJ4" s="271" t="s">
        <v>1800</v>
      </c>
      <c r="CK4" s="271" t="s">
        <v>1923</v>
      </c>
      <c r="CL4" s="271" t="s">
        <v>2088</v>
      </c>
      <c r="CM4" s="271" t="s">
        <v>2295</v>
      </c>
      <c r="CN4" s="271" t="s">
        <v>2539</v>
      </c>
      <c r="CO4" s="271" t="s">
        <v>2771</v>
      </c>
      <c r="CP4" s="271" t="s">
        <v>2910</v>
      </c>
      <c r="CQ4" s="271" t="s">
        <v>2964</v>
      </c>
      <c r="CR4" s="271" t="s">
        <v>3032</v>
      </c>
      <c r="CS4" s="271" t="s">
        <v>3645</v>
      </c>
      <c r="CT4" s="271" t="s">
        <v>4425</v>
      </c>
      <c r="CU4" s="271" t="s">
        <v>4645</v>
      </c>
      <c r="CV4" s="271" t="s">
        <v>4671</v>
      </c>
      <c r="CW4" s="271" t="s">
        <v>4738</v>
      </c>
      <c r="CX4" s="271" t="s">
        <v>4807</v>
      </c>
      <c r="CY4" s="271" t="s">
        <v>4895</v>
      </c>
      <c r="CZ4" s="271" t="s">
        <v>4741</v>
      </c>
      <c r="DA4" s="271" t="s">
        <v>1422</v>
      </c>
      <c r="DB4" s="271" t="s">
        <v>5123</v>
      </c>
      <c r="DC4" s="271" t="s">
        <v>2087</v>
      </c>
      <c r="DD4" s="271" t="s">
        <v>5686</v>
      </c>
      <c r="DE4" s="271" t="s">
        <v>5846</v>
      </c>
    </row>
    <row r="5" spans="2:109" ht="45" customHeight="1">
      <c r="B5" s="285" t="s">
        <v>330</v>
      </c>
      <c r="C5" s="285"/>
      <c r="D5" s="285"/>
      <c r="E5" s="285"/>
      <c r="F5" s="285"/>
      <c r="G5" s="285"/>
      <c r="H5" s="285"/>
      <c r="I5" s="285"/>
      <c r="J5" s="285"/>
      <c r="K5" s="285"/>
      <c r="L5" s="285"/>
      <c r="M5" s="285"/>
      <c r="N5" s="285"/>
      <c r="O5" s="285"/>
      <c r="P5" s="285"/>
      <c r="Q5" s="285"/>
      <c r="R5" s="285"/>
      <c r="S5" s="285"/>
      <c r="T5" s="285"/>
      <c r="U5" s="285"/>
      <c r="V5" s="285"/>
      <c r="W5" s="285"/>
      <c r="X5" s="285"/>
      <c r="Y5" s="285"/>
      <c r="Z5" s="285"/>
      <c r="AA5" s="285"/>
      <c r="AB5" s="285"/>
      <c r="AC5" s="285"/>
      <c r="AD5" s="285"/>
      <c r="AH5" s="172" t="s">
        <v>1042</v>
      </c>
      <c r="AI5" s="64" t="s">
        <v>5973</v>
      </c>
      <c r="AL5" t="str">
        <f t="shared" si="0"/>
        <v/>
      </c>
      <c r="AM5" t="str">
        <f t="shared" si="1"/>
        <v/>
      </c>
      <c r="AN5" t="str">
        <f t="shared" si="2"/>
        <v/>
      </c>
      <c r="AP5" s="160">
        <v>4</v>
      </c>
      <c r="AQ5" s="265" t="s">
        <v>1119</v>
      </c>
      <c r="AR5" s="265" t="s">
        <v>1140</v>
      </c>
      <c r="AS5" s="265" t="s">
        <v>1154</v>
      </c>
      <c r="AT5" s="265" t="s">
        <v>1164</v>
      </c>
      <c r="AU5" s="265" t="s">
        <v>1595</v>
      </c>
      <c r="AV5" s="265" t="s">
        <v>1663</v>
      </c>
      <c r="AW5" s="265" t="s">
        <v>1189</v>
      </c>
      <c r="AX5" s="265" t="s">
        <v>1437</v>
      </c>
      <c r="AY5" s="265" t="s">
        <v>1565</v>
      </c>
      <c r="AZ5" s="265" t="s">
        <v>1681</v>
      </c>
      <c r="BA5" s="265" t="s">
        <v>1756</v>
      </c>
      <c r="BB5" s="265" t="s">
        <v>1843</v>
      </c>
      <c r="BC5" s="265" t="s">
        <v>2005</v>
      </c>
      <c r="BD5" s="265" t="s">
        <v>2171</v>
      </c>
      <c r="BE5" s="266" t="s">
        <v>2415</v>
      </c>
      <c r="BF5" s="265" t="s">
        <v>2659</v>
      </c>
      <c r="BG5" s="265" t="s">
        <v>2875</v>
      </c>
      <c r="BH5" s="265" t="s">
        <v>2945</v>
      </c>
      <c r="BI5" s="265" t="s">
        <v>2983</v>
      </c>
      <c r="BJ5" s="265" t="s">
        <v>3076</v>
      </c>
      <c r="BK5" s="265" t="s">
        <v>4209</v>
      </c>
      <c r="BL5" s="265" t="s">
        <v>4628</v>
      </c>
      <c r="BM5" s="265" t="s">
        <v>4661</v>
      </c>
      <c r="BN5" s="265" t="s">
        <v>4681</v>
      </c>
      <c r="BO5" s="265" t="s">
        <v>4790</v>
      </c>
      <c r="BP5" s="265" t="s">
        <v>4824</v>
      </c>
      <c r="BQ5" s="265" t="s">
        <v>4960</v>
      </c>
      <c r="BR5" s="265" t="s">
        <v>4992</v>
      </c>
      <c r="BS5" s="265" t="s">
        <v>5064</v>
      </c>
      <c r="BT5" s="265" t="s">
        <v>5178</v>
      </c>
      <c r="BU5" s="265" t="s">
        <v>5581</v>
      </c>
      <c r="BV5" s="265" t="s">
        <v>5789</v>
      </c>
      <c r="BZ5" s="271" t="s">
        <v>1129</v>
      </c>
      <c r="CA5" s="271" t="s">
        <v>1147</v>
      </c>
      <c r="CB5" s="271" t="s">
        <v>1159</v>
      </c>
      <c r="CC5" s="271" t="s">
        <v>1176</v>
      </c>
      <c r="CD5" s="271" t="s">
        <v>1503</v>
      </c>
      <c r="CE5" s="271" t="s">
        <v>1672</v>
      </c>
      <c r="CF5" s="271" t="s">
        <v>1313</v>
      </c>
      <c r="CG5" s="271" t="s">
        <v>1503</v>
      </c>
      <c r="CH5" s="271" t="s">
        <v>1581</v>
      </c>
      <c r="CI5" s="271" t="s">
        <v>1720</v>
      </c>
      <c r="CJ5" s="271" t="s">
        <v>1801</v>
      </c>
      <c r="CK5" s="271" t="s">
        <v>1924</v>
      </c>
      <c r="CL5" s="271" t="s">
        <v>2089</v>
      </c>
      <c r="CM5" s="271" t="s">
        <v>2296</v>
      </c>
      <c r="CN5" s="271" t="s">
        <v>2540</v>
      </c>
      <c r="CO5" s="271" t="s">
        <v>1587</v>
      </c>
      <c r="CP5" s="271" t="s">
        <v>2911</v>
      </c>
      <c r="CQ5" s="271" t="s">
        <v>2965</v>
      </c>
      <c r="CR5" s="271" t="s">
        <v>3033</v>
      </c>
      <c r="CS5" s="271" t="s">
        <v>3646</v>
      </c>
      <c r="CT5" s="271" t="s">
        <v>2087</v>
      </c>
      <c r="CU5" s="271" t="s">
        <v>4646</v>
      </c>
      <c r="CV5" s="271" t="s">
        <v>4672</v>
      </c>
      <c r="CW5" s="271" t="s">
        <v>4739</v>
      </c>
      <c r="CX5" s="271" t="s">
        <v>4808</v>
      </c>
      <c r="CY5" s="271" t="s">
        <v>4896</v>
      </c>
      <c r="CZ5" s="271" t="s">
        <v>4976</v>
      </c>
      <c r="DA5" s="271" t="s">
        <v>5033</v>
      </c>
      <c r="DB5" s="271" t="s">
        <v>5124</v>
      </c>
      <c r="DC5" s="271" t="s">
        <v>5388</v>
      </c>
      <c r="DD5" s="271" t="s">
        <v>5687</v>
      </c>
      <c r="DE5" s="271" t="s">
        <v>5847</v>
      </c>
    </row>
    <row r="6" spans="2:109" ht="15" customHeight="1">
      <c r="B6" s="54"/>
      <c r="C6" s="54"/>
      <c r="D6" s="54"/>
      <c r="E6" s="54"/>
      <c r="F6" s="54"/>
      <c r="G6" s="54"/>
      <c r="H6" s="54"/>
      <c r="I6" s="54"/>
      <c r="J6" s="54"/>
      <c r="K6" s="54"/>
      <c r="L6" s="54"/>
      <c r="M6" s="54"/>
      <c r="N6" s="54"/>
      <c r="O6" s="54"/>
      <c r="P6" s="54"/>
      <c r="Q6" s="54"/>
      <c r="R6" s="54"/>
      <c r="S6" s="54"/>
      <c r="T6" s="54"/>
      <c r="U6" s="54"/>
      <c r="V6" s="54"/>
      <c r="W6" s="54"/>
      <c r="X6" s="54"/>
      <c r="Y6" s="54"/>
      <c r="Z6" s="54"/>
      <c r="AA6" s="54"/>
      <c r="AB6" s="54"/>
      <c r="AC6" s="54"/>
      <c r="AD6" s="54"/>
      <c r="AH6" s="263" t="s">
        <v>1043</v>
      </c>
      <c r="AI6" s="209" t="s">
        <v>5974</v>
      </c>
      <c r="AL6" t="str">
        <f t="shared" si="0"/>
        <v/>
      </c>
      <c r="AM6" t="str">
        <f t="shared" si="1"/>
        <v/>
      </c>
      <c r="AN6" t="str">
        <f t="shared" si="2"/>
        <v/>
      </c>
      <c r="AP6" s="160">
        <v>5</v>
      </c>
      <c r="AQ6" s="265" t="s">
        <v>1120</v>
      </c>
      <c r="AR6" s="265" t="s">
        <v>1141</v>
      </c>
      <c r="AS6" s="265" t="s">
        <v>1155</v>
      </c>
      <c r="AT6" s="265" t="s">
        <v>1165</v>
      </c>
      <c r="AU6" s="265" t="s">
        <v>1596</v>
      </c>
      <c r="AV6" s="265" t="s">
        <v>1664</v>
      </c>
      <c r="AW6" s="265" t="s">
        <v>1190</v>
      </c>
      <c r="AX6" s="265" t="s">
        <v>1438</v>
      </c>
      <c r="AY6" s="265" t="s">
        <v>1566</v>
      </c>
      <c r="AZ6" s="265" t="s">
        <v>1682</v>
      </c>
      <c r="BA6" s="265" t="s">
        <v>1757</v>
      </c>
      <c r="BB6" s="265" t="s">
        <v>1844</v>
      </c>
      <c r="BC6" s="265" t="s">
        <v>2006</v>
      </c>
      <c r="BD6" s="265" t="s">
        <v>2172</v>
      </c>
      <c r="BE6" s="266" t="s">
        <v>2416</v>
      </c>
      <c r="BF6" s="265" t="s">
        <v>2660</v>
      </c>
      <c r="BG6" s="265" t="s">
        <v>2876</v>
      </c>
      <c r="BH6" s="265" t="s">
        <v>2946</v>
      </c>
      <c r="BI6" s="265" t="s">
        <v>2984</v>
      </c>
      <c r="BJ6" s="265" t="s">
        <v>3077</v>
      </c>
      <c r="BK6" s="265" t="s">
        <v>4210</v>
      </c>
      <c r="BL6" s="265" t="s">
        <v>4629</v>
      </c>
      <c r="BM6" s="265" t="s">
        <v>4662</v>
      </c>
      <c r="BN6" s="265" t="s">
        <v>4682</v>
      </c>
      <c r="BO6" s="265" t="s">
        <v>4791</v>
      </c>
      <c r="BP6" s="265" t="s">
        <v>4825</v>
      </c>
      <c r="BQ6" s="265" t="s">
        <v>4961</v>
      </c>
      <c r="BR6" s="265" t="s">
        <v>4993</v>
      </c>
      <c r="BS6" s="265" t="s">
        <v>5065</v>
      </c>
      <c r="BT6" s="265" t="s">
        <v>5179</v>
      </c>
      <c r="BU6" s="265" t="s">
        <v>5582</v>
      </c>
      <c r="BV6" s="265" t="s">
        <v>5790</v>
      </c>
      <c r="BZ6" s="271" t="s">
        <v>1130</v>
      </c>
      <c r="CA6" s="271" t="s">
        <v>1148</v>
      </c>
      <c r="CB6" s="271" t="s">
        <v>1160</v>
      </c>
      <c r="CC6" s="271" t="s">
        <v>1177</v>
      </c>
      <c r="CD6" s="271" t="s">
        <v>1633</v>
      </c>
      <c r="CE6" s="271" t="s">
        <v>1673</v>
      </c>
      <c r="CF6" s="271" t="s">
        <v>1314</v>
      </c>
      <c r="CG6" s="271" t="s">
        <v>1504</v>
      </c>
      <c r="CH6" s="271" t="s">
        <v>1582</v>
      </c>
      <c r="CI6" s="271" t="s">
        <v>1721</v>
      </c>
      <c r="CJ6" s="271" t="s">
        <v>1802</v>
      </c>
      <c r="CK6" s="271" t="s">
        <v>1925</v>
      </c>
      <c r="CL6" s="271" t="s">
        <v>2090</v>
      </c>
      <c r="CM6" s="271" t="s">
        <v>2297</v>
      </c>
      <c r="CN6" s="271" t="s">
        <v>2541</v>
      </c>
      <c r="CO6" s="271" t="s">
        <v>2772</v>
      </c>
      <c r="CP6" s="271" t="s">
        <v>2912</v>
      </c>
      <c r="CQ6" s="271" t="s">
        <v>2966</v>
      </c>
      <c r="CR6" s="271" t="s">
        <v>1503</v>
      </c>
      <c r="CS6" s="271" t="s">
        <v>3647</v>
      </c>
      <c r="CT6" s="271" t="s">
        <v>4426</v>
      </c>
      <c r="CU6" s="271" t="s">
        <v>4647</v>
      </c>
      <c r="CV6" s="271" t="s">
        <v>4673</v>
      </c>
      <c r="CW6" s="271" t="s">
        <v>4740</v>
      </c>
      <c r="CX6" s="271" t="s">
        <v>4809</v>
      </c>
      <c r="CY6" s="271" t="s">
        <v>4897</v>
      </c>
      <c r="CZ6" s="271" t="s">
        <v>4977</v>
      </c>
      <c r="DA6" s="271" t="s">
        <v>5034</v>
      </c>
      <c r="DB6" s="271" t="s">
        <v>5125</v>
      </c>
      <c r="DC6" s="271" t="s">
        <v>2089</v>
      </c>
      <c r="DD6" s="271" t="s">
        <v>5688</v>
      </c>
      <c r="DE6" s="271" t="s">
        <v>1591</v>
      </c>
    </row>
    <row r="7" spans="2:109" ht="60" customHeight="1">
      <c r="B7" s="285" t="s">
        <v>5</v>
      </c>
      <c r="C7" s="285"/>
      <c r="D7" s="285"/>
      <c r="E7" s="285"/>
      <c r="F7" s="285"/>
      <c r="G7" s="285"/>
      <c r="H7" s="285"/>
      <c r="I7" s="285"/>
      <c r="J7" s="285"/>
      <c r="K7" s="285"/>
      <c r="L7" s="285"/>
      <c r="M7" s="285"/>
      <c r="N7" s="285"/>
      <c r="O7" s="285"/>
      <c r="P7" s="285"/>
      <c r="Q7" s="285"/>
      <c r="R7" s="285"/>
      <c r="S7" s="285"/>
      <c r="T7" s="285"/>
      <c r="U7" s="285"/>
      <c r="V7" s="285"/>
      <c r="W7" s="285"/>
      <c r="X7" s="285"/>
      <c r="Y7" s="285"/>
      <c r="Z7" s="285"/>
      <c r="AA7" s="285"/>
      <c r="AB7" s="285"/>
      <c r="AC7" s="285"/>
      <c r="AD7" s="285"/>
      <c r="AH7" s="263" t="s">
        <v>1044</v>
      </c>
      <c r="AI7" s="209" t="s">
        <v>5975</v>
      </c>
      <c r="AL7" t="str">
        <f t="shared" si="0"/>
        <v/>
      </c>
      <c r="AM7" t="str">
        <f t="shared" si="1"/>
        <v/>
      </c>
      <c r="AN7" t="str">
        <f t="shared" si="2"/>
        <v/>
      </c>
      <c r="AP7" s="160">
        <v>6</v>
      </c>
      <c r="AQ7" s="265" t="s">
        <v>1121</v>
      </c>
      <c r="AR7" s="265" t="s">
        <v>1142</v>
      </c>
      <c r="AS7" s="265" t="s">
        <v>1156</v>
      </c>
      <c r="AT7" s="265" t="s">
        <v>1166</v>
      </c>
      <c r="AU7" s="265" t="s">
        <v>1597</v>
      </c>
      <c r="AV7" s="265" t="s">
        <v>1665</v>
      </c>
      <c r="AW7" s="265" t="s">
        <v>1191</v>
      </c>
      <c r="AX7" s="265" t="s">
        <v>1439</v>
      </c>
      <c r="AY7" s="265" t="s">
        <v>1567</v>
      </c>
      <c r="AZ7" s="265" t="s">
        <v>1683</v>
      </c>
      <c r="BA7" s="265" t="s">
        <v>1758</v>
      </c>
      <c r="BB7" s="265" t="s">
        <v>1845</v>
      </c>
      <c r="BC7" s="265" t="s">
        <v>2007</v>
      </c>
      <c r="BD7" s="265" t="s">
        <v>2173</v>
      </c>
      <c r="BE7" s="266" t="s">
        <v>2417</v>
      </c>
      <c r="BF7" s="265" t="s">
        <v>2661</v>
      </c>
      <c r="BG7" s="265" t="s">
        <v>2877</v>
      </c>
      <c r="BH7" s="265" t="s">
        <v>2947</v>
      </c>
      <c r="BI7" s="265" t="s">
        <v>2985</v>
      </c>
      <c r="BJ7" s="265" t="s">
        <v>3078</v>
      </c>
      <c r="BK7" s="265" t="s">
        <v>4211</v>
      </c>
      <c r="BL7" s="265" t="s">
        <v>4630</v>
      </c>
      <c r="BM7" s="265" t="s">
        <v>4663</v>
      </c>
      <c r="BN7" s="265" t="s">
        <v>4683</v>
      </c>
      <c r="BO7" s="265" t="s">
        <v>4792</v>
      </c>
      <c r="BP7" s="265" t="s">
        <v>4826</v>
      </c>
      <c r="BQ7" s="265" t="s">
        <v>4962</v>
      </c>
      <c r="BR7" s="265" t="s">
        <v>4994</v>
      </c>
      <c r="BS7" s="265" t="s">
        <v>5066</v>
      </c>
      <c r="BT7" s="265" t="s">
        <v>5180</v>
      </c>
      <c r="BU7" s="265" t="s">
        <v>5583</v>
      </c>
      <c r="BV7" s="265" t="s">
        <v>5791</v>
      </c>
      <c r="BZ7" s="271" t="s">
        <v>1131</v>
      </c>
      <c r="CA7" s="271" t="s">
        <v>1149</v>
      </c>
      <c r="CB7" s="271" t="s">
        <v>1161</v>
      </c>
      <c r="CC7" s="271" t="s">
        <v>1178</v>
      </c>
      <c r="CD7" s="271" t="s">
        <v>1634</v>
      </c>
      <c r="CE7" s="271" t="s">
        <v>1517</v>
      </c>
      <c r="CF7" s="271" t="s">
        <v>1315</v>
      </c>
      <c r="CG7" s="271" t="s">
        <v>1505</v>
      </c>
      <c r="CH7" s="271" t="s">
        <v>1583</v>
      </c>
      <c r="CI7" s="271" t="s">
        <v>1049</v>
      </c>
      <c r="CJ7" s="271" t="s">
        <v>1803</v>
      </c>
      <c r="CK7" s="271" t="s">
        <v>1926</v>
      </c>
      <c r="CL7" s="271" t="s">
        <v>2091</v>
      </c>
      <c r="CM7" s="271" t="s">
        <v>2298</v>
      </c>
      <c r="CN7" s="271" t="s">
        <v>2542</v>
      </c>
      <c r="CO7" s="271" t="s">
        <v>2773</v>
      </c>
      <c r="CP7" s="271" t="s">
        <v>2913</v>
      </c>
      <c r="CQ7" s="271" t="s">
        <v>2967</v>
      </c>
      <c r="CR7" s="271" t="s">
        <v>3034</v>
      </c>
      <c r="CS7" s="271" t="s">
        <v>3648</v>
      </c>
      <c r="CT7" s="271" t="s">
        <v>4427</v>
      </c>
      <c r="CU7" s="271" t="s">
        <v>4648</v>
      </c>
      <c r="CV7" s="271" t="s">
        <v>1591</v>
      </c>
      <c r="CW7" s="271" t="s">
        <v>4741</v>
      </c>
      <c r="CX7" s="271" t="s">
        <v>4810</v>
      </c>
      <c r="CY7" s="271" t="s">
        <v>4898</v>
      </c>
      <c r="CZ7" s="271" t="s">
        <v>4978</v>
      </c>
      <c r="DA7" s="271" t="s">
        <v>5035</v>
      </c>
      <c r="DB7" s="271" t="s">
        <v>5126</v>
      </c>
      <c r="DC7" s="271" t="s">
        <v>5389</v>
      </c>
      <c r="DD7" s="271" t="s">
        <v>5689</v>
      </c>
      <c r="DE7" s="271" t="s">
        <v>5848</v>
      </c>
    </row>
    <row r="8" spans="2:109" ht="15" customHeight="1">
      <c r="Z8" s="54"/>
      <c r="AA8" s="54"/>
      <c r="AB8" s="54"/>
      <c r="AC8" s="54"/>
      <c r="AD8" s="54"/>
      <c r="AH8" s="263" t="s">
        <v>1045</v>
      </c>
      <c r="AI8" s="209" t="s">
        <v>5976</v>
      </c>
      <c r="AL8" t="str">
        <f t="shared" si="0"/>
        <v/>
      </c>
      <c r="AM8" t="str">
        <f t="shared" si="1"/>
        <v/>
      </c>
      <c r="AN8" t="str">
        <f t="shared" si="2"/>
        <v/>
      </c>
      <c r="AP8" s="160">
        <v>7</v>
      </c>
      <c r="AQ8" s="265" t="s">
        <v>1122</v>
      </c>
      <c r="AR8" s="265" t="s">
        <v>1143</v>
      </c>
      <c r="AS8" s="267"/>
      <c r="AT8" s="265" t="s">
        <v>1167</v>
      </c>
      <c r="AU8" s="265" t="s">
        <v>1598</v>
      </c>
      <c r="AV8" s="265" t="s">
        <v>1666</v>
      </c>
      <c r="AW8" s="265" t="s">
        <v>1192</v>
      </c>
      <c r="AX8" s="265" t="s">
        <v>1440</v>
      </c>
      <c r="AY8" s="265" t="s">
        <v>1568</v>
      </c>
      <c r="AZ8" s="265" t="s">
        <v>1684</v>
      </c>
      <c r="BA8" s="265" t="s">
        <v>1759</v>
      </c>
      <c r="BB8" s="265" t="s">
        <v>1846</v>
      </c>
      <c r="BC8" s="265" t="s">
        <v>2008</v>
      </c>
      <c r="BD8" s="265" t="s">
        <v>2174</v>
      </c>
      <c r="BE8" s="266" t="s">
        <v>2418</v>
      </c>
      <c r="BF8" s="265" t="s">
        <v>2662</v>
      </c>
      <c r="BG8" s="265" t="s">
        <v>2878</v>
      </c>
      <c r="BH8" s="265" t="s">
        <v>2948</v>
      </c>
      <c r="BI8" s="265" t="s">
        <v>2986</v>
      </c>
      <c r="BJ8" s="265" t="s">
        <v>3079</v>
      </c>
      <c r="BK8" s="265" t="s">
        <v>4212</v>
      </c>
      <c r="BL8" s="265" t="s">
        <v>4631</v>
      </c>
      <c r="BM8" s="265" t="s">
        <v>4664</v>
      </c>
      <c r="BN8" s="265" t="s">
        <v>4684</v>
      </c>
      <c r="BO8" s="265" t="s">
        <v>4793</v>
      </c>
      <c r="BP8" s="265" t="s">
        <v>4827</v>
      </c>
      <c r="BQ8" s="265" t="s">
        <v>4963</v>
      </c>
      <c r="BR8" s="265" t="s">
        <v>4995</v>
      </c>
      <c r="BS8" s="265" t="s">
        <v>5067</v>
      </c>
      <c r="BT8" s="265" t="s">
        <v>5181</v>
      </c>
      <c r="BU8" s="265" t="s">
        <v>5584</v>
      </c>
      <c r="BV8" s="265" t="s">
        <v>5792</v>
      </c>
      <c r="BZ8" s="271" t="s">
        <v>1132</v>
      </c>
      <c r="CA8" s="271" t="s">
        <v>1150</v>
      </c>
      <c r="CB8" s="271"/>
      <c r="CC8" s="271" t="s">
        <v>1179</v>
      </c>
      <c r="CD8" s="271" t="s">
        <v>1635</v>
      </c>
      <c r="CE8" s="271" t="s">
        <v>1674</v>
      </c>
      <c r="CF8" s="271" t="s">
        <v>1316</v>
      </c>
      <c r="CG8" s="271" t="s">
        <v>1506</v>
      </c>
      <c r="CH8" s="271" t="s">
        <v>1584</v>
      </c>
      <c r="CI8" s="271" t="s">
        <v>1722</v>
      </c>
      <c r="CJ8" s="271" t="s">
        <v>1804</v>
      </c>
      <c r="CK8" s="271" t="s">
        <v>1927</v>
      </c>
      <c r="CL8" s="271" t="s">
        <v>2092</v>
      </c>
      <c r="CM8" s="271" t="s">
        <v>2299</v>
      </c>
      <c r="CN8" s="271" t="s">
        <v>2543</v>
      </c>
      <c r="CO8" s="271" t="s">
        <v>2774</v>
      </c>
      <c r="CP8" s="271" t="s">
        <v>2319</v>
      </c>
      <c r="CQ8" s="271" t="s">
        <v>2968</v>
      </c>
      <c r="CR8" s="271" t="s">
        <v>3035</v>
      </c>
      <c r="CS8" s="271" t="s">
        <v>3649</v>
      </c>
      <c r="CT8" s="271" t="s">
        <v>2964</v>
      </c>
      <c r="CU8" s="271" t="s">
        <v>4649</v>
      </c>
      <c r="CV8" s="271" t="s">
        <v>4674</v>
      </c>
      <c r="CW8" s="271" t="s">
        <v>4742</v>
      </c>
      <c r="CX8" s="271" t="s">
        <v>4811</v>
      </c>
      <c r="CY8" s="271" t="s">
        <v>4899</v>
      </c>
      <c r="CZ8" s="271" t="s">
        <v>4979</v>
      </c>
      <c r="DA8" s="271" t="s">
        <v>3037</v>
      </c>
      <c r="DB8" s="271" t="s">
        <v>5127</v>
      </c>
      <c r="DC8" s="271" t="s">
        <v>5390</v>
      </c>
      <c r="DD8" s="271" t="s">
        <v>5690</v>
      </c>
      <c r="DE8" s="271" t="s">
        <v>5849</v>
      </c>
    </row>
    <row r="9" spans="2:109" ht="15" customHeight="1">
      <c r="AA9" s="320" t="s">
        <v>0</v>
      </c>
      <c r="AB9" s="320"/>
      <c r="AC9" s="320"/>
      <c r="AD9" s="320"/>
      <c r="AH9" s="263" t="s">
        <v>1046</v>
      </c>
      <c r="AI9" s="209" t="s">
        <v>5977</v>
      </c>
      <c r="AL9" t="str">
        <f t="shared" si="0"/>
        <v/>
      </c>
      <c r="AM9" t="str">
        <f t="shared" si="1"/>
        <v/>
      </c>
      <c r="AN9" t="str">
        <f t="shared" si="2"/>
        <v/>
      </c>
      <c r="AP9" s="160">
        <v>8</v>
      </c>
      <c r="AQ9" s="265" t="s">
        <v>1123</v>
      </c>
      <c r="AR9" s="265" t="s">
        <v>1144</v>
      </c>
      <c r="AS9" s="265"/>
      <c r="AT9" s="265" t="s">
        <v>1168</v>
      </c>
      <c r="AU9" s="265" t="s">
        <v>1599</v>
      </c>
      <c r="AV9" s="265" t="s">
        <v>1667</v>
      </c>
      <c r="AW9" s="265" t="s">
        <v>1193</v>
      </c>
      <c r="AX9" s="265" t="s">
        <v>1441</v>
      </c>
      <c r="AY9" s="265" t="s">
        <v>1569</v>
      </c>
      <c r="AZ9" s="265" t="s">
        <v>1685</v>
      </c>
      <c r="BA9" s="265" t="s">
        <v>1760</v>
      </c>
      <c r="BB9" s="265" t="s">
        <v>1847</v>
      </c>
      <c r="BC9" s="265" t="s">
        <v>2009</v>
      </c>
      <c r="BD9" s="265" t="s">
        <v>2175</v>
      </c>
      <c r="BE9" s="266" t="s">
        <v>2419</v>
      </c>
      <c r="BF9" s="265" t="s">
        <v>2663</v>
      </c>
      <c r="BG9" s="265" t="s">
        <v>2879</v>
      </c>
      <c r="BH9" s="265" t="s">
        <v>2949</v>
      </c>
      <c r="BI9" s="265" t="s">
        <v>2987</v>
      </c>
      <c r="BJ9" s="265" t="s">
        <v>3080</v>
      </c>
      <c r="BK9" s="265" t="s">
        <v>4213</v>
      </c>
      <c r="BL9" s="265" t="s">
        <v>4632</v>
      </c>
      <c r="BM9" s="265" t="s">
        <v>4665</v>
      </c>
      <c r="BN9" s="265" t="s">
        <v>4685</v>
      </c>
      <c r="BO9" s="265" t="s">
        <v>4794</v>
      </c>
      <c r="BP9" s="265" t="s">
        <v>4828</v>
      </c>
      <c r="BQ9" s="265" t="s">
        <v>4964</v>
      </c>
      <c r="BR9" s="265" t="s">
        <v>4996</v>
      </c>
      <c r="BS9" s="265" t="s">
        <v>5068</v>
      </c>
      <c r="BT9" s="265" t="s">
        <v>5182</v>
      </c>
      <c r="BU9" s="265" t="s">
        <v>5585</v>
      </c>
      <c r="BV9" s="265" t="s">
        <v>5793</v>
      </c>
      <c r="BZ9" s="271" t="s">
        <v>1133</v>
      </c>
      <c r="CA9" s="271" t="s">
        <v>1151</v>
      </c>
      <c r="CB9" s="271"/>
      <c r="CC9" s="271" t="s">
        <v>1180</v>
      </c>
      <c r="CD9" s="271" t="s">
        <v>1636</v>
      </c>
      <c r="CE9" s="271" t="s">
        <v>1675</v>
      </c>
      <c r="CF9" s="271" t="s">
        <v>1317</v>
      </c>
      <c r="CG9" s="271" t="s">
        <v>1507</v>
      </c>
      <c r="CH9" s="271" t="s">
        <v>1585</v>
      </c>
      <c r="CI9" s="271" t="s">
        <v>1723</v>
      </c>
      <c r="CJ9" s="271" t="s">
        <v>1805</v>
      </c>
      <c r="CK9" s="271" t="s">
        <v>1928</v>
      </c>
      <c r="CL9" s="271" t="s">
        <v>2093</v>
      </c>
      <c r="CM9" s="271" t="s">
        <v>2300</v>
      </c>
      <c r="CN9" s="271" t="s">
        <v>2544</v>
      </c>
      <c r="CO9" s="271" t="s">
        <v>2775</v>
      </c>
      <c r="CP9" s="271" t="s">
        <v>2914</v>
      </c>
      <c r="CQ9" s="271" t="s">
        <v>2969</v>
      </c>
      <c r="CR9" s="271" t="s">
        <v>3036</v>
      </c>
      <c r="CS9" s="271" t="s">
        <v>3650</v>
      </c>
      <c r="CT9" s="271" t="s">
        <v>4428</v>
      </c>
      <c r="CU9" s="271" t="s">
        <v>4650</v>
      </c>
      <c r="CV9" s="271" t="s">
        <v>2816</v>
      </c>
      <c r="CW9" s="271" t="s">
        <v>4743</v>
      </c>
      <c r="CX9" s="271" t="s">
        <v>4812</v>
      </c>
      <c r="CY9" s="271" t="s">
        <v>4900</v>
      </c>
      <c r="CZ9" s="271" t="s">
        <v>1432</v>
      </c>
      <c r="DA9" s="271" t="s">
        <v>1511</v>
      </c>
      <c r="DB9" s="271" t="s">
        <v>5128</v>
      </c>
      <c r="DC9" s="271" t="s">
        <v>5391</v>
      </c>
      <c r="DD9" s="271" t="s">
        <v>5691</v>
      </c>
      <c r="DE9" s="271" t="s">
        <v>5850</v>
      </c>
    </row>
    <row r="10" spans="2:109" ht="15" customHeight="1" thickBot="1">
      <c r="B10" s="8" t="s">
        <v>1</v>
      </c>
      <c r="C10" s="9"/>
      <c r="D10" s="9"/>
      <c r="E10" s="9"/>
      <c r="F10" s="9"/>
      <c r="G10" s="9"/>
      <c r="H10" s="9"/>
      <c r="I10" s="9"/>
      <c r="J10" s="9"/>
      <c r="K10" s="9"/>
      <c r="L10" s="9"/>
      <c r="M10" s="10"/>
      <c r="N10" s="8" t="s">
        <v>2</v>
      </c>
      <c r="O10" s="10"/>
      <c r="P10" s="6"/>
      <c r="Q10" s="11" t="s">
        <v>3</v>
      </c>
      <c r="R10" s="11"/>
      <c r="S10" s="11"/>
      <c r="T10" s="11"/>
      <c r="U10" s="11"/>
      <c r="V10" s="11"/>
      <c r="W10" s="11"/>
      <c r="X10" s="11"/>
      <c r="Y10" s="11"/>
      <c r="Z10" s="11"/>
      <c r="AA10" s="11"/>
      <c r="AB10" s="6"/>
      <c r="AC10" s="12" t="s">
        <v>4</v>
      </c>
      <c r="AD10" s="5"/>
      <c r="AH10" s="263" t="s">
        <v>1047</v>
      </c>
      <c r="AI10" s="209" t="s">
        <v>5978</v>
      </c>
      <c r="AL10" t="str">
        <f t="shared" si="0"/>
        <v/>
      </c>
      <c r="AM10" t="str">
        <f t="shared" si="1"/>
        <v/>
      </c>
      <c r="AN10" t="str">
        <f t="shared" si="2"/>
        <v/>
      </c>
      <c r="AP10" s="160">
        <v>9</v>
      </c>
      <c r="AQ10" s="265" t="s">
        <v>1124</v>
      </c>
      <c r="AR10" s="267"/>
      <c r="AS10" s="265"/>
      <c r="AT10" s="265" t="s">
        <v>1169</v>
      </c>
      <c r="AU10" s="265" t="s">
        <v>1600</v>
      </c>
      <c r="AV10" s="265" t="s">
        <v>1668</v>
      </c>
      <c r="AW10" s="265" t="s">
        <v>1194</v>
      </c>
      <c r="AX10" s="265" t="s">
        <v>1442</v>
      </c>
      <c r="AY10" s="265" t="s">
        <v>1570</v>
      </c>
      <c r="AZ10" s="265" t="s">
        <v>1686</v>
      </c>
      <c r="BA10" s="265" t="s">
        <v>1761</v>
      </c>
      <c r="BB10" s="265" t="s">
        <v>1848</v>
      </c>
      <c r="BC10" s="265" t="s">
        <v>2010</v>
      </c>
      <c r="BD10" s="265" t="s">
        <v>2176</v>
      </c>
      <c r="BE10" s="266" t="s">
        <v>2420</v>
      </c>
      <c r="BF10" s="265" t="s">
        <v>2664</v>
      </c>
      <c r="BG10" s="265" t="s">
        <v>2880</v>
      </c>
      <c r="BH10" s="265" t="s">
        <v>2950</v>
      </c>
      <c r="BI10" s="265" t="s">
        <v>2988</v>
      </c>
      <c r="BJ10" s="265" t="s">
        <v>3081</v>
      </c>
      <c r="BK10" s="265" t="s">
        <v>4214</v>
      </c>
      <c r="BL10" s="265" t="s">
        <v>4633</v>
      </c>
      <c r="BM10" s="265" t="s">
        <v>4666</v>
      </c>
      <c r="BN10" s="265" t="s">
        <v>4686</v>
      </c>
      <c r="BO10" s="265" t="s">
        <v>4795</v>
      </c>
      <c r="BP10" s="265" t="s">
        <v>4829</v>
      </c>
      <c r="BQ10" s="265" t="s">
        <v>4965</v>
      </c>
      <c r="BR10" s="265" t="s">
        <v>4997</v>
      </c>
      <c r="BS10" s="265" t="s">
        <v>5069</v>
      </c>
      <c r="BT10" s="265" t="s">
        <v>5183</v>
      </c>
      <c r="BU10" s="265" t="s">
        <v>5586</v>
      </c>
      <c r="BV10" s="265" t="s">
        <v>5794</v>
      </c>
      <c r="BZ10" s="271" t="s">
        <v>1134</v>
      </c>
      <c r="CA10" s="271"/>
      <c r="CB10" s="271"/>
      <c r="CC10" s="271" t="s">
        <v>1181</v>
      </c>
      <c r="CD10" s="271" t="s">
        <v>1637</v>
      </c>
      <c r="CE10" s="271" t="s">
        <v>1676</v>
      </c>
      <c r="CF10" s="274" t="s">
        <v>1318</v>
      </c>
      <c r="CG10" s="271" t="s">
        <v>1508</v>
      </c>
      <c r="CH10" s="271" t="s">
        <v>1586</v>
      </c>
      <c r="CI10" s="271" t="s">
        <v>1724</v>
      </c>
      <c r="CJ10" s="271" t="s">
        <v>1806</v>
      </c>
      <c r="CK10" s="271" t="s">
        <v>1929</v>
      </c>
      <c r="CL10" s="271" t="s">
        <v>2094</v>
      </c>
      <c r="CM10" s="271" t="s">
        <v>2301</v>
      </c>
      <c r="CN10" s="271" t="s">
        <v>2545</v>
      </c>
      <c r="CO10" s="271" t="s">
        <v>2776</v>
      </c>
      <c r="CP10" s="271" t="s">
        <v>1432</v>
      </c>
      <c r="CQ10" s="271" t="s">
        <v>2970</v>
      </c>
      <c r="CR10" s="271" t="s">
        <v>3037</v>
      </c>
      <c r="CS10" s="271" t="s">
        <v>3651</v>
      </c>
      <c r="CT10" s="271" t="s">
        <v>4429</v>
      </c>
      <c r="CU10" s="271" t="s">
        <v>4651</v>
      </c>
      <c r="CV10" s="271" t="s">
        <v>4675</v>
      </c>
      <c r="CW10" s="271" t="s">
        <v>4744</v>
      </c>
      <c r="CX10" s="271" t="s">
        <v>4813</v>
      </c>
      <c r="CY10" s="271" t="s">
        <v>4901</v>
      </c>
      <c r="CZ10" s="271" t="s">
        <v>4980</v>
      </c>
      <c r="DA10" s="271" t="s">
        <v>5036</v>
      </c>
      <c r="DB10" s="271" t="s">
        <v>5129</v>
      </c>
      <c r="DC10" s="271" t="s">
        <v>5392</v>
      </c>
      <c r="DD10" s="271" t="s">
        <v>5692</v>
      </c>
      <c r="DE10" s="271" t="s">
        <v>1517</v>
      </c>
    </row>
    <row r="11" spans="2:109" ht="15" customHeight="1" thickBot="1">
      <c r="B11" s="317"/>
      <c r="C11" s="318"/>
      <c r="D11" s="318"/>
      <c r="E11" s="318"/>
      <c r="F11" s="318"/>
      <c r="G11" s="318"/>
      <c r="H11" s="318"/>
      <c r="I11" s="318"/>
      <c r="J11" s="318"/>
      <c r="K11" s="318"/>
      <c r="L11" s="319"/>
      <c r="M11" s="13"/>
      <c r="N11" s="286" t="str">
        <f>IFERROR(VLOOKUP(B11,AH:AI,2,FALSE),"")</f>
        <v/>
      </c>
      <c r="O11" s="288"/>
      <c r="P11" s="10"/>
      <c r="Q11" s="317"/>
      <c r="R11" s="318"/>
      <c r="S11" s="318"/>
      <c r="T11" s="318"/>
      <c r="U11" s="318"/>
      <c r="V11" s="318"/>
      <c r="W11" s="318"/>
      <c r="X11" s="318"/>
      <c r="Y11" s="318"/>
      <c r="Z11" s="318"/>
      <c r="AA11" s="319"/>
      <c r="AB11" s="13"/>
      <c r="AC11" s="286" t="str">
        <f>IFERROR(VLOOKUP(Q11,$AL:$AN,3,FALSE),"")</f>
        <v/>
      </c>
      <c r="AD11" s="288"/>
      <c r="AH11" s="263" t="s">
        <v>1048</v>
      </c>
      <c r="AI11" s="209" t="s">
        <v>5979</v>
      </c>
      <c r="AL11" t="str">
        <f t="shared" si="0"/>
        <v/>
      </c>
      <c r="AM11" t="str">
        <f t="shared" si="1"/>
        <v/>
      </c>
      <c r="AN11" t="str">
        <f t="shared" si="2"/>
        <v/>
      </c>
      <c r="AP11" s="160">
        <v>10</v>
      </c>
      <c r="AQ11" s="265" t="s">
        <v>1125</v>
      </c>
      <c r="AR11" s="265"/>
      <c r="AS11" s="265"/>
      <c r="AT11" s="265" t="s">
        <v>1170</v>
      </c>
      <c r="AU11" s="265" t="s">
        <v>1601</v>
      </c>
      <c r="AV11" s="265" t="s">
        <v>1669</v>
      </c>
      <c r="AW11" s="265" t="s">
        <v>1195</v>
      </c>
      <c r="AX11" s="265" t="s">
        <v>1443</v>
      </c>
      <c r="AY11" s="265" t="s">
        <v>1571</v>
      </c>
      <c r="AZ11" s="265" t="s">
        <v>1687</v>
      </c>
      <c r="BA11" s="265" t="s">
        <v>1762</v>
      </c>
      <c r="BB11" s="265" t="s">
        <v>1849</v>
      </c>
      <c r="BC11" s="265" t="s">
        <v>2011</v>
      </c>
      <c r="BD11" s="265" t="s">
        <v>2177</v>
      </c>
      <c r="BE11" s="266" t="s">
        <v>2421</v>
      </c>
      <c r="BF11" s="265" t="s">
        <v>2665</v>
      </c>
      <c r="BG11" s="265" t="s">
        <v>2881</v>
      </c>
      <c r="BH11" s="265" t="s">
        <v>2951</v>
      </c>
      <c r="BI11" s="265" t="s">
        <v>2989</v>
      </c>
      <c r="BJ11" s="265" t="s">
        <v>3082</v>
      </c>
      <c r="BK11" s="265" t="s">
        <v>4215</v>
      </c>
      <c r="BL11" s="265" t="s">
        <v>4634</v>
      </c>
      <c r="BM11" s="265" t="s">
        <v>4667</v>
      </c>
      <c r="BN11" s="265" t="s">
        <v>4687</v>
      </c>
      <c r="BO11" s="265" t="s">
        <v>4796</v>
      </c>
      <c r="BP11" s="265" t="s">
        <v>4830</v>
      </c>
      <c r="BQ11" s="265" t="s">
        <v>4966</v>
      </c>
      <c r="BR11" s="265" t="s">
        <v>4998</v>
      </c>
      <c r="BS11" s="265" t="s">
        <v>5070</v>
      </c>
      <c r="BT11" s="265" t="s">
        <v>5184</v>
      </c>
      <c r="BU11" s="265" t="s">
        <v>5587</v>
      </c>
      <c r="BV11" s="265" t="s">
        <v>5795</v>
      </c>
      <c r="BZ11" s="271" t="s">
        <v>1135</v>
      </c>
      <c r="CA11" s="271"/>
      <c r="CB11" s="271"/>
      <c r="CC11" s="271" t="s">
        <v>1182</v>
      </c>
      <c r="CD11" s="271" t="s">
        <v>1638</v>
      </c>
      <c r="CE11" s="271" t="s">
        <v>1677</v>
      </c>
      <c r="CF11" s="271" t="s">
        <v>1319</v>
      </c>
      <c r="CG11" s="271" t="s">
        <v>1509</v>
      </c>
      <c r="CH11" s="271" t="s">
        <v>1587</v>
      </c>
      <c r="CI11" s="271" t="s">
        <v>1725</v>
      </c>
      <c r="CJ11" s="271" t="s">
        <v>1807</v>
      </c>
      <c r="CK11" s="271" t="s">
        <v>1930</v>
      </c>
      <c r="CL11" s="271" t="s">
        <v>2095</v>
      </c>
      <c r="CM11" s="271" t="s">
        <v>2095</v>
      </c>
      <c r="CN11" s="271" t="s">
        <v>2546</v>
      </c>
      <c r="CO11" s="271" t="s">
        <v>2777</v>
      </c>
      <c r="CP11" s="271" t="s">
        <v>2915</v>
      </c>
      <c r="CQ11" s="271" t="s">
        <v>2971</v>
      </c>
      <c r="CR11" s="271" t="s">
        <v>3038</v>
      </c>
      <c r="CS11" s="271" t="s">
        <v>3652</v>
      </c>
      <c r="CT11" s="271" t="s">
        <v>4430</v>
      </c>
      <c r="CU11" s="271" t="s">
        <v>4652</v>
      </c>
      <c r="CV11" s="271" t="s">
        <v>4676</v>
      </c>
      <c r="CW11" s="271" t="s">
        <v>4745</v>
      </c>
      <c r="CX11" s="271" t="s">
        <v>4814</v>
      </c>
      <c r="CY11" s="271" t="s">
        <v>4902</v>
      </c>
      <c r="CZ11" s="271" t="s">
        <v>4981</v>
      </c>
      <c r="DA11" s="271" t="s">
        <v>5037</v>
      </c>
      <c r="DB11" s="271" t="s">
        <v>5130</v>
      </c>
      <c r="DC11" s="271" t="s">
        <v>5393</v>
      </c>
      <c r="DD11" s="271" t="s">
        <v>5693</v>
      </c>
      <c r="DE11" s="271" t="s">
        <v>5851</v>
      </c>
    </row>
    <row r="12" spans="2:109" ht="15" customHeight="1" thickBot="1">
      <c r="B12" s="66"/>
      <c r="C12" s="66"/>
      <c r="D12" s="66"/>
      <c r="E12" s="66"/>
      <c r="F12" s="66"/>
      <c r="G12" s="66"/>
      <c r="H12" s="66"/>
      <c r="I12" s="66"/>
      <c r="J12" s="66"/>
      <c r="K12" s="66"/>
      <c r="L12" s="66"/>
      <c r="M12" s="10"/>
      <c r="N12" s="17"/>
      <c r="O12" s="10"/>
      <c r="P12" s="10"/>
      <c r="Q12" s="10"/>
      <c r="R12" s="10"/>
      <c r="S12" s="10"/>
      <c r="T12" s="10"/>
      <c r="U12" s="10"/>
      <c r="V12" s="10"/>
      <c r="W12" s="10"/>
      <c r="X12" s="10"/>
      <c r="Y12" s="10"/>
      <c r="Z12" s="10"/>
      <c r="AA12" s="10"/>
      <c r="AB12" s="10"/>
      <c r="AC12" s="10"/>
      <c r="AD12" s="10"/>
      <c r="AH12" s="263" t="s">
        <v>1049</v>
      </c>
      <c r="AI12" s="209" t="s">
        <v>5980</v>
      </c>
      <c r="AL12" t="str">
        <f t="shared" si="0"/>
        <v/>
      </c>
      <c r="AM12" t="str">
        <f t="shared" si="1"/>
        <v/>
      </c>
      <c r="AN12" t="str">
        <f t="shared" si="2"/>
        <v/>
      </c>
      <c r="AP12" s="160">
        <v>11</v>
      </c>
      <c r="AQ12" s="265" t="s">
        <v>1126</v>
      </c>
      <c r="AR12" s="265"/>
      <c r="AS12" s="265"/>
      <c r="AT12" s="265" t="s">
        <v>1171</v>
      </c>
      <c r="AU12" s="265" t="s">
        <v>1602</v>
      </c>
      <c r="AV12" s="265" t="s">
        <v>1670</v>
      </c>
      <c r="AW12" s="265" t="s">
        <v>1196</v>
      </c>
      <c r="AX12" s="265" t="s">
        <v>1444</v>
      </c>
      <c r="AY12" s="265" t="s">
        <v>1572</v>
      </c>
      <c r="AZ12" s="265" t="s">
        <v>1688</v>
      </c>
      <c r="BA12" s="265" t="s">
        <v>1763</v>
      </c>
      <c r="BB12" s="265" t="s">
        <v>1850</v>
      </c>
      <c r="BC12" s="265" t="s">
        <v>2012</v>
      </c>
      <c r="BD12" s="265" t="s">
        <v>2178</v>
      </c>
      <c r="BE12" s="266" t="s">
        <v>2422</v>
      </c>
      <c r="BF12" s="265" t="s">
        <v>2666</v>
      </c>
      <c r="BG12" s="265" t="s">
        <v>2882</v>
      </c>
      <c r="BH12" s="265" t="s">
        <v>2952</v>
      </c>
      <c r="BI12" s="265" t="s">
        <v>2990</v>
      </c>
      <c r="BJ12" s="265" t="s">
        <v>3083</v>
      </c>
      <c r="BK12" s="265" t="s">
        <v>4216</v>
      </c>
      <c r="BL12" s="265" t="s">
        <v>4635</v>
      </c>
      <c r="BM12" s="265" t="s">
        <v>4668</v>
      </c>
      <c r="BN12" s="265" t="s">
        <v>4688</v>
      </c>
      <c r="BO12" s="265" t="s">
        <v>4797</v>
      </c>
      <c r="BP12" s="265" t="s">
        <v>4831</v>
      </c>
      <c r="BQ12" s="265" t="s">
        <v>4967</v>
      </c>
      <c r="BR12" s="265" t="s">
        <v>4999</v>
      </c>
      <c r="BS12" s="265" t="s">
        <v>5071</v>
      </c>
      <c r="BT12" s="265" t="s">
        <v>5185</v>
      </c>
      <c r="BU12" s="265" t="s">
        <v>5588</v>
      </c>
      <c r="BV12" s="265" t="s">
        <v>5796</v>
      </c>
      <c r="BZ12" s="271" t="s">
        <v>1136</v>
      </c>
      <c r="CA12" s="271"/>
      <c r="CB12" s="271"/>
      <c r="CC12" s="271" t="s">
        <v>1183</v>
      </c>
      <c r="CD12" s="271" t="s">
        <v>1639</v>
      </c>
      <c r="CE12" s="271" t="s">
        <v>1678</v>
      </c>
      <c r="CF12" s="271" t="s">
        <v>1320</v>
      </c>
      <c r="CG12" s="271" t="s">
        <v>1510</v>
      </c>
      <c r="CH12" s="271" t="s">
        <v>1588</v>
      </c>
      <c r="CI12" s="271" t="s">
        <v>1052</v>
      </c>
      <c r="CJ12" s="271" t="s">
        <v>1808</v>
      </c>
      <c r="CK12" s="271" t="s">
        <v>1931</v>
      </c>
      <c r="CL12" s="271" t="s">
        <v>2096</v>
      </c>
      <c r="CM12" s="271" t="s">
        <v>2302</v>
      </c>
      <c r="CN12" s="271" t="s">
        <v>2547</v>
      </c>
      <c r="CO12" s="271" t="s">
        <v>1633</v>
      </c>
      <c r="CP12" s="271" t="s">
        <v>2916</v>
      </c>
      <c r="CQ12" s="271" t="s">
        <v>2972</v>
      </c>
      <c r="CR12" s="271" t="s">
        <v>3039</v>
      </c>
      <c r="CS12" s="271" t="s">
        <v>3653</v>
      </c>
      <c r="CT12" s="271" t="s">
        <v>4431</v>
      </c>
      <c r="CU12" s="271" t="s">
        <v>4653</v>
      </c>
      <c r="CV12" s="271" t="s">
        <v>4677</v>
      </c>
      <c r="CW12" s="271" t="s">
        <v>4746</v>
      </c>
      <c r="CX12" s="271" t="s">
        <v>4815</v>
      </c>
      <c r="CY12" s="271" t="s">
        <v>4903</v>
      </c>
      <c r="CZ12" s="271" t="s">
        <v>4982</v>
      </c>
      <c r="DA12" s="271" t="s">
        <v>5038</v>
      </c>
      <c r="DB12" s="271" t="s">
        <v>5131</v>
      </c>
      <c r="DC12" s="271" t="s">
        <v>5394</v>
      </c>
      <c r="DD12" s="271" t="s">
        <v>5694</v>
      </c>
      <c r="DE12" s="271" t="s">
        <v>5852</v>
      </c>
    </row>
    <row r="13" spans="2:109" ht="15" customHeight="1" thickBot="1">
      <c r="B13" s="306" t="s">
        <v>10</v>
      </c>
      <c r="C13" s="307"/>
      <c r="D13" s="307"/>
      <c r="E13" s="307"/>
      <c r="F13" s="307"/>
      <c r="G13" s="307"/>
      <c r="H13" s="307"/>
      <c r="I13" s="307"/>
      <c r="J13" s="307"/>
      <c r="K13" s="307"/>
      <c r="L13" s="307"/>
      <c r="M13" s="307"/>
      <c r="N13" s="307"/>
      <c r="O13" s="307"/>
      <c r="P13" s="307"/>
      <c r="Q13" s="307"/>
      <c r="R13" s="307"/>
      <c r="S13" s="307"/>
      <c r="T13" s="307"/>
      <c r="U13" s="307"/>
      <c r="V13" s="307"/>
      <c r="W13" s="307"/>
      <c r="X13" s="307"/>
      <c r="Y13" s="307"/>
      <c r="Z13" s="307"/>
      <c r="AA13" s="307"/>
      <c r="AB13" s="307"/>
      <c r="AC13" s="307"/>
      <c r="AD13" s="308"/>
      <c r="AH13" s="263" t="s">
        <v>1050</v>
      </c>
      <c r="AI13" s="209" t="s">
        <v>5981</v>
      </c>
      <c r="AL13" t="str">
        <f t="shared" si="0"/>
        <v/>
      </c>
      <c r="AM13" t="str">
        <f t="shared" si="1"/>
        <v/>
      </c>
      <c r="AN13" t="str">
        <f t="shared" si="2"/>
        <v/>
      </c>
      <c r="AP13" s="160">
        <v>12</v>
      </c>
      <c r="AQ13" s="265" t="s">
        <v>1127</v>
      </c>
      <c r="AR13" s="265"/>
      <c r="AS13" s="265"/>
      <c r="AT13" s="265" t="s">
        <v>1172</v>
      </c>
      <c r="AU13" s="265" t="s">
        <v>1603</v>
      </c>
      <c r="AV13" s="267"/>
      <c r="AW13" s="265" t="s">
        <v>1197</v>
      </c>
      <c r="AX13" s="265" t="s">
        <v>1445</v>
      </c>
      <c r="AY13" s="265" t="s">
        <v>1573</v>
      </c>
      <c r="AZ13" s="265" t="s">
        <v>1689</v>
      </c>
      <c r="BA13" s="265" t="s">
        <v>1764</v>
      </c>
      <c r="BB13" s="265" t="s">
        <v>1851</v>
      </c>
      <c r="BC13" s="265" t="s">
        <v>2013</v>
      </c>
      <c r="BD13" s="265" t="s">
        <v>2179</v>
      </c>
      <c r="BE13" s="266" t="s">
        <v>2423</v>
      </c>
      <c r="BF13" s="265" t="s">
        <v>2667</v>
      </c>
      <c r="BG13" s="265" t="s">
        <v>2883</v>
      </c>
      <c r="BH13" s="265" t="s">
        <v>2953</v>
      </c>
      <c r="BI13" s="265" t="s">
        <v>2991</v>
      </c>
      <c r="BJ13" s="265" t="s">
        <v>3084</v>
      </c>
      <c r="BK13" s="265" t="s">
        <v>4217</v>
      </c>
      <c r="BL13" s="265" t="s">
        <v>4636</v>
      </c>
      <c r="BM13" s="265" t="s">
        <v>4669</v>
      </c>
      <c r="BN13" s="265" t="s">
        <v>4689</v>
      </c>
      <c r="BO13" s="265" t="s">
        <v>4798</v>
      </c>
      <c r="BP13" s="265" t="s">
        <v>4832</v>
      </c>
      <c r="BQ13" s="265" t="s">
        <v>4968</v>
      </c>
      <c r="BR13" s="265" t="s">
        <v>5000</v>
      </c>
      <c r="BS13" s="265" t="s">
        <v>5072</v>
      </c>
      <c r="BT13" s="265" t="s">
        <v>5186</v>
      </c>
      <c r="BU13" s="265" t="s">
        <v>5589</v>
      </c>
      <c r="BV13" s="265" t="s">
        <v>5797</v>
      </c>
      <c r="BZ13" s="271" t="s">
        <v>1137</v>
      </c>
      <c r="CA13" s="271"/>
      <c r="CB13" s="271"/>
      <c r="CC13" s="271" t="s">
        <v>1184</v>
      </c>
      <c r="CD13" s="271" t="s">
        <v>1640</v>
      </c>
      <c r="CE13" s="271"/>
      <c r="CF13" s="271" t="s">
        <v>1321</v>
      </c>
      <c r="CG13" s="271" t="s">
        <v>1511</v>
      </c>
      <c r="CH13" s="271" t="s">
        <v>1589</v>
      </c>
      <c r="CI13" s="271" t="s">
        <v>1726</v>
      </c>
      <c r="CJ13" s="271" t="s">
        <v>1809</v>
      </c>
      <c r="CK13" s="271" t="s">
        <v>1932</v>
      </c>
      <c r="CL13" s="271" t="s">
        <v>2097</v>
      </c>
      <c r="CM13" s="271" t="s">
        <v>2303</v>
      </c>
      <c r="CN13" s="271" t="s">
        <v>2548</v>
      </c>
      <c r="CO13" s="271" t="s">
        <v>2778</v>
      </c>
      <c r="CP13" s="271" t="s">
        <v>2917</v>
      </c>
      <c r="CQ13" s="271" t="s">
        <v>2973</v>
      </c>
      <c r="CR13" s="271" t="s">
        <v>3040</v>
      </c>
      <c r="CS13" s="271" t="s">
        <v>3654</v>
      </c>
      <c r="CT13" s="271" t="s">
        <v>4432</v>
      </c>
      <c r="CU13" s="271" t="s">
        <v>4654</v>
      </c>
      <c r="CV13" s="271" t="s">
        <v>4678</v>
      </c>
      <c r="CW13" s="271" t="s">
        <v>4747</v>
      </c>
      <c r="CX13" s="271" t="s">
        <v>4816</v>
      </c>
      <c r="CY13" s="271" t="s">
        <v>4904</v>
      </c>
      <c r="CZ13" s="271" t="s">
        <v>4983</v>
      </c>
      <c r="DA13" s="271" t="s">
        <v>1524</v>
      </c>
      <c r="DB13" s="271" t="s">
        <v>5132</v>
      </c>
      <c r="DC13" s="271" t="s">
        <v>5395</v>
      </c>
      <c r="DD13" s="271" t="s">
        <v>5695</v>
      </c>
      <c r="DE13" s="271" t="s">
        <v>5853</v>
      </c>
    </row>
    <row r="14" spans="2:109" ht="15" customHeight="1">
      <c r="B14" s="67"/>
      <c r="C14" s="68"/>
      <c r="D14" s="68"/>
      <c r="E14" s="68"/>
      <c r="F14" s="68"/>
      <c r="G14" s="68"/>
      <c r="H14" s="68"/>
      <c r="I14" s="68"/>
      <c r="J14" s="68"/>
      <c r="K14" s="68"/>
      <c r="L14" s="68"/>
      <c r="M14" s="68"/>
      <c r="N14" s="68"/>
      <c r="O14" s="68"/>
      <c r="P14" s="68"/>
      <c r="Q14" s="68"/>
      <c r="R14" s="68"/>
      <c r="S14" s="68"/>
      <c r="T14" s="68"/>
      <c r="U14" s="68"/>
      <c r="V14" s="68"/>
      <c r="W14" s="68"/>
      <c r="X14" s="68"/>
      <c r="Y14" s="68"/>
      <c r="Z14" s="68"/>
      <c r="AA14" s="68"/>
      <c r="AB14" s="68"/>
      <c r="AC14" s="68"/>
      <c r="AD14" s="69"/>
      <c r="AH14" s="263" t="s">
        <v>1051</v>
      </c>
      <c r="AI14" s="209" t="s">
        <v>5982</v>
      </c>
      <c r="AL14" t="str">
        <f t="shared" si="0"/>
        <v/>
      </c>
      <c r="AM14" t="str">
        <f t="shared" si="1"/>
        <v/>
      </c>
      <c r="AN14" t="str">
        <f t="shared" si="2"/>
        <v/>
      </c>
      <c r="AP14" s="160">
        <v>13</v>
      </c>
      <c r="AQ14" s="267"/>
      <c r="AR14" s="265"/>
      <c r="AS14" s="265"/>
      <c r="AT14" s="265" t="s">
        <v>1173</v>
      </c>
      <c r="AU14" s="265" t="s">
        <v>1604</v>
      </c>
      <c r="AV14" s="265"/>
      <c r="AW14" s="265" t="s">
        <v>1198</v>
      </c>
      <c r="AX14" s="265" t="s">
        <v>1446</v>
      </c>
      <c r="AY14" s="265" t="s">
        <v>1574</v>
      </c>
      <c r="AZ14" s="265" t="s">
        <v>1690</v>
      </c>
      <c r="BA14" s="265" t="s">
        <v>1765</v>
      </c>
      <c r="BB14" s="265" t="s">
        <v>1852</v>
      </c>
      <c r="BC14" s="265" t="s">
        <v>2014</v>
      </c>
      <c r="BD14" s="265" t="s">
        <v>2180</v>
      </c>
      <c r="BE14" s="266" t="s">
        <v>2424</v>
      </c>
      <c r="BF14" s="265" t="s">
        <v>2668</v>
      </c>
      <c r="BG14" s="265" t="s">
        <v>2884</v>
      </c>
      <c r="BH14" s="265" t="s">
        <v>2954</v>
      </c>
      <c r="BI14" s="265" t="s">
        <v>2992</v>
      </c>
      <c r="BJ14" s="265" t="s">
        <v>3085</v>
      </c>
      <c r="BK14" s="265" t="s">
        <v>4218</v>
      </c>
      <c r="BL14" s="265" t="s">
        <v>4637</v>
      </c>
      <c r="BM14" s="265"/>
      <c r="BN14" s="265" t="s">
        <v>4690</v>
      </c>
      <c r="BO14" s="265" t="s">
        <v>4799</v>
      </c>
      <c r="BP14" s="265" t="s">
        <v>4833</v>
      </c>
      <c r="BQ14" s="265" t="s">
        <v>4969</v>
      </c>
      <c r="BR14" s="265" t="s">
        <v>5001</v>
      </c>
      <c r="BS14" s="265" t="s">
        <v>5073</v>
      </c>
      <c r="BT14" s="265" t="s">
        <v>5187</v>
      </c>
      <c r="BU14" s="265" t="s">
        <v>5590</v>
      </c>
      <c r="BV14" s="265" t="s">
        <v>5798</v>
      </c>
      <c r="BZ14" s="271"/>
      <c r="CA14" s="271"/>
      <c r="CB14" s="271"/>
      <c r="CC14" s="271" t="s">
        <v>1185</v>
      </c>
      <c r="CD14" s="271" t="s">
        <v>1051</v>
      </c>
      <c r="CE14" s="271"/>
      <c r="CF14" s="271" t="s">
        <v>1322</v>
      </c>
      <c r="CG14" s="271" t="s">
        <v>1512</v>
      </c>
      <c r="CH14" s="271" t="s">
        <v>1590</v>
      </c>
      <c r="CI14" s="271" t="s">
        <v>1727</v>
      </c>
      <c r="CJ14" s="271" t="s">
        <v>1810</v>
      </c>
      <c r="CK14" s="271" t="s">
        <v>1933</v>
      </c>
      <c r="CL14" s="271" t="s">
        <v>2098</v>
      </c>
      <c r="CM14" s="271" t="s">
        <v>2304</v>
      </c>
      <c r="CN14" s="271" t="s">
        <v>2549</v>
      </c>
      <c r="CO14" s="271" t="s">
        <v>2779</v>
      </c>
      <c r="CP14" s="271" t="s">
        <v>2918</v>
      </c>
      <c r="CQ14" s="271" t="s">
        <v>2974</v>
      </c>
      <c r="CR14" s="271" t="s">
        <v>3041</v>
      </c>
      <c r="CS14" s="271" t="s">
        <v>3655</v>
      </c>
      <c r="CT14" s="271" t="s">
        <v>4433</v>
      </c>
      <c r="CU14" s="271" t="s">
        <v>4655</v>
      </c>
      <c r="CV14" s="271"/>
      <c r="CW14" s="271" t="s">
        <v>4748</v>
      </c>
      <c r="CX14" s="271" t="s">
        <v>4817</v>
      </c>
      <c r="CY14" s="271" t="s">
        <v>4905</v>
      </c>
      <c r="CZ14" s="271" t="s">
        <v>4984</v>
      </c>
      <c r="DA14" s="271" t="s">
        <v>5039</v>
      </c>
      <c r="DB14" s="271" t="s">
        <v>5133</v>
      </c>
      <c r="DC14" s="271" t="s">
        <v>5396</v>
      </c>
      <c r="DD14" s="271" t="s">
        <v>5696</v>
      </c>
      <c r="DE14" s="271" t="s">
        <v>5854</v>
      </c>
    </row>
    <row r="15" spans="2:109" ht="15" customHeight="1">
      <c r="B15" s="70"/>
      <c r="C15" s="71" t="s">
        <v>11</v>
      </c>
      <c r="D15" s="22"/>
      <c r="E15" s="72"/>
      <c r="F15" s="22"/>
      <c r="G15" s="22"/>
      <c r="H15" s="22"/>
      <c r="I15" s="22"/>
      <c r="J15" s="22"/>
      <c r="K15" s="22"/>
      <c r="L15" s="22"/>
      <c r="M15" s="22"/>
      <c r="N15" s="22"/>
      <c r="O15" s="22"/>
      <c r="P15" s="22"/>
      <c r="Q15" s="71" t="s">
        <v>12</v>
      </c>
      <c r="R15" s="22"/>
      <c r="S15" s="22"/>
      <c r="T15" s="22"/>
      <c r="U15" s="22"/>
      <c r="V15" s="22"/>
      <c r="W15" s="22"/>
      <c r="X15" s="22"/>
      <c r="Y15" s="22"/>
      <c r="Z15" s="22"/>
      <c r="AA15" s="22"/>
      <c r="AB15" s="22"/>
      <c r="AC15" s="22"/>
      <c r="AD15" s="73"/>
      <c r="AH15" s="263" t="s">
        <v>1052</v>
      </c>
      <c r="AI15" s="209" t="s">
        <v>5983</v>
      </c>
      <c r="AL15" t="str">
        <f t="shared" si="0"/>
        <v/>
      </c>
      <c r="AM15" t="str">
        <f t="shared" si="1"/>
        <v/>
      </c>
      <c r="AN15" t="str">
        <f t="shared" si="2"/>
        <v/>
      </c>
      <c r="AP15" s="160">
        <v>14</v>
      </c>
      <c r="AQ15" s="265"/>
      <c r="AR15" s="265"/>
      <c r="AS15" s="265"/>
      <c r="AT15" s="265" t="s">
        <v>1174</v>
      </c>
      <c r="AU15" s="265" t="s">
        <v>1605</v>
      </c>
      <c r="AV15" s="265"/>
      <c r="AW15" s="265" t="s">
        <v>1199</v>
      </c>
      <c r="AX15" s="265" t="s">
        <v>1447</v>
      </c>
      <c r="AY15" s="265" t="s">
        <v>1575</v>
      </c>
      <c r="AZ15" s="265" t="s">
        <v>1691</v>
      </c>
      <c r="BA15" s="265" t="s">
        <v>1766</v>
      </c>
      <c r="BB15" s="265" t="s">
        <v>1853</v>
      </c>
      <c r="BC15" s="265" t="s">
        <v>2015</v>
      </c>
      <c r="BD15" s="265" t="s">
        <v>2181</v>
      </c>
      <c r="BE15" s="266" t="s">
        <v>2425</v>
      </c>
      <c r="BF15" s="265" t="s">
        <v>2669</v>
      </c>
      <c r="BG15" s="265" t="s">
        <v>2885</v>
      </c>
      <c r="BH15" s="265" t="s">
        <v>2955</v>
      </c>
      <c r="BI15" s="265" t="s">
        <v>2993</v>
      </c>
      <c r="BJ15" s="265" t="s">
        <v>3086</v>
      </c>
      <c r="BK15" s="265" t="s">
        <v>4219</v>
      </c>
      <c r="BL15" s="265" t="s">
        <v>4638</v>
      </c>
      <c r="BM15" s="265"/>
      <c r="BN15" s="265" t="s">
        <v>4691</v>
      </c>
      <c r="BO15" s="265" t="s">
        <v>4800</v>
      </c>
      <c r="BP15" s="265" t="s">
        <v>4834</v>
      </c>
      <c r="BQ15" s="265" t="s">
        <v>4970</v>
      </c>
      <c r="BR15" s="265" t="s">
        <v>5002</v>
      </c>
      <c r="BS15" s="265" t="s">
        <v>5074</v>
      </c>
      <c r="BT15" s="265" t="s">
        <v>5188</v>
      </c>
      <c r="BU15" s="265" t="s">
        <v>5591</v>
      </c>
      <c r="BV15" s="265" t="s">
        <v>5799</v>
      </c>
      <c r="BZ15" s="271"/>
      <c r="CA15" s="271"/>
      <c r="CB15" s="271"/>
      <c r="CC15" s="271" t="s">
        <v>1186</v>
      </c>
      <c r="CD15" s="271" t="s">
        <v>1052</v>
      </c>
      <c r="CE15" s="271"/>
      <c r="CF15" s="271" t="s">
        <v>1323</v>
      </c>
      <c r="CG15" s="271" t="s">
        <v>1513</v>
      </c>
      <c r="CH15" s="271" t="s">
        <v>1591</v>
      </c>
      <c r="CI15" s="271" t="s">
        <v>1728</v>
      </c>
      <c r="CJ15" s="271" t="s">
        <v>1811</v>
      </c>
      <c r="CK15" s="271" t="s">
        <v>1934</v>
      </c>
      <c r="CL15" s="271" t="s">
        <v>2099</v>
      </c>
      <c r="CM15" s="271" t="s">
        <v>2305</v>
      </c>
      <c r="CN15" s="271" t="s">
        <v>2550</v>
      </c>
      <c r="CO15" s="271" t="s">
        <v>2780</v>
      </c>
      <c r="CP15" s="271" t="s">
        <v>2919</v>
      </c>
      <c r="CQ15" s="271" t="s">
        <v>2975</v>
      </c>
      <c r="CR15" s="271" t="s">
        <v>3042</v>
      </c>
      <c r="CS15" s="271" t="s">
        <v>3656</v>
      </c>
      <c r="CT15" s="271" t="s">
        <v>4434</v>
      </c>
      <c r="CU15" s="271" t="s">
        <v>4656</v>
      </c>
      <c r="CV15" s="271"/>
      <c r="CW15" s="271" t="s">
        <v>4749</v>
      </c>
      <c r="CX15" s="271" t="s">
        <v>4818</v>
      </c>
      <c r="CY15" s="271" t="s">
        <v>4906</v>
      </c>
      <c r="CZ15" s="271" t="s">
        <v>4985</v>
      </c>
      <c r="DA15" s="271" t="s">
        <v>5040</v>
      </c>
      <c r="DB15" s="271" t="s">
        <v>5134</v>
      </c>
      <c r="DC15" s="271" t="s">
        <v>5397</v>
      </c>
      <c r="DD15" s="271" t="s">
        <v>5697</v>
      </c>
      <c r="DE15" s="271" t="s">
        <v>5855</v>
      </c>
    </row>
    <row r="16" spans="2:109" ht="15" customHeight="1">
      <c r="B16" s="70"/>
      <c r="C16" s="74"/>
      <c r="D16" s="75"/>
      <c r="E16" s="75"/>
      <c r="F16" s="75"/>
      <c r="G16" s="75"/>
      <c r="H16" s="75"/>
      <c r="I16" s="75"/>
      <c r="J16" s="75"/>
      <c r="K16" s="75"/>
      <c r="L16" s="75"/>
      <c r="M16" s="75"/>
      <c r="N16" s="75"/>
      <c r="O16" s="76"/>
      <c r="P16" s="22"/>
      <c r="Q16" s="74"/>
      <c r="R16" s="75"/>
      <c r="S16" s="75"/>
      <c r="T16" s="75"/>
      <c r="U16" s="75"/>
      <c r="V16" s="75"/>
      <c r="W16" s="75"/>
      <c r="X16" s="75"/>
      <c r="Y16" s="75"/>
      <c r="Z16" s="75"/>
      <c r="AA16" s="75"/>
      <c r="AB16" s="75"/>
      <c r="AC16" s="76"/>
      <c r="AD16" s="73"/>
      <c r="AH16" s="263" t="s">
        <v>1053</v>
      </c>
      <c r="AI16" s="209" t="s">
        <v>5984</v>
      </c>
      <c r="AL16" t="str">
        <f t="shared" si="0"/>
        <v/>
      </c>
      <c r="AM16" t="str">
        <f t="shared" si="1"/>
        <v/>
      </c>
      <c r="AN16" t="str">
        <f t="shared" si="2"/>
        <v/>
      </c>
      <c r="AP16" s="160">
        <v>15</v>
      </c>
      <c r="AQ16" s="265"/>
      <c r="AR16" s="265"/>
      <c r="AS16" s="265"/>
      <c r="AT16" s="267"/>
      <c r="AU16" s="265" t="s">
        <v>1606</v>
      </c>
      <c r="AV16" s="265"/>
      <c r="AW16" s="265" t="s">
        <v>1200</v>
      </c>
      <c r="AX16" s="265" t="s">
        <v>1448</v>
      </c>
      <c r="AY16" s="265" t="s">
        <v>1576</v>
      </c>
      <c r="AZ16" s="265" t="s">
        <v>1692</v>
      </c>
      <c r="BA16" s="265" t="s">
        <v>1767</v>
      </c>
      <c r="BB16" s="265" t="s">
        <v>1854</v>
      </c>
      <c r="BC16" s="265" t="s">
        <v>2016</v>
      </c>
      <c r="BD16" s="265" t="s">
        <v>2182</v>
      </c>
      <c r="BE16" s="266" t="s">
        <v>2426</v>
      </c>
      <c r="BF16" s="265" t="s">
        <v>2670</v>
      </c>
      <c r="BG16" s="265" t="s">
        <v>2886</v>
      </c>
      <c r="BH16" s="265" t="s">
        <v>2956</v>
      </c>
      <c r="BI16" s="265" t="s">
        <v>2994</v>
      </c>
      <c r="BJ16" s="265" t="s">
        <v>3087</v>
      </c>
      <c r="BK16" s="265" t="s">
        <v>4220</v>
      </c>
      <c r="BL16" s="265" t="s">
        <v>4639</v>
      </c>
      <c r="BM16" s="265"/>
      <c r="BN16" s="265" t="s">
        <v>4692</v>
      </c>
      <c r="BO16" s="265" t="s">
        <v>4801</v>
      </c>
      <c r="BP16" s="265" t="s">
        <v>4835</v>
      </c>
      <c r="BQ16" s="265" t="s">
        <v>4971</v>
      </c>
      <c r="BR16" s="265" t="s">
        <v>5003</v>
      </c>
      <c r="BS16" s="265" t="s">
        <v>5075</v>
      </c>
      <c r="BT16" s="265" t="s">
        <v>5189</v>
      </c>
      <c r="BU16" s="265" t="s">
        <v>5592</v>
      </c>
      <c r="BV16" s="265" t="s">
        <v>5800</v>
      </c>
      <c r="BZ16" s="271"/>
      <c r="CA16" s="271"/>
      <c r="CB16" s="271"/>
      <c r="CC16" s="271"/>
      <c r="CD16" s="271" t="s">
        <v>1533</v>
      </c>
      <c r="CE16" s="271"/>
      <c r="CF16" s="271" t="s">
        <v>1324</v>
      </c>
      <c r="CG16" s="271" t="s">
        <v>1514</v>
      </c>
      <c r="CH16" s="271" t="s">
        <v>1517</v>
      </c>
      <c r="CI16" s="271" t="s">
        <v>1729</v>
      </c>
      <c r="CJ16" s="271" t="s">
        <v>1812</v>
      </c>
      <c r="CK16" s="271" t="s">
        <v>1591</v>
      </c>
      <c r="CL16" s="271" t="s">
        <v>2100</v>
      </c>
      <c r="CM16" s="271" t="s">
        <v>2306</v>
      </c>
      <c r="CN16" s="271" t="s">
        <v>2551</v>
      </c>
      <c r="CO16" s="271" t="s">
        <v>2781</v>
      </c>
      <c r="CP16" s="271" t="s">
        <v>2920</v>
      </c>
      <c r="CQ16" s="271" t="s">
        <v>2346</v>
      </c>
      <c r="CR16" s="271" t="s">
        <v>3043</v>
      </c>
      <c r="CS16" s="271" t="s">
        <v>3657</v>
      </c>
      <c r="CT16" s="271" t="s">
        <v>4435</v>
      </c>
      <c r="CU16" s="271" t="s">
        <v>1061</v>
      </c>
      <c r="CV16" s="271"/>
      <c r="CW16" s="271" t="s">
        <v>4456</v>
      </c>
      <c r="CX16" s="271" t="s">
        <v>1551</v>
      </c>
      <c r="CY16" s="271" t="s">
        <v>4907</v>
      </c>
      <c r="CZ16" s="271" t="s">
        <v>4986</v>
      </c>
      <c r="DA16" s="271" t="s">
        <v>1051</v>
      </c>
      <c r="DB16" s="271" t="s">
        <v>5135</v>
      </c>
      <c r="DC16" s="271" t="s">
        <v>5398</v>
      </c>
      <c r="DD16" s="271" t="s">
        <v>5698</v>
      </c>
      <c r="DE16" s="271" t="s">
        <v>5856</v>
      </c>
    </row>
    <row r="17" spans="2:109" ht="15" customHeight="1">
      <c r="B17" s="70"/>
      <c r="C17" s="77"/>
      <c r="D17" s="72" t="s">
        <v>13</v>
      </c>
      <c r="E17" s="22"/>
      <c r="F17" s="22"/>
      <c r="G17" s="22"/>
      <c r="H17" s="22"/>
      <c r="I17" s="78"/>
      <c r="J17" s="78"/>
      <c r="K17" s="78"/>
      <c r="L17" s="79"/>
      <c r="M17" s="275" t="str">
        <f>MID($N$11,1,1)</f>
        <v/>
      </c>
      <c r="N17" s="275" t="str">
        <f>MID($N$11,2,1)</f>
        <v/>
      </c>
      <c r="O17" s="81"/>
      <c r="P17" s="22"/>
      <c r="Q17" s="77"/>
      <c r="R17" s="72" t="s">
        <v>14</v>
      </c>
      <c r="S17" s="22"/>
      <c r="T17" s="78"/>
      <c r="U17" s="78"/>
      <c r="V17" s="78"/>
      <c r="W17" s="78"/>
      <c r="X17" s="275" t="str">
        <f>MID($N$11,1,1)</f>
        <v/>
      </c>
      <c r="Y17" s="275" t="str">
        <f>MID($N$11,2,1)</f>
        <v/>
      </c>
      <c r="Z17" s="275" t="str">
        <f>MID($AC$11,1,1)</f>
        <v/>
      </c>
      <c r="AA17" s="275" t="str">
        <f>MID($AC$11,2,1)</f>
        <v/>
      </c>
      <c r="AB17" s="275" t="str">
        <f>MID($AC$11,3,1)</f>
        <v/>
      </c>
      <c r="AC17" s="81"/>
      <c r="AD17" s="73"/>
      <c r="AH17" s="263" t="s">
        <v>1054</v>
      </c>
      <c r="AI17" s="209" t="s">
        <v>5985</v>
      </c>
      <c r="AL17" t="str">
        <f t="shared" si="0"/>
        <v/>
      </c>
      <c r="AM17" t="str">
        <f t="shared" si="1"/>
        <v/>
      </c>
      <c r="AN17" t="str">
        <f t="shared" si="2"/>
        <v/>
      </c>
      <c r="AP17" s="160">
        <v>16</v>
      </c>
      <c r="AQ17" s="265"/>
      <c r="AR17" s="265"/>
      <c r="AS17" s="265"/>
      <c r="AT17" s="265"/>
      <c r="AU17" s="265" t="s">
        <v>1607</v>
      </c>
      <c r="AV17" s="265"/>
      <c r="AW17" s="265" t="s">
        <v>1201</v>
      </c>
      <c r="AX17" s="265" t="s">
        <v>1449</v>
      </c>
      <c r="AY17" s="265" t="s">
        <v>1577</v>
      </c>
      <c r="AZ17" s="265" t="s">
        <v>1693</v>
      </c>
      <c r="BA17" s="265" t="s">
        <v>1768</v>
      </c>
      <c r="BB17" s="265" t="s">
        <v>1855</v>
      </c>
      <c r="BC17" s="265" t="s">
        <v>2017</v>
      </c>
      <c r="BD17" s="265" t="s">
        <v>2183</v>
      </c>
      <c r="BE17" s="266" t="s">
        <v>2427</v>
      </c>
      <c r="BF17" s="265" t="s">
        <v>2671</v>
      </c>
      <c r="BG17" s="265" t="s">
        <v>2887</v>
      </c>
      <c r="BH17" s="265" t="s">
        <v>2957</v>
      </c>
      <c r="BI17" s="265" t="s">
        <v>2995</v>
      </c>
      <c r="BJ17" s="265" t="s">
        <v>3088</v>
      </c>
      <c r="BK17" s="265" t="s">
        <v>4221</v>
      </c>
      <c r="BL17" s="265" t="s">
        <v>4640</v>
      </c>
      <c r="BM17" s="265"/>
      <c r="BN17" s="265" t="s">
        <v>4693</v>
      </c>
      <c r="BO17" s="265" t="s">
        <v>4802</v>
      </c>
      <c r="BP17" s="265" t="s">
        <v>4836</v>
      </c>
      <c r="BQ17" s="265" t="s">
        <v>4972</v>
      </c>
      <c r="BR17" s="265" t="s">
        <v>5004</v>
      </c>
      <c r="BS17" s="265" t="s">
        <v>5076</v>
      </c>
      <c r="BT17" s="265" t="s">
        <v>5190</v>
      </c>
      <c r="BU17" s="265" t="s">
        <v>5593</v>
      </c>
      <c r="BV17" s="265" t="s">
        <v>5801</v>
      </c>
      <c r="BZ17" s="271"/>
      <c r="CA17" s="271"/>
      <c r="CB17" s="271"/>
      <c r="CC17" s="271"/>
      <c r="CD17" s="271" t="s">
        <v>1358</v>
      </c>
      <c r="CE17" s="271"/>
      <c r="CF17" s="271" t="s">
        <v>1325</v>
      </c>
      <c r="CG17" s="271" t="s">
        <v>1515</v>
      </c>
      <c r="CH17" s="271" t="s">
        <v>1592</v>
      </c>
      <c r="CI17" s="271" t="s">
        <v>1730</v>
      </c>
      <c r="CJ17" s="271" t="s">
        <v>1050</v>
      </c>
      <c r="CK17" s="271" t="s">
        <v>1935</v>
      </c>
      <c r="CL17" s="271" t="s">
        <v>2101</v>
      </c>
      <c r="CM17" s="271" t="s">
        <v>2307</v>
      </c>
      <c r="CN17" s="271" t="s">
        <v>2552</v>
      </c>
      <c r="CO17" s="271" t="s">
        <v>2782</v>
      </c>
      <c r="CP17" s="271" t="s">
        <v>2921</v>
      </c>
      <c r="CQ17" s="271" t="s">
        <v>2976</v>
      </c>
      <c r="CR17" s="271" t="s">
        <v>3044</v>
      </c>
      <c r="CS17" s="271" t="s">
        <v>3658</v>
      </c>
      <c r="CT17" s="271" t="s">
        <v>4436</v>
      </c>
      <c r="CU17" s="271" t="s">
        <v>4657</v>
      </c>
      <c r="CV17" s="271"/>
      <c r="CW17" s="271" t="s">
        <v>4750</v>
      </c>
      <c r="CX17" s="271" t="s">
        <v>4819</v>
      </c>
      <c r="CY17" s="271" t="s">
        <v>4908</v>
      </c>
      <c r="CZ17" s="271" t="s">
        <v>4987</v>
      </c>
      <c r="DA17" s="271" t="s">
        <v>5041</v>
      </c>
      <c r="DB17" s="271" t="s">
        <v>5136</v>
      </c>
      <c r="DC17" s="271" t="s">
        <v>5399</v>
      </c>
      <c r="DD17" s="271" t="s">
        <v>5699</v>
      </c>
      <c r="DE17" s="271" t="s">
        <v>5857</v>
      </c>
    </row>
    <row r="18" spans="2:109" ht="15" customHeight="1">
      <c r="B18" s="70"/>
      <c r="C18" s="77"/>
      <c r="D18" s="22"/>
      <c r="E18" s="22"/>
      <c r="F18" s="22"/>
      <c r="G18" s="22"/>
      <c r="H18" s="22"/>
      <c r="I18" s="22"/>
      <c r="J18" s="22"/>
      <c r="K18" s="22"/>
      <c r="L18" s="22"/>
      <c r="M18" s="22"/>
      <c r="N18" s="22"/>
      <c r="O18" s="81"/>
      <c r="P18" s="22"/>
      <c r="Q18" s="77"/>
      <c r="R18" s="22"/>
      <c r="S18" s="22"/>
      <c r="T18" s="22"/>
      <c r="U18" s="22"/>
      <c r="V18" s="22"/>
      <c r="W18" s="22"/>
      <c r="X18" s="22"/>
      <c r="Y18" s="22"/>
      <c r="Z18" s="22"/>
      <c r="AA18" s="22"/>
      <c r="AB18" s="22"/>
      <c r="AC18" s="81"/>
      <c r="AD18" s="73"/>
      <c r="AH18" s="263" t="s">
        <v>1055</v>
      </c>
      <c r="AI18" s="209" t="s">
        <v>5986</v>
      </c>
      <c r="AL18" t="str">
        <f t="shared" si="0"/>
        <v/>
      </c>
      <c r="AM18" t="str">
        <f t="shared" si="1"/>
        <v/>
      </c>
      <c r="AN18" t="str">
        <f t="shared" si="2"/>
        <v/>
      </c>
      <c r="AP18" s="160">
        <v>17</v>
      </c>
      <c r="AQ18" s="265"/>
      <c r="AR18" s="265"/>
      <c r="AS18" s="265"/>
      <c r="AT18" s="265"/>
      <c r="AU18" s="265" t="s">
        <v>1608</v>
      </c>
      <c r="AV18" s="265"/>
      <c r="AW18" s="265" t="s">
        <v>1202</v>
      </c>
      <c r="AX18" s="265" t="s">
        <v>1450</v>
      </c>
      <c r="AY18" s="265" t="s">
        <v>1578</v>
      </c>
      <c r="AZ18" s="265" t="s">
        <v>1694</v>
      </c>
      <c r="BA18" s="265" t="s">
        <v>1769</v>
      </c>
      <c r="BB18" s="265" t="s">
        <v>1856</v>
      </c>
      <c r="BC18" s="265" t="s">
        <v>2018</v>
      </c>
      <c r="BD18" s="265" t="s">
        <v>2184</v>
      </c>
      <c r="BE18" s="266" t="s">
        <v>2428</v>
      </c>
      <c r="BF18" s="265" t="s">
        <v>2672</v>
      </c>
      <c r="BG18" s="265" t="s">
        <v>2888</v>
      </c>
      <c r="BH18" s="265" t="s">
        <v>2958</v>
      </c>
      <c r="BI18" s="265" t="s">
        <v>2996</v>
      </c>
      <c r="BJ18" s="265" t="s">
        <v>3089</v>
      </c>
      <c r="BK18" s="265" t="s">
        <v>4222</v>
      </c>
      <c r="BL18" s="265" t="s">
        <v>4641</v>
      </c>
      <c r="BM18" s="265"/>
      <c r="BN18" s="265" t="s">
        <v>4694</v>
      </c>
      <c r="BO18" s="265" t="s">
        <v>4803</v>
      </c>
      <c r="BP18" s="265" t="s">
        <v>4837</v>
      </c>
      <c r="BQ18" s="265" t="s">
        <v>4973</v>
      </c>
      <c r="BR18" s="265" t="s">
        <v>5005</v>
      </c>
      <c r="BS18" s="265" t="s">
        <v>5077</v>
      </c>
      <c r="BT18" s="265" t="s">
        <v>5191</v>
      </c>
      <c r="BU18" s="265" t="s">
        <v>5594</v>
      </c>
      <c r="BV18" s="265" t="s">
        <v>5802</v>
      </c>
      <c r="BZ18" s="271"/>
      <c r="CA18" s="271"/>
      <c r="CB18" s="271"/>
      <c r="CC18" s="271"/>
      <c r="CD18" s="271" t="s">
        <v>1641</v>
      </c>
      <c r="CE18" s="271"/>
      <c r="CF18" s="271" t="s">
        <v>1326</v>
      </c>
      <c r="CG18" s="271" t="s">
        <v>1516</v>
      </c>
      <c r="CH18" s="271" t="s">
        <v>1415</v>
      </c>
      <c r="CI18" s="271" t="s">
        <v>1731</v>
      </c>
      <c r="CJ18" s="271" t="s">
        <v>1813</v>
      </c>
      <c r="CK18" s="271" t="s">
        <v>1936</v>
      </c>
      <c r="CL18" s="271" t="s">
        <v>2102</v>
      </c>
      <c r="CM18" s="271" t="s">
        <v>2308</v>
      </c>
      <c r="CN18" s="271" t="s">
        <v>2553</v>
      </c>
      <c r="CO18" s="271" t="s">
        <v>2783</v>
      </c>
      <c r="CP18" s="271" t="s">
        <v>2922</v>
      </c>
      <c r="CQ18" s="271" t="s">
        <v>2977</v>
      </c>
      <c r="CR18" s="271" t="s">
        <v>3045</v>
      </c>
      <c r="CS18" s="271" t="s">
        <v>3659</v>
      </c>
      <c r="CT18" s="271" t="s">
        <v>4437</v>
      </c>
      <c r="CU18" s="271" t="s">
        <v>1742</v>
      </c>
      <c r="CV18" s="271"/>
      <c r="CW18" s="271" t="s">
        <v>4751</v>
      </c>
      <c r="CX18" s="271" t="s">
        <v>4820</v>
      </c>
      <c r="CY18" s="271" t="s">
        <v>4909</v>
      </c>
      <c r="CZ18" s="271" t="s">
        <v>4988</v>
      </c>
      <c r="DA18" s="271" t="s">
        <v>1052</v>
      </c>
      <c r="DB18" s="271" t="s">
        <v>5137</v>
      </c>
      <c r="DC18" s="271" t="s">
        <v>5400</v>
      </c>
      <c r="DD18" s="271" t="s">
        <v>5700</v>
      </c>
      <c r="DE18" s="271" t="s">
        <v>5858</v>
      </c>
    </row>
    <row r="19" spans="2:109" ht="15" customHeight="1">
      <c r="B19" s="70"/>
      <c r="C19" s="77"/>
      <c r="D19" s="72" t="s">
        <v>15</v>
      </c>
      <c r="E19" s="22"/>
      <c r="F19" s="22"/>
      <c r="G19" s="78"/>
      <c r="H19" s="78"/>
      <c r="I19" s="78"/>
      <c r="J19" s="78"/>
      <c r="K19" s="78"/>
      <c r="L19" s="275" t="str">
        <f>MID($AC$11,1,1)</f>
        <v/>
      </c>
      <c r="M19" s="275" t="str">
        <f>MID($AC$11,2,1)</f>
        <v/>
      </c>
      <c r="N19" s="275" t="str">
        <f>MID($AC$11,3,1)</f>
        <v/>
      </c>
      <c r="O19" s="81"/>
      <c r="P19" s="22"/>
      <c r="Q19" s="77"/>
      <c r="R19" s="72" t="s">
        <v>16</v>
      </c>
      <c r="S19" s="22"/>
      <c r="T19" s="22"/>
      <c r="U19" s="22"/>
      <c r="V19" s="22"/>
      <c r="W19" s="22"/>
      <c r="X19" s="78"/>
      <c r="Y19" s="78"/>
      <c r="Z19" s="78"/>
      <c r="AA19" s="275" t="str">
        <f>IF(B11="","",2)</f>
        <v/>
      </c>
      <c r="AB19" s="275" t="str">
        <f>IF(B11="","",5)</f>
        <v/>
      </c>
      <c r="AC19" s="81"/>
      <c r="AD19" s="73"/>
      <c r="AH19" s="263" t="s">
        <v>1056</v>
      </c>
      <c r="AI19" s="209" t="s">
        <v>5987</v>
      </c>
      <c r="AL19" t="str">
        <f t="shared" si="0"/>
        <v/>
      </c>
      <c r="AM19" t="str">
        <f t="shared" si="1"/>
        <v/>
      </c>
      <c r="AN19" t="str">
        <f t="shared" si="2"/>
        <v/>
      </c>
      <c r="AP19" s="160">
        <v>18</v>
      </c>
      <c r="AQ19" s="265"/>
      <c r="AR19" s="265"/>
      <c r="AS19" s="265"/>
      <c r="AT19" s="265"/>
      <c r="AU19" s="265" t="s">
        <v>1609</v>
      </c>
      <c r="AV19" s="265"/>
      <c r="AW19" s="265" t="s">
        <v>1203</v>
      </c>
      <c r="AX19" s="265" t="s">
        <v>1451</v>
      </c>
      <c r="AY19" s="267"/>
      <c r="AZ19" s="265" t="s">
        <v>1695</v>
      </c>
      <c r="BA19" s="265" t="s">
        <v>1770</v>
      </c>
      <c r="BB19" s="265" t="s">
        <v>1857</v>
      </c>
      <c r="BC19" s="265" t="s">
        <v>2019</v>
      </c>
      <c r="BD19" s="265" t="s">
        <v>2185</v>
      </c>
      <c r="BE19" s="266" t="s">
        <v>2429</v>
      </c>
      <c r="BF19" s="265" t="s">
        <v>2673</v>
      </c>
      <c r="BG19" s="265" t="s">
        <v>2889</v>
      </c>
      <c r="BH19" s="265" t="s">
        <v>2959</v>
      </c>
      <c r="BI19" s="265" t="s">
        <v>2997</v>
      </c>
      <c r="BJ19" s="265" t="s">
        <v>3090</v>
      </c>
      <c r="BK19" s="265" t="s">
        <v>4223</v>
      </c>
      <c r="BL19" s="265" t="s">
        <v>4642</v>
      </c>
      <c r="BM19" s="265"/>
      <c r="BN19" s="265" t="s">
        <v>4695</v>
      </c>
      <c r="BO19" s="265" t="s">
        <v>4804</v>
      </c>
      <c r="BP19" s="265" t="s">
        <v>4838</v>
      </c>
      <c r="BQ19" s="265" t="s">
        <v>4974</v>
      </c>
      <c r="BR19" s="265" t="s">
        <v>5006</v>
      </c>
      <c r="BS19" s="265" t="s">
        <v>5078</v>
      </c>
      <c r="BT19" s="265" t="s">
        <v>5192</v>
      </c>
      <c r="BU19" s="265" t="s">
        <v>5595</v>
      </c>
      <c r="BV19" s="265" t="s">
        <v>5803</v>
      </c>
      <c r="BZ19" s="271"/>
      <c r="CA19" s="271"/>
      <c r="CB19" s="271"/>
      <c r="CC19" s="271"/>
      <c r="CD19" s="271" t="s">
        <v>1540</v>
      </c>
      <c r="CE19" s="271"/>
      <c r="CF19" s="271" t="s">
        <v>1327</v>
      </c>
      <c r="CG19" s="271" t="s">
        <v>1517</v>
      </c>
      <c r="CH19" s="271"/>
      <c r="CI19" s="271" t="s">
        <v>1546</v>
      </c>
      <c r="CJ19" s="271" t="s">
        <v>1814</v>
      </c>
      <c r="CK19" s="271" t="s">
        <v>1937</v>
      </c>
      <c r="CL19" s="271" t="s">
        <v>2103</v>
      </c>
      <c r="CM19" s="271" t="s">
        <v>2309</v>
      </c>
      <c r="CN19" s="271" t="s">
        <v>2554</v>
      </c>
      <c r="CO19" s="271" t="s">
        <v>2784</v>
      </c>
      <c r="CP19" s="271" t="s">
        <v>2923</v>
      </c>
      <c r="CQ19" s="271" t="s">
        <v>2978</v>
      </c>
      <c r="CR19" s="271" t="s">
        <v>1522</v>
      </c>
      <c r="CS19" s="271" t="s">
        <v>3660</v>
      </c>
      <c r="CT19" s="271" t="s">
        <v>4438</v>
      </c>
      <c r="CU19" s="271" t="s">
        <v>4658</v>
      </c>
      <c r="CV19" s="271"/>
      <c r="CW19" s="271" t="s">
        <v>4752</v>
      </c>
      <c r="CX19" s="271" t="s">
        <v>1064</v>
      </c>
      <c r="CY19" s="271" t="s">
        <v>4910</v>
      </c>
      <c r="CZ19" s="271" t="s">
        <v>4989</v>
      </c>
      <c r="DA19" s="271" t="s">
        <v>5042</v>
      </c>
      <c r="DB19" s="271" t="s">
        <v>5138</v>
      </c>
      <c r="DC19" s="271" t="s">
        <v>5401</v>
      </c>
      <c r="DD19" s="271" t="s">
        <v>5701</v>
      </c>
      <c r="DE19" s="271" t="s">
        <v>414</v>
      </c>
    </row>
    <row r="20" spans="2:109" ht="15" customHeight="1">
      <c r="B20" s="70"/>
      <c r="C20" s="82"/>
      <c r="D20" s="83"/>
      <c r="E20" s="83"/>
      <c r="F20" s="83"/>
      <c r="G20" s="83"/>
      <c r="H20" s="83"/>
      <c r="I20" s="83"/>
      <c r="J20" s="83"/>
      <c r="K20" s="83"/>
      <c r="L20" s="83"/>
      <c r="M20" s="83"/>
      <c r="N20" s="83"/>
      <c r="O20" s="84"/>
      <c r="P20" s="22"/>
      <c r="Q20" s="82"/>
      <c r="R20" s="83"/>
      <c r="S20" s="83"/>
      <c r="T20" s="83"/>
      <c r="U20" s="83"/>
      <c r="V20" s="83"/>
      <c r="W20" s="83"/>
      <c r="X20" s="83"/>
      <c r="Y20" s="83"/>
      <c r="Z20" s="83"/>
      <c r="AA20" s="83"/>
      <c r="AB20" s="83"/>
      <c r="AC20" s="84"/>
      <c r="AD20" s="73"/>
      <c r="AH20" s="263" t="s">
        <v>1057</v>
      </c>
      <c r="AI20" s="209" t="s">
        <v>5988</v>
      </c>
      <c r="AL20" t="str">
        <f t="shared" si="0"/>
        <v/>
      </c>
      <c r="AM20" t="str">
        <f t="shared" si="1"/>
        <v/>
      </c>
      <c r="AN20" t="str">
        <f t="shared" si="2"/>
        <v/>
      </c>
      <c r="AP20" s="160">
        <v>19</v>
      </c>
      <c r="AQ20" s="265"/>
      <c r="AR20" s="265"/>
      <c r="AS20" s="265"/>
      <c r="AT20" s="265"/>
      <c r="AU20" s="265" t="s">
        <v>1610</v>
      </c>
      <c r="AV20" s="265"/>
      <c r="AW20" s="265" t="s">
        <v>1204</v>
      </c>
      <c r="AX20" s="265" t="s">
        <v>1452</v>
      </c>
      <c r="AY20" s="265"/>
      <c r="AZ20" s="265" t="s">
        <v>1696</v>
      </c>
      <c r="BA20" s="265" t="s">
        <v>1771</v>
      </c>
      <c r="BB20" s="265" t="s">
        <v>1858</v>
      </c>
      <c r="BC20" s="265" t="s">
        <v>2020</v>
      </c>
      <c r="BD20" s="265" t="s">
        <v>2186</v>
      </c>
      <c r="BE20" s="266" t="s">
        <v>2430</v>
      </c>
      <c r="BF20" s="265" t="s">
        <v>2674</v>
      </c>
      <c r="BG20" s="265" t="s">
        <v>2890</v>
      </c>
      <c r="BH20" s="265" t="s">
        <v>2960</v>
      </c>
      <c r="BI20" s="265" t="s">
        <v>2998</v>
      </c>
      <c r="BJ20" s="265" t="s">
        <v>3091</v>
      </c>
      <c r="BK20" s="265" t="s">
        <v>4224</v>
      </c>
      <c r="BL20" s="265" t="s">
        <v>4643</v>
      </c>
      <c r="BM20" s="265"/>
      <c r="BN20" s="265" t="s">
        <v>4696</v>
      </c>
      <c r="BO20" s="265" t="s">
        <v>4805</v>
      </c>
      <c r="BP20" s="265" t="s">
        <v>4839</v>
      </c>
      <c r="BQ20" s="265"/>
      <c r="BR20" s="265" t="s">
        <v>5007</v>
      </c>
      <c r="BS20" s="265" t="s">
        <v>5079</v>
      </c>
      <c r="BT20" s="265" t="s">
        <v>5193</v>
      </c>
      <c r="BU20" s="265" t="s">
        <v>5596</v>
      </c>
      <c r="BV20" s="265" t="s">
        <v>5804</v>
      </c>
      <c r="BZ20" s="271"/>
      <c r="CA20" s="271"/>
      <c r="CB20" s="271"/>
      <c r="CC20" s="271"/>
      <c r="CD20" s="271" t="s">
        <v>1642</v>
      </c>
      <c r="CE20" s="271"/>
      <c r="CF20" s="271" t="s">
        <v>1328</v>
      </c>
      <c r="CG20" s="271" t="s">
        <v>1518</v>
      </c>
      <c r="CH20" s="271"/>
      <c r="CI20" s="271" t="s">
        <v>1732</v>
      </c>
      <c r="CJ20" s="271" t="s">
        <v>1815</v>
      </c>
      <c r="CK20" s="271" t="s">
        <v>1938</v>
      </c>
      <c r="CL20" s="271" t="s">
        <v>2104</v>
      </c>
      <c r="CM20" s="271" t="s">
        <v>2310</v>
      </c>
      <c r="CN20" s="271" t="s">
        <v>2555</v>
      </c>
      <c r="CO20" s="271" t="s">
        <v>2785</v>
      </c>
      <c r="CP20" s="271" t="s">
        <v>2924</v>
      </c>
      <c r="CQ20" s="271" t="s">
        <v>2395</v>
      </c>
      <c r="CR20" s="271" t="s">
        <v>416</v>
      </c>
      <c r="CS20" s="271" t="s">
        <v>3661</v>
      </c>
      <c r="CT20" s="271" t="s">
        <v>4439</v>
      </c>
      <c r="CU20" s="271" t="s">
        <v>2387</v>
      </c>
      <c r="CV20" s="271"/>
      <c r="CW20" s="271" t="s">
        <v>4753</v>
      </c>
      <c r="CX20" s="271" t="s">
        <v>4821</v>
      </c>
      <c r="CY20" s="271" t="s">
        <v>4911</v>
      </c>
      <c r="CZ20" s="271"/>
      <c r="DA20" s="271" t="s">
        <v>1533</v>
      </c>
      <c r="DB20" s="271" t="s">
        <v>5139</v>
      </c>
      <c r="DC20" s="271" t="s">
        <v>2776</v>
      </c>
      <c r="DD20" s="271" t="s">
        <v>5702</v>
      </c>
      <c r="DE20" s="271" t="s">
        <v>5859</v>
      </c>
    </row>
    <row r="21" spans="2:109" ht="15" customHeight="1">
      <c r="B21" s="70"/>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73"/>
      <c r="AH21" s="263" t="s">
        <v>1058</v>
      </c>
      <c r="AI21" s="209" t="s">
        <v>5989</v>
      </c>
      <c r="AL21" t="str">
        <f t="shared" si="0"/>
        <v/>
      </c>
      <c r="AM21" t="str">
        <f t="shared" si="1"/>
        <v/>
      </c>
      <c r="AN21" t="str">
        <f t="shared" si="2"/>
        <v/>
      </c>
      <c r="AP21" s="160">
        <v>20</v>
      </c>
      <c r="AQ21" s="265"/>
      <c r="AR21" s="265"/>
      <c r="AS21" s="265"/>
      <c r="AT21" s="265"/>
      <c r="AU21" s="265" t="s">
        <v>1611</v>
      </c>
      <c r="AV21" s="265"/>
      <c r="AW21" s="265" t="s">
        <v>1205</v>
      </c>
      <c r="AX21" s="265" t="s">
        <v>1453</v>
      </c>
      <c r="AY21" s="265"/>
      <c r="AZ21" s="265" t="s">
        <v>1697</v>
      </c>
      <c r="BA21" s="265" t="s">
        <v>1772</v>
      </c>
      <c r="BB21" s="265" t="s">
        <v>1859</v>
      </c>
      <c r="BC21" s="265" t="s">
        <v>2021</v>
      </c>
      <c r="BD21" s="265" t="s">
        <v>2187</v>
      </c>
      <c r="BE21" s="266" t="s">
        <v>2431</v>
      </c>
      <c r="BF21" s="265" t="s">
        <v>2675</v>
      </c>
      <c r="BG21" s="265" t="s">
        <v>2891</v>
      </c>
      <c r="BH21" s="265" t="s">
        <v>2961</v>
      </c>
      <c r="BI21" s="265" t="s">
        <v>2999</v>
      </c>
      <c r="BJ21" s="265" t="s">
        <v>3092</v>
      </c>
      <c r="BK21" s="265" t="s">
        <v>4225</v>
      </c>
      <c r="BL21" s="265"/>
      <c r="BM21" s="265"/>
      <c r="BN21" s="265" t="s">
        <v>4697</v>
      </c>
      <c r="BO21" s="265"/>
      <c r="BP21" s="265" t="s">
        <v>4840</v>
      </c>
      <c r="BQ21" s="265"/>
      <c r="BR21" s="265" t="s">
        <v>5008</v>
      </c>
      <c r="BS21" s="265" t="s">
        <v>5080</v>
      </c>
      <c r="BT21" s="265" t="s">
        <v>5194</v>
      </c>
      <c r="BU21" s="265" t="s">
        <v>5597</v>
      </c>
      <c r="BV21" s="265" t="s">
        <v>5805</v>
      </c>
      <c r="BZ21" s="271"/>
      <c r="CA21" s="271"/>
      <c r="CB21" s="271"/>
      <c r="CC21" s="271"/>
      <c r="CD21" s="271" t="s">
        <v>1056</v>
      </c>
      <c r="CE21" s="271"/>
      <c r="CF21" s="271" t="s">
        <v>1329</v>
      </c>
      <c r="CG21" s="271" t="s">
        <v>1047</v>
      </c>
      <c r="CH21" s="271"/>
      <c r="CI21" s="271" t="s">
        <v>1733</v>
      </c>
      <c r="CJ21" s="271" t="s">
        <v>1816</v>
      </c>
      <c r="CK21" s="271" t="s">
        <v>1939</v>
      </c>
      <c r="CL21" s="271" t="s">
        <v>2105</v>
      </c>
      <c r="CM21" s="271" t="s">
        <v>2311</v>
      </c>
      <c r="CN21" s="271" t="s">
        <v>2556</v>
      </c>
      <c r="CO21" s="271" t="s">
        <v>2786</v>
      </c>
      <c r="CP21" s="271" t="s">
        <v>2925</v>
      </c>
      <c r="CQ21" s="271" t="s">
        <v>2979</v>
      </c>
      <c r="CR21" s="271" t="s">
        <v>3046</v>
      </c>
      <c r="CS21" s="271" t="s">
        <v>3662</v>
      </c>
      <c r="CT21" s="271" t="s">
        <v>4440</v>
      </c>
      <c r="CU21" s="271"/>
      <c r="CV21" s="271"/>
      <c r="CW21" s="271" t="s">
        <v>2812</v>
      </c>
      <c r="CX21" s="271"/>
      <c r="CY21" s="271" t="s">
        <v>4912</v>
      </c>
      <c r="CZ21" s="271"/>
      <c r="DA21" s="271" t="s">
        <v>5043</v>
      </c>
      <c r="DB21" s="271" t="s">
        <v>5140</v>
      </c>
      <c r="DC21" s="271" t="s">
        <v>5402</v>
      </c>
      <c r="DD21" s="271" t="s">
        <v>5703</v>
      </c>
      <c r="DE21" s="271" t="s">
        <v>5860</v>
      </c>
    </row>
    <row r="22" spans="2:109" ht="15" customHeight="1">
      <c r="B22" s="70"/>
      <c r="C22" s="71" t="s">
        <v>17</v>
      </c>
      <c r="D22" s="22"/>
      <c r="E22" s="22"/>
      <c r="F22" s="22"/>
      <c r="G22" s="22"/>
      <c r="H22" s="22"/>
      <c r="I22" s="22"/>
      <c r="J22" s="22"/>
      <c r="K22" s="22"/>
      <c r="L22" s="22"/>
      <c r="M22" s="22"/>
      <c r="N22" s="22"/>
      <c r="O22" s="22"/>
      <c r="P22" s="22"/>
      <c r="Q22" s="71" t="s">
        <v>379</v>
      </c>
      <c r="R22" s="22"/>
      <c r="S22" s="22"/>
      <c r="T22" s="22"/>
      <c r="U22" s="22"/>
      <c r="V22" s="22"/>
      <c r="W22" s="22"/>
      <c r="X22" s="22"/>
      <c r="Y22" s="22"/>
      <c r="Z22" s="22"/>
      <c r="AA22" s="22"/>
      <c r="AB22" s="22"/>
      <c r="AC22" s="22"/>
      <c r="AD22" s="73"/>
      <c r="AH22" s="263" t="s">
        <v>1059</v>
      </c>
      <c r="AI22" s="209" t="s">
        <v>5990</v>
      </c>
      <c r="AL22" t="str">
        <f t="shared" si="0"/>
        <v/>
      </c>
      <c r="AM22" t="str">
        <f t="shared" si="1"/>
        <v/>
      </c>
      <c r="AN22" t="str">
        <f t="shared" si="2"/>
        <v/>
      </c>
      <c r="AP22" s="160">
        <v>21</v>
      </c>
      <c r="AQ22" s="265"/>
      <c r="AR22" s="265"/>
      <c r="AS22" s="265"/>
      <c r="AT22" s="265"/>
      <c r="AU22" s="265" t="s">
        <v>1612</v>
      </c>
      <c r="AV22" s="265"/>
      <c r="AW22" s="265" t="s">
        <v>1206</v>
      </c>
      <c r="AX22" s="265" t="s">
        <v>1454</v>
      </c>
      <c r="AY22" s="265"/>
      <c r="AZ22" s="265" t="s">
        <v>1698</v>
      </c>
      <c r="BA22" s="265" t="s">
        <v>1773</v>
      </c>
      <c r="BB22" s="265" t="s">
        <v>1860</v>
      </c>
      <c r="BC22" s="265" t="s">
        <v>2022</v>
      </c>
      <c r="BD22" s="265" t="s">
        <v>2188</v>
      </c>
      <c r="BE22" s="266" t="s">
        <v>2432</v>
      </c>
      <c r="BF22" s="265" t="s">
        <v>2676</v>
      </c>
      <c r="BG22" s="265" t="s">
        <v>2892</v>
      </c>
      <c r="BH22" s="265" t="s">
        <v>2962</v>
      </c>
      <c r="BI22" s="265" t="s">
        <v>3000</v>
      </c>
      <c r="BJ22" s="265" t="s">
        <v>3093</v>
      </c>
      <c r="BK22" s="265" t="s">
        <v>4226</v>
      </c>
      <c r="BL22" s="265"/>
      <c r="BM22" s="265"/>
      <c r="BN22" s="265" t="s">
        <v>4698</v>
      </c>
      <c r="BO22" s="265"/>
      <c r="BP22" s="265" t="s">
        <v>4841</v>
      </c>
      <c r="BQ22" s="265"/>
      <c r="BR22" s="265" t="s">
        <v>5009</v>
      </c>
      <c r="BS22" s="265" t="s">
        <v>5081</v>
      </c>
      <c r="BT22" s="265" t="s">
        <v>5195</v>
      </c>
      <c r="BU22" s="265" t="s">
        <v>5598</v>
      </c>
      <c r="BV22" s="265" t="s">
        <v>5806</v>
      </c>
      <c r="BZ22" s="271"/>
      <c r="CA22" s="271"/>
      <c r="CB22" s="271"/>
      <c r="CC22" s="271"/>
      <c r="CD22" s="271" t="s">
        <v>1643</v>
      </c>
      <c r="CE22" s="271"/>
      <c r="CF22" s="271" t="s">
        <v>1330</v>
      </c>
      <c r="CG22" s="271" t="s">
        <v>1519</v>
      </c>
      <c r="CH22" s="271"/>
      <c r="CI22" s="271" t="s">
        <v>1734</v>
      </c>
      <c r="CJ22" s="271" t="s">
        <v>1817</v>
      </c>
      <c r="CK22" s="271" t="s">
        <v>1940</v>
      </c>
      <c r="CL22" s="271" t="s">
        <v>2106</v>
      </c>
      <c r="CM22" s="271" t="s">
        <v>2312</v>
      </c>
      <c r="CN22" s="271" t="s">
        <v>2557</v>
      </c>
      <c r="CO22" s="271" t="s">
        <v>2787</v>
      </c>
      <c r="CP22" s="271" t="s">
        <v>2926</v>
      </c>
      <c r="CQ22" s="271" t="s">
        <v>2980</v>
      </c>
      <c r="CR22" s="271" t="s">
        <v>3047</v>
      </c>
      <c r="CS22" s="271" t="s">
        <v>3663</v>
      </c>
      <c r="CT22" s="271" t="s">
        <v>4441</v>
      </c>
      <c r="CU22" s="271"/>
      <c r="CV22" s="271"/>
      <c r="CW22" s="271" t="s">
        <v>4754</v>
      </c>
      <c r="CX22" s="271"/>
      <c r="CY22" s="271" t="s">
        <v>4913</v>
      </c>
      <c r="CZ22" s="271"/>
      <c r="DA22" s="271" t="s">
        <v>5044</v>
      </c>
      <c r="DB22" s="271" t="s">
        <v>5141</v>
      </c>
      <c r="DC22" s="271" t="s">
        <v>5403</v>
      </c>
      <c r="DD22" s="271" t="s">
        <v>5704</v>
      </c>
      <c r="DE22" s="271" t="s">
        <v>5861</v>
      </c>
    </row>
    <row r="23" spans="2:109" ht="24" customHeight="1">
      <c r="B23" s="70"/>
      <c r="C23" s="74"/>
      <c r="D23" s="75"/>
      <c r="E23" s="75"/>
      <c r="F23" s="75"/>
      <c r="G23" s="75"/>
      <c r="H23" s="75"/>
      <c r="I23" s="75"/>
      <c r="J23" s="75"/>
      <c r="K23" s="75"/>
      <c r="L23" s="75"/>
      <c r="M23" s="75"/>
      <c r="N23" s="75"/>
      <c r="O23" s="76"/>
      <c r="P23" s="22"/>
      <c r="Q23" s="74"/>
      <c r="R23" s="75"/>
      <c r="S23" s="75"/>
      <c r="T23" s="75"/>
      <c r="U23" s="75"/>
      <c r="V23" s="76"/>
      <c r="W23" s="74"/>
      <c r="X23" s="75"/>
      <c r="Y23" s="76"/>
      <c r="Z23" s="309" t="s">
        <v>380</v>
      </c>
      <c r="AA23" s="310"/>
      <c r="AB23" s="310"/>
      <c r="AC23" s="311"/>
      <c r="AD23" s="73"/>
      <c r="AH23" s="263" t="s">
        <v>1060</v>
      </c>
      <c r="AI23" s="209" t="s">
        <v>5991</v>
      </c>
      <c r="AL23" t="str">
        <f t="shared" si="0"/>
        <v/>
      </c>
      <c r="AM23" t="str">
        <f t="shared" si="1"/>
        <v/>
      </c>
      <c r="AN23" t="str">
        <f t="shared" si="2"/>
        <v/>
      </c>
      <c r="AP23" s="160">
        <v>22</v>
      </c>
      <c r="AQ23" s="265"/>
      <c r="AR23" s="265"/>
      <c r="AS23" s="265"/>
      <c r="AT23" s="265"/>
      <c r="AU23" s="265" t="s">
        <v>1613</v>
      </c>
      <c r="AV23" s="265"/>
      <c r="AW23" s="265" t="s">
        <v>1207</v>
      </c>
      <c r="AX23" s="265" t="s">
        <v>1455</v>
      </c>
      <c r="AY23" s="265"/>
      <c r="AZ23" s="265" t="s">
        <v>1699</v>
      </c>
      <c r="BA23" s="265" t="s">
        <v>1774</v>
      </c>
      <c r="BB23" s="265" t="s">
        <v>1861</v>
      </c>
      <c r="BC23" s="265" t="s">
        <v>2023</v>
      </c>
      <c r="BD23" s="265" t="s">
        <v>2189</v>
      </c>
      <c r="BE23" s="266" t="s">
        <v>2433</v>
      </c>
      <c r="BF23" s="265" t="s">
        <v>2677</v>
      </c>
      <c r="BG23" s="265" t="s">
        <v>2893</v>
      </c>
      <c r="BH23" s="265"/>
      <c r="BI23" s="265" t="s">
        <v>3001</v>
      </c>
      <c r="BJ23" s="265" t="s">
        <v>3094</v>
      </c>
      <c r="BK23" s="265" t="s">
        <v>4227</v>
      </c>
      <c r="BL23" s="265"/>
      <c r="BM23" s="265"/>
      <c r="BN23" s="265" t="s">
        <v>4699</v>
      </c>
      <c r="BO23" s="265"/>
      <c r="BP23" s="265" t="s">
        <v>4842</v>
      </c>
      <c r="BQ23" s="265"/>
      <c r="BR23" s="265" t="s">
        <v>5010</v>
      </c>
      <c r="BS23" s="265" t="s">
        <v>5082</v>
      </c>
      <c r="BT23" s="265" t="s">
        <v>5196</v>
      </c>
      <c r="BU23" s="265" t="s">
        <v>5599</v>
      </c>
      <c r="BV23" s="265" t="s">
        <v>5807</v>
      </c>
      <c r="BZ23" s="271"/>
      <c r="CA23" s="271"/>
      <c r="CB23" s="271"/>
      <c r="CC23" s="271"/>
      <c r="CD23" s="271" t="s">
        <v>1644</v>
      </c>
      <c r="CE23" s="271"/>
      <c r="CF23" s="271" t="s">
        <v>1331</v>
      </c>
      <c r="CG23" s="271" t="s">
        <v>1520</v>
      </c>
      <c r="CH23" s="271"/>
      <c r="CI23" s="271" t="s">
        <v>1735</v>
      </c>
      <c r="CJ23" s="271" t="s">
        <v>1818</v>
      </c>
      <c r="CK23" s="271" t="s">
        <v>1941</v>
      </c>
      <c r="CL23" s="271" t="s">
        <v>1432</v>
      </c>
      <c r="CM23" s="271" t="s">
        <v>2313</v>
      </c>
      <c r="CN23" s="271" t="s">
        <v>2558</v>
      </c>
      <c r="CO23" s="271" t="s">
        <v>2788</v>
      </c>
      <c r="CP23" s="271" t="s">
        <v>2927</v>
      </c>
      <c r="CQ23" s="271"/>
      <c r="CR23" s="271" t="s">
        <v>3048</v>
      </c>
      <c r="CS23" s="271" t="s">
        <v>3664</v>
      </c>
      <c r="CT23" s="271" t="s">
        <v>4442</v>
      </c>
      <c r="CU23" s="271"/>
      <c r="CV23" s="271"/>
      <c r="CW23" s="271" t="s">
        <v>4755</v>
      </c>
      <c r="CX23" s="271"/>
      <c r="CY23" s="271" t="s">
        <v>4914</v>
      </c>
      <c r="CZ23" s="271"/>
      <c r="DA23" s="271" t="s">
        <v>5045</v>
      </c>
      <c r="DB23" s="271" t="s">
        <v>5142</v>
      </c>
      <c r="DC23" s="271" t="s">
        <v>2306</v>
      </c>
      <c r="DD23" s="271" t="s">
        <v>5705</v>
      </c>
      <c r="DE23" s="271" t="s">
        <v>5862</v>
      </c>
    </row>
    <row r="24" spans="2:109" ht="15" customHeight="1">
      <c r="B24" s="70"/>
      <c r="C24" s="77"/>
      <c r="D24" s="312"/>
      <c r="E24" s="312"/>
      <c r="F24" s="312"/>
      <c r="G24" s="312"/>
      <c r="H24" s="312"/>
      <c r="I24" s="312"/>
      <c r="J24" s="312"/>
      <c r="K24" s="312"/>
      <c r="L24" s="22"/>
      <c r="M24" s="81"/>
      <c r="N24" s="80"/>
      <c r="O24" s="81"/>
      <c r="P24" s="22"/>
      <c r="Q24" s="77"/>
      <c r="R24" s="313" t="s">
        <v>18</v>
      </c>
      <c r="S24" s="313"/>
      <c r="T24" s="313"/>
      <c r="U24" s="313"/>
      <c r="V24" s="81"/>
      <c r="W24" s="77"/>
      <c r="X24" s="22"/>
      <c r="Y24" s="81"/>
      <c r="Z24" s="24" t="s">
        <v>381</v>
      </c>
      <c r="AA24" s="85"/>
      <c r="AB24" s="17"/>
      <c r="AC24" s="86"/>
      <c r="AD24" s="73"/>
      <c r="AH24" s="263" t="s">
        <v>1061</v>
      </c>
      <c r="AI24" s="209" t="s">
        <v>5992</v>
      </c>
      <c r="AL24" t="str">
        <f t="shared" si="0"/>
        <v/>
      </c>
      <c r="AM24" t="str">
        <f t="shared" si="1"/>
        <v/>
      </c>
      <c r="AN24" t="str">
        <f t="shared" si="2"/>
        <v/>
      </c>
      <c r="AP24" s="160">
        <v>23</v>
      </c>
      <c r="AQ24" s="265"/>
      <c r="AR24" s="265"/>
      <c r="AS24" s="265"/>
      <c r="AT24" s="265"/>
      <c r="AU24" s="265" t="s">
        <v>1614</v>
      </c>
      <c r="AV24" s="265"/>
      <c r="AW24" s="265" t="s">
        <v>1208</v>
      </c>
      <c r="AX24" s="265" t="s">
        <v>1456</v>
      </c>
      <c r="AY24" s="265"/>
      <c r="AZ24" s="265" t="s">
        <v>1700</v>
      </c>
      <c r="BA24" s="265" t="s">
        <v>1775</v>
      </c>
      <c r="BB24" s="265" t="s">
        <v>1862</v>
      </c>
      <c r="BC24" s="265" t="s">
        <v>2024</v>
      </c>
      <c r="BD24" s="265" t="s">
        <v>2190</v>
      </c>
      <c r="BE24" s="266" t="s">
        <v>2434</v>
      </c>
      <c r="BF24" s="265" t="s">
        <v>2678</v>
      </c>
      <c r="BG24" s="265" t="s">
        <v>2894</v>
      </c>
      <c r="BH24" s="265"/>
      <c r="BI24" s="265" t="s">
        <v>3002</v>
      </c>
      <c r="BJ24" s="265" t="s">
        <v>3095</v>
      </c>
      <c r="BK24" s="265" t="s">
        <v>4228</v>
      </c>
      <c r="BL24" s="265"/>
      <c r="BM24" s="265"/>
      <c r="BN24" s="265" t="s">
        <v>4700</v>
      </c>
      <c r="BO24" s="265"/>
      <c r="BP24" s="265" t="s">
        <v>4843</v>
      </c>
      <c r="BQ24" s="265"/>
      <c r="BR24" s="265" t="s">
        <v>5011</v>
      </c>
      <c r="BS24" s="265" t="s">
        <v>5083</v>
      </c>
      <c r="BT24" s="265" t="s">
        <v>5197</v>
      </c>
      <c r="BU24" s="265" t="s">
        <v>5600</v>
      </c>
      <c r="BV24" s="265" t="s">
        <v>5808</v>
      </c>
      <c r="BZ24" s="271"/>
      <c r="CA24" s="271"/>
      <c r="CB24" s="271"/>
      <c r="CC24" s="271"/>
      <c r="CD24" s="271" t="s">
        <v>1645</v>
      </c>
      <c r="CE24" s="271"/>
      <c r="CF24" s="271" t="s">
        <v>1332</v>
      </c>
      <c r="CG24" s="271" t="s">
        <v>1521</v>
      </c>
      <c r="CH24" s="271"/>
      <c r="CI24" s="271" t="s">
        <v>1736</v>
      </c>
      <c r="CJ24" s="271" t="s">
        <v>1546</v>
      </c>
      <c r="CK24" s="271" t="s">
        <v>1942</v>
      </c>
      <c r="CL24" s="271" t="s">
        <v>2107</v>
      </c>
      <c r="CM24" s="271" t="s">
        <v>2314</v>
      </c>
      <c r="CN24" s="271" t="s">
        <v>2559</v>
      </c>
      <c r="CO24" s="271" t="s">
        <v>2789</v>
      </c>
      <c r="CP24" s="271" t="s">
        <v>2928</v>
      </c>
      <c r="CQ24" s="271"/>
      <c r="CR24" s="271" t="s">
        <v>3049</v>
      </c>
      <c r="CS24" s="271" t="s">
        <v>3665</v>
      </c>
      <c r="CT24" s="271" t="s">
        <v>4443</v>
      </c>
      <c r="CU24" s="271"/>
      <c r="CV24" s="271"/>
      <c r="CW24" s="271" t="s">
        <v>4756</v>
      </c>
      <c r="CX24" s="271"/>
      <c r="CY24" s="271" t="s">
        <v>4915</v>
      </c>
      <c r="CZ24" s="271"/>
      <c r="DA24" s="271" t="s">
        <v>1540</v>
      </c>
      <c r="DB24" s="271" t="s">
        <v>5143</v>
      </c>
      <c r="DC24" s="271" t="s">
        <v>5404</v>
      </c>
      <c r="DD24" s="271" t="s">
        <v>5706</v>
      </c>
      <c r="DE24" s="271" t="s">
        <v>5863</v>
      </c>
    </row>
    <row r="25" spans="2:109" ht="24" customHeight="1">
      <c r="B25" s="70"/>
      <c r="C25" s="77"/>
      <c r="D25" s="310" t="s">
        <v>424</v>
      </c>
      <c r="E25" s="310"/>
      <c r="F25" s="310"/>
      <c r="G25" s="310"/>
      <c r="H25" s="310"/>
      <c r="I25" s="310"/>
      <c r="J25" s="310"/>
      <c r="K25" s="310"/>
      <c r="L25" s="87"/>
      <c r="M25" s="22"/>
      <c r="N25" s="88" t="s">
        <v>19</v>
      </c>
      <c r="O25" s="81"/>
      <c r="P25" s="22"/>
      <c r="Q25" s="77"/>
      <c r="R25" s="87"/>
      <c r="S25" s="87"/>
      <c r="T25" s="87"/>
      <c r="U25" s="87"/>
      <c r="V25" s="89"/>
      <c r="W25" s="90"/>
      <c r="X25" s="87"/>
      <c r="Y25" s="89"/>
      <c r="Z25" s="24" t="s">
        <v>382</v>
      </c>
      <c r="AA25" s="91"/>
      <c r="AB25" s="17"/>
      <c r="AC25" s="86"/>
      <c r="AD25" s="73"/>
      <c r="AH25" s="263" t="s">
        <v>1062</v>
      </c>
      <c r="AI25" s="209" t="s">
        <v>5993</v>
      </c>
      <c r="AL25" t="str">
        <f t="shared" si="0"/>
        <v/>
      </c>
      <c r="AM25" t="str">
        <f t="shared" si="1"/>
        <v/>
      </c>
      <c r="AN25" t="str">
        <f t="shared" si="2"/>
        <v/>
      </c>
      <c r="AP25" s="160">
        <v>24</v>
      </c>
      <c r="AQ25" s="265"/>
      <c r="AR25" s="265"/>
      <c r="AS25" s="265"/>
      <c r="AT25" s="265"/>
      <c r="AU25" s="265" t="s">
        <v>1615</v>
      </c>
      <c r="AV25" s="265"/>
      <c r="AW25" s="265" t="s">
        <v>1209</v>
      </c>
      <c r="AX25" s="265" t="s">
        <v>1457</v>
      </c>
      <c r="AY25" s="265"/>
      <c r="AZ25" s="265" t="s">
        <v>1701</v>
      </c>
      <c r="BA25" s="265" t="s">
        <v>1776</v>
      </c>
      <c r="BB25" s="265" t="s">
        <v>1863</v>
      </c>
      <c r="BC25" s="265" t="s">
        <v>2025</v>
      </c>
      <c r="BD25" s="265" t="s">
        <v>2191</v>
      </c>
      <c r="BE25" s="266" t="s">
        <v>2435</v>
      </c>
      <c r="BF25" s="265" t="s">
        <v>2679</v>
      </c>
      <c r="BG25" s="265" t="s">
        <v>2895</v>
      </c>
      <c r="BH25" s="265"/>
      <c r="BI25" s="265" t="s">
        <v>3003</v>
      </c>
      <c r="BJ25" s="265" t="s">
        <v>3096</v>
      </c>
      <c r="BK25" s="265" t="s">
        <v>4229</v>
      </c>
      <c r="BL25" s="265"/>
      <c r="BM25" s="265"/>
      <c r="BN25" s="265" t="s">
        <v>4701</v>
      </c>
      <c r="BO25" s="265"/>
      <c r="BP25" s="265" t="s">
        <v>4844</v>
      </c>
      <c r="BQ25" s="265"/>
      <c r="BR25" s="265" t="s">
        <v>5012</v>
      </c>
      <c r="BS25" s="265" t="s">
        <v>5084</v>
      </c>
      <c r="BT25" s="265" t="s">
        <v>5198</v>
      </c>
      <c r="BU25" s="265" t="s">
        <v>5601</v>
      </c>
      <c r="BV25" s="265" t="s">
        <v>5809</v>
      </c>
      <c r="BZ25" s="271"/>
      <c r="CA25" s="271"/>
      <c r="CB25" s="271"/>
      <c r="CC25" s="271"/>
      <c r="CD25" s="271" t="s">
        <v>1546</v>
      </c>
      <c r="CE25" s="271"/>
      <c r="CF25" s="271" t="s">
        <v>1333</v>
      </c>
      <c r="CG25" s="271" t="s">
        <v>1522</v>
      </c>
      <c r="CH25" s="271"/>
      <c r="CI25" s="271" t="s">
        <v>1737</v>
      </c>
      <c r="CJ25" s="271" t="s">
        <v>1819</v>
      </c>
      <c r="CK25" s="271" t="s">
        <v>1943</v>
      </c>
      <c r="CL25" s="271" t="s">
        <v>1638</v>
      </c>
      <c r="CM25" s="271" t="s">
        <v>2315</v>
      </c>
      <c r="CN25" s="271" t="s">
        <v>2560</v>
      </c>
      <c r="CO25" s="271" t="s">
        <v>2790</v>
      </c>
      <c r="CP25" s="271" t="s">
        <v>2929</v>
      </c>
      <c r="CQ25" s="271"/>
      <c r="CR25" s="271" t="s">
        <v>3050</v>
      </c>
      <c r="CS25" s="271" t="s">
        <v>3666</v>
      </c>
      <c r="CT25" s="271" t="s">
        <v>4444</v>
      </c>
      <c r="CU25" s="271"/>
      <c r="CV25" s="271"/>
      <c r="CW25" s="271" t="s">
        <v>1383</v>
      </c>
      <c r="CX25" s="271"/>
      <c r="CY25" s="271" t="s">
        <v>4916</v>
      </c>
      <c r="CZ25" s="271"/>
      <c r="DA25" s="271" t="s">
        <v>5046</v>
      </c>
      <c r="DB25" s="271" t="s">
        <v>5144</v>
      </c>
      <c r="DC25" s="271" t="s">
        <v>5405</v>
      </c>
      <c r="DD25" s="271" t="s">
        <v>5707</v>
      </c>
      <c r="DE25" s="271" t="s">
        <v>5864</v>
      </c>
    </row>
    <row r="26" spans="2:109" ht="15" customHeight="1">
      <c r="B26" s="70"/>
      <c r="C26" s="77"/>
      <c r="D26" s="22"/>
      <c r="E26" s="22"/>
      <c r="F26" s="22"/>
      <c r="G26" s="22"/>
      <c r="H26" s="22"/>
      <c r="I26" s="22"/>
      <c r="J26" s="22"/>
      <c r="K26" s="22"/>
      <c r="L26" s="22"/>
      <c r="M26" s="22"/>
      <c r="N26" s="22"/>
      <c r="O26" s="81"/>
      <c r="P26" s="22"/>
      <c r="Q26" s="77"/>
      <c r="R26" s="80"/>
      <c r="S26" s="80"/>
      <c r="T26" s="80"/>
      <c r="U26" s="80"/>
      <c r="V26" s="81"/>
      <c r="W26" s="77"/>
      <c r="X26" s="80"/>
      <c r="Y26" s="81"/>
      <c r="Z26" s="24" t="s">
        <v>383</v>
      </c>
      <c r="AA26" s="85"/>
      <c r="AB26" s="17"/>
      <c r="AC26" s="86"/>
      <c r="AD26" s="73"/>
      <c r="AH26" s="263" t="s">
        <v>1063</v>
      </c>
      <c r="AI26" s="209" t="s">
        <v>5994</v>
      </c>
      <c r="AL26" t="str">
        <f t="shared" si="0"/>
        <v/>
      </c>
      <c r="AM26" t="str">
        <f t="shared" si="1"/>
        <v/>
      </c>
      <c r="AN26" t="str">
        <f t="shared" si="2"/>
        <v/>
      </c>
      <c r="AP26" s="160">
        <v>25</v>
      </c>
      <c r="AQ26" s="268"/>
      <c r="AR26" s="268"/>
      <c r="AS26" s="268"/>
      <c r="AT26" s="268"/>
      <c r="AU26" s="265" t="s">
        <v>1616</v>
      </c>
      <c r="AV26" s="268"/>
      <c r="AW26" s="265" t="s">
        <v>1210</v>
      </c>
      <c r="AX26" s="265" t="s">
        <v>1458</v>
      </c>
      <c r="AY26" s="268"/>
      <c r="AZ26" s="265" t="s">
        <v>1702</v>
      </c>
      <c r="BA26" s="265" t="s">
        <v>1777</v>
      </c>
      <c r="BB26" s="265" t="s">
        <v>1864</v>
      </c>
      <c r="BC26" s="265" t="s">
        <v>2026</v>
      </c>
      <c r="BD26" s="265" t="s">
        <v>2192</v>
      </c>
      <c r="BE26" s="266" t="s">
        <v>2436</v>
      </c>
      <c r="BF26" s="265" t="s">
        <v>2680</v>
      </c>
      <c r="BG26" s="265" t="s">
        <v>2896</v>
      </c>
      <c r="BH26" s="268"/>
      <c r="BI26" s="265" t="s">
        <v>3004</v>
      </c>
      <c r="BJ26" s="265" t="s">
        <v>3097</v>
      </c>
      <c r="BK26" s="265" t="s">
        <v>4230</v>
      </c>
      <c r="BL26" s="268"/>
      <c r="BM26" s="268"/>
      <c r="BN26" s="265" t="s">
        <v>4702</v>
      </c>
      <c r="BO26" s="268"/>
      <c r="BP26" s="265" t="s">
        <v>4845</v>
      </c>
      <c r="BQ26" s="268"/>
      <c r="BR26" s="265" t="s">
        <v>5013</v>
      </c>
      <c r="BS26" s="265" t="s">
        <v>5085</v>
      </c>
      <c r="BT26" s="265" t="s">
        <v>5199</v>
      </c>
      <c r="BU26" s="265" t="s">
        <v>5602</v>
      </c>
      <c r="BV26" s="265" t="s">
        <v>5810</v>
      </c>
      <c r="BZ26" s="272"/>
      <c r="CA26" s="272"/>
      <c r="CB26" s="272"/>
      <c r="CC26" s="272"/>
      <c r="CD26" s="271" t="s">
        <v>1646</v>
      </c>
      <c r="CE26" s="272"/>
      <c r="CF26" s="271" t="s">
        <v>1334</v>
      </c>
      <c r="CG26" s="271" t="s">
        <v>1523</v>
      </c>
      <c r="CH26" s="272"/>
      <c r="CI26" s="271" t="s">
        <v>1738</v>
      </c>
      <c r="CJ26" s="271" t="s">
        <v>1737</v>
      </c>
      <c r="CK26" s="271" t="s">
        <v>1944</v>
      </c>
      <c r="CL26" s="271" t="s">
        <v>2108</v>
      </c>
      <c r="CM26" s="271" t="s">
        <v>1937</v>
      </c>
      <c r="CN26" s="271" t="s">
        <v>2561</v>
      </c>
      <c r="CO26" s="271" t="s">
        <v>2791</v>
      </c>
      <c r="CP26" s="271" t="s">
        <v>2930</v>
      </c>
      <c r="CQ26" s="272"/>
      <c r="CR26" s="271" t="s">
        <v>3051</v>
      </c>
      <c r="CS26" s="271" t="s">
        <v>3667</v>
      </c>
      <c r="CT26" s="271" t="s">
        <v>4445</v>
      </c>
      <c r="CU26" s="272"/>
      <c r="CV26" s="272"/>
      <c r="CW26" s="271" t="s">
        <v>4757</v>
      </c>
      <c r="CX26" s="272"/>
      <c r="CY26" s="271" t="s">
        <v>4917</v>
      </c>
      <c r="CZ26" s="272"/>
      <c r="DA26" s="271" t="s">
        <v>5047</v>
      </c>
      <c r="DB26" s="271" t="s">
        <v>5145</v>
      </c>
      <c r="DC26" s="271" t="s">
        <v>5406</v>
      </c>
      <c r="DD26" s="271" t="s">
        <v>5708</v>
      </c>
      <c r="DE26" s="271" t="s">
        <v>1161</v>
      </c>
    </row>
    <row r="27" spans="2:109" ht="15" customHeight="1">
      <c r="B27" s="70"/>
      <c r="C27" s="77"/>
      <c r="D27" s="312"/>
      <c r="E27" s="312"/>
      <c r="F27" s="312"/>
      <c r="G27" s="312"/>
      <c r="H27" s="312"/>
      <c r="I27" s="312"/>
      <c r="J27" s="312"/>
      <c r="K27" s="312"/>
      <c r="L27" s="22"/>
      <c r="M27" s="80"/>
      <c r="N27" s="80"/>
      <c r="O27" s="81"/>
      <c r="P27" s="22"/>
      <c r="Q27" s="77"/>
      <c r="R27" s="314" t="s">
        <v>20</v>
      </c>
      <c r="S27" s="314"/>
      <c r="T27" s="314" t="s">
        <v>21</v>
      </c>
      <c r="U27" s="314"/>
      <c r="V27" s="81"/>
      <c r="W27" s="77"/>
      <c r="X27" s="64" t="s">
        <v>22</v>
      </c>
      <c r="Y27" s="81"/>
      <c r="Z27" s="24" t="s">
        <v>384</v>
      </c>
      <c r="AA27" s="92"/>
      <c r="AB27" s="17"/>
      <c r="AC27" s="86"/>
      <c r="AD27" s="73"/>
      <c r="AH27" s="263" t="s">
        <v>1064</v>
      </c>
      <c r="AI27" s="209" t="s">
        <v>5995</v>
      </c>
      <c r="AL27" t="str">
        <f t="shared" si="0"/>
        <v/>
      </c>
      <c r="AM27" t="str">
        <f t="shared" si="1"/>
        <v/>
      </c>
      <c r="AN27" t="str">
        <f t="shared" si="2"/>
        <v/>
      </c>
      <c r="AP27" s="160">
        <v>26</v>
      </c>
      <c r="AQ27" s="268"/>
      <c r="AR27" s="268"/>
      <c r="AS27" s="268"/>
      <c r="AT27" s="268"/>
      <c r="AU27" s="265" t="s">
        <v>1617</v>
      </c>
      <c r="AV27" s="268"/>
      <c r="AW27" s="265" t="s">
        <v>1211</v>
      </c>
      <c r="AX27" s="265" t="s">
        <v>1459</v>
      </c>
      <c r="AY27" s="268"/>
      <c r="AZ27" s="265" t="s">
        <v>1703</v>
      </c>
      <c r="BA27" s="265" t="s">
        <v>1778</v>
      </c>
      <c r="BB27" s="265" t="s">
        <v>1865</v>
      </c>
      <c r="BC27" s="265" t="s">
        <v>2027</v>
      </c>
      <c r="BD27" s="265" t="s">
        <v>2193</v>
      </c>
      <c r="BE27" s="266" t="s">
        <v>2437</v>
      </c>
      <c r="BF27" s="265" t="s">
        <v>2681</v>
      </c>
      <c r="BG27" s="265" t="s">
        <v>2897</v>
      </c>
      <c r="BH27" s="268"/>
      <c r="BI27" s="265" t="s">
        <v>3005</v>
      </c>
      <c r="BJ27" s="265" t="s">
        <v>3098</v>
      </c>
      <c r="BK27" s="265" t="s">
        <v>4231</v>
      </c>
      <c r="BL27" s="268"/>
      <c r="BM27" s="268"/>
      <c r="BN27" s="265" t="s">
        <v>4703</v>
      </c>
      <c r="BO27" s="268"/>
      <c r="BP27" s="265" t="s">
        <v>4846</v>
      </c>
      <c r="BQ27" s="268"/>
      <c r="BR27" s="265" t="s">
        <v>5014</v>
      </c>
      <c r="BS27" s="265" t="s">
        <v>5086</v>
      </c>
      <c r="BT27" s="265" t="s">
        <v>5200</v>
      </c>
      <c r="BU27" s="265" t="s">
        <v>5603</v>
      </c>
      <c r="BV27" s="265" t="s">
        <v>5811</v>
      </c>
      <c r="BZ27" s="272"/>
      <c r="CA27" s="272"/>
      <c r="CB27" s="272"/>
      <c r="CC27" s="272"/>
      <c r="CD27" s="271" t="s">
        <v>1647</v>
      </c>
      <c r="CE27" s="272"/>
      <c r="CF27" s="271" t="s">
        <v>1335</v>
      </c>
      <c r="CG27" s="271" t="s">
        <v>1524</v>
      </c>
      <c r="CH27" s="272"/>
      <c r="CI27" s="271" t="s">
        <v>1739</v>
      </c>
      <c r="CJ27" s="271" t="s">
        <v>1820</v>
      </c>
      <c r="CK27" s="271" t="s">
        <v>1945</v>
      </c>
      <c r="CL27" s="271" t="s">
        <v>2109</v>
      </c>
      <c r="CM27" s="271" t="s">
        <v>2316</v>
      </c>
      <c r="CN27" s="271" t="s">
        <v>2562</v>
      </c>
      <c r="CO27" s="271" t="s">
        <v>2792</v>
      </c>
      <c r="CP27" s="271" t="s">
        <v>2931</v>
      </c>
      <c r="CQ27" s="272"/>
      <c r="CR27" s="271" t="s">
        <v>3052</v>
      </c>
      <c r="CS27" s="271" t="s">
        <v>3668</v>
      </c>
      <c r="CT27" s="271" t="s">
        <v>4446</v>
      </c>
      <c r="CU27" s="272"/>
      <c r="CV27" s="272"/>
      <c r="CW27" s="271" t="s">
        <v>4758</v>
      </c>
      <c r="CX27" s="272"/>
      <c r="CY27" s="271" t="s">
        <v>4918</v>
      </c>
      <c r="CZ27" s="272"/>
      <c r="DA27" s="271" t="s">
        <v>5048</v>
      </c>
      <c r="DB27" s="271" t="s">
        <v>5146</v>
      </c>
      <c r="DC27" s="271" t="s">
        <v>5407</v>
      </c>
      <c r="DD27" s="271" t="s">
        <v>5709</v>
      </c>
      <c r="DE27" s="271" t="s">
        <v>5865</v>
      </c>
    </row>
    <row r="28" spans="2:109" ht="15" customHeight="1">
      <c r="B28" s="70"/>
      <c r="C28" s="77"/>
      <c r="D28" s="315" t="s">
        <v>425</v>
      </c>
      <c r="E28" s="315"/>
      <c r="F28" s="315"/>
      <c r="G28" s="315"/>
      <c r="H28" s="315"/>
      <c r="I28" s="315"/>
      <c r="J28" s="315"/>
      <c r="K28" s="315"/>
      <c r="L28" s="87"/>
      <c r="M28" s="315" t="s">
        <v>19</v>
      </c>
      <c r="N28" s="315"/>
      <c r="O28" s="81"/>
      <c r="P28" s="22"/>
      <c r="Q28" s="77"/>
      <c r="R28" s="87"/>
      <c r="S28" s="87"/>
      <c r="T28" s="87"/>
      <c r="U28" s="87"/>
      <c r="V28" s="89"/>
      <c r="W28" s="90"/>
      <c r="X28" s="87"/>
      <c r="Y28" s="89"/>
      <c r="Z28" s="24"/>
      <c r="AA28" s="91"/>
      <c r="AB28" s="17"/>
      <c r="AC28" s="86"/>
      <c r="AD28" s="73"/>
      <c r="AH28" s="263" t="s">
        <v>1065</v>
      </c>
      <c r="AI28" s="209" t="s">
        <v>5996</v>
      </c>
      <c r="AL28" t="str">
        <f t="shared" si="0"/>
        <v/>
      </c>
      <c r="AM28" t="str">
        <f t="shared" si="1"/>
        <v/>
      </c>
      <c r="AN28" t="str">
        <f t="shared" si="2"/>
        <v/>
      </c>
      <c r="AP28" s="160">
        <v>27</v>
      </c>
      <c r="AQ28" s="268"/>
      <c r="AR28" s="268"/>
      <c r="AS28" s="268"/>
      <c r="AT28" s="268"/>
      <c r="AU28" s="265" t="s">
        <v>1618</v>
      </c>
      <c r="AV28" s="268"/>
      <c r="AW28" s="265" t="s">
        <v>1212</v>
      </c>
      <c r="AX28" s="265" t="s">
        <v>1460</v>
      </c>
      <c r="AY28" s="268"/>
      <c r="AZ28" s="265" t="s">
        <v>1704</v>
      </c>
      <c r="BA28" s="265" t="s">
        <v>1779</v>
      </c>
      <c r="BB28" s="265" t="s">
        <v>1866</v>
      </c>
      <c r="BC28" s="265" t="s">
        <v>2028</v>
      </c>
      <c r="BD28" s="265" t="s">
        <v>2194</v>
      </c>
      <c r="BE28" s="266" t="s">
        <v>2438</v>
      </c>
      <c r="BF28" s="265" t="s">
        <v>2682</v>
      </c>
      <c r="BG28" s="265" t="s">
        <v>2898</v>
      </c>
      <c r="BH28" s="268"/>
      <c r="BI28" s="265" t="s">
        <v>3006</v>
      </c>
      <c r="BJ28" s="265" t="s">
        <v>3099</v>
      </c>
      <c r="BK28" s="265" t="s">
        <v>4232</v>
      </c>
      <c r="BL28" s="268"/>
      <c r="BM28" s="268"/>
      <c r="BN28" s="265" t="s">
        <v>4704</v>
      </c>
      <c r="BO28" s="268"/>
      <c r="BP28" s="265" t="s">
        <v>4847</v>
      </c>
      <c r="BQ28" s="268"/>
      <c r="BR28" s="265" t="s">
        <v>5015</v>
      </c>
      <c r="BS28" s="265" t="s">
        <v>5087</v>
      </c>
      <c r="BT28" s="265" t="s">
        <v>5201</v>
      </c>
      <c r="BU28" s="265" t="s">
        <v>5604</v>
      </c>
      <c r="BV28" s="265" t="s">
        <v>5812</v>
      </c>
      <c r="BZ28" s="272"/>
      <c r="CA28" s="272"/>
      <c r="CB28" s="272"/>
      <c r="CC28" s="272"/>
      <c r="CD28" s="271" t="s">
        <v>1648</v>
      </c>
      <c r="CE28" s="272"/>
      <c r="CF28" s="271" t="s">
        <v>1336</v>
      </c>
      <c r="CG28" s="271" t="s">
        <v>1525</v>
      </c>
      <c r="CH28" s="272"/>
      <c r="CI28" s="271" t="s">
        <v>1740</v>
      </c>
      <c r="CJ28" s="271" t="s">
        <v>1821</v>
      </c>
      <c r="CK28" s="271" t="s">
        <v>1946</v>
      </c>
      <c r="CL28" s="271" t="s">
        <v>2110</v>
      </c>
      <c r="CM28" s="271" t="s">
        <v>2317</v>
      </c>
      <c r="CN28" s="271" t="s">
        <v>2563</v>
      </c>
      <c r="CO28" s="271" t="s">
        <v>2793</v>
      </c>
      <c r="CP28" s="271" t="s">
        <v>2932</v>
      </c>
      <c r="CQ28" s="272"/>
      <c r="CR28" s="271" t="s">
        <v>414</v>
      </c>
      <c r="CS28" s="271" t="s">
        <v>3669</v>
      </c>
      <c r="CT28" s="271" t="s">
        <v>4447</v>
      </c>
      <c r="CU28" s="272"/>
      <c r="CV28" s="272"/>
      <c r="CW28" s="271" t="s">
        <v>4759</v>
      </c>
      <c r="CX28" s="272"/>
      <c r="CY28" s="271" t="s">
        <v>4919</v>
      </c>
      <c r="CZ28" s="272"/>
      <c r="DA28" s="271" t="s">
        <v>5049</v>
      </c>
      <c r="DB28" s="271" t="s">
        <v>5147</v>
      </c>
      <c r="DC28" s="271" t="s">
        <v>5408</v>
      </c>
      <c r="DD28" s="271" t="s">
        <v>5710</v>
      </c>
      <c r="DE28" s="271" t="s">
        <v>5866</v>
      </c>
    </row>
    <row r="29" spans="2:109" ht="15" customHeight="1">
      <c r="B29" s="70"/>
      <c r="C29" s="82"/>
      <c r="D29" s="83"/>
      <c r="E29" s="83"/>
      <c r="F29" s="83"/>
      <c r="G29" s="83"/>
      <c r="H29" s="83"/>
      <c r="I29" s="83"/>
      <c r="J29" s="83"/>
      <c r="K29" s="83"/>
      <c r="L29" s="83"/>
      <c r="M29" s="83"/>
      <c r="N29" s="83"/>
      <c r="O29" s="84"/>
      <c r="P29" s="22"/>
      <c r="Q29" s="82"/>
      <c r="R29" s="83"/>
      <c r="S29" s="83"/>
      <c r="T29" s="83"/>
      <c r="U29" s="83"/>
      <c r="V29" s="84"/>
      <c r="W29" s="82"/>
      <c r="X29" s="83"/>
      <c r="Y29" s="84"/>
      <c r="Z29" s="83"/>
      <c r="AA29" s="83"/>
      <c r="AB29" s="83"/>
      <c r="AC29" s="84"/>
      <c r="AD29" s="73"/>
      <c r="AH29" s="263" t="s">
        <v>1066</v>
      </c>
      <c r="AI29" s="209" t="s">
        <v>5997</v>
      </c>
      <c r="AL29" t="str">
        <f t="shared" si="0"/>
        <v/>
      </c>
      <c r="AM29" t="str">
        <f t="shared" si="1"/>
        <v/>
      </c>
      <c r="AN29" t="str">
        <f t="shared" si="2"/>
        <v/>
      </c>
      <c r="AP29" s="160">
        <v>28</v>
      </c>
      <c r="AQ29" s="268"/>
      <c r="AR29" s="268"/>
      <c r="AS29" s="268"/>
      <c r="AT29" s="268"/>
      <c r="AU29" s="265" t="s">
        <v>1619</v>
      </c>
      <c r="AV29" s="268"/>
      <c r="AW29" s="265" t="s">
        <v>1213</v>
      </c>
      <c r="AX29" s="265" t="s">
        <v>1461</v>
      </c>
      <c r="AY29" s="268"/>
      <c r="AZ29" s="265" t="s">
        <v>1705</v>
      </c>
      <c r="BA29" s="265" t="s">
        <v>1780</v>
      </c>
      <c r="BB29" s="265" t="s">
        <v>1867</v>
      </c>
      <c r="BC29" s="265" t="s">
        <v>2029</v>
      </c>
      <c r="BD29" s="265" t="s">
        <v>2195</v>
      </c>
      <c r="BE29" s="266" t="s">
        <v>2439</v>
      </c>
      <c r="BF29" s="265" t="s">
        <v>2683</v>
      </c>
      <c r="BG29" s="265" t="s">
        <v>2899</v>
      </c>
      <c r="BH29" s="268"/>
      <c r="BI29" s="265" t="s">
        <v>3007</v>
      </c>
      <c r="BJ29" s="265" t="s">
        <v>3100</v>
      </c>
      <c r="BK29" s="265" t="s">
        <v>4233</v>
      </c>
      <c r="BL29" s="268"/>
      <c r="BM29" s="268"/>
      <c r="BN29" s="265" t="s">
        <v>4705</v>
      </c>
      <c r="BO29" s="268"/>
      <c r="BP29" s="265" t="s">
        <v>4848</v>
      </c>
      <c r="BQ29" s="268"/>
      <c r="BR29" s="265" t="s">
        <v>5016</v>
      </c>
      <c r="BS29" s="265" t="s">
        <v>5088</v>
      </c>
      <c r="BT29" s="265" t="s">
        <v>5202</v>
      </c>
      <c r="BU29" s="265" t="s">
        <v>5605</v>
      </c>
      <c r="BV29" s="265" t="s">
        <v>5813</v>
      </c>
      <c r="BZ29" s="272"/>
      <c r="CA29" s="272"/>
      <c r="CB29" s="272"/>
      <c r="CC29" s="272"/>
      <c r="CD29" s="271" t="s">
        <v>1649</v>
      </c>
      <c r="CE29" s="272"/>
      <c r="CF29" s="271" t="s">
        <v>1337</v>
      </c>
      <c r="CG29" s="271" t="s">
        <v>1526</v>
      </c>
      <c r="CH29" s="272"/>
      <c r="CI29" s="271" t="s">
        <v>1741</v>
      </c>
      <c r="CJ29" s="271" t="s">
        <v>1822</v>
      </c>
      <c r="CK29" s="271" t="s">
        <v>1947</v>
      </c>
      <c r="CL29" s="271" t="s">
        <v>2111</v>
      </c>
      <c r="CM29" s="271" t="s">
        <v>2318</v>
      </c>
      <c r="CN29" s="271" t="s">
        <v>2564</v>
      </c>
      <c r="CO29" s="271" t="s">
        <v>2794</v>
      </c>
      <c r="CP29" s="271" t="s">
        <v>2933</v>
      </c>
      <c r="CQ29" s="272"/>
      <c r="CR29" s="271" t="s">
        <v>3053</v>
      </c>
      <c r="CS29" s="271" t="s">
        <v>3670</v>
      </c>
      <c r="CT29" s="271" t="s">
        <v>4448</v>
      </c>
      <c r="CU29" s="272"/>
      <c r="CV29" s="272"/>
      <c r="CW29" s="271" t="s">
        <v>4760</v>
      </c>
      <c r="CX29" s="272"/>
      <c r="CY29" s="271" t="s">
        <v>4920</v>
      </c>
      <c r="CZ29" s="272"/>
      <c r="DA29" s="271" t="s">
        <v>5050</v>
      </c>
      <c r="DB29" s="271" t="s">
        <v>2620</v>
      </c>
      <c r="DC29" s="271" t="s">
        <v>1591</v>
      </c>
      <c r="DD29" s="271" t="s">
        <v>5711</v>
      </c>
      <c r="DE29" s="271" t="s">
        <v>2590</v>
      </c>
    </row>
    <row r="30" spans="2:109" ht="15" customHeight="1" thickBot="1">
      <c r="B30" s="93"/>
      <c r="C30" s="94"/>
      <c r="D30" s="95"/>
      <c r="E30" s="95"/>
      <c r="F30" s="95"/>
      <c r="G30" s="95"/>
      <c r="H30" s="95"/>
      <c r="I30" s="95"/>
      <c r="J30" s="95"/>
      <c r="K30" s="95"/>
      <c r="L30" s="95"/>
      <c r="M30" s="95"/>
      <c r="N30" s="95"/>
      <c r="O30" s="95"/>
      <c r="P30" s="95"/>
      <c r="Q30" s="95"/>
      <c r="R30" s="95"/>
      <c r="S30" s="95"/>
      <c r="T30" s="95"/>
      <c r="U30" s="95"/>
      <c r="V30" s="95"/>
      <c r="W30" s="95"/>
      <c r="X30" s="95"/>
      <c r="Y30" s="95"/>
      <c r="Z30" s="95"/>
      <c r="AA30" s="95"/>
      <c r="AB30" s="95"/>
      <c r="AC30" s="95"/>
      <c r="AD30" s="96"/>
      <c r="AH30" s="263" t="s">
        <v>1067</v>
      </c>
      <c r="AI30" s="209" t="s">
        <v>5998</v>
      </c>
      <c r="AL30" t="str">
        <f t="shared" si="0"/>
        <v/>
      </c>
      <c r="AM30" t="str">
        <f t="shared" si="1"/>
        <v/>
      </c>
      <c r="AN30" t="str">
        <f t="shared" si="2"/>
        <v/>
      </c>
      <c r="AP30" s="160">
        <v>29</v>
      </c>
      <c r="AQ30" s="268"/>
      <c r="AR30" s="268"/>
      <c r="AS30" s="268"/>
      <c r="AT30" s="268"/>
      <c r="AU30" s="265" t="s">
        <v>1620</v>
      </c>
      <c r="AV30" s="268"/>
      <c r="AW30" s="265" t="s">
        <v>1214</v>
      </c>
      <c r="AX30" s="265" t="s">
        <v>1462</v>
      </c>
      <c r="AY30" s="268"/>
      <c r="AZ30" s="265" t="s">
        <v>1706</v>
      </c>
      <c r="BA30" s="265" t="s">
        <v>1781</v>
      </c>
      <c r="BB30" s="265" t="s">
        <v>1868</v>
      </c>
      <c r="BC30" s="265" t="s">
        <v>2030</v>
      </c>
      <c r="BD30" s="265" t="s">
        <v>2196</v>
      </c>
      <c r="BE30" s="266" t="s">
        <v>2440</v>
      </c>
      <c r="BF30" s="265" t="s">
        <v>2684</v>
      </c>
      <c r="BG30" s="265" t="s">
        <v>2900</v>
      </c>
      <c r="BH30" s="268"/>
      <c r="BI30" s="265" t="s">
        <v>3008</v>
      </c>
      <c r="BJ30" s="265" t="s">
        <v>3101</v>
      </c>
      <c r="BK30" s="265" t="s">
        <v>4234</v>
      </c>
      <c r="BL30" s="268"/>
      <c r="BM30" s="268"/>
      <c r="BN30" s="265" t="s">
        <v>4706</v>
      </c>
      <c r="BO30" s="268"/>
      <c r="BP30" s="265" t="s">
        <v>4849</v>
      </c>
      <c r="BQ30" s="268"/>
      <c r="BR30" s="265" t="s">
        <v>5017</v>
      </c>
      <c r="BS30" s="265" t="s">
        <v>5089</v>
      </c>
      <c r="BT30" s="265" t="s">
        <v>5203</v>
      </c>
      <c r="BU30" s="265" t="s">
        <v>5606</v>
      </c>
      <c r="BV30" s="265" t="s">
        <v>5814</v>
      </c>
      <c r="BZ30" s="272"/>
      <c r="CA30" s="272"/>
      <c r="CB30" s="272"/>
      <c r="CC30" s="272"/>
      <c r="CD30" s="271" t="s">
        <v>1650</v>
      </c>
      <c r="CE30" s="272"/>
      <c r="CF30" s="271" t="s">
        <v>1338</v>
      </c>
      <c r="CG30" s="271" t="s">
        <v>414</v>
      </c>
      <c r="CH30" s="272"/>
      <c r="CI30" s="271" t="s">
        <v>1742</v>
      </c>
      <c r="CJ30" s="271" t="s">
        <v>1823</v>
      </c>
      <c r="CK30" s="271" t="s">
        <v>1948</v>
      </c>
      <c r="CL30" s="271" t="s">
        <v>2112</v>
      </c>
      <c r="CM30" s="271" t="s">
        <v>2319</v>
      </c>
      <c r="CN30" s="271" t="s">
        <v>2565</v>
      </c>
      <c r="CO30" s="271" t="s">
        <v>2795</v>
      </c>
      <c r="CP30" s="271" t="s">
        <v>2934</v>
      </c>
      <c r="CQ30" s="272"/>
      <c r="CR30" s="271" t="s">
        <v>3054</v>
      </c>
      <c r="CS30" s="271" t="s">
        <v>3671</v>
      </c>
      <c r="CT30" s="271" t="s">
        <v>4449</v>
      </c>
      <c r="CU30" s="272"/>
      <c r="CV30" s="272"/>
      <c r="CW30" s="271" t="s">
        <v>1063</v>
      </c>
      <c r="CX30" s="272"/>
      <c r="CY30" s="271" t="s">
        <v>4921</v>
      </c>
      <c r="CZ30" s="272"/>
      <c r="DA30" s="271" t="s">
        <v>5051</v>
      </c>
      <c r="DB30" s="271" t="s">
        <v>5148</v>
      </c>
      <c r="DC30" s="271" t="s">
        <v>5409</v>
      </c>
      <c r="DD30" s="271" t="s">
        <v>5712</v>
      </c>
      <c r="DE30" s="271" t="s">
        <v>5867</v>
      </c>
    </row>
    <row r="31" spans="2:109" ht="15" customHeight="1" thickBot="1">
      <c r="B31" s="66"/>
      <c r="C31" s="66"/>
      <c r="D31" s="66"/>
      <c r="E31" s="66"/>
      <c r="F31" s="66"/>
      <c r="G31" s="66"/>
      <c r="H31" s="66"/>
      <c r="I31" s="66"/>
      <c r="J31" s="66"/>
      <c r="K31" s="66"/>
      <c r="L31" s="66"/>
      <c r="M31" s="10"/>
      <c r="N31" s="17"/>
      <c r="O31" s="10"/>
      <c r="P31" s="10"/>
      <c r="Q31" s="10"/>
      <c r="R31" s="10"/>
      <c r="S31" s="10"/>
      <c r="T31" s="10"/>
      <c r="U31" s="10"/>
      <c r="V31" s="10"/>
      <c r="W31" s="10"/>
      <c r="X31" s="10"/>
      <c r="Y31" s="10"/>
      <c r="Z31" s="10"/>
      <c r="AA31" s="10"/>
      <c r="AB31" s="10"/>
      <c r="AC31" s="10"/>
      <c r="AD31" s="10"/>
      <c r="AH31" s="263" t="s">
        <v>1068</v>
      </c>
      <c r="AI31" s="209" t="s">
        <v>5999</v>
      </c>
      <c r="AL31" t="str">
        <f t="shared" si="0"/>
        <v/>
      </c>
      <c r="AM31" t="str">
        <f t="shared" si="1"/>
        <v/>
      </c>
      <c r="AN31" t="str">
        <f t="shared" si="2"/>
        <v/>
      </c>
      <c r="AP31" s="160">
        <v>30</v>
      </c>
      <c r="AQ31" s="268"/>
      <c r="AR31" s="268"/>
      <c r="AS31" s="268"/>
      <c r="AT31" s="268"/>
      <c r="AU31" s="265" t="s">
        <v>1621</v>
      </c>
      <c r="AV31" s="268"/>
      <c r="AW31" s="265" t="s">
        <v>1215</v>
      </c>
      <c r="AX31" s="265" t="s">
        <v>1463</v>
      </c>
      <c r="AY31" s="268"/>
      <c r="AZ31" s="265" t="s">
        <v>1707</v>
      </c>
      <c r="BA31" s="265" t="s">
        <v>1782</v>
      </c>
      <c r="BB31" s="265" t="s">
        <v>1869</v>
      </c>
      <c r="BC31" s="265" t="s">
        <v>2031</v>
      </c>
      <c r="BD31" s="265" t="s">
        <v>2197</v>
      </c>
      <c r="BE31" s="266" t="s">
        <v>2441</v>
      </c>
      <c r="BF31" s="265" t="s">
        <v>2685</v>
      </c>
      <c r="BG31" s="265" t="s">
        <v>2901</v>
      </c>
      <c r="BH31" s="268"/>
      <c r="BI31" s="265" t="s">
        <v>3009</v>
      </c>
      <c r="BJ31" s="265" t="s">
        <v>3102</v>
      </c>
      <c r="BK31" s="265" t="s">
        <v>4235</v>
      </c>
      <c r="BL31" s="268"/>
      <c r="BM31" s="268"/>
      <c r="BN31" s="265" t="s">
        <v>4707</v>
      </c>
      <c r="BO31" s="268"/>
      <c r="BP31" s="265" t="s">
        <v>4850</v>
      </c>
      <c r="BQ31" s="268"/>
      <c r="BR31" s="265" t="s">
        <v>5018</v>
      </c>
      <c r="BS31" s="265" t="s">
        <v>5090</v>
      </c>
      <c r="BT31" s="265" t="s">
        <v>5204</v>
      </c>
      <c r="BU31" s="265" t="s">
        <v>5607</v>
      </c>
      <c r="BV31" s="265" t="s">
        <v>5815</v>
      </c>
      <c r="BZ31" s="272"/>
      <c r="CA31" s="272"/>
      <c r="CB31" s="272"/>
      <c r="CC31" s="272"/>
      <c r="CD31" s="271" t="s">
        <v>1651</v>
      </c>
      <c r="CE31" s="272"/>
      <c r="CF31" s="271" t="s">
        <v>1339</v>
      </c>
      <c r="CG31" s="271" t="s">
        <v>1527</v>
      </c>
      <c r="CH31" s="272"/>
      <c r="CI31" s="271" t="s">
        <v>1743</v>
      </c>
      <c r="CJ31" s="271" t="s">
        <v>1824</v>
      </c>
      <c r="CK31" s="271" t="s">
        <v>1949</v>
      </c>
      <c r="CL31" s="271" t="s">
        <v>2113</v>
      </c>
      <c r="CM31" s="271" t="s">
        <v>2320</v>
      </c>
      <c r="CN31" s="271" t="s">
        <v>2566</v>
      </c>
      <c r="CO31" s="271" t="s">
        <v>2796</v>
      </c>
      <c r="CP31" s="271" t="s">
        <v>2935</v>
      </c>
      <c r="CQ31" s="272"/>
      <c r="CR31" s="271" t="s">
        <v>3055</v>
      </c>
      <c r="CS31" s="271" t="s">
        <v>3672</v>
      </c>
      <c r="CT31" s="271" t="s">
        <v>4450</v>
      </c>
      <c r="CU31" s="272"/>
      <c r="CV31" s="272"/>
      <c r="CW31" s="271" t="s">
        <v>4761</v>
      </c>
      <c r="CX31" s="272"/>
      <c r="CY31" s="271" t="s">
        <v>4922</v>
      </c>
      <c r="CZ31" s="272"/>
      <c r="DA31" s="271" t="s">
        <v>1546</v>
      </c>
      <c r="DB31" s="271" t="s">
        <v>5149</v>
      </c>
      <c r="DC31" s="271" t="s">
        <v>5410</v>
      </c>
      <c r="DD31" s="271" t="s">
        <v>5713</v>
      </c>
      <c r="DE31" s="271" t="s">
        <v>5868</v>
      </c>
    </row>
    <row r="32" spans="2:109" ht="15" customHeight="1">
      <c r="B32" s="97"/>
      <c r="C32" s="98" t="s">
        <v>23</v>
      </c>
      <c r="D32" s="99"/>
      <c r="E32" s="99"/>
      <c r="F32" s="99"/>
      <c r="G32" s="99"/>
      <c r="H32" s="99"/>
      <c r="I32" s="99"/>
      <c r="J32" s="99"/>
      <c r="K32" s="99"/>
      <c r="L32" s="100"/>
      <c r="N32" s="101"/>
      <c r="O32" s="98" t="s">
        <v>24</v>
      </c>
      <c r="P32" s="102"/>
      <c r="Q32" s="102"/>
      <c r="R32" s="102"/>
      <c r="S32" s="102"/>
      <c r="T32" s="102"/>
      <c r="U32" s="102"/>
      <c r="V32" s="102"/>
      <c r="W32" s="102"/>
      <c r="X32" s="102"/>
      <c r="Y32" s="102"/>
      <c r="Z32" s="102"/>
      <c r="AA32" s="102"/>
      <c r="AB32" s="102"/>
      <c r="AC32" s="102"/>
      <c r="AD32" s="103"/>
      <c r="AH32" s="263" t="s">
        <v>1069</v>
      </c>
      <c r="AI32" s="209" t="s">
        <v>6000</v>
      </c>
      <c r="AL32" t="str">
        <f t="shared" si="0"/>
        <v/>
      </c>
      <c r="AM32" t="str">
        <f t="shared" si="1"/>
        <v/>
      </c>
      <c r="AN32" t="str">
        <f t="shared" si="2"/>
        <v/>
      </c>
      <c r="AP32" s="160">
        <v>31</v>
      </c>
      <c r="AQ32" s="268"/>
      <c r="AR32" s="268"/>
      <c r="AS32" s="268"/>
      <c r="AT32" s="268"/>
      <c r="AU32" s="265" t="s">
        <v>1622</v>
      </c>
      <c r="AV32" s="268"/>
      <c r="AW32" s="265" t="s">
        <v>1216</v>
      </c>
      <c r="AX32" s="265" t="s">
        <v>1464</v>
      </c>
      <c r="AY32" s="268"/>
      <c r="AZ32" s="265" t="s">
        <v>1708</v>
      </c>
      <c r="BA32" s="265" t="s">
        <v>1783</v>
      </c>
      <c r="BB32" s="265" t="s">
        <v>1870</v>
      </c>
      <c r="BC32" s="265" t="s">
        <v>2032</v>
      </c>
      <c r="BD32" s="265" t="s">
        <v>2198</v>
      </c>
      <c r="BE32" s="266" t="s">
        <v>2442</v>
      </c>
      <c r="BF32" s="265" t="s">
        <v>2686</v>
      </c>
      <c r="BG32" s="265" t="s">
        <v>2902</v>
      </c>
      <c r="BH32" s="268"/>
      <c r="BI32" s="265" t="s">
        <v>3010</v>
      </c>
      <c r="BJ32" s="265" t="s">
        <v>3103</v>
      </c>
      <c r="BK32" s="265" t="s">
        <v>4236</v>
      </c>
      <c r="BL32" s="268"/>
      <c r="BM32" s="268"/>
      <c r="BN32" s="265" t="s">
        <v>4708</v>
      </c>
      <c r="BO32" s="268"/>
      <c r="BP32" s="265" t="s">
        <v>4851</v>
      </c>
      <c r="BQ32" s="268"/>
      <c r="BR32" s="265" t="s">
        <v>5019</v>
      </c>
      <c r="BS32" s="265" t="s">
        <v>5091</v>
      </c>
      <c r="BT32" s="265" t="s">
        <v>5205</v>
      </c>
      <c r="BU32" s="265" t="s">
        <v>5608</v>
      </c>
      <c r="BV32" s="265" t="s">
        <v>5816</v>
      </c>
      <c r="BZ32" s="272"/>
      <c r="CA32" s="272"/>
      <c r="CB32" s="272"/>
      <c r="CC32" s="272"/>
      <c r="CD32" s="271" t="s">
        <v>1652</v>
      </c>
      <c r="CE32" s="272"/>
      <c r="CF32" s="271" t="s">
        <v>1340</v>
      </c>
      <c r="CG32" s="271" t="s">
        <v>1528</v>
      </c>
      <c r="CH32" s="272"/>
      <c r="CI32" s="271" t="s">
        <v>1744</v>
      </c>
      <c r="CJ32" s="271" t="s">
        <v>1151</v>
      </c>
      <c r="CK32" s="271" t="s">
        <v>1950</v>
      </c>
      <c r="CL32" s="271" t="s">
        <v>2114</v>
      </c>
      <c r="CM32" s="271" t="s">
        <v>2321</v>
      </c>
      <c r="CN32" s="271" t="s">
        <v>2567</v>
      </c>
      <c r="CO32" s="271" t="s">
        <v>2797</v>
      </c>
      <c r="CP32" s="271" t="s">
        <v>2936</v>
      </c>
      <c r="CQ32" s="272"/>
      <c r="CR32" s="271" t="s">
        <v>3056</v>
      </c>
      <c r="CS32" s="271" t="s">
        <v>3673</v>
      </c>
      <c r="CT32" s="271" t="s">
        <v>4451</v>
      </c>
      <c r="CU32" s="272"/>
      <c r="CV32" s="272"/>
      <c r="CW32" s="271" t="s">
        <v>4762</v>
      </c>
      <c r="CX32" s="272"/>
      <c r="CY32" s="271" t="s">
        <v>4923</v>
      </c>
      <c r="CZ32" s="272"/>
      <c r="DA32" s="271" t="s">
        <v>5052</v>
      </c>
      <c r="DB32" s="271" t="s">
        <v>5150</v>
      </c>
      <c r="DC32" s="271" t="s">
        <v>5411</v>
      </c>
      <c r="DD32" s="271" t="s">
        <v>5714</v>
      </c>
      <c r="DE32" s="271" t="s">
        <v>5869</v>
      </c>
    </row>
    <row r="33" spans="2:109" ht="144" customHeight="1" thickBot="1">
      <c r="B33" s="104"/>
      <c r="C33" s="316" t="s">
        <v>25</v>
      </c>
      <c r="D33" s="316"/>
      <c r="E33" s="316"/>
      <c r="F33" s="316"/>
      <c r="G33" s="316"/>
      <c r="H33" s="316"/>
      <c r="I33" s="316"/>
      <c r="J33" s="316"/>
      <c r="K33" s="316"/>
      <c r="L33" s="105"/>
      <c r="N33" s="106"/>
      <c r="O33" s="316" t="s">
        <v>314</v>
      </c>
      <c r="P33" s="316"/>
      <c r="Q33" s="316"/>
      <c r="R33" s="316"/>
      <c r="S33" s="316"/>
      <c r="T33" s="316"/>
      <c r="U33" s="316"/>
      <c r="V33" s="316"/>
      <c r="W33" s="316"/>
      <c r="X33" s="316"/>
      <c r="Y33" s="316"/>
      <c r="Z33" s="316"/>
      <c r="AA33" s="316"/>
      <c r="AB33" s="316"/>
      <c r="AC33" s="316"/>
      <c r="AD33" s="107"/>
      <c r="AH33" s="263" t="s">
        <v>1070</v>
      </c>
      <c r="AI33" s="209" t="s">
        <v>6001</v>
      </c>
      <c r="AL33" t="str">
        <f t="shared" si="0"/>
        <v/>
      </c>
      <c r="AM33" t="str">
        <f t="shared" si="1"/>
        <v/>
      </c>
      <c r="AN33" t="str">
        <f t="shared" si="2"/>
        <v/>
      </c>
      <c r="AP33" s="160">
        <v>32</v>
      </c>
      <c r="AQ33" s="268"/>
      <c r="AR33" s="268"/>
      <c r="AS33" s="268"/>
      <c r="AT33" s="268"/>
      <c r="AU33" s="265" t="s">
        <v>1623</v>
      </c>
      <c r="AV33" s="268"/>
      <c r="AW33" s="265" t="s">
        <v>1217</v>
      </c>
      <c r="AX33" s="265" t="s">
        <v>1465</v>
      </c>
      <c r="AY33" s="268"/>
      <c r="AZ33" s="265" t="s">
        <v>1709</v>
      </c>
      <c r="BA33" s="265" t="s">
        <v>1784</v>
      </c>
      <c r="BB33" s="265" t="s">
        <v>1871</v>
      </c>
      <c r="BC33" s="265" t="s">
        <v>2033</v>
      </c>
      <c r="BD33" s="265" t="s">
        <v>2199</v>
      </c>
      <c r="BE33" s="266" t="s">
        <v>2443</v>
      </c>
      <c r="BF33" s="265" t="s">
        <v>2687</v>
      </c>
      <c r="BG33" s="265" t="s">
        <v>2903</v>
      </c>
      <c r="BH33" s="268"/>
      <c r="BI33" s="265" t="s">
        <v>3011</v>
      </c>
      <c r="BJ33" s="265" t="s">
        <v>3104</v>
      </c>
      <c r="BK33" s="265" t="s">
        <v>4237</v>
      </c>
      <c r="BL33" s="268"/>
      <c r="BM33" s="268"/>
      <c r="BN33" s="265" t="s">
        <v>4709</v>
      </c>
      <c r="BO33" s="268"/>
      <c r="BP33" s="265" t="s">
        <v>4852</v>
      </c>
      <c r="BQ33" s="268"/>
      <c r="BR33" s="265" t="s">
        <v>5020</v>
      </c>
      <c r="BS33" s="265" t="s">
        <v>5092</v>
      </c>
      <c r="BT33" s="265" t="s">
        <v>5206</v>
      </c>
      <c r="BU33" s="265" t="s">
        <v>5609</v>
      </c>
      <c r="BV33" s="265" t="s">
        <v>5817</v>
      </c>
      <c r="BZ33" s="272"/>
      <c r="CA33" s="272"/>
      <c r="CB33" s="272"/>
      <c r="CC33" s="272"/>
      <c r="CD33" s="271" t="s">
        <v>1653</v>
      </c>
      <c r="CE33" s="272"/>
      <c r="CF33" s="271" t="s">
        <v>1341</v>
      </c>
      <c r="CG33" s="271" t="s">
        <v>1051</v>
      </c>
      <c r="CH33" s="272"/>
      <c r="CI33" s="271" t="s">
        <v>1745</v>
      </c>
      <c r="CJ33" s="271" t="s">
        <v>1825</v>
      </c>
      <c r="CK33" s="271" t="s">
        <v>1951</v>
      </c>
      <c r="CL33" s="271" t="s">
        <v>2115</v>
      </c>
      <c r="CM33" s="271" t="s">
        <v>2322</v>
      </c>
      <c r="CN33" s="271" t="s">
        <v>2568</v>
      </c>
      <c r="CO33" s="271" t="s">
        <v>2798</v>
      </c>
      <c r="CP33" s="271" t="s">
        <v>2937</v>
      </c>
      <c r="CQ33" s="272"/>
      <c r="CR33" s="271" t="s">
        <v>1358</v>
      </c>
      <c r="CS33" s="271" t="s">
        <v>3674</v>
      </c>
      <c r="CT33" s="271" t="s">
        <v>4452</v>
      </c>
      <c r="CU33" s="272"/>
      <c r="CV33" s="272"/>
      <c r="CW33" s="271" t="s">
        <v>1828</v>
      </c>
      <c r="CX33" s="272"/>
      <c r="CY33" s="271" t="s">
        <v>4924</v>
      </c>
      <c r="CZ33" s="272"/>
      <c r="DA33" s="271" t="s">
        <v>5053</v>
      </c>
      <c r="DB33" s="271" t="s">
        <v>5151</v>
      </c>
      <c r="DC33" s="271" t="s">
        <v>5412</v>
      </c>
      <c r="DD33" s="271" t="s">
        <v>5715</v>
      </c>
      <c r="DE33" s="271" t="s">
        <v>5870</v>
      </c>
    </row>
    <row r="34" spans="2:109" ht="15" customHeight="1" thickBot="1">
      <c r="AH34" s="263" t="s">
        <v>1071</v>
      </c>
      <c r="AI34" s="209" t="s">
        <v>6002</v>
      </c>
      <c r="AL34" t="str">
        <f t="shared" si="0"/>
        <v/>
      </c>
      <c r="AM34" t="str">
        <f t="shared" si="1"/>
        <v/>
      </c>
      <c r="AN34" t="str">
        <f t="shared" si="2"/>
        <v/>
      </c>
      <c r="AP34" s="160">
        <v>33</v>
      </c>
      <c r="AQ34" s="268"/>
      <c r="AR34" s="268"/>
      <c r="AS34" s="268"/>
      <c r="AT34" s="268"/>
      <c r="AU34" s="265" t="s">
        <v>1624</v>
      </c>
      <c r="AV34" s="268"/>
      <c r="AW34" s="265" t="s">
        <v>1218</v>
      </c>
      <c r="AX34" s="265" t="s">
        <v>1466</v>
      </c>
      <c r="AY34" s="268"/>
      <c r="AZ34" s="265" t="s">
        <v>1710</v>
      </c>
      <c r="BA34" s="265" t="s">
        <v>1785</v>
      </c>
      <c r="BB34" s="265" t="s">
        <v>1872</v>
      </c>
      <c r="BC34" s="265" t="s">
        <v>2034</v>
      </c>
      <c r="BD34" s="265" t="s">
        <v>2200</v>
      </c>
      <c r="BE34" s="266" t="s">
        <v>2444</v>
      </c>
      <c r="BF34" s="265" t="s">
        <v>2688</v>
      </c>
      <c r="BG34" s="265" t="s">
        <v>2904</v>
      </c>
      <c r="BH34" s="268"/>
      <c r="BI34" s="265" t="s">
        <v>3012</v>
      </c>
      <c r="BJ34" s="265" t="s">
        <v>3105</v>
      </c>
      <c r="BK34" s="265" t="s">
        <v>4238</v>
      </c>
      <c r="BL34" s="268"/>
      <c r="BM34" s="268"/>
      <c r="BN34" s="265" t="s">
        <v>4710</v>
      </c>
      <c r="BO34" s="268"/>
      <c r="BP34" s="265" t="s">
        <v>4853</v>
      </c>
      <c r="BQ34" s="268"/>
      <c r="BR34" s="265" t="s">
        <v>5021</v>
      </c>
      <c r="BS34" s="265" t="s">
        <v>5093</v>
      </c>
      <c r="BT34" s="265" t="s">
        <v>5207</v>
      </c>
      <c r="BU34" s="265" t="s">
        <v>5610</v>
      </c>
      <c r="BV34" s="265" t="s">
        <v>5818</v>
      </c>
      <c r="BZ34" s="272"/>
      <c r="CA34" s="272"/>
      <c r="CB34" s="272"/>
      <c r="CC34" s="272"/>
      <c r="CD34" s="271" t="s">
        <v>1654</v>
      </c>
      <c r="CE34" s="272"/>
      <c r="CF34" s="271" t="s">
        <v>1342</v>
      </c>
      <c r="CG34" s="271" t="s">
        <v>1529</v>
      </c>
      <c r="CH34" s="272"/>
      <c r="CI34" s="271" t="s">
        <v>1746</v>
      </c>
      <c r="CJ34" s="271" t="s">
        <v>1826</v>
      </c>
      <c r="CK34" s="271" t="s">
        <v>1952</v>
      </c>
      <c r="CL34" s="271" t="s">
        <v>2116</v>
      </c>
      <c r="CM34" s="271" t="s">
        <v>2323</v>
      </c>
      <c r="CN34" s="271" t="s">
        <v>2569</v>
      </c>
      <c r="CO34" s="271" t="s">
        <v>2799</v>
      </c>
      <c r="CP34" s="271" t="s">
        <v>2938</v>
      </c>
      <c r="CQ34" s="272"/>
      <c r="CR34" s="271" t="s">
        <v>3057</v>
      </c>
      <c r="CS34" s="271" t="s">
        <v>3675</v>
      </c>
      <c r="CT34" s="271" t="s">
        <v>4453</v>
      </c>
      <c r="CU34" s="272"/>
      <c r="CV34" s="272"/>
      <c r="CW34" s="271" t="s">
        <v>4763</v>
      </c>
      <c r="CX34" s="272"/>
      <c r="CY34" s="271" t="s">
        <v>4925</v>
      </c>
      <c r="CZ34" s="272"/>
      <c r="DA34" s="271" t="s">
        <v>5054</v>
      </c>
      <c r="DB34" s="271" t="s">
        <v>5152</v>
      </c>
      <c r="DC34" s="271" t="s">
        <v>5413</v>
      </c>
      <c r="DD34" s="271" t="s">
        <v>5716</v>
      </c>
      <c r="DE34" s="271" t="s">
        <v>1056</v>
      </c>
    </row>
    <row r="35" spans="2:109" ht="15" customHeight="1">
      <c r="B35" s="97"/>
      <c r="C35" s="98" t="s">
        <v>26</v>
      </c>
      <c r="D35" s="99"/>
      <c r="E35" s="99"/>
      <c r="F35" s="99"/>
      <c r="G35" s="99"/>
      <c r="H35" s="99"/>
      <c r="I35" s="99"/>
      <c r="J35" s="99"/>
      <c r="K35" s="99"/>
      <c r="L35" s="99"/>
      <c r="M35" s="99"/>
      <c r="N35" s="99"/>
      <c r="O35" s="99"/>
      <c r="P35" s="99"/>
      <c r="Q35" s="99"/>
      <c r="R35" s="99"/>
      <c r="S35" s="99"/>
      <c r="T35" s="99"/>
      <c r="U35" s="99"/>
      <c r="V35" s="99"/>
      <c r="W35" s="99"/>
      <c r="X35" s="99"/>
      <c r="Y35" s="99"/>
      <c r="Z35" s="99"/>
      <c r="AA35" s="99"/>
      <c r="AB35" s="99"/>
      <c r="AC35" s="99"/>
      <c r="AD35" s="103"/>
      <c r="AL35" t="str">
        <f t="shared" si="0"/>
        <v/>
      </c>
      <c r="AM35" t="str">
        <f t="shared" si="1"/>
        <v/>
      </c>
      <c r="AN35" t="str">
        <f t="shared" si="2"/>
        <v/>
      </c>
      <c r="AP35" s="160">
        <v>34</v>
      </c>
      <c r="AQ35" s="268"/>
      <c r="AR35" s="268"/>
      <c r="AS35" s="268"/>
      <c r="AT35" s="268"/>
      <c r="AU35" s="265" t="s">
        <v>1625</v>
      </c>
      <c r="AV35" s="268"/>
      <c r="AW35" s="265" t="s">
        <v>1219</v>
      </c>
      <c r="AX35" s="265" t="s">
        <v>1467</v>
      </c>
      <c r="AY35" s="268"/>
      <c r="AZ35" s="265" t="s">
        <v>1711</v>
      </c>
      <c r="BA35" s="265" t="s">
        <v>1786</v>
      </c>
      <c r="BB35" s="265" t="s">
        <v>1873</v>
      </c>
      <c r="BC35" s="265" t="s">
        <v>2035</v>
      </c>
      <c r="BD35" s="265" t="s">
        <v>2201</v>
      </c>
      <c r="BE35" s="266" t="s">
        <v>2445</v>
      </c>
      <c r="BF35" s="265" t="s">
        <v>2689</v>
      </c>
      <c r="BG35" s="265" t="s">
        <v>2905</v>
      </c>
      <c r="BH35" s="268"/>
      <c r="BI35" s="265" t="s">
        <v>3013</v>
      </c>
      <c r="BJ35" s="265" t="s">
        <v>3106</v>
      </c>
      <c r="BK35" s="265" t="s">
        <v>4239</v>
      </c>
      <c r="BL35" s="268"/>
      <c r="BM35" s="268"/>
      <c r="BN35" s="265" t="s">
        <v>4711</v>
      </c>
      <c r="BO35" s="268"/>
      <c r="BP35" s="265" t="s">
        <v>4854</v>
      </c>
      <c r="BQ35" s="268"/>
      <c r="BR35" s="265" t="s">
        <v>5022</v>
      </c>
      <c r="BS35" s="265" t="s">
        <v>5094</v>
      </c>
      <c r="BT35" s="265" t="s">
        <v>5208</v>
      </c>
      <c r="BU35" s="265" t="s">
        <v>5611</v>
      </c>
      <c r="BV35" s="265" t="s">
        <v>5819</v>
      </c>
      <c r="BZ35" s="272"/>
      <c r="CA35" s="272"/>
      <c r="CB35" s="272"/>
      <c r="CC35" s="272"/>
      <c r="CD35" s="271" t="s">
        <v>1655</v>
      </c>
      <c r="CE35" s="272"/>
      <c r="CF35" s="271" t="s">
        <v>1343</v>
      </c>
      <c r="CG35" s="271" t="s">
        <v>1530</v>
      </c>
      <c r="CH35" s="272"/>
      <c r="CI35" s="271" t="s">
        <v>1747</v>
      </c>
      <c r="CJ35" s="271" t="s">
        <v>1827</v>
      </c>
      <c r="CK35" s="271" t="s">
        <v>1953</v>
      </c>
      <c r="CL35" s="271" t="s">
        <v>2117</v>
      </c>
      <c r="CM35" s="271" t="s">
        <v>2324</v>
      </c>
      <c r="CN35" s="271" t="s">
        <v>2570</v>
      </c>
      <c r="CO35" s="271" t="s">
        <v>2800</v>
      </c>
      <c r="CP35" s="271" t="s">
        <v>2939</v>
      </c>
      <c r="CQ35" s="272"/>
      <c r="CR35" s="271" t="s">
        <v>3058</v>
      </c>
      <c r="CS35" s="271" t="s">
        <v>3676</v>
      </c>
      <c r="CT35" s="271" t="s">
        <v>4454</v>
      </c>
      <c r="CU35" s="272"/>
      <c r="CV35" s="272"/>
      <c r="CW35" s="271" t="s">
        <v>4764</v>
      </c>
      <c r="CX35" s="272"/>
      <c r="CY35" s="271" t="s">
        <v>4926</v>
      </c>
      <c r="CZ35" s="272"/>
      <c r="DA35" s="271" t="s">
        <v>5055</v>
      </c>
      <c r="DB35" s="271" t="s">
        <v>1068</v>
      </c>
      <c r="DC35" s="271" t="s">
        <v>5414</v>
      </c>
      <c r="DD35" s="271" t="s">
        <v>5717</v>
      </c>
      <c r="DE35" s="271" t="s">
        <v>5871</v>
      </c>
    </row>
    <row r="36" spans="2:109" ht="36" customHeight="1" thickBot="1">
      <c r="B36" s="104"/>
      <c r="C36" s="316" t="s">
        <v>27</v>
      </c>
      <c r="D36" s="316"/>
      <c r="E36" s="316"/>
      <c r="F36" s="316"/>
      <c r="G36" s="316"/>
      <c r="H36" s="316"/>
      <c r="I36" s="316"/>
      <c r="J36" s="316"/>
      <c r="K36" s="316"/>
      <c r="L36" s="316"/>
      <c r="M36" s="316"/>
      <c r="N36" s="316"/>
      <c r="O36" s="316"/>
      <c r="P36" s="316"/>
      <c r="Q36" s="316"/>
      <c r="R36" s="316"/>
      <c r="S36" s="316"/>
      <c r="T36" s="316"/>
      <c r="U36" s="316"/>
      <c r="V36" s="316"/>
      <c r="W36" s="316"/>
      <c r="X36" s="316"/>
      <c r="Y36" s="316"/>
      <c r="Z36" s="316"/>
      <c r="AA36" s="316"/>
      <c r="AB36" s="316"/>
      <c r="AC36" s="316"/>
      <c r="AD36" s="107"/>
      <c r="AL36" t="str">
        <f t="shared" si="0"/>
        <v/>
      </c>
      <c r="AM36" t="str">
        <f t="shared" si="1"/>
        <v/>
      </c>
      <c r="AN36" t="str">
        <f t="shared" si="2"/>
        <v/>
      </c>
      <c r="AP36" s="160">
        <v>35</v>
      </c>
      <c r="AQ36" s="265"/>
      <c r="AR36" s="265"/>
      <c r="AS36" s="265"/>
      <c r="AT36" s="265"/>
      <c r="AU36" s="265" t="s">
        <v>1626</v>
      </c>
      <c r="AV36" s="265"/>
      <c r="AW36" s="265" t="s">
        <v>1220</v>
      </c>
      <c r="AX36" s="265" t="s">
        <v>1468</v>
      </c>
      <c r="AY36" s="265"/>
      <c r="AZ36" s="265" t="s">
        <v>1712</v>
      </c>
      <c r="BA36" s="265" t="s">
        <v>1787</v>
      </c>
      <c r="BB36" s="265" t="s">
        <v>1874</v>
      </c>
      <c r="BC36" s="265" t="s">
        <v>2036</v>
      </c>
      <c r="BD36" s="265" t="s">
        <v>2202</v>
      </c>
      <c r="BE36" s="266" t="s">
        <v>2446</v>
      </c>
      <c r="BF36" s="265" t="s">
        <v>2690</v>
      </c>
      <c r="BG36" s="265" t="s">
        <v>2906</v>
      </c>
      <c r="BH36" s="265"/>
      <c r="BI36" s="265" t="s">
        <v>3014</v>
      </c>
      <c r="BJ36" s="265" t="s">
        <v>3107</v>
      </c>
      <c r="BK36" s="265" t="s">
        <v>4240</v>
      </c>
      <c r="BL36" s="265"/>
      <c r="BM36" s="265"/>
      <c r="BN36" s="265" t="s">
        <v>4712</v>
      </c>
      <c r="BO36" s="265"/>
      <c r="BP36" s="265" t="s">
        <v>4855</v>
      </c>
      <c r="BQ36" s="265"/>
      <c r="BR36" s="265" t="s">
        <v>5023</v>
      </c>
      <c r="BS36" s="265" t="s">
        <v>5095</v>
      </c>
      <c r="BT36" s="265" t="s">
        <v>5209</v>
      </c>
      <c r="BU36" s="265" t="s">
        <v>5612</v>
      </c>
      <c r="BV36" s="265" t="s">
        <v>5820</v>
      </c>
      <c r="BZ36" s="271"/>
      <c r="CA36" s="271"/>
      <c r="CB36" s="271"/>
      <c r="CC36" s="271"/>
      <c r="CD36" s="271" t="s">
        <v>1656</v>
      </c>
      <c r="CE36" s="271"/>
      <c r="CF36" s="271" t="s">
        <v>1344</v>
      </c>
      <c r="CG36" s="271" t="s">
        <v>1531</v>
      </c>
      <c r="CH36" s="271"/>
      <c r="CI36" s="271" t="s">
        <v>1748</v>
      </c>
      <c r="CJ36" s="271" t="s">
        <v>1828</v>
      </c>
      <c r="CK36" s="271" t="s">
        <v>1954</v>
      </c>
      <c r="CL36" s="271" t="s">
        <v>2118</v>
      </c>
      <c r="CM36" s="271" t="s">
        <v>2325</v>
      </c>
      <c r="CN36" s="271" t="s">
        <v>2571</v>
      </c>
      <c r="CO36" s="271" t="s">
        <v>1052</v>
      </c>
      <c r="CP36" s="271" t="s">
        <v>2940</v>
      </c>
      <c r="CQ36" s="271"/>
      <c r="CR36" s="271" t="s">
        <v>3059</v>
      </c>
      <c r="CS36" s="271" t="s">
        <v>3677</v>
      </c>
      <c r="CT36" s="271" t="s">
        <v>4455</v>
      </c>
      <c r="CU36" s="271"/>
      <c r="CV36" s="271"/>
      <c r="CW36" s="271" t="s">
        <v>4765</v>
      </c>
      <c r="CX36" s="271"/>
      <c r="CY36" s="271" t="s">
        <v>4927</v>
      </c>
      <c r="CZ36" s="271"/>
      <c r="DA36" s="271" t="s">
        <v>5056</v>
      </c>
      <c r="DB36" s="271" t="s">
        <v>4598</v>
      </c>
      <c r="DC36" s="271" t="s">
        <v>5415</v>
      </c>
      <c r="DD36" s="271" t="s">
        <v>5718</v>
      </c>
      <c r="DE36" s="271" t="s">
        <v>5872</v>
      </c>
    </row>
    <row r="37" spans="2:109" ht="15" customHeight="1" thickBot="1">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L37" t="str">
        <f t="shared" si="0"/>
        <v/>
      </c>
      <c r="AM37" t="str">
        <f t="shared" si="1"/>
        <v/>
      </c>
      <c r="AN37" t="str">
        <f t="shared" si="2"/>
        <v/>
      </c>
      <c r="AP37" s="160">
        <v>36</v>
      </c>
      <c r="AQ37" s="268"/>
      <c r="AR37" s="268"/>
      <c r="AS37" s="268"/>
      <c r="AT37" s="268"/>
      <c r="AU37" s="265" t="s">
        <v>1627</v>
      </c>
      <c r="AV37" s="268"/>
      <c r="AW37" s="265" t="s">
        <v>1221</v>
      </c>
      <c r="AX37" s="265" t="s">
        <v>1469</v>
      </c>
      <c r="AY37" s="268"/>
      <c r="AZ37" s="265" t="s">
        <v>1713</v>
      </c>
      <c r="BA37" s="265" t="s">
        <v>1788</v>
      </c>
      <c r="BB37" s="265" t="s">
        <v>1875</v>
      </c>
      <c r="BC37" s="265" t="s">
        <v>2037</v>
      </c>
      <c r="BD37" s="265" t="s">
        <v>2203</v>
      </c>
      <c r="BE37" s="266" t="s">
        <v>2447</v>
      </c>
      <c r="BF37" s="265" t="s">
        <v>2691</v>
      </c>
      <c r="BG37" s="265" t="s">
        <v>2907</v>
      </c>
      <c r="BH37" s="268"/>
      <c r="BI37" s="265" t="s">
        <v>3015</v>
      </c>
      <c r="BJ37" s="265" t="s">
        <v>3108</v>
      </c>
      <c r="BK37" s="265" t="s">
        <v>4241</v>
      </c>
      <c r="BL37" s="268"/>
      <c r="BM37" s="268"/>
      <c r="BN37" s="265" t="s">
        <v>4713</v>
      </c>
      <c r="BO37" s="268"/>
      <c r="BP37" s="265" t="s">
        <v>4856</v>
      </c>
      <c r="BQ37" s="268"/>
      <c r="BR37" s="265" t="s">
        <v>5024</v>
      </c>
      <c r="BS37" s="265" t="s">
        <v>5096</v>
      </c>
      <c r="BT37" s="265" t="s">
        <v>5210</v>
      </c>
      <c r="BU37" s="265" t="s">
        <v>5613</v>
      </c>
      <c r="BV37" s="265" t="s">
        <v>5821</v>
      </c>
      <c r="BZ37" s="272"/>
      <c r="CA37" s="272"/>
      <c r="CB37" s="272"/>
      <c r="CC37" s="272"/>
      <c r="CD37" s="271" t="s">
        <v>1657</v>
      </c>
      <c r="CE37" s="272"/>
      <c r="CF37" s="271" t="s">
        <v>1345</v>
      </c>
      <c r="CG37" s="271" t="s">
        <v>1532</v>
      </c>
      <c r="CH37" s="272"/>
      <c r="CI37" s="271" t="s">
        <v>1749</v>
      </c>
      <c r="CJ37" s="271" t="s">
        <v>1829</v>
      </c>
      <c r="CK37" s="271" t="s">
        <v>1955</v>
      </c>
      <c r="CL37" s="271" t="s">
        <v>2119</v>
      </c>
      <c r="CM37" s="271" t="s">
        <v>2326</v>
      </c>
      <c r="CN37" s="271" t="s">
        <v>2572</v>
      </c>
      <c r="CO37" s="271" t="s">
        <v>2801</v>
      </c>
      <c r="CP37" s="271" t="s">
        <v>2941</v>
      </c>
      <c r="CQ37" s="272"/>
      <c r="CR37" s="271" t="s">
        <v>2590</v>
      </c>
      <c r="CS37" s="271" t="s">
        <v>3678</v>
      </c>
      <c r="CT37" s="271" t="s">
        <v>4456</v>
      </c>
      <c r="CU37" s="272"/>
      <c r="CV37" s="272"/>
      <c r="CW37" s="271" t="s">
        <v>4766</v>
      </c>
      <c r="CX37" s="272"/>
      <c r="CY37" s="271" t="s">
        <v>4928</v>
      </c>
      <c r="CZ37" s="272"/>
      <c r="DA37" s="271" t="s">
        <v>1389</v>
      </c>
      <c r="DB37" s="271" t="s">
        <v>5153</v>
      </c>
      <c r="DC37" s="271" t="s">
        <v>5416</v>
      </c>
      <c r="DD37" s="271" t="s">
        <v>5719</v>
      </c>
      <c r="DE37" s="271" t="s">
        <v>5873</v>
      </c>
    </row>
    <row r="38" spans="2:109" ht="15" customHeight="1">
      <c r="B38" s="108"/>
      <c r="C38" s="109"/>
      <c r="D38" s="109"/>
      <c r="E38" s="109"/>
      <c r="F38" s="109"/>
      <c r="G38" s="109"/>
      <c r="H38" s="109"/>
      <c r="I38" s="109"/>
      <c r="J38" s="109"/>
      <c r="K38" s="109"/>
      <c r="L38" s="109"/>
      <c r="M38" s="109"/>
      <c r="N38" s="109"/>
      <c r="O38" s="109"/>
      <c r="P38" s="109"/>
      <c r="Q38" s="109"/>
      <c r="R38" s="109"/>
      <c r="S38" s="109"/>
      <c r="T38" s="109"/>
      <c r="U38" s="109"/>
      <c r="V38" s="109"/>
      <c r="W38" s="109"/>
      <c r="X38" s="109"/>
      <c r="Y38" s="109"/>
      <c r="Z38" s="109"/>
      <c r="AA38" s="109"/>
      <c r="AB38" s="109"/>
      <c r="AC38" s="109"/>
      <c r="AD38" s="110"/>
      <c r="AL38" t="str">
        <f t="shared" si="0"/>
        <v/>
      </c>
      <c r="AM38" t="str">
        <f t="shared" si="1"/>
        <v/>
      </c>
      <c r="AN38" t="str">
        <f t="shared" si="2"/>
        <v/>
      </c>
      <c r="AP38" s="160">
        <v>37</v>
      </c>
      <c r="AQ38" s="268"/>
      <c r="AR38" s="268"/>
      <c r="AS38" s="268"/>
      <c r="AT38" s="268"/>
      <c r="AU38" s="265" t="s">
        <v>1628</v>
      </c>
      <c r="AV38" s="268"/>
      <c r="AW38" s="265" t="s">
        <v>1222</v>
      </c>
      <c r="AX38" s="265" t="s">
        <v>1470</v>
      </c>
      <c r="AY38" s="268"/>
      <c r="AZ38" s="265" t="s">
        <v>1714</v>
      </c>
      <c r="BA38" s="265" t="s">
        <v>1789</v>
      </c>
      <c r="BB38" s="265" t="s">
        <v>1876</v>
      </c>
      <c r="BC38" s="265" t="s">
        <v>2038</v>
      </c>
      <c r="BD38" s="265" t="s">
        <v>2204</v>
      </c>
      <c r="BE38" s="266" t="s">
        <v>2448</v>
      </c>
      <c r="BF38" s="265" t="s">
        <v>2692</v>
      </c>
      <c r="BG38" s="265" t="s">
        <v>2908</v>
      </c>
      <c r="BH38" s="268"/>
      <c r="BI38" s="265" t="s">
        <v>3016</v>
      </c>
      <c r="BJ38" s="265" t="s">
        <v>3109</v>
      </c>
      <c r="BK38" s="265" t="s">
        <v>4242</v>
      </c>
      <c r="BL38" s="268"/>
      <c r="BM38" s="268"/>
      <c r="BN38" s="265" t="s">
        <v>4714</v>
      </c>
      <c r="BO38" s="268"/>
      <c r="BP38" s="265" t="s">
        <v>4857</v>
      </c>
      <c r="BQ38" s="268"/>
      <c r="BR38" s="265" t="s">
        <v>5025</v>
      </c>
      <c r="BS38" s="265" t="s">
        <v>5097</v>
      </c>
      <c r="BT38" s="265" t="s">
        <v>5211</v>
      </c>
      <c r="BU38" s="265" t="s">
        <v>5614</v>
      </c>
      <c r="BV38" s="265" t="s">
        <v>5822</v>
      </c>
      <c r="BZ38" s="272"/>
      <c r="CA38" s="272"/>
      <c r="CB38" s="272"/>
      <c r="CC38" s="272"/>
      <c r="CD38" s="271" t="s">
        <v>1658</v>
      </c>
      <c r="CE38" s="272"/>
      <c r="CF38" s="271" t="s">
        <v>1346</v>
      </c>
      <c r="CG38" s="271" t="s">
        <v>1533</v>
      </c>
      <c r="CH38" s="272"/>
      <c r="CI38" s="271" t="s">
        <v>1750</v>
      </c>
      <c r="CJ38" s="271" t="s">
        <v>1830</v>
      </c>
      <c r="CK38" s="271" t="s">
        <v>1956</v>
      </c>
      <c r="CL38" s="271" t="s">
        <v>2120</v>
      </c>
      <c r="CM38" s="271" t="s">
        <v>2327</v>
      </c>
      <c r="CN38" s="271" t="s">
        <v>2573</v>
      </c>
      <c r="CO38" s="271" t="s">
        <v>2802</v>
      </c>
      <c r="CP38" s="271" t="s">
        <v>2942</v>
      </c>
      <c r="CQ38" s="272"/>
      <c r="CR38" s="271" t="s">
        <v>3060</v>
      </c>
      <c r="CS38" s="271" t="s">
        <v>3679</v>
      </c>
      <c r="CT38" s="271" t="s">
        <v>4457</v>
      </c>
      <c r="CU38" s="272"/>
      <c r="CV38" s="272"/>
      <c r="CW38" s="271" t="s">
        <v>4767</v>
      </c>
      <c r="CX38" s="272"/>
      <c r="CY38" s="271" t="s">
        <v>2345</v>
      </c>
      <c r="CZ38" s="272"/>
      <c r="DA38" s="271" t="s">
        <v>2002</v>
      </c>
      <c r="DB38" s="271" t="s">
        <v>5154</v>
      </c>
      <c r="DC38" s="271" t="s">
        <v>5417</v>
      </c>
      <c r="DD38" s="271" t="s">
        <v>5720</v>
      </c>
      <c r="DE38" s="271" t="s">
        <v>5874</v>
      </c>
    </row>
    <row r="39" spans="2:109" ht="48" customHeight="1">
      <c r="B39" s="111"/>
      <c r="C39" s="299" t="s">
        <v>49</v>
      </c>
      <c r="D39" s="299"/>
      <c r="E39" s="299"/>
      <c r="F39" s="299"/>
      <c r="G39" s="299"/>
      <c r="H39" s="299"/>
      <c r="I39" s="299"/>
      <c r="J39" s="299"/>
      <c r="K39" s="299"/>
      <c r="L39" s="299"/>
      <c r="M39" s="299"/>
      <c r="N39" s="299"/>
      <c r="O39" s="299"/>
      <c r="P39" s="299"/>
      <c r="Q39" s="299"/>
      <c r="R39" s="299"/>
      <c r="S39" s="299"/>
      <c r="T39" s="299"/>
      <c r="U39" s="299"/>
      <c r="V39" s="299"/>
      <c r="W39" s="299"/>
      <c r="X39" s="299"/>
      <c r="Y39" s="299"/>
      <c r="Z39" s="299"/>
      <c r="AA39" s="299"/>
      <c r="AB39" s="299"/>
      <c r="AC39" s="299"/>
      <c r="AD39" s="112"/>
      <c r="AL39" t="str">
        <f t="shared" si="0"/>
        <v/>
      </c>
      <c r="AM39" t="str">
        <f t="shared" si="1"/>
        <v/>
      </c>
      <c r="AN39" t="str">
        <f t="shared" si="2"/>
        <v/>
      </c>
      <c r="AP39" s="160">
        <v>38</v>
      </c>
      <c r="AQ39" s="268"/>
      <c r="AR39" s="268"/>
      <c r="AS39" s="268"/>
      <c r="AT39" s="268"/>
      <c r="AU39" s="265" t="s">
        <v>1629</v>
      </c>
      <c r="AV39" s="268"/>
      <c r="AW39" s="265" t="s">
        <v>1223</v>
      </c>
      <c r="AX39" s="265" t="s">
        <v>1471</v>
      </c>
      <c r="AY39" s="268"/>
      <c r="AZ39" s="265" t="s">
        <v>1715</v>
      </c>
      <c r="BA39" s="265" t="s">
        <v>1790</v>
      </c>
      <c r="BB39" s="265" t="s">
        <v>1877</v>
      </c>
      <c r="BC39" s="265" t="s">
        <v>2039</v>
      </c>
      <c r="BD39" s="265" t="s">
        <v>2205</v>
      </c>
      <c r="BE39" s="266" t="s">
        <v>2449</v>
      </c>
      <c r="BF39" s="265" t="s">
        <v>2693</v>
      </c>
      <c r="BG39" s="265"/>
      <c r="BH39" s="268"/>
      <c r="BI39" s="265" t="s">
        <v>3017</v>
      </c>
      <c r="BJ39" s="265" t="s">
        <v>3110</v>
      </c>
      <c r="BK39" s="265" t="s">
        <v>4243</v>
      </c>
      <c r="BL39" s="268"/>
      <c r="BM39" s="268"/>
      <c r="BN39" s="265" t="s">
        <v>4715</v>
      </c>
      <c r="BO39" s="268"/>
      <c r="BP39" s="265" t="s">
        <v>4858</v>
      </c>
      <c r="BQ39" s="268"/>
      <c r="BR39" s="265" t="s">
        <v>5026</v>
      </c>
      <c r="BS39" s="265" t="s">
        <v>5098</v>
      </c>
      <c r="BT39" s="265" t="s">
        <v>5212</v>
      </c>
      <c r="BU39" s="265" t="s">
        <v>5615</v>
      </c>
      <c r="BV39" s="265" t="s">
        <v>5823</v>
      </c>
      <c r="BZ39" s="272"/>
      <c r="CA39" s="272"/>
      <c r="CB39" s="272"/>
      <c r="CC39" s="272"/>
      <c r="CD39" s="271" t="s">
        <v>1659</v>
      </c>
      <c r="CE39" s="272"/>
      <c r="CF39" s="271" t="s">
        <v>1347</v>
      </c>
      <c r="CG39" s="271" t="s">
        <v>1358</v>
      </c>
      <c r="CH39" s="272"/>
      <c r="CI39" s="271" t="s">
        <v>1751</v>
      </c>
      <c r="CJ39" s="271" t="s">
        <v>1831</v>
      </c>
      <c r="CK39" s="271" t="s">
        <v>1957</v>
      </c>
      <c r="CL39" s="271" t="s">
        <v>2121</v>
      </c>
      <c r="CM39" s="271" t="s">
        <v>2328</v>
      </c>
      <c r="CN39" s="271" t="s">
        <v>2574</v>
      </c>
      <c r="CO39" s="271" t="s">
        <v>2803</v>
      </c>
      <c r="CP39" s="271"/>
      <c r="CQ39" s="272"/>
      <c r="CR39" s="271" t="s">
        <v>3061</v>
      </c>
      <c r="CS39" s="271" t="s">
        <v>3680</v>
      </c>
      <c r="CT39" s="271" t="s">
        <v>2560</v>
      </c>
      <c r="CU39" s="272"/>
      <c r="CV39" s="272"/>
      <c r="CW39" s="271" t="s">
        <v>4768</v>
      </c>
      <c r="CX39" s="272"/>
      <c r="CY39" s="271" t="s">
        <v>1364</v>
      </c>
      <c r="CZ39" s="272"/>
      <c r="DA39" s="271" t="s">
        <v>5057</v>
      </c>
      <c r="DB39" s="271" t="s">
        <v>5155</v>
      </c>
      <c r="DC39" s="271" t="s">
        <v>5418</v>
      </c>
      <c r="DD39" s="271" t="s">
        <v>5721</v>
      </c>
      <c r="DE39" s="271" t="s">
        <v>5498</v>
      </c>
    </row>
    <row r="40" spans="2:109" ht="6.75" customHeight="1">
      <c r="B40" s="111"/>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12"/>
      <c r="AL40" t="str">
        <f t="shared" si="0"/>
        <v/>
      </c>
      <c r="AM40" t="str">
        <f t="shared" si="1"/>
        <v/>
      </c>
      <c r="AN40" t="str">
        <f t="shared" si="2"/>
        <v/>
      </c>
      <c r="AP40" s="160">
        <v>39</v>
      </c>
      <c r="AQ40" s="268"/>
      <c r="AR40" s="268"/>
      <c r="AS40" s="268"/>
      <c r="AT40" s="268"/>
      <c r="AU40" s="265" t="s">
        <v>1630</v>
      </c>
      <c r="AV40" s="268"/>
      <c r="AW40" s="265" t="s">
        <v>1224</v>
      </c>
      <c r="AX40" s="265" t="s">
        <v>1472</v>
      </c>
      <c r="AY40" s="268"/>
      <c r="AZ40" s="265" t="s">
        <v>1716</v>
      </c>
      <c r="BA40" s="265" t="s">
        <v>1791</v>
      </c>
      <c r="BB40" s="265" t="s">
        <v>1878</v>
      </c>
      <c r="BC40" s="265" t="s">
        <v>2040</v>
      </c>
      <c r="BD40" s="265" t="s">
        <v>2206</v>
      </c>
      <c r="BE40" s="266" t="s">
        <v>2450</v>
      </c>
      <c r="BF40" s="265" t="s">
        <v>2694</v>
      </c>
      <c r="BG40" s="268"/>
      <c r="BH40" s="268"/>
      <c r="BI40" s="265" t="s">
        <v>3018</v>
      </c>
      <c r="BJ40" s="265" t="s">
        <v>3111</v>
      </c>
      <c r="BK40" s="265" t="s">
        <v>4244</v>
      </c>
      <c r="BL40" s="268"/>
      <c r="BM40" s="268"/>
      <c r="BN40" s="265" t="s">
        <v>4716</v>
      </c>
      <c r="BO40" s="268"/>
      <c r="BP40" s="265" t="s">
        <v>4859</v>
      </c>
      <c r="BQ40" s="268"/>
      <c r="BR40" s="265" t="s">
        <v>5027</v>
      </c>
      <c r="BS40" s="265" t="s">
        <v>5099</v>
      </c>
      <c r="BT40" s="265" t="s">
        <v>5213</v>
      </c>
      <c r="BU40" s="265" t="s">
        <v>5616</v>
      </c>
      <c r="BV40" s="265" t="s">
        <v>5824</v>
      </c>
      <c r="BZ40" s="272"/>
      <c r="CA40" s="272"/>
      <c r="CB40" s="272"/>
      <c r="CC40" s="272"/>
      <c r="CD40" s="271" t="s">
        <v>1660</v>
      </c>
      <c r="CE40" s="272"/>
      <c r="CF40" s="271" t="s">
        <v>1348</v>
      </c>
      <c r="CG40" s="271" t="s">
        <v>1534</v>
      </c>
      <c r="CH40" s="272"/>
      <c r="CI40" s="271" t="s">
        <v>1752</v>
      </c>
      <c r="CJ40" s="271" t="s">
        <v>1832</v>
      </c>
      <c r="CK40" s="271" t="s">
        <v>1958</v>
      </c>
      <c r="CL40" s="271" t="s">
        <v>2122</v>
      </c>
      <c r="CM40" s="271" t="s">
        <v>2329</v>
      </c>
      <c r="CN40" s="271" t="s">
        <v>2575</v>
      </c>
      <c r="CO40" s="271" t="s">
        <v>2804</v>
      </c>
      <c r="CP40" s="272"/>
      <c r="CQ40" s="272"/>
      <c r="CR40" s="271" t="s">
        <v>3062</v>
      </c>
      <c r="CS40" s="271" t="s">
        <v>2403</v>
      </c>
      <c r="CT40" s="271" t="s">
        <v>4458</v>
      </c>
      <c r="CU40" s="272"/>
      <c r="CV40" s="272"/>
      <c r="CW40" s="271" t="s">
        <v>4769</v>
      </c>
      <c r="CX40" s="272"/>
      <c r="CY40" s="271" t="s">
        <v>4756</v>
      </c>
      <c r="CZ40" s="272"/>
      <c r="DA40" s="271" t="s">
        <v>5058</v>
      </c>
      <c r="DB40" s="271" t="s">
        <v>5156</v>
      </c>
      <c r="DC40" s="271" t="s">
        <v>4451</v>
      </c>
      <c r="DD40" s="271" t="s">
        <v>5722</v>
      </c>
      <c r="DE40" s="271" t="s">
        <v>5875</v>
      </c>
    </row>
    <row r="41" spans="2:109" ht="36" customHeight="1">
      <c r="B41" s="111"/>
      <c r="C41" s="299" t="s">
        <v>28</v>
      </c>
      <c r="D41" s="299"/>
      <c r="E41" s="299"/>
      <c r="F41" s="299"/>
      <c r="G41" s="299"/>
      <c r="H41" s="299"/>
      <c r="I41" s="299"/>
      <c r="J41" s="299"/>
      <c r="K41" s="299"/>
      <c r="L41" s="299"/>
      <c r="M41" s="299"/>
      <c r="N41" s="299"/>
      <c r="O41" s="299"/>
      <c r="P41" s="299"/>
      <c r="Q41" s="299"/>
      <c r="R41" s="299"/>
      <c r="S41" s="299"/>
      <c r="T41" s="299"/>
      <c r="U41" s="299"/>
      <c r="V41" s="299"/>
      <c r="W41" s="299"/>
      <c r="X41" s="299"/>
      <c r="Y41" s="299"/>
      <c r="Z41" s="299"/>
      <c r="AA41" s="299"/>
      <c r="AB41" s="299"/>
      <c r="AC41" s="299"/>
      <c r="AD41" s="112"/>
      <c r="AL41" t="str">
        <f t="shared" si="0"/>
        <v/>
      </c>
      <c r="AM41" t="str">
        <f t="shared" si="1"/>
        <v/>
      </c>
      <c r="AN41" t="str">
        <f t="shared" si="2"/>
        <v/>
      </c>
      <c r="AP41" s="160">
        <v>40</v>
      </c>
      <c r="AQ41" s="268"/>
      <c r="AR41" s="268"/>
      <c r="AS41" s="268"/>
      <c r="AT41" s="268"/>
      <c r="AU41" s="269"/>
      <c r="AV41" s="268"/>
      <c r="AW41" s="265" t="s">
        <v>1225</v>
      </c>
      <c r="AX41" s="265" t="s">
        <v>1473</v>
      </c>
      <c r="AY41" s="268"/>
      <c r="AZ41" s="265" t="s">
        <v>1717</v>
      </c>
      <c r="BA41" s="265" t="s">
        <v>1792</v>
      </c>
      <c r="BB41" s="265" t="s">
        <v>1879</v>
      </c>
      <c r="BC41" s="265" t="s">
        <v>2041</v>
      </c>
      <c r="BD41" s="265" t="s">
        <v>2207</v>
      </c>
      <c r="BE41" s="266" t="s">
        <v>2451</v>
      </c>
      <c r="BF41" s="265" t="s">
        <v>2695</v>
      </c>
      <c r="BG41" s="268"/>
      <c r="BH41" s="268"/>
      <c r="BI41" s="265" t="s">
        <v>3019</v>
      </c>
      <c r="BJ41" s="265" t="s">
        <v>3112</v>
      </c>
      <c r="BK41" s="265" t="s">
        <v>4245</v>
      </c>
      <c r="BL41" s="268"/>
      <c r="BM41" s="268"/>
      <c r="BN41" s="265" t="s">
        <v>4717</v>
      </c>
      <c r="BO41" s="268"/>
      <c r="BP41" s="265" t="s">
        <v>4860</v>
      </c>
      <c r="BQ41" s="268"/>
      <c r="BR41" s="265" t="s">
        <v>5028</v>
      </c>
      <c r="BS41" s="265" t="s">
        <v>5100</v>
      </c>
      <c r="BT41" s="265" t="s">
        <v>5214</v>
      </c>
      <c r="BU41" s="265" t="s">
        <v>5617</v>
      </c>
      <c r="BV41" s="265" t="s">
        <v>5825</v>
      </c>
      <c r="BZ41" s="272"/>
      <c r="CA41" s="272"/>
      <c r="CB41" s="272"/>
      <c r="CC41" s="272"/>
      <c r="CD41" s="271"/>
      <c r="CE41" s="272"/>
      <c r="CF41" s="271" t="s">
        <v>1349</v>
      </c>
      <c r="CG41" s="271" t="s">
        <v>1535</v>
      </c>
      <c r="CH41" s="272"/>
      <c r="CI41" s="271" t="s">
        <v>1753</v>
      </c>
      <c r="CJ41" s="271" t="s">
        <v>1833</v>
      </c>
      <c r="CK41" s="271" t="s">
        <v>1959</v>
      </c>
      <c r="CL41" s="271" t="s">
        <v>2123</v>
      </c>
      <c r="CM41" s="271" t="s">
        <v>2330</v>
      </c>
      <c r="CN41" s="271" t="s">
        <v>2576</v>
      </c>
      <c r="CO41" s="271" t="s">
        <v>2805</v>
      </c>
      <c r="CP41" s="272"/>
      <c r="CQ41" s="272"/>
      <c r="CR41" s="271" t="s">
        <v>3063</v>
      </c>
      <c r="CS41" s="271" t="s">
        <v>3681</v>
      </c>
      <c r="CT41" s="271" t="s">
        <v>4459</v>
      </c>
      <c r="CU41" s="272"/>
      <c r="CV41" s="272"/>
      <c r="CW41" s="271" t="s">
        <v>4770</v>
      </c>
      <c r="CX41" s="272"/>
      <c r="CY41" s="271" t="s">
        <v>4929</v>
      </c>
      <c r="CZ41" s="272"/>
      <c r="DA41" s="271" t="s">
        <v>5059</v>
      </c>
      <c r="DB41" s="271" t="s">
        <v>5157</v>
      </c>
      <c r="DC41" s="271" t="s">
        <v>5419</v>
      </c>
      <c r="DD41" s="271" t="s">
        <v>5723</v>
      </c>
      <c r="DE41" s="271" t="s">
        <v>5876</v>
      </c>
    </row>
    <row r="42" spans="2:109" ht="6.75" customHeight="1">
      <c r="B42" s="111"/>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12"/>
      <c r="AL42" t="str">
        <f t="shared" si="0"/>
        <v/>
      </c>
      <c r="AM42" t="str">
        <f t="shared" si="1"/>
        <v/>
      </c>
      <c r="AN42" t="str">
        <f t="shared" si="2"/>
        <v/>
      </c>
      <c r="AP42" s="160">
        <v>41</v>
      </c>
      <c r="AQ42" s="268"/>
      <c r="AR42" s="268"/>
      <c r="AS42" s="268"/>
      <c r="AT42" s="268"/>
      <c r="AU42" s="268"/>
      <c r="AV42" s="268"/>
      <c r="AW42" s="265" t="s">
        <v>1226</v>
      </c>
      <c r="AX42" s="265" t="s">
        <v>1474</v>
      </c>
      <c r="AY42" s="268"/>
      <c r="AZ42" s="268"/>
      <c r="BA42" s="265" t="s">
        <v>1793</v>
      </c>
      <c r="BB42" s="265" t="s">
        <v>1880</v>
      </c>
      <c r="BC42" s="265" t="s">
        <v>2042</v>
      </c>
      <c r="BD42" s="265" t="s">
        <v>2208</v>
      </c>
      <c r="BE42" s="266" t="s">
        <v>2452</v>
      </c>
      <c r="BF42" s="265" t="s">
        <v>2696</v>
      </c>
      <c r="BG42" s="268"/>
      <c r="BH42" s="268"/>
      <c r="BI42" s="265" t="s">
        <v>3020</v>
      </c>
      <c r="BJ42" s="265" t="s">
        <v>3113</v>
      </c>
      <c r="BK42" s="265" t="s">
        <v>4246</v>
      </c>
      <c r="BL42" s="268"/>
      <c r="BM42" s="268"/>
      <c r="BN42" s="265" t="s">
        <v>4718</v>
      </c>
      <c r="BO42" s="268"/>
      <c r="BP42" s="265" t="s">
        <v>4861</v>
      </c>
      <c r="BQ42" s="268"/>
      <c r="BR42" s="265" t="s">
        <v>5029</v>
      </c>
      <c r="BS42" s="265" t="s">
        <v>5101</v>
      </c>
      <c r="BT42" s="265" t="s">
        <v>5215</v>
      </c>
      <c r="BU42" s="265" t="s">
        <v>5618</v>
      </c>
      <c r="BV42" s="265" t="s">
        <v>5826</v>
      </c>
      <c r="BZ42" s="272"/>
      <c r="CA42" s="272"/>
      <c r="CB42" s="272"/>
      <c r="CC42" s="272"/>
      <c r="CD42" s="272"/>
      <c r="CE42" s="272"/>
      <c r="CF42" s="271" t="s">
        <v>1350</v>
      </c>
      <c r="CG42" s="271" t="s">
        <v>1536</v>
      </c>
      <c r="CH42" s="272"/>
      <c r="CI42" s="271"/>
      <c r="CJ42" s="271" t="s">
        <v>1834</v>
      </c>
      <c r="CK42" s="271" t="s">
        <v>1960</v>
      </c>
      <c r="CL42" s="271" t="s">
        <v>2124</v>
      </c>
      <c r="CM42" s="271" t="s">
        <v>2331</v>
      </c>
      <c r="CN42" s="271" t="s">
        <v>2577</v>
      </c>
      <c r="CO42" s="271" t="s">
        <v>2806</v>
      </c>
      <c r="CP42" s="272"/>
      <c r="CQ42" s="272"/>
      <c r="CR42" s="271" t="s">
        <v>3064</v>
      </c>
      <c r="CS42" s="271" t="s">
        <v>3682</v>
      </c>
      <c r="CT42" s="271" t="s">
        <v>4460</v>
      </c>
      <c r="CU42" s="272"/>
      <c r="CV42" s="272"/>
      <c r="CW42" s="271" t="s">
        <v>4771</v>
      </c>
      <c r="CX42" s="272"/>
      <c r="CY42" s="271" t="s">
        <v>4930</v>
      </c>
      <c r="CZ42" s="272"/>
      <c r="DA42" s="271" t="s">
        <v>5060</v>
      </c>
      <c r="DB42" s="271" t="s">
        <v>5158</v>
      </c>
      <c r="DC42" s="271" t="s">
        <v>5420</v>
      </c>
      <c r="DD42" s="271" t="s">
        <v>5724</v>
      </c>
      <c r="DE42" s="271" t="s">
        <v>5877</v>
      </c>
    </row>
    <row r="43" spans="2:109" ht="15" customHeight="1">
      <c r="B43" s="111"/>
      <c r="C43" s="299" t="s">
        <v>29</v>
      </c>
      <c r="D43" s="299"/>
      <c r="E43" s="299"/>
      <c r="F43" s="299"/>
      <c r="G43" s="299"/>
      <c r="H43" s="299"/>
      <c r="I43" s="299"/>
      <c r="J43" s="299"/>
      <c r="K43" s="299"/>
      <c r="L43" s="299"/>
      <c r="M43" s="299"/>
      <c r="N43" s="299"/>
      <c r="O43" s="299"/>
      <c r="P43" s="299"/>
      <c r="Q43" s="299"/>
      <c r="R43" s="299"/>
      <c r="S43" s="299"/>
      <c r="T43" s="299"/>
      <c r="U43" s="299"/>
      <c r="V43" s="299"/>
      <c r="W43" s="299"/>
      <c r="X43" s="299"/>
      <c r="Y43" s="299"/>
      <c r="Z43" s="299"/>
      <c r="AA43" s="299"/>
      <c r="AB43" s="299"/>
      <c r="AC43" s="299"/>
      <c r="AD43" s="112"/>
      <c r="AL43" t="str">
        <f t="shared" si="0"/>
        <v/>
      </c>
      <c r="AM43" t="str">
        <f t="shared" si="1"/>
        <v/>
      </c>
      <c r="AN43" t="str">
        <f t="shared" si="2"/>
        <v/>
      </c>
      <c r="AP43" s="160">
        <v>42</v>
      </c>
      <c r="AQ43" s="268"/>
      <c r="AR43" s="268"/>
      <c r="AS43" s="268"/>
      <c r="AT43" s="268"/>
      <c r="AU43" s="268"/>
      <c r="AV43" s="268"/>
      <c r="AW43" s="265" t="s">
        <v>1227</v>
      </c>
      <c r="AX43" s="265" t="s">
        <v>1475</v>
      </c>
      <c r="AY43" s="268"/>
      <c r="AZ43" s="268"/>
      <c r="BA43" s="265" t="s">
        <v>1794</v>
      </c>
      <c r="BB43" s="265" t="s">
        <v>1881</v>
      </c>
      <c r="BC43" s="265" t="s">
        <v>2043</v>
      </c>
      <c r="BD43" s="265" t="s">
        <v>2209</v>
      </c>
      <c r="BE43" s="266" t="s">
        <v>2453</v>
      </c>
      <c r="BF43" s="265" t="s">
        <v>2697</v>
      </c>
      <c r="BG43" s="268"/>
      <c r="BH43" s="268"/>
      <c r="BI43" s="265" t="s">
        <v>3021</v>
      </c>
      <c r="BJ43" s="265" t="s">
        <v>3114</v>
      </c>
      <c r="BK43" s="265" t="s">
        <v>4247</v>
      </c>
      <c r="BL43" s="268"/>
      <c r="BM43" s="268"/>
      <c r="BN43" s="265" t="s">
        <v>4719</v>
      </c>
      <c r="BO43" s="268"/>
      <c r="BP43" s="265" t="s">
        <v>4862</v>
      </c>
      <c r="BQ43" s="268"/>
      <c r="BR43" s="265" t="s">
        <v>5030</v>
      </c>
      <c r="BS43" s="265" t="s">
        <v>5102</v>
      </c>
      <c r="BT43" s="265" t="s">
        <v>5216</v>
      </c>
      <c r="BU43" s="265" t="s">
        <v>5619</v>
      </c>
      <c r="BV43" s="265" t="s">
        <v>5827</v>
      </c>
      <c r="BZ43" s="272"/>
      <c r="CA43" s="272"/>
      <c r="CB43" s="272"/>
      <c r="CC43" s="272"/>
      <c r="CD43" s="272"/>
      <c r="CE43" s="272"/>
      <c r="CF43" s="271" t="s">
        <v>1351</v>
      </c>
      <c r="CG43" s="271" t="s">
        <v>1537</v>
      </c>
      <c r="CH43" s="272"/>
      <c r="CI43" s="272"/>
      <c r="CJ43" s="271" t="s">
        <v>1835</v>
      </c>
      <c r="CK43" s="271" t="s">
        <v>1961</v>
      </c>
      <c r="CL43" s="271" t="s">
        <v>2125</v>
      </c>
      <c r="CM43" s="271" t="s">
        <v>2332</v>
      </c>
      <c r="CN43" s="271" t="s">
        <v>2578</v>
      </c>
      <c r="CO43" s="271" t="s">
        <v>2807</v>
      </c>
      <c r="CP43" s="272"/>
      <c r="CQ43" s="272"/>
      <c r="CR43" s="271" t="s">
        <v>3065</v>
      </c>
      <c r="CS43" s="271" t="s">
        <v>3683</v>
      </c>
      <c r="CT43" s="271" t="s">
        <v>4461</v>
      </c>
      <c r="CU43" s="272"/>
      <c r="CV43" s="272"/>
      <c r="CW43" s="271" t="s">
        <v>4772</v>
      </c>
      <c r="CX43" s="272"/>
      <c r="CY43" s="271" t="s">
        <v>4931</v>
      </c>
      <c r="CZ43" s="272"/>
      <c r="DA43" s="271" t="s">
        <v>1837</v>
      </c>
      <c r="DB43" s="271" t="s">
        <v>5159</v>
      </c>
      <c r="DC43" s="271" t="s">
        <v>5421</v>
      </c>
      <c r="DD43" s="271" t="s">
        <v>5725</v>
      </c>
      <c r="DE43" s="271" t="s">
        <v>5878</v>
      </c>
    </row>
    <row r="44" spans="2:109" ht="6.75" customHeight="1">
      <c r="B44" s="111"/>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12"/>
      <c r="AL44" t="str">
        <f t="shared" si="0"/>
        <v/>
      </c>
      <c r="AM44" t="str">
        <f t="shared" si="1"/>
        <v/>
      </c>
      <c r="AN44" t="str">
        <f t="shared" si="2"/>
        <v/>
      </c>
      <c r="AP44" s="160">
        <v>43</v>
      </c>
      <c r="AQ44" s="268"/>
      <c r="AR44" s="268"/>
      <c r="AS44" s="268"/>
      <c r="AT44" s="268"/>
      <c r="AU44" s="268"/>
      <c r="AV44" s="268"/>
      <c r="AW44" s="265" t="s">
        <v>1228</v>
      </c>
      <c r="AX44" s="265" t="s">
        <v>1476</v>
      </c>
      <c r="AY44" s="268"/>
      <c r="AZ44" s="268"/>
      <c r="BA44" s="265" t="s">
        <v>1795</v>
      </c>
      <c r="BB44" s="265" t="s">
        <v>1882</v>
      </c>
      <c r="BC44" s="265" t="s">
        <v>2044</v>
      </c>
      <c r="BD44" s="265" t="s">
        <v>2210</v>
      </c>
      <c r="BE44" s="266" t="s">
        <v>2454</v>
      </c>
      <c r="BF44" s="265" t="s">
        <v>2698</v>
      </c>
      <c r="BG44" s="268"/>
      <c r="BH44" s="268"/>
      <c r="BI44" s="265" t="s">
        <v>3022</v>
      </c>
      <c r="BJ44" s="265" t="s">
        <v>3115</v>
      </c>
      <c r="BK44" s="265" t="s">
        <v>4248</v>
      </c>
      <c r="BL44" s="268"/>
      <c r="BM44" s="268"/>
      <c r="BN44" s="265" t="s">
        <v>4720</v>
      </c>
      <c r="BO44" s="268"/>
      <c r="BP44" s="265" t="s">
        <v>4863</v>
      </c>
      <c r="BQ44" s="268"/>
      <c r="BR44" s="265" t="s">
        <v>5031</v>
      </c>
      <c r="BS44" s="265" t="s">
        <v>5103</v>
      </c>
      <c r="BT44" s="265" t="s">
        <v>5217</v>
      </c>
      <c r="BU44" s="265" t="s">
        <v>5620</v>
      </c>
      <c r="BV44" s="265" t="s">
        <v>5828</v>
      </c>
      <c r="BZ44" s="272"/>
      <c r="CA44" s="272"/>
      <c r="CB44" s="272"/>
      <c r="CC44" s="272"/>
      <c r="CD44" s="272"/>
      <c r="CE44" s="272"/>
      <c r="CF44" s="271" t="s">
        <v>1352</v>
      </c>
      <c r="CG44" s="271" t="s">
        <v>1538</v>
      </c>
      <c r="CH44" s="272"/>
      <c r="CI44" s="272"/>
      <c r="CJ44" s="271" t="s">
        <v>1836</v>
      </c>
      <c r="CK44" s="271" t="s">
        <v>1962</v>
      </c>
      <c r="CL44" s="271" t="s">
        <v>2126</v>
      </c>
      <c r="CM44" s="271" t="s">
        <v>2333</v>
      </c>
      <c r="CN44" s="271" t="s">
        <v>2579</v>
      </c>
      <c r="CO44" s="271" t="s">
        <v>2808</v>
      </c>
      <c r="CP44" s="272"/>
      <c r="CQ44" s="272"/>
      <c r="CR44" s="271" t="s">
        <v>3066</v>
      </c>
      <c r="CS44" s="271" t="s">
        <v>3684</v>
      </c>
      <c r="CT44" s="271" t="s">
        <v>4462</v>
      </c>
      <c r="CU44" s="272"/>
      <c r="CV44" s="272"/>
      <c r="CW44" s="271" t="s">
        <v>4773</v>
      </c>
      <c r="CX44" s="272"/>
      <c r="CY44" s="271" t="s">
        <v>4932</v>
      </c>
      <c r="CZ44" s="272"/>
      <c r="DA44" s="271" t="s">
        <v>1838</v>
      </c>
      <c r="DB44" s="271" t="s">
        <v>5160</v>
      </c>
      <c r="DC44" s="271" t="s">
        <v>5422</v>
      </c>
      <c r="DD44" s="271" t="s">
        <v>5726</v>
      </c>
      <c r="DE44" s="271" t="s">
        <v>5879</v>
      </c>
    </row>
    <row r="45" spans="2:109" ht="48" customHeight="1">
      <c r="B45" s="111"/>
      <c r="C45" s="17"/>
      <c r="D45" s="299" t="s">
        <v>30</v>
      </c>
      <c r="E45" s="299"/>
      <c r="F45" s="299"/>
      <c r="G45" s="299"/>
      <c r="H45" s="299"/>
      <c r="I45" s="299"/>
      <c r="J45" s="299"/>
      <c r="K45" s="299"/>
      <c r="L45" s="299"/>
      <c r="M45" s="299"/>
      <c r="N45" s="299"/>
      <c r="O45" s="299"/>
      <c r="P45" s="299"/>
      <c r="Q45" s="299"/>
      <c r="R45" s="299"/>
      <c r="S45" s="299"/>
      <c r="T45" s="299"/>
      <c r="U45" s="299"/>
      <c r="V45" s="299"/>
      <c r="W45" s="299"/>
      <c r="X45" s="299"/>
      <c r="Y45" s="299"/>
      <c r="Z45" s="299"/>
      <c r="AA45" s="299"/>
      <c r="AB45" s="299"/>
      <c r="AC45" s="299"/>
      <c r="AD45" s="112"/>
      <c r="AL45" t="str">
        <f t="shared" si="0"/>
        <v/>
      </c>
      <c r="AM45" t="str">
        <f t="shared" si="1"/>
        <v/>
      </c>
      <c r="AN45" t="str">
        <f t="shared" si="2"/>
        <v/>
      </c>
      <c r="AP45" s="160">
        <v>44</v>
      </c>
      <c r="AQ45" s="268"/>
      <c r="AR45" s="268"/>
      <c r="AS45" s="268"/>
      <c r="AT45" s="268"/>
      <c r="AU45" s="268"/>
      <c r="AV45" s="268"/>
      <c r="AW45" s="265" t="s">
        <v>1229</v>
      </c>
      <c r="AX45" s="265" t="s">
        <v>1477</v>
      </c>
      <c r="AY45" s="268"/>
      <c r="AZ45" s="268"/>
      <c r="BA45" s="265" t="s">
        <v>1796</v>
      </c>
      <c r="BB45" s="265" t="s">
        <v>1883</v>
      </c>
      <c r="BC45" s="265" t="s">
        <v>2045</v>
      </c>
      <c r="BD45" s="265" t="s">
        <v>2211</v>
      </c>
      <c r="BE45" s="266" t="s">
        <v>2455</v>
      </c>
      <c r="BF45" s="265" t="s">
        <v>2699</v>
      </c>
      <c r="BG45" s="268"/>
      <c r="BH45" s="268"/>
      <c r="BI45" s="265" t="s">
        <v>3023</v>
      </c>
      <c r="BJ45" s="265" t="s">
        <v>3116</v>
      </c>
      <c r="BK45" s="265" t="s">
        <v>4249</v>
      </c>
      <c r="BL45" s="268"/>
      <c r="BM45" s="268"/>
      <c r="BN45" s="265" t="s">
        <v>4721</v>
      </c>
      <c r="BO45" s="268"/>
      <c r="BP45" s="265" t="s">
        <v>4864</v>
      </c>
      <c r="BQ45" s="268"/>
      <c r="BR45" s="265" t="s">
        <v>5032</v>
      </c>
      <c r="BS45" s="265" t="s">
        <v>5104</v>
      </c>
      <c r="BT45" s="265" t="s">
        <v>5218</v>
      </c>
      <c r="BU45" s="265" t="s">
        <v>5621</v>
      </c>
      <c r="BV45" s="265" t="s">
        <v>5829</v>
      </c>
      <c r="BZ45" s="272"/>
      <c r="CA45" s="272"/>
      <c r="CB45" s="272"/>
      <c r="CC45" s="272"/>
      <c r="CD45" s="272"/>
      <c r="CE45" s="272"/>
      <c r="CF45" s="271" t="s">
        <v>1353</v>
      </c>
      <c r="CG45" s="271" t="s">
        <v>1539</v>
      </c>
      <c r="CH45" s="272"/>
      <c r="CI45" s="272"/>
      <c r="CJ45" s="271" t="s">
        <v>1837</v>
      </c>
      <c r="CK45" s="271" t="s">
        <v>1963</v>
      </c>
      <c r="CL45" s="271" t="s">
        <v>2127</v>
      </c>
      <c r="CM45" s="271" t="s">
        <v>2334</v>
      </c>
      <c r="CN45" s="271" t="s">
        <v>2580</v>
      </c>
      <c r="CO45" s="271" t="s">
        <v>2809</v>
      </c>
      <c r="CP45" s="272"/>
      <c r="CQ45" s="272"/>
      <c r="CR45" s="271" t="s">
        <v>3067</v>
      </c>
      <c r="CS45" s="271" t="s">
        <v>3685</v>
      </c>
      <c r="CT45" s="271" t="s">
        <v>4463</v>
      </c>
      <c r="CU45" s="272"/>
      <c r="CV45" s="272"/>
      <c r="CW45" s="271" t="s">
        <v>4774</v>
      </c>
      <c r="CX45" s="272"/>
      <c r="CY45" s="271" t="s">
        <v>4933</v>
      </c>
      <c r="CZ45" s="272"/>
      <c r="DA45" s="271" t="s">
        <v>5061</v>
      </c>
      <c r="DB45" s="271" t="s">
        <v>5161</v>
      </c>
      <c r="DC45" s="271" t="s">
        <v>5423</v>
      </c>
      <c r="DD45" s="271" t="s">
        <v>5727</v>
      </c>
      <c r="DE45" s="271" t="s">
        <v>5880</v>
      </c>
    </row>
    <row r="46" spans="2:109" ht="6.75" customHeight="1">
      <c r="B46" s="111"/>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12"/>
      <c r="AL46" t="str">
        <f t="shared" si="0"/>
        <v/>
      </c>
      <c r="AM46" t="str">
        <f t="shared" si="1"/>
        <v/>
      </c>
      <c r="AN46" t="str">
        <f t="shared" si="2"/>
        <v/>
      </c>
      <c r="AP46" s="160">
        <v>45</v>
      </c>
      <c r="AQ46" s="268"/>
      <c r="AR46" s="268"/>
      <c r="AS46" s="268"/>
      <c r="AT46" s="268"/>
      <c r="AU46" s="268"/>
      <c r="AV46" s="268"/>
      <c r="AW46" s="265" t="s">
        <v>1230</v>
      </c>
      <c r="AX46" s="265" t="s">
        <v>1478</v>
      </c>
      <c r="AY46" s="268"/>
      <c r="AZ46" s="268"/>
      <c r="BA46" s="265" t="s">
        <v>1797</v>
      </c>
      <c r="BB46" s="265" t="s">
        <v>1884</v>
      </c>
      <c r="BC46" s="265" t="s">
        <v>2046</v>
      </c>
      <c r="BD46" s="265" t="s">
        <v>2212</v>
      </c>
      <c r="BE46" s="266" t="s">
        <v>2456</v>
      </c>
      <c r="BF46" s="265" t="s">
        <v>2700</v>
      </c>
      <c r="BG46" s="268"/>
      <c r="BH46" s="268"/>
      <c r="BI46" s="265" t="s">
        <v>3024</v>
      </c>
      <c r="BJ46" s="265" t="s">
        <v>3117</v>
      </c>
      <c r="BK46" s="265" t="s">
        <v>4250</v>
      </c>
      <c r="BL46" s="268"/>
      <c r="BM46" s="268"/>
      <c r="BN46" s="265" t="s">
        <v>4722</v>
      </c>
      <c r="BO46" s="268"/>
      <c r="BP46" s="265" t="s">
        <v>4865</v>
      </c>
      <c r="BQ46" s="268"/>
      <c r="BR46" s="268"/>
      <c r="BS46" s="265" t="s">
        <v>5105</v>
      </c>
      <c r="BT46" s="265" t="s">
        <v>5219</v>
      </c>
      <c r="BU46" s="265" t="s">
        <v>5622</v>
      </c>
      <c r="BV46" s="265" t="s">
        <v>5830</v>
      </c>
      <c r="BZ46" s="272"/>
      <c r="CA46" s="272"/>
      <c r="CB46" s="272"/>
      <c r="CC46" s="272"/>
      <c r="CD46" s="272"/>
      <c r="CE46" s="272"/>
      <c r="CF46" s="271" t="s">
        <v>1354</v>
      </c>
      <c r="CG46" s="271" t="s">
        <v>1540</v>
      </c>
      <c r="CH46" s="272"/>
      <c r="CI46" s="272"/>
      <c r="CJ46" s="271" t="s">
        <v>1838</v>
      </c>
      <c r="CK46" s="271" t="s">
        <v>1964</v>
      </c>
      <c r="CL46" s="271" t="s">
        <v>2128</v>
      </c>
      <c r="CM46" s="271" t="s">
        <v>2335</v>
      </c>
      <c r="CN46" s="271" t="s">
        <v>2581</v>
      </c>
      <c r="CO46" s="271" t="s">
        <v>1533</v>
      </c>
      <c r="CP46" s="272"/>
      <c r="CQ46" s="272"/>
      <c r="CR46" s="271" t="s">
        <v>3068</v>
      </c>
      <c r="CS46" s="271" t="s">
        <v>3686</v>
      </c>
      <c r="CT46" s="271" t="s">
        <v>4464</v>
      </c>
      <c r="CU46" s="272"/>
      <c r="CV46" s="272"/>
      <c r="CW46" s="271" t="s">
        <v>4775</v>
      </c>
      <c r="CX46" s="272"/>
      <c r="CY46" s="271" t="s">
        <v>4934</v>
      </c>
      <c r="CZ46" s="272"/>
      <c r="DA46" s="271"/>
      <c r="DB46" s="271" t="s">
        <v>5162</v>
      </c>
      <c r="DC46" s="271" t="s">
        <v>5424</v>
      </c>
      <c r="DD46" s="271" t="s">
        <v>5728</v>
      </c>
      <c r="DE46" s="271" t="s">
        <v>1066</v>
      </c>
    </row>
    <row r="47" spans="2:109" ht="36" customHeight="1">
      <c r="B47" s="111"/>
      <c r="C47" s="299" t="s">
        <v>338</v>
      </c>
      <c r="D47" s="299"/>
      <c r="E47" s="299"/>
      <c r="F47" s="299"/>
      <c r="G47" s="299"/>
      <c r="H47" s="299"/>
      <c r="I47" s="299"/>
      <c r="J47" s="299"/>
      <c r="K47" s="299"/>
      <c r="L47" s="299"/>
      <c r="M47" s="299"/>
      <c r="N47" s="299"/>
      <c r="O47" s="299"/>
      <c r="P47" s="299"/>
      <c r="Q47" s="299"/>
      <c r="R47" s="299"/>
      <c r="S47" s="299"/>
      <c r="T47" s="299"/>
      <c r="U47" s="299"/>
      <c r="V47" s="299"/>
      <c r="W47" s="299"/>
      <c r="X47" s="299"/>
      <c r="Y47" s="299"/>
      <c r="Z47" s="299"/>
      <c r="AA47" s="299"/>
      <c r="AB47" s="299"/>
      <c r="AC47" s="299"/>
      <c r="AD47" s="112"/>
      <c r="AL47" t="str">
        <f t="shared" si="0"/>
        <v/>
      </c>
      <c r="AM47" t="str">
        <f t="shared" si="1"/>
        <v/>
      </c>
      <c r="AN47" t="str">
        <f t="shared" si="2"/>
        <v/>
      </c>
      <c r="AP47" s="160">
        <v>46</v>
      </c>
      <c r="AQ47" s="268"/>
      <c r="AR47" s="268"/>
      <c r="AS47" s="268"/>
      <c r="AT47" s="268"/>
      <c r="AU47" s="268"/>
      <c r="AV47" s="268"/>
      <c r="AW47" s="265" t="s">
        <v>1231</v>
      </c>
      <c r="AX47" s="265" t="s">
        <v>1479</v>
      </c>
      <c r="AY47" s="268"/>
      <c r="AZ47" s="268"/>
      <c r="BA47" s="265" t="s">
        <v>1798</v>
      </c>
      <c r="BB47" s="265" t="s">
        <v>1885</v>
      </c>
      <c r="BC47" s="265" t="s">
        <v>2047</v>
      </c>
      <c r="BD47" s="265" t="s">
        <v>2213</v>
      </c>
      <c r="BE47" s="266" t="s">
        <v>2457</v>
      </c>
      <c r="BF47" s="265" t="s">
        <v>2701</v>
      </c>
      <c r="BG47" s="268"/>
      <c r="BH47" s="268"/>
      <c r="BI47" s="265" t="s">
        <v>3025</v>
      </c>
      <c r="BJ47" s="265" t="s">
        <v>3118</v>
      </c>
      <c r="BK47" s="265" t="s">
        <v>4251</v>
      </c>
      <c r="BL47" s="268"/>
      <c r="BM47" s="268"/>
      <c r="BN47" s="265" t="s">
        <v>4723</v>
      </c>
      <c r="BO47" s="268"/>
      <c r="BP47" s="265" t="s">
        <v>4866</v>
      </c>
      <c r="BQ47" s="268"/>
      <c r="BR47" s="268"/>
      <c r="BS47" s="265" t="s">
        <v>5106</v>
      </c>
      <c r="BT47" s="265" t="s">
        <v>5220</v>
      </c>
      <c r="BU47" s="265" t="s">
        <v>5623</v>
      </c>
      <c r="BV47" s="265" t="s">
        <v>5831</v>
      </c>
      <c r="BZ47" s="272"/>
      <c r="CA47" s="272"/>
      <c r="CB47" s="272"/>
      <c r="CC47" s="272"/>
      <c r="CD47" s="272"/>
      <c r="CE47" s="272"/>
      <c r="CF47" s="271" t="s">
        <v>1355</v>
      </c>
      <c r="CG47" s="271" t="s">
        <v>1541</v>
      </c>
      <c r="CH47" s="272"/>
      <c r="CI47" s="272"/>
      <c r="CJ47" s="271" t="s">
        <v>1839</v>
      </c>
      <c r="CK47" s="271" t="s">
        <v>1965</v>
      </c>
      <c r="CL47" s="271" t="s">
        <v>2129</v>
      </c>
      <c r="CM47" s="271" t="s">
        <v>2336</v>
      </c>
      <c r="CN47" s="271" t="s">
        <v>2582</v>
      </c>
      <c r="CO47" s="271" t="s">
        <v>2810</v>
      </c>
      <c r="CP47" s="272"/>
      <c r="CQ47" s="272"/>
      <c r="CR47" s="271" t="s">
        <v>3069</v>
      </c>
      <c r="CS47" s="271" t="s">
        <v>3687</v>
      </c>
      <c r="CT47" s="271" t="s">
        <v>4465</v>
      </c>
      <c r="CU47" s="272"/>
      <c r="CV47" s="272"/>
      <c r="CW47" s="271" t="s">
        <v>4776</v>
      </c>
      <c r="CX47" s="272"/>
      <c r="CY47" s="271" t="s">
        <v>4935</v>
      </c>
      <c r="CZ47" s="272"/>
      <c r="DA47" s="272"/>
      <c r="DB47" s="271" t="s">
        <v>1591</v>
      </c>
      <c r="DC47" s="271" t="s">
        <v>5425</v>
      </c>
      <c r="DD47" s="271" t="s">
        <v>5729</v>
      </c>
      <c r="DE47" s="271" t="s">
        <v>5881</v>
      </c>
    </row>
    <row r="48" spans="2:109" ht="6.75" customHeight="1">
      <c r="B48" s="111"/>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12"/>
      <c r="AL48" t="str">
        <f t="shared" si="0"/>
        <v/>
      </c>
      <c r="AM48" t="str">
        <f t="shared" si="1"/>
        <v/>
      </c>
      <c r="AN48" t="str">
        <f t="shared" si="2"/>
        <v/>
      </c>
      <c r="AP48" s="160">
        <v>47</v>
      </c>
      <c r="AQ48" s="268"/>
      <c r="AR48" s="268"/>
      <c r="AS48" s="268"/>
      <c r="AT48" s="268"/>
      <c r="AU48" s="268"/>
      <c r="AV48" s="268"/>
      <c r="AW48" s="265" t="s">
        <v>1232</v>
      </c>
      <c r="AX48" s="265" t="s">
        <v>1480</v>
      </c>
      <c r="AY48" s="268"/>
      <c r="AZ48" s="268"/>
      <c r="BA48" s="265" t="s">
        <v>1799</v>
      </c>
      <c r="BB48" s="265" t="s">
        <v>1886</v>
      </c>
      <c r="BC48" s="265" t="s">
        <v>2048</v>
      </c>
      <c r="BD48" s="265" t="s">
        <v>2214</v>
      </c>
      <c r="BE48" s="266" t="s">
        <v>2458</v>
      </c>
      <c r="BF48" s="265" t="s">
        <v>2702</v>
      </c>
      <c r="BG48" s="268"/>
      <c r="BH48" s="268"/>
      <c r="BI48" s="265" t="s">
        <v>3026</v>
      </c>
      <c r="BJ48" s="265" t="s">
        <v>3119</v>
      </c>
      <c r="BK48" s="265" t="s">
        <v>4252</v>
      </c>
      <c r="BL48" s="268"/>
      <c r="BM48" s="268"/>
      <c r="BN48" s="265" t="s">
        <v>4724</v>
      </c>
      <c r="BO48" s="268"/>
      <c r="BP48" s="265" t="s">
        <v>4867</v>
      </c>
      <c r="BQ48" s="268"/>
      <c r="BR48" s="268"/>
      <c r="BS48" s="265" t="s">
        <v>5107</v>
      </c>
      <c r="BT48" s="265" t="s">
        <v>5221</v>
      </c>
      <c r="BU48" s="265" t="s">
        <v>5624</v>
      </c>
      <c r="BV48" s="265" t="s">
        <v>5832</v>
      </c>
      <c r="BZ48" s="272"/>
      <c r="CA48" s="272"/>
      <c r="CB48" s="272"/>
      <c r="CC48" s="272"/>
      <c r="CD48" s="272"/>
      <c r="CE48" s="272"/>
      <c r="CF48" s="271" t="s">
        <v>1356</v>
      </c>
      <c r="CG48" s="271" t="s">
        <v>1056</v>
      </c>
      <c r="CH48" s="272"/>
      <c r="CI48" s="272"/>
      <c r="CJ48" s="271" t="s">
        <v>1840</v>
      </c>
      <c r="CK48" s="271" t="s">
        <v>1966</v>
      </c>
      <c r="CL48" s="271" t="s">
        <v>2130</v>
      </c>
      <c r="CM48" s="271" t="s">
        <v>2337</v>
      </c>
      <c r="CN48" s="271" t="s">
        <v>2583</v>
      </c>
      <c r="CO48" s="271" t="s">
        <v>1358</v>
      </c>
      <c r="CP48" s="272"/>
      <c r="CQ48" s="272"/>
      <c r="CR48" s="271" t="s">
        <v>3070</v>
      </c>
      <c r="CS48" s="271" t="s">
        <v>3688</v>
      </c>
      <c r="CT48" s="271" t="s">
        <v>4466</v>
      </c>
      <c r="CU48" s="272"/>
      <c r="CV48" s="272"/>
      <c r="CW48" s="271" t="s">
        <v>4777</v>
      </c>
      <c r="CX48" s="272"/>
      <c r="CY48" s="271" t="s">
        <v>4936</v>
      </c>
      <c r="CZ48" s="272"/>
      <c r="DA48" s="272"/>
      <c r="DB48" s="271" t="s">
        <v>1432</v>
      </c>
      <c r="DC48" s="271" t="s">
        <v>5426</v>
      </c>
      <c r="DD48" s="271" t="s">
        <v>5730</v>
      </c>
      <c r="DE48" s="271" t="s">
        <v>5882</v>
      </c>
    </row>
    <row r="49" spans="2:109" ht="60" customHeight="1">
      <c r="B49" s="111"/>
      <c r="C49" s="299" t="s">
        <v>31</v>
      </c>
      <c r="D49" s="299"/>
      <c r="E49" s="299"/>
      <c r="F49" s="299"/>
      <c r="G49" s="299"/>
      <c r="H49" s="299"/>
      <c r="I49" s="299"/>
      <c r="J49" s="299"/>
      <c r="K49" s="299"/>
      <c r="L49" s="299"/>
      <c r="M49" s="299"/>
      <c r="N49" s="299"/>
      <c r="O49" s="299"/>
      <c r="P49" s="299"/>
      <c r="Q49" s="299"/>
      <c r="R49" s="299"/>
      <c r="S49" s="299"/>
      <c r="T49" s="299"/>
      <c r="U49" s="299"/>
      <c r="V49" s="299"/>
      <c r="W49" s="299"/>
      <c r="X49" s="299"/>
      <c r="Y49" s="299"/>
      <c r="Z49" s="299"/>
      <c r="AA49" s="299"/>
      <c r="AB49" s="299"/>
      <c r="AC49" s="299"/>
      <c r="AD49" s="112"/>
      <c r="AL49" t="str">
        <f t="shared" si="0"/>
        <v/>
      </c>
      <c r="AM49" t="str">
        <f t="shared" si="1"/>
        <v/>
      </c>
      <c r="AN49" t="str">
        <f t="shared" si="2"/>
        <v/>
      </c>
      <c r="AP49" s="160">
        <v>48</v>
      </c>
      <c r="AQ49" s="268"/>
      <c r="AR49" s="268"/>
      <c r="AS49" s="268"/>
      <c r="AT49" s="268"/>
      <c r="AU49" s="268"/>
      <c r="AV49" s="268"/>
      <c r="AW49" s="265" t="s">
        <v>1233</v>
      </c>
      <c r="AX49" s="265" t="s">
        <v>1481</v>
      </c>
      <c r="AY49" s="268"/>
      <c r="AZ49" s="268"/>
      <c r="BA49" s="268"/>
      <c r="BB49" s="265" t="s">
        <v>1887</v>
      </c>
      <c r="BC49" s="265" t="s">
        <v>2049</v>
      </c>
      <c r="BD49" s="265" t="s">
        <v>2215</v>
      </c>
      <c r="BE49" s="266" t="s">
        <v>2459</v>
      </c>
      <c r="BF49" s="265" t="s">
        <v>2703</v>
      </c>
      <c r="BG49" s="268"/>
      <c r="BH49" s="268"/>
      <c r="BI49" s="265" t="s">
        <v>3027</v>
      </c>
      <c r="BJ49" s="265" t="s">
        <v>3120</v>
      </c>
      <c r="BK49" s="265" t="s">
        <v>4253</v>
      </c>
      <c r="BL49" s="268"/>
      <c r="BM49" s="268"/>
      <c r="BN49" s="265" t="s">
        <v>4725</v>
      </c>
      <c r="BO49" s="268"/>
      <c r="BP49" s="265" t="s">
        <v>4868</v>
      </c>
      <c r="BQ49" s="268"/>
      <c r="BR49" s="268"/>
      <c r="BS49" s="265" t="s">
        <v>5108</v>
      </c>
      <c r="BT49" s="265" t="s">
        <v>5222</v>
      </c>
      <c r="BU49" s="265" t="s">
        <v>5625</v>
      </c>
      <c r="BV49" s="265" t="s">
        <v>5833</v>
      </c>
      <c r="BZ49" s="272"/>
      <c r="CA49" s="272"/>
      <c r="CB49" s="272"/>
      <c r="CC49" s="272"/>
      <c r="CD49" s="272"/>
      <c r="CE49" s="272"/>
      <c r="CF49" s="271" t="s">
        <v>1357</v>
      </c>
      <c r="CG49" s="271" t="s">
        <v>1542</v>
      </c>
      <c r="CH49" s="272"/>
      <c r="CI49" s="272"/>
      <c r="CJ49" s="271"/>
      <c r="CK49" s="271" t="s">
        <v>1967</v>
      </c>
      <c r="CL49" s="271" t="s">
        <v>2131</v>
      </c>
      <c r="CM49" s="271" t="s">
        <v>2338</v>
      </c>
      <c r="CN49" s="271" t="s">
        <v>2584</v>
      </c>
      <c r="CO49" s="271" t="s">
        <v>2811</v>
      </c>
      <c r="CP49" s="272"/>
      <c r="CQ49" s="272"/>
      <c r="CR49" s="271" t="s">
        <v>1052</v>
      </c>
      <c r="CS49" s="271" t="s">
        <v>3689</v>
      </c>
      <c r="CT49" s="271" t="s">
        <v>2565</v>
      </c>
      <c r="CU49" s="272"/>
      <c r="CV49" s="272"/>
      <c r="CW49" s="271" t="s">
        <v>4778</v>
      </c>
      <c r="CX49" s="272"/>
      <c r="CY49" s="271" t="s">
        <v>4937</v>
      </c>
      <c r="CZ49" s="272"/>
      <c r="DA49" s="272"/>
      <c r="DB49" s="271" t="s">
        <v>2816</v>
      </c>
      <c r="DC49" s="271" t="s">
        <v>5427</v>
      </c>
      <c r="DD49" s="271" t="s">
        <v>5731</v>
      </c>
      <c r="DE49" s="271" t="s">
        <v>5883</v>
      </c>
    </row>
    <row r="50" spans="2:109" ht="6.75" customHeight="1">
      <c r="B50" s="111"/>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12"/>
      <c r="AL50" t="str">
        <f t="shared" si="0"/>
        <v/>
      </c>
      <c r="AM50" t="str">
        <f t="shared" si="1"/>
        <v/>
      </c>
      <c r="AN50" t="str">
        <f t="shared" si="2"/>
        <v/>
      </c>
      <c r="AP50" s="160">
        <v>49</v>
      </c>
      <c r="AQ50" s="268"/>
      <c r="AR50" s="268"/>
      <c r="AS50" s="268"/>
      <c r="AT50" s="268"/>
      <c r="AU50" s="268"/>
      <c r="AV50" s="268"/>
      <c r="AW50" s="265" t="s">
        <v>1234</v>
      </c>
      <c r="AX50" s="265" t="s">
        <v>1482</v>
      </c>
      <c r="AY50" s="268"/>
      <c r="AZ50" s="268"/>
      <c r="BA50" s="268"/>
      <c r="BB50" s="265" t="s">
        <v>1888</v>
      </c>
      <c r="BC50" s="265" t="s">
        <v>2050</v>
      </c>
      <c r="BD50" s="265" t="s">
        <v>2216</v>
      </c>
      <c r="BE50" s="266" t="s">
        <v>2460</v>
      </c>
      <c r="BF50" s="265" t="s">
        <v>2704</v>
      </c>
      <c r="BG50" s="268"/>
      <c r="BH50" s="268"/>
      <c r="BI50" s="265" t="s">
        <v>3028</v>
      </c>
      <c r="BJ50" s="265" t="s">
        <v>3121</v>
      </c>
      <c r="BK50" s="265" t="s">
        <v>4254</v>
      </c>
      <c r="BL50" s="268"/>
      <c r="BM50" s="268"/>
      <c r="BN50" s="265" t="s">
        <v>4726</v>
      </c>
      <c r="BO50" s="268"/>
      <c r="BP50" s="265" t="s">
        <v>4869</v>
      </c>
      <c r="BQ50" s="268"/>
      <c r="BR50" s="268"/>
      <c r="BS50" s="265" t="s">
        <v>5109</v>
      </c>
      <c r="BT50" s="265" t="s">
        <v>5223</v>
      </c>
      <c r="BU50" s="265" t="s">
        <v>5626</v>
      </c>
      <c r="BV50" s="265" t="s">
        <v>5834</v>
      </c>
      <c r="BZ50" s="272"/>
      <c r="CA50" s="272"/>
      <c r="CB50" s="272"/>
      <c r="CC50" s="272"/>
      <c r="CD50" s="272"/>
      <c r="CE50" s="272"/>
      <c r="CF50" s="271" t="s">
        <v>1358</v>
      </c>
      <c r="CG50" s="271" t="s">
        <v>1543</v>
      </c>
      <c r="CH50" s="272"/>
      <c r="CI50" s="272"/>
      <c r="CJ50" s="272"/>
      <c r="CK50" s="271" t="s">
        <v>1968</v>
      </c>
      <c r="CL50" s="271" t="s">
        <v>2132</v>
      </c>
      <c r="CM50" s="271" t="s">
        <v>1131</v>
      </c>
      <c r="CN50" s="271" t="s">
        <v>2585</v>
      </c>
      <c r="CO50" s="271" t="s">
        <v>2812</v>
      </c>
      <c r="CP50" s="272"/>
      <c r="CQ50" s="272"/>
      <c r="CR50" s="271" t="s">
        <v>1828</v>
      </c>
      <c r="CS50" s="271" t="s">
        <v>3690</v>
      </c>
      <c r="CT50" s="271" t="s">
        <v>4467</v>
      </c>
      <c r="CU50" s="272"/>
      <c r="CV50" s="272"/>
      <c r="CW50" s="271" t="s">
        <v>4779</v>
      </c>
      <c r="CX50" s="272"/>
      <c r="CY50" s="271" t="s">
        <v>4938</v>
      </c>
      <c r="CZ50" s="272"/>
      <c r="DA50" s="272"/>
      <c r="DB50" s="271" t="s">
        <v>5163</v>
      </c>
      <c r="DC50" s="271" t="s">
        <v>5428</v>
      </c>
      <c r="DD50" s="271" t="s">
        <v>5732</v>
      </c>
      <c r="DE50" s="271" t="s">
        <v>5884</v>
      </c>
    </row>
    <row r="51" spans="2:109" ht="60" customHeight="1">
      <c r="B51" s="111"/>
      <c r="C51" s="299" t="s">
        <v>385</v>
      </c>
      <c r="D51" s="299"/>
      <c r="E51" s="299"/>
      <c r="F51" s="299"/>
      <c r="G51" s="299"/>
      <c r="H51" s="299"/>
      <c r="I51" s="299"/>
      <c r="J51" s="299"/>
      <c r="K51" s="299"/>
      <c r="L51" s="299"/>
      <c r="M51" s="299"/>
      <c r="N51" s="299"/>
      <c r="O51" s="299"/>
      <c r="P51" s="299"/>
      <c r="Q51" s="299"/>
      <c r="R51" s="299"/>
      <c r="S51" s="299"/>
      <c r="T51" s="299"/>
      <c r="U51" s="299"/>
      <c r="V51" s="299"/>
      <c r="W51" s="299"/>
      <c r="X51" s="299"/>
      <c r="Y51" s="299"/>
      <c r="Z51" s="299"/>
      <c r="AA51" s="299"/>
      <c r="AB51" s="299"/>
      <c r="AC51" s="299"/>
      <c r="AD51" s="112"/>
      <c r="AL51" t="str">
        <f t="shared" si="0"/>
        <v/>
      </c>
      <c r="AM51" t="str">
        <f t="shared" si="1"/>
        <v/>
      </c>
      <c r="AN51" t="str">
        <f t="shared" si="2"/>
        <v/>
      </c>
      <c r="AP51" s="160">
        <v>50</v>
      </c>
      <c r="AQ51" s="268"/>
      <c r="AR51" s="268"/>
      <c r="AS51" s="268"/>
      <c r="AT51" s="268"/>
      <c r="AU51" s="268"/>
      <c r="AV51" s="268"/>
      <c r="AW51" s="265" t="s">
        <v>1235</v>
      </c>
      <c r="AX51" s="265" t="s">
        <v>1483</v>
      </c>
      <c r="AY51" s="268"/>
      <c r="AZ51" s="268"/>
      <c r="BA51" s="268"/>
      <c r="BB51" s="265" t="s">
        <v>1889</v>
      </c>
      <c r="BC51" s="265" t="s">
        <v>2051</v>
      </c>
      <c r="BD51" s="265" t="s">
        <v>2217</v>
      </c>
      <c r="BE51" s="266" t="s">
        <v>2461</v>
      </c>
      <c r="BF51" s="265" t="s">
        <v>2705</v>
      </c>
      <c r="BG51" s="268"/>
      <c r="BH51" s="268"/>
      <c r="BI51" s="265" t="s">
        <v>3029</v>
      </c>
      <c r="BJ51" s="265" t="s">
        <v>3122</v>
      </c>
      <c r="BK51" s="265" t="s">
        <v>4255</v>
      </c>
      <c r="BL51" s="268"/>
      <c r="BM51" s="268"/>
      <c r="BN51" s="265" t="s">
        <v>4727</v>
      </c>
      <c r="BO51" s="268"/>
      <c r="BP51" s="265" t="s">
        <v>4870</v>
      </c>
      <c r="BQ51" s="268"/>
      <c r="BR51" s="268"/>
      <c r="BS51" s="265" t="s">
        <v>5110</v>
      </c>
      <c r="BT51" s="265" t="s">
        <v>5224</v>
      </c>
      <c r="BU51" s="265" t="s">
        <v>5627</v>
      </c>
      <c r="BV51" s="265" t="s">
        <v>5835</v>
      </c>
      <c r="BZ51" s="272"/>
      <c r="CA51" s="272"/>
      <c r="CB51" s="272"/>
      <c r="CC51" s="272"/>
      <c r="CD51" s="272"/>
      <c r="CE51" s="272"/>
      <c r="CF51" s="271" t="s">
        <v>1359</v>
      </c>
      <c r="CG51" s="271" t="s">
        <v>1544</v>
      </c>
      <c r="CH51" s="272"/>
      <c r="CI51" s="272"/>
      <c r="CJ51" s="272"/>
      <c r="CK51" s="271" t="s">
        <v>1969</v>
      </c>
      <c r="CL51" s="271" t="s">
        <v>2133</v>
      </c>
      <c r="CM51" s="271" t="s">
        <v>2339</v>
      </c>
      <c r="CN51" s="271" t="s">
        <v>2586</v>
      </c>
      <c r="CO51" s="271" t="s">
        <v>2813</v>
      </c>
      <c r="CP51" s="272"/>
      <c r="CQ51" s="272"/>
      <c r="CR51" s="271" t="s">
        <v>3071</v>
      </c>
      <c r="CS51" s="271" t="s">
        <v>3691</v>
      </c>
      <c r="CT51" s="271" t="s">
        <v>4468</v>
      </c>
      <c r="CU51" s="272"/>
      <c r="CV51" s="272"/>
      <c r="CW51" s="271" t="s">
        <v>4780</v>
      </c>
      <c r="CX51" s="272"/>
      <c r="CY51" s="271" t="s">
        <v>4939</v>
      </c>
      <c r="CZ51" s="272"/>
      <c r="DA51" s="272"/>
      <c r="DB51" s="271" t="s">
        <v>5164</v>
      </c>
      <c r="DC51" s="271" t="s">
        <v>5429</v>
      </c>
      <c r="DD51" s="271" t="s">
        <v>5733</v>
      </c>
      <c r="DE51" s="271" t="s">
        <v>5885</v>
      </c>
    </row>
    <row r="52" spans="2:109" ht="6.75" customHeight="1">
      <c r="B52" s="111"/>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12"/>
      <c r="AL52" t="str">
        <f t="shared" si="0"/>
        <v/>
      </c>
      <c r="AM52" t="str">
        <f t="shared" si="1"/>
        <v/>
      </c>
      <c r="AN52" t="str">
        <f t="shared" si="2"/>
        <v/>
      </c>
      <c r="AP52" s="160">
        <v>51</v>
      </c>
      <c r="AQ52" s="268"/>
      <c r="AR52" s="268"/>
      <c r="AS52" s="268"/>
      <c r="AT52" s="268"/>
      <c r="AU52" s="268"/>
      <c r="AV52" s="268"/>
      <c r="AW52" s="265" t="s">
        <v>1236</v>
      </c>
      <c r="AX52" s="265" t="s">
        <v>1484</v>
      </c>
      <c r="AY52" s="268"/>
      <c r="AZ52" s="268"/>
      <c r="BA52" s="268"/>
      <c r="BB52" s="265" t="s">
        <v>1890</v>
      </c>
      <c r="BC52" s="265" t="s">
        <v>2052</v>
      </c>
      <c r="BD52" s="265" t="s">
        <v>2218</v>
      </c>
      <c r="BE52" s="266" t="s">
        <v>2462</v>
      </c>
      <c r="BF52" s="265" t="s">
        <v>2706</v>
      </c>
      <c r="BG52" s="268"/>
      <c r="BH52" s="268"/>
      <c r="BI52" s="265" t="s">
        <v>3030</v>
      </c>
      <c r="BJ52" s="265" t="s">
        <v>3123</v>
      </c>
      <c r="BK52" s="265" t="s">
        <v>4256</v>
      </c>
      <c r="BL52" s="268"/>
      <c r="BM52" s="268"/>
      <c r="BN52" s="265" t="s">
        <v>4728</v>
      </c>
      <c r="BO52" s="268"/>
      <c r="BP52" s="265" t="s">
        <v>4871</v>
      </c>
      <c r="BQ52" s="268"/>
      <c r="BR52" s="268"/>
      <c r="BS52" s="265" t="s">
        <v>5111</v>
      </c>
      <c r="BT52" s="265" t="s">
        <v>5225</v>
      </c>
      <c r="BU52" s="265" t="s">
        <v>5628</v>
      </c>
      <c r="BV52" s="265" t="s">
        <v>5836</v>
      </c>
      <c r="BZ52" s="272"/>
      <c r="CA52" s="272"/>
      <c r="CB52" s="272"/>
      <c r="CC52" s="272"/>
      <c r="CD52" s="272"/>
      <c r="CE52" s="272"/>
      <c r="CF52" s="271" t="s">
        <v>1360</v>
      </c>
      <c r="CG52" s="271" t="s">
        <v>1545</v>
      </c>
      <c r="CH52" s="272"/>
      <c r="CI52" s="272"/>
      <c r="CJ52" s="272"/>
      <c r="CK52" s="271" t="s">
        <v>1970</v>
      </c>
      <c r="CL52" s="271" t="s">
        <v>2134</v>
      </c>
      <c r="CM52" s="271" t="s">
        <v>2340</v>
      </c>
      <c r="CN52" s="271" t="s">
        <v>2587</v>
      </c>
      <c r="CO52" s="271" t="s">
        <v>2814</v>
      </c>
      <c r="CP52" s="272"/>
      <c r="CQ52" s="272"/>
      <c r="CR52" s="271" t="s">
        <v>3072</v>
      </c>
      <c r="CS52" s="271" t="s">
        <v>3692</v>
      </c>
      <c r="CT52" s="271" t="s">
        <v>4469</v>
      </c>
      <c r="CU52" s="272"/>
      <c r="CV52" s="272"/>
      <c r="CW52" s="271" t="s">
        <v>4781</v>
      </c>
      <c r="CX52" s="272"/>
      <c r="CY52" s="271" t="s">
        <v>1383</v>
      </c>
      <c r="CZ52" s="272"/>
      <c r="DA52" s="272"/>
      <c r="DB52" s="271" t="s">
        <v>5165</v>
      </c>
      <c r="DC52" s="271" t="s">
        <v>5430</v>
      </c>
      <c r="DD52" s="271" t="s">
        <v>5734</v>
      </c>
      <c r="DE52" s="271" t="s">
        <v>5886</v>
      </c>
    </row>
    <row r="53" spans="2:109" ht="60" customHeight="1">
      <c r="B53" s="111"/>
      <c r="C53" s="299" t="s">
        <v>32</v>
      </c>
      <c r="D53" s="299"/>
      <c r="E53" s="299"/>
      <c r="F53" s="299"/>
      <c r="G53" s="299"/>
      <c r="H53" s="299"/>
      <c r="I53" s="299"/>
      <c r="J53" s="299"/>
      <c r="K53" s="299"/>
      <c r="L53" s="299"/>
      <c r="M53" s="299"/>
      <c r="N53" s="299"/>
      <c r="O53" s="299"/>
      <c r="P53" s="299"/>
      <c r="Q53" s="299"/>
      <c r="R53" s="299"/>
      <c r="S53" s="299"/>
      <c r="T53" s="299"/>
      <c r="U53" s="299"/>
      <c r="V53" s="299"/>
      <c r="W53" s="299"/>
      <c r="X53" s="299"/>
      <c r="Y53" s="299"/>
      <c r="Z53" s="299"/>
      <c r="AA53" s="299"/>
      <c r="AB53" s="299"/>
      <c r="AC53" s="299"/>
      <c r="AD53" s="112"/>
      <c r="AL53" t="str">
        <f t="shared" si="0"/>
        <v/>
      </c>
      <c r="AM53" t="str">
        <f t="shared" si="1"/>
        <v/>
      </c>
      <c r="AN53" t="str">
        <f t="shared" si="2"/>
        <v/>
      </c>
      <c r="AP53" s="160">
        <v>52</v>
      </c>
      <c r="AQ53" s="268"/>
      <c r="AR53" s="268"/>
      <c r="AS53" s="268"/>
      <c r="AT53" s="268"/>
      <c r="AU53" s="268"/>
      <c r="AV53" s="268"/>
      <c r="AW53" s="265" t="s">
        <v>1237</v>
      </c>
      <c r="AX53" s="265" t="s">
        <v>1485</v>
      </c>
      <c r="AY53" s="268"/>
      <c r="AZ53" s="268"/>
      <c r="BA53" s="268"/>
      <c r="BB53" s="265" t="s">
        <v>1891</v>
      </c>
      <c r="BC53" s="265" t="s">
        <v>2053</v>
      </c>
      <c r="BD53" s="265" t="s">
        <v>2219</v>
      </c>
      <c r="BE53" s="266" t="s">
        <v>2463</v>
      </c>
      <c r="BF53" s="265" t="s">
        <v>2707</v>
      </c>
      <c r="BG53" s="268"/>
      <c r="BH53" s="268"/>
      <c r="BI53" s="265" t="s">
        <v>3031</v>
      </c>
      <c r="BJ53" s="265" t="s">
        <v>3124</v>
      </c>
      <c r="BK53" s="265" t="s">
        <v>4257</v>
      </c>
      <c r="BL53" s="268"/>
      <c r="BM53" s="268"/>
      <c r="BN53" s="265" t="s">
        <v>4729</v>
      </c>
      <c r="BO53" s="268"/>
      <c r="BP53" s="265" t="s">
        <v>4872</v>
      </c>
      <c r="BQ53" s="268"/>
      <c r="BR53" s="268"/>
      <c r="BS53" s="265" t="s">
        <v>5112</v>
      </c>
      <c r="BT53" s="265" t="s">
        <v>5226</v>
      </c>
      <c r="BU53" s="265" t="s">
        <v>5629</v>
      </c>
      <c r="BV53" s="265" t="s">
        <v>5837</v>
      </c>
      <c r="BZ53" s="272"/>
      <c r="CA53" s="272"/>
      <c r="CB53" s="272"/>
      <c r="CC53" s="272"/>
      <c r="CD53" s="272"/>
      <c r="CE53" s="272"/>
      <c r="CF53" s="271" t="s">
        <v>1361</v>
      </c>
      <c r="CG53" s="271" t="s">
        <v>1546</v>
      </c>
      <c r="CH53" s="272"/>
      <c r="CI53" s="272"/>
      <c r="CJ53" s="272"/>
      <c r="CK53" s="271" t="s">
        <v>1971</v>
      </c>
      <c r="CL53" s="271" t="s">
        <v>2135</v>
      </c>
      <c r="CM53" s="271" t="s">
        <v>2341</v>
      </c>
      <c r="CN53" s="271" t="s">
        <v>2588</v>
      </c>
      <c r="CO53" s="271" t="s">
        <v>2815</v>
      </c>
      <c r="CP53" s="272"/>
      <c r="CQ53" s="272"/>
      <c r="CR53" s="271" t="s">
        <v>3073</v>
      </c>
      <c r="CS53" s="271" t="s">
        <v>3693</v>
      </c>
      <c r="CT53" s="271" t="s">
        <v>4470</v>
      </c>
      <c r="CU53" s="272"/>
      <c r="CV53" s="272"/>
      <c r="CW53" s="271" t="s">
        <v>2403</v>
      </c>
      <c r="CX53" s="272"/>
      <c r="CY53" s="271" t="s">
        <v>1551</v>
      </c>
      <c r="CZ53" s="272"/>
      <c r="DA53" s="272"/>
      <c r="DB53" s="271" t="s">
        <v>5166</v>
      </c>
      <c r="DC53" s="271" t="s">
        <v>5431</v>
      </c>
      <c r="DD53" s="271" t="s">
        <v>5735</v>
      </c>
      <c r="DE53" s="271" t="s">
        <v>5887</v>
      </c>
    </row>
    <row r="54" spans="2:109" ht="6.75" customHeight="1">
      <c r="B54" s="111"/>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12"/>
      <c r="AL54" t="str">
        <f t="shared" si="0"/>
        <v/>
      </c>
      <c r="AM54" t="str">
        <f t="shared" si="1"/>
        <v/>
      </c>
      <c r="AN54" t="str">
        <f t="shared" si="2"/>
        <v/>
      </c>
      <c r="AP54" s="160">
        <v>53</v>
      </c>
      <c r="AQ54" s="268"/>
      <c r="AR54" s="268"/>
      <c r="AS54" s="268"/>
      <c r="AT54" s="268"/>
      <c r="AU54" s="268"/>
      <c r="AV54" s="268"/>
      <c r="AW54" s="265" t="s">
        <v>1238</v>
      </c>
      <c r="AX54" s="265" t="s">
        <v>1486</v>
      </c>
      <c r="AY54" s="268"/>
      <c r="AZ54" s="268"/>
      <c r="BA54" s="268"/>
      <c r="BB54" s="265" t="s">
        <v>1892</v>
      </c>
      <c r="BC54" s="265" t="s">
        <v>2054</v>
      </c>
      <c r="BD54" s="265" t="s">
        <v>2220</v>
      </c>
      <c r="BE54" s="266" t="s">
        <v>2464</v>
      </c>
      <c r="BF54" s="265" t="s">
        <v>2708</v>
      </c>
      <c r="BG54" s="268"/>
      <c r="BH54" s="268"/>
      <c r="BI54" s="268"/>
      <c r="BJ54" s="265" t="s">
        <v>3125</v>
      </c>
      <c r="BK54" s="265" t="s">
        <v>4258</v>
      </c>
      <c r="BL54" s="268"/>
      <c r="BM54" s="268"/>
      <c r="BN54" s="265" t="s">
        <v>4730</v>
      </c>
      <c r="BO54" s="268"/>
      <c r="BP54" s="265" t="s">
        <v>4873</v>
      </c>
      <c r="BQ54" s="268"/>
      <c r="BR54" s="268"/>
      <c r="BS54" s="265" t="s">
        <v>5113</v>
      </c>
      <c r="BT54" s="265" t="s">
        <v>5227</v>
      </c>
      <c r="BU54" s="265" t="s">
        <v>5630</v>
      </c>
      <c r="BV54" s="265" t="s">
        <v>5838</v>
      </c>
      <c r="BZ54" s="272"/>
      <c r="CA54" s="272"/>
      <c r="CB54" s="272"/>
      <c r="CC54" s="272"/>
      <c r="CD54" s="272"/>
      <c r="CE54" s="272"/>
      <c r="CF54" s="271" t="s">
        <v>1362</v>
      </c>
      <c r="CG54" s="271" t="s">
        <v>1547</v>
      </c>
      <c r="CH54" s="272"/>
      <c r="CI54" s="272"/>
      <c r="CJ54" s="272"/>
      <c r="CK54" s="271" t="s">
        <v>1972</v>
      </c>
      <c r="CL54" s="271" t="s">
        <v>2136</v>
      </c>
      <c r="CM54" s="271" t="s">
        <v>2342</v>
      </c>
      <c r="CN54" s="271" t="s">
        <v>2589</v>
      </c>
      <c r="CO54" s="271" t="s">
        <v>2816</v>
      </c>
      <c r="CP54" s="272"/>
      <c r="CQ54" s="272"/>
      <c r="CR54" s="271"/>
      <c r="CS54" s="271" t="s">
        <v>3694</v>
      </c>
      <c r="CT54" s="271" t="s">
        <v>4471</v>
      </c>
      <c r="CU54" s="272"/>
      <c r="CV54" s="272"/>
      <c r="CW54" s="271" t="s">
        <v>4782</v>
      </c>
      <c r="CX54" s="272"/>
      <c r="CY54" s="271" t="s">
        <v>4940</v>
      </c>
      <c r="CZ54" s="272"/>
      <c r="DA54" s="272"/>
      <c r="DB54" s="271" t="s">
        <v>5167</v>
      </c>
      <c r="DC54" s="271" t="s">
        <v>5432</v>
      </c>
      <c r="DD54" s="271" t="s">
        <v>5736</v>
      </c>
      <c r="DE54" s="271" t="s">
        <v>5888</v>
      </c>
    </row>
    <row r="55" spans="2:109" ht="96" customHeight="1">
      <c r="B55" s="111"/>
      <c r="C55" s="299" t="s">
        <v>386</v>
      </c>
      <c r="D55" s="299"/>
      <c r="E55" s="299"/>
      <c r="F55" s="299"/>
      <c r="G55" s="299"/>
      <c r="H55" s="299"/>
      <c r="I55" s="299"/>
      <c r="J55" s="299"/>
      <c r="K55" s="299"/>
      <c r="L55" s="299"/>
      <c r="M55" s="299"/>
      <c r="N55" s="299"/>
      <c r="O55" s="299"/>
      <c r="P55" s="299"/>
      <c r="Q55" s="299"/>
      <c r="R55" s="299"/>
      <c r="S55" s="299"/>
      <c r="T55" s="299"/>
      <c r="U55" s="299"/>
      <c r="V55" s="299"/>
      <c r="W55" s="299"/>
      <c r="X55" s="299"/>
      <c r="Y55" s="299"/>
      <c r="Z55" s="299"/>
      <c r="AA55" s="299"/>
      <c r="AB55" s="299"/>
      <c r="AC55" s="299"/>
      <c r="AD55" s="112"/>
      <c r="AL55" t="str">
        <f t="shared" si="0"/>
        <v/>
      </c>
      <c r="AM55" t="str">
        <f t="shared" si="1"/>
        <v/>
      </c>
      <c r="AN55" t="str">
        <f t="shared" si="2"/>
        <v/>
      </c>
      <c r="AP55" s="160">
        <v>54</v>
      </c>
      <c r="AQ55" s="268"/>
      <c r="AR55" s="268"/>
      <c r="AS55" s="268"/>
      <c r="AT55" s="268"/>
      <c r="AU55" s="268"/>
      <c r="AV55" s="268"/>
      <c r="AW55" s="265" t="s">
        <v>1239</v>
      </c>
      <c r="AX55" s="265" t="s">
        <v>1487</v>
      </c>
      <c r="AY55" s="268"/>
      <c r="AZ55" s="268"/>
      <c r="BA55" s="268"/>
      <c r="BB55" s="265" t="s">
        <v>1893</v>
      </c>
      <c r="BC55" s="265" t="s">
        <v>2055</v>
      </c>
      <c r="BD55" s="265" t="s">
        <v>2221</v>
      </c>
      <c r="BE55" s="266" t="s">
        <v>2465</v>
      </c>
      <c r="BF55" s="265" t="s">
        <v>2709</v>
      </c>
      <c r="BG55" s="268"/>
      <c r="BH55" s="268"/>
      <c r="BI55" s="268"/>
      <c r="BJ55" s="265" t="s">
        <v>3126</v>
      </c>
      <c r="BK55" s="265" t="s">
        <v>4259</v>
      </c>
      <c r="BL55" s="268"/>
      <c r="BM55" s="268"/>
      <c r="BN55" s="265" t="s">
        <v>4731</v>
      </c>
      <c r="BO55" s="268"/>
      <c r="BP55" s="265" t="s">
        <v>4874</v>
      </c>
      <c r="BQ55" s="268"/>
      <c r="BR55" s="268"/>
      <c r="BS55" s="265" t="s">
        <v>5114</v>
      </c>
      <c r="BT55" s="265" t="s">
        <v>5228</v>
      </c>
      <c r="BU55" s="265" t="s">
        <v>5631</v>
      </c>
      <c r="BV55" s="265" t="s">
        <v>5839</v>
      </c>
      <c r="BZ55" s="272"/>
      <c r="CA55" s="272"/>
      <c r="CB55" s="272"/>
      <c r="CC55" s="272"/>
      <c r="CD55" s="272"/>
      <c r="CE55" s="272"/>
      <c r="CF55" s="271" t="s">
        <v>1363</v>
      </c>
      <c r="CG55" s="271" t="s">
        <v>1548</v>
      </c>
      <c r="CH55" s="272"/>
      <c r="CI55" s="272"/>
      <c r="CJ55" s="272"/>
      <c r="CK55" s="271" t="s">
        <v>1973</v>
      </c>
      <c r="CL55" s="271" t="s">
        <v>2137</v>
      </c>
      <c r="CM55" s="271" t="s">
        <v>2343</v>
      </c>
      <c r="CN55" s="271" t="s">
        <v>2590</v>
      </c>
      <c r="CO55" s="271" t="s">
        <v>2817</v>
      </c>
      <c r="CP55" s="272"/>
      <c r="CQ55" s="272"/>
      <c r="CR55" s="272"/>
      <c r="CS55" s="271" t="s">
        <v>3695</v>
      </c>
      <c r="CT55" s="271" t="s">
        <v>4472</v>
      </c>
      <c r="CU55" s="272"/>
      <c r="CV55" s="272"/>
      <c r="CW55" s="271" t="s">
        <v>4783</v>
      </c>
      <c r="CX55" s="272"/>
      <c r="CY55" s="271" t="s">
        <v>4941</v>
      </c>
      <c r="CZ55" s="272"/>
      <c r="DA55" s="272"/>
      <c r="DB55" s="271" t="s">
        <v>5168</v>
      </c>
      <c r="DC55" s="271" t="s">
        <v>5433</v>
      </c>
      <c r="DD55" s="271" t="s">
        <v>5737</v>
      </c>
      <c r="DE55" s="271" t="s">
        <v>5889</v>
      </c>
    </row>
    <row r="56" spans="2:109" ht="6.75" customHeight="1">
      <c r="B56" s="111"/>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12"/>
      <c r="AL56" t="str">
        <f t="shared" si="0"/>
        <v/>
      </c>
      <c r="AM56" t="str">
        <f t="shared" si="1"/>
        <v/>
      </c>
      <c r="AN56" t="str">
        <f t="shared" si="2"/>
        <v/>
      </c>
      <c r="AP56" s="160">
        <v>55</v>
      </c>
      <c r="AQ56" s="268"/>
      <c r="AR56" s="268"/>
      <c r="AS56" s="268"/>
      <c r="AT56" s="268"/>
      <c r="AU56" s="268"/>
      <c r="AV56" s="268"/>
      <c r="AW56" s="265" t="s">
        <v>1240</v>
      </c>
      <c r="AX56" s="265" t="s">
        <v>1488</v>
      </c>
      <c r="AY56" s="268"/>
      <c r="AZ56" s="268"/>
      <c r="BA56" s="268"/>
      <c r="BB56" s="265" t="s">
        <v>1894</v>
      </c>
      <c r="BC56" s="265" t="s">
        <v>2056</v>
      </c>
      <c r="BD56" s="265" t="s">
        <v>2222</v>
      </c>
      <c r="BE56" s="266" t="s">
        <v>2466</v>
      </c>
      <c r="BF56" s="265" t="s">
        <v>2710</v>
      </c>
      <c r="BG56" s="268"/>
      <c r="BH56" s="268"/>
      <c r="BI56" s="268"/>
      <c r="BJ56" s="265" t="s">
        <v>3127</v>
      </c>
      <c r="BK56" s="265" t="s">
        <v>4260</v>
      </c>
      <c r="BL56" s="268"/>
      <c r="BM56" s="268"/>
      <c r="BN56" s="265" t="s">
        <v>4732</v>
      </c>
      <c r="BO56" s="268"/>
      <c r="BP56" s="265" t="s">
        <v>4875</v>
      </c>
      <c r="BQ56" s="268"/>
      <c r="BR56" s="268"/>
      <c r="BS56" s="265" t="s">
        <v>5115</v>
      </c>
      <c r="BT56" s="265" t="s">
        <v>5229</v>
      </c>
      <c r="BU56" s="265" t="s">
        <v>5632</v>
      </c>
      <c r="BV56" s="265" t="s">
        <v>5840</v>
      </c>
      <c r="BZ56" s="272"/>
      <c r="CA56" s="272"/>
      <c r="CB56" s="272"/>
      <c r="CC56" s="272"/>
      <c r="CD56" s="272"/>
      <c r="CE56" s="272"/>
      <c r="CF56" s="271" t="s">
        <v>1364</v>
      </c>
      <c r="CG56" s="271" t="s">
        <v>1549</v>
      </c>
      <c r="CH56" s="272"/>
      <c r="CI56" s="272"/>
      <c r="CJ56" s="272"/>
      <c r="CK56" s="271" t="s">
        <v>1974</v>
      </c>
      <c r="CL56" s="271" t="s">
        <v>2138</v>
      </c>
      <c r="CM56" s="271" t="s">
        <v>2344</v>
      </c>
      <c r="CN56" s="271" t="s">
        <v>2119</v>
      </c>
      <c r="CO56" s="271" t="s">
        <v>1056</v>
      </c>
      <c r="CP56" s="272"/>
      <c r="CQ56" s="272"/>
      <c r="CR56" s="272"/>
      <c r="CS56" s="271" t="s">
        <v>3696</v>
      </c>
      <c r="CT56" s="271" t="s">
        <v>4473</v>
      </c>
      <c r="CU56" s="272"/>
      <c r="CV56" s="272"/>
      <c r="CW56" s="271" t="s">
        <v>4784</v>
      </c>
      <c r="CX56" s="272"/>
      <c r="CY56" s="271" t="s">
        <v>4942</v>
      </c>
      <c r="CZ56" s="272"/>
      <c r="DA56" s="272"/>
      <c r="DB56" s="271" t="s">
        <v>5169</v>
      </c>
      <c r="DC56" s="271" t="s">
        <v>5434</v>
      </c>
      <c r="DD56" s="271" t="s">
        <v>5738</v>
      </c>
      <c r="DE56" s="271" t="s">
        <v>2403</v>
      </c>
    </row>
    <row r="57" spans="2:109" ht="36" customHeight="1">
      <c r="B57" s="111"/>
      <c r="C57" s="299" t="s">
        <v>50</v>
      </c>
      <c r="D57" s="299"/>
      <c r="E57" s="299"/>
      <c r="F57" s="299"/>
      <c r="G57" s="299"/>
      <c r="H57" s="299"/>
      <c r="I57" s="299"/>
      <c r="J57" s="299"/>
      <c r="K57" s="299"/>
      <c r="L57" s="299"/>
      <c r="M57" s="299"/>
      <c r="N57" s="299"/>
      <c r="O57" s="299"/>
      <c r="P57" s="299"/>
      <c r="Q57" s="299"/>
      <c r="R57" s="299"/>
      <c r="S57" s="299"/>
      <c r="T57" s="299"/>
      <c r="U57" s="299"/>
      <c r="V57" s="299"/>
      <c r="W57" s="299"/>
      <c r="X57" s="299"/>
      <c r="Y57" s="299"/>
      <c r="Z57" s="299"/>
      <c r="AA57" s="299"/>
      <c r="AB57" s="299"/>
      <c r="AC57" s="299"/>
      <c r="AD57" s="112"/>
      <c r="AL57" t="str">
        <f t="shared" si="0"/>
        <v/>
      </c>
      <c r="AM57" t="str">
        <f t="shared" si="1"/>
        <v/>
      </c>
      <c r="AN57" t="str">
        <f t="shared" si="2"/>
        <v/>
      </c>
      <c r="AP57" s="160">
        <v>56</v>
      </c>
      <c r="AQ57" s="268"/>
      <c r="AR57" s="268"/>
      <c r="AS57" s="268"/>
      <c r="AT57" s="268"/>
      <c r="AU57" s="268"/>
      <c r="AV57" s="268"/>
      <c r="AW57" s="265" t="s">
        <v>1241</v>
      </c>
      <c r="AX57" s="265" t="s">
        <v>1489</v>
      </c>
      <c r="AY57" s="268"/>
      <c r="AZ57" s="268"/>
      <c r="BA57" s="268"/>
      <c r="BB57" s="265" t="s">
        <v>1895</v>
      </c>
      <c r="BC57" s="265" t="s">
        <v>2057</v>
      </c>
      <c r="BD57" s="265" t="s">
        <v>2223</v>
      </c>
      <c r="BE57" s="266" t="s">
        <v>2467</v>
      </c>
      <c r="BF57" s="265" t="s">
        <v>2711</v>
      </c>
      <c r="BG57" s="268"/>
      <c r="BH57" s="268"/>
      <c r="BI57" s="268"/>
      <c r="BJ57" s="265" t="s">
        <v>3128</v>
      </c>
      <c r="BK57" s="265" t="s">
        <v>4261</v>
      </c>
      <c r="BL57" s="268"/>
      <c r="BM57" s="268"/>
      <c r="BN57" s="265" t="s">
        <v>4733</v>
      </c>
      <c r="BO57" s="268"/>
      <c r="BP57" s="265" t="s">
        <v>4876</v>
      </c>
      <c r="BQ57" s="268"/>
      <c r="BR57" s="268"/>
      <c r="BS57" s="265" t="s">
        <v>5116</v>
      </c>
      <c r="BT57" s="265" t="s">
        <v>5230</v>
      </c>
      <c r="BU57" s="265" t="s">
        <v>5633</v>
      </c>
      <c r="BV57" s="265" t="s">
        <v>5841</v>
      </c>
      <c r="BZ57" s="272"/>
      <c r="CA57" s="272"/>
      <c r="CB57" s="272"/>
      <c r="CC57" s="272"/>
      <c r="CD57" s="272"/>
      <c r="CE57" s="272"/>
      <c r="CF57" s="271" t="s">
        <v>1365</v>
      </c>
      <c r="CG57" s="271" t="s">
        <v>1550</v>
      </c>
      <c r="CH57" s="272"/>
      <c r="CI57" s="272"/>
      <c r="CJ57" s="272"/>
      <c r="CK57" s="271" t="s">
        <v>1975</v>
      </c>
      <c r="CL57" s="271" t="s">
        <v>2139</v>
      </c>
      <c r="CM57" s="271" t="s">
        <v>2345</v>
      </c>
      <c r="CN57" s="271" t="s">
        <v>2591</v>
      </c>
      <c r="CO57" s="271" t="s">
        <v>2818</v>
      </c>
      <c r="CP57" s="272"/>
      <c r="CQ57" s="272"/>
      <c r="CR57" s="272"/>
      <c r="CS57" s="271" t="s">
        <v>3697</v>
      </c>
      <c r="CT57" s="271" t="s">
        <v>4474</v>
      </c>
      <c r="CU57" s="272"/>
      <c r="CV57" s="272"/>
      <c r="CW57" s="271" t="s">
        <v>1660</v>
      </c>
      <c r="CX57" s="272"/>
      <c r="CY57" s="271" t="s">
        <v>4943</v>
      </c>
      <c r="CZ57" s="272"/>
      <c r="DA57" s="272"/>
      <c r="DB57" s="271" t="s">
        <v>5170</v>
      </c>
      <c r="DC57" s="271" t="s">
        <v>5435</v>
      </c>
      <c r="DD57" s="271" t="s">
        <v>5739</v>
      </c>
      <c r="DE57" s="271" t="s">
        <v>5890</v>
      </c>
    </row>
    <row r="58" spans="2:109" ht="6.75" customHeight="1">
      <c r="B58" s="111"/>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12"/>
      <c r="AL58" t="str">
        <f t="shared" si="0"/>
        <v/>
      </c>
      <c r="AM58" t="str">
        <f t="shared" si="1"/>
        <v/>
      </c>
      <c r="AN58" t="str">
        <f t="shared" si="2"/>
        <v/>
      </c>
      <c r="AP58" s="160">
        <v>57</v>
      </c>
      <c r="AQ58" s="268"/>
      <c r="AR58" s="268"/>
      <c r="AS58" s="268"/>
      <c r="AT58" s="268"/>
      <c r="AU58" s="268"/>
      <c r="AV58" s="268"/>
      <c r="AW58" s="265" t="s">
        <v>1242</v>
      </c>
      <c r="AX58" s="265" t="s">
        <v>1490</v>
      </c>
      <c r="AY58" s="268"/>
      <c r="AZ58" s="268"/>
      <c r="BA58" s="268"/>
      <c r="BB58" s="265" t="s">
        <v>1896</v>
      </c>
      <c r="BC58" s="265" t="s">
        <v>2058</v>
      </c>
      <c r="BD58" s="265" t="s">
        <v>2224</v>
      </c>
      <c r="BE58" s="266" t="s">
        <v>2468</v>
      </c>
      <c r="BF58" s="265" t="s">
        <v>2712</v>
      </c>
      <c r="BG58" s="268"/>
      <c r="BH58" s="268"/>
      <c r="BI58" s="268"/>
      <c r="BJ58" s="265" t="s">
        <v>3129</v>
      </c>
      <c r="BK58" s="265" t="s">
        <v>4262</v>
      </c>
      <c r="BL58" s="268"/>
      <c r="BM58" s="268"/>
      <c r="BN58" s="265" t="s">
        <v>4734</v>
      </c>
      <c r="BO58" s="268"/>
      <c r="BP58" s="265" t="s">
        <v>4877</v>
      </c>
      <c r="BQ58" s="268"/>
      <c r="BR58" s="268"/>
      <c r="BS58" s="265" t="s">
        <v>5117</v>
      </c>
      <c r="BT58" s="265" t="s">
        <v>5231</v>
      </c>
      <c r="BU58" s="265" t="s">
        <v>5634</v>
      </c>
      <c r="BV58" s="265" t="s">
        <v>5842</v>
      </c>
      <c r="BZ58" s="272"/>
      <c r="CA58" s="272"/>
      <c r="CB58" s="272"/>
      <c r="CC58" s="272"/>
      <c r="CD58" s="272"/>
      <c r="CE58" s="272"/>
      <c r="CF58" s="271" t="s">
        <v>1366</v>
      </c>
      <c r="CG58" s="271" t="s">
        <v>1551</v>
      </c>
      <c r="CH58" s="272"/>
      <c r="CI58" s="272"/>
      <c r="CJ58" s="272"/>
      <c r="CK58" s="271" t="s">
        <v>1976</v>
      </c>
      <c r="CL58" s="271" t="s">
        <v>2140</v>
      </c>
      <c r="CM58" s="271" t="s">
        <v>2346</v>
      </c>
      <c r="CN58" s="271" t="s">
        <v>1056</v>
      </c>
      <c r="CO58" s="271" t="s">
        <v>2819</v>
      </c>
      <c r="CP58" s="272"/>
      <c r="CQ58" s="272"/>
      <c r="CR58" s="272"/>
      <c r="CS58" s="271" t="s">
        <v>3698</v>
      </c>
      <c r="CT58" s="271" t="s">
        <v>4475</v>
      </c>
      <c r="CU58" s="272"/>
      <c r="CV58" s="272"/>
      <c r="CW58" s="271" t="s">
        <v>4785</v>
      </c>
      <c r="CX58" s="272"/>
      <c r="CY58" s="271" t="s">
        <v>4944</v>
      </c>
      <c r="CZ58" s="272"/>
      <c r="DA58" s="272"/>
      <c r="DB58" s="271" t="s">
        <v>5171</v>
      </c>
      <c r="DC58" s="271" t="s">
        <v>5436</v>
      </c>
      <c r="DD58" s="271" t="s">
        <v>5740</v>
      </c>
      <c r="DE58" s="271" t="s">
        <v>1071</v>
      </c>
    </row>
    <row r="59" spans="2:109" ht="84" customHeight="1">
      <c r="B59" s="111"/>
      <c r="C59" s="299" t="s">
        <v>387</v>
      </c>
      <c r="D59" s="299"/>
      <c r="E59" s="299"/>
      <c r="F59" s="299"/>
      <c r="G59" s="299"/>
      <c r="H59" s="299"/>
      <c r="I59" s="299"/>
      <c r="J59" s="299"/>
      <c r="K59" s="299"/>
      <c r="L59" s="299"/>
      <c r="M59" s="299"/>
      <c r="N59" s="299"/>
      <c r="O59" s="299"/>
      <c r="P59" s="299"/>
      <c r="Q59" s="299"/>
      <c r="R59" s="299"/>
      <c r="S59" s="299"/>
      <c r="T59" s="299"/>
      <c r="U59" s="299"/>
      <c r="V59" s="299"/>
      <c r="W59" s="299"/>
      <c r="X59" s="299"/>
      <c r="Y59" s="299"/>
      <c r="Z59" s="299"/>
      <c r="AA59" s="299"/>
      <c r="AB59" s="299"/>
      <c r="AC59" s="299"/>
      <c r="AD59" s="112"/>
      <c r="AL59" t="str">
        <f t="shared" si="0"/>
        <v/>
      </c>
      <c r="AM59" t="str">
        <f t="shared" si="1"/>
        <v/>
      </c>
      <c r="AN59" t="str">
        <f t="shared" si="2"/>
        <v/>
      </c>
      <c r="AP59" s="160">
        <v>58</v>
      </c>
      <c r="AQ59" s="268"/>
      <c r="AR59" s="268"/>
      <c r="AS59" s="268"/>
      <c r="AT59" s="268"/>
      <c r="AU59" s="268"/>
      <c r="AV59" s="268"/>
      <c r="AW59" s="265" t="s">
        <v>1243</v>
      </c>
      <c r="AX59" s="265" t="s">
        <v>1491</v>
      </c>
      <c r="AY59" s="268"/>
      <c r="AZ59" s="268"/>
      <c r="BA59" s="268"/>
      <c r="BB59" s="265" t="s">
        <v>1897</v>
      </c>
      <c r="BC59" s="265" t="s">
        <v>2059</v>
      </c>
      <c r="BD59" s="265" t="s">
        <v>2225</v>
      </c>
      <c r="BE59" s="266" t="s">
        <v>2469</v>
      </c>
      <c r="BF59" s="265" t="s">
        <v>2713</v>
      </c>
      <c r="BG59" s="268"/>
      <c r="BH59" s="268"/>
      <c r="BI59" s="268"/>
      <c r="BJ59" s="265" t="s">
        <v>3130</v>
      </c>
      <c r="BK59" s="265" t="s">
        <v>4263</v>
      </c>
      <c r="BL59" s="268"/>
      <c r="BM59" s="268"/>
      <c r="BN59" s="265" t="s">
        <v>4735</v>
      </c>
      <c r="BO59" s="268"/>
      <c r="BP59" s="265" t="s">
        <v>4878</v>
      </c>
      <c r="BQ59" s="268"/>
      <c r="BR59" s="268"/>
      <c r="BS59" s="265" t="s">
        <v>5118</v>
      </c>
      <c r="BT59" s="265" t="s">
        <v>5232</v>
      </c>
      <c r="BU59" s="265" t="s">
        <v>5635</v>
      </c>
      <c r="BV59" s="265" t="s">
        <v>5843</v>
      </c>
      <c r="BZ59" s="272"/>
      <c r="CA59" s="272"/>
      <c r="CB59" s="272"/>
      <c r="CC59" s="272"/>
      <c r="CD59" s="272"/>
      <c r="CE59" s="272"/>
      <c r="CF59" s="271" t="s">
        <v>1367</v>
      </c>
      <c r="CG59" s="271" t="s">
        <v>1552</v>
      </c>
      <c r="CH59" s="272"/>
      <c r="CI59" s="272"/>
      <c r="CJ59" s="272"/>
      <c r="CK59" s="271" t="s">
        <v>1977</v>
      </c>
      <c r="CL59" s="271" t="s">
        <v>2141</v>
      </c>
      <c r="CM59" s="271" t="s">
        <v>2347</v>
      </c>
      <c r="CN59" s="271" t="s">
        <v>2592</v>
      </c>
      <c r="CO59" s="271" t="s">
        <v>2820</v>
      </c>
      <c r="CP59" s="272"/>
      <c r="CQ59" s="272"/>
      <c r="CR59" s="272"/>
      <c r="CS59" s="271" t="s">
        <v>3699</v>
      </c>
      <c r="CT59" s="271" t="s">
        <v>4476</v>
      </c>
      <c r="CU59" s="272"/>
      <c r="CV59" s="272"/>
      <c r="CW59" s="271" t="s">
        <v>4786</v>
      </c>
      <c r="CX59" s="272"/>
      <c r="CY59" s="271" t="s">
        <v>4945</v>
      </c>
      <c r="CZ59" s="272"/>
      <c r="DA59" s="272"/>
      <c r="DB59" s="271" t="s">
        <v>5172</v>
      </c>
      <c r="DC59" s="271" t="s">
        <v>5437</v>
      </c>
      <c r="DD59" s="271" t="s">
        <v>5741</v>
      </c>
      <c r="DE59" s="271" t="s">
        <v>5891</v>
      </c>
    </row>
    <row r="60" spans="2:109" ht="6.75" customHeight="1">
      <c r="B60" s="111"/>
      <c r="C60" s="113"/>
      <c r="D60" s="113"/>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2"/>
      <c r="AL60" t="str">
        <f t="shared" si="0"/>
        <v/>
      </c>
      <c r="AM60" t="str">
        <f t="shared" si="1"/>
        <v/>
      </c>
      <c r="AN60" t="str">
        <f t="shared" si="2"/>
        <v/>
      </c>
      <c r="AP60" s="160">
        <v>59</v>
      </c>
      <c r="AQ60" s="268"/>
      <c r="AR60" s="268"/>
      <c r="AS60" s="268"/>
      <c r="AT60" s="268"/>
      <c r="AU60" s="268"/>
      <c r="AV60" s="268"/>
      <c r="AW60" s="265" t="s">
        <v>1244</v>
      </c>
      <c r="AX60" s="265" t="s">
        <v>1492</v>
      </c>
      <c r="AY60" s="268"/>
      <c r="AZ60" s="268"/>
      <c r="BA60" s="268"/>
      <c r="BB60" s="265" t="s">
        <v>1898</v>
      </c>
      <c r="BC60" s="265" t="s">
        <v>2060</v>
      </c>
      <c r="BD60" s="265" t="s">
        <v>2226</v>
      </c>
      <c r="BE60" s="266" t="s">
        <v>2470</v>
      </c>
      <c r="BF60" s="265" t="s">
        <v>2714</v>
      </c>
      <c r="BG60" s="268"/>
      <c r="BH60" s="268"/>
      <c r="BI60" s="268"/>
      <c r="BJ60" s="265" t="s">
        <v>3131</v>
      </c>
      <c r="BK60" s="265" t="s">
        <v>4264</v>
      </c>
      <c r="BL60" s="268"/>
      <c r="BM60" s="268"/>
      <c r="BN60" s="265" t="s">
        <v>4736</v>
      </c>
      <c r="BO60" s="268"/>
      <c r="BP60" s="265" t="s">
        <v>4879</v>
      </c>
      <c r="BQ60" s="268"/>
      <c r="BR60" s="268"/>
      <c r="BS60" s="265" t="s">
        <v>5119</v>
      </c>
      <c r="BT60" s="265" t="s">
        <v>5233</v>
      </c>
      <c r="BU60" s="265" t="s">
        <v>5636</v>
      </c>
      <c r="BV60" s="265" t="s">
        <v>5844</v>
      </c>
      <c r="BZ60" s="272"/>
      <c r="CA60" s="272"/>
      <c r="CB60" s="272"/>
      <c r="CC60" s="272"/>
      <c r="CD60" s="272"/>
      <c r="CE60" s="272"/>
      <c r="CF60" s="271" t="s">
        <v>1368</v>
      </c>
      <c r="CG60" s="271" t="s">
        <v>1553</v>
      </c>
      <c r="CH60" s="272"/>
      <c r="CI60" s="272"/>
      <c r="CJ60" s="272"/>
      <c r="CK60" s="271" t="s">
        <v>1978</v>
      </c>
      <c r="CL60" s="271" t="s">
        <v>2142</v>
      </c>
      <c r="CM60" s="271" t="s">
        <v>2348</v>
      </c>
      <c r="CN60" s="271" t="s">
        <v>2593</v>
      </c>
      <c r="CO60" s="271" t="s">
        <v>2821</v>
      </c>
      <c r="CP60" s="272"/>
      <c r="CQ60" s="272"/>
      <c r="CR60" s="272"/>
      <c r="CS60" s="271" t="s">
        <v>3700</v>
      </c>
      <c r="CT60" s="271" t="s">
        <v>4477</v>
      </c>
      <c r="CU60" s="272"/>
      <c r="CV60" s="272"/>
      <c r="CW60" s="271" t="s">
        <v>4787</v>
      </c>
      <c r="CX60" s="272"/>
      <c r="CY60" s="271" t="s">
        <v>3989</v>
      </c>
      <c r="CZ60" s="272"/>
      <c r="DA60" s="272"/>
      <c r="DB60" s="271" t="s">
        <v>5173</v>
      </c>
      <c r="DC60" s="271" t="s">
        <v>5438</v>
      </c>
      <c r="DD60" s="271" t="s">
        <v>5742</v>
      </c>
      <c r="DE60" s="271" t="s">
        <v>5892</v>
      </c>
    </row>
    <row r="61" spans="2:109" ht="48" customHeight="1">
      <c r="B61" s="111"/>
      <c r="C61" s="299" t="s">
        <v>388</v>
      </c>
      <c r="D61" s="299"/>
      <c r="E61" s="299"/>
      <c r="F61" s="299"/>
      <c r="G61" s="299"/>
      <c r="H61" s="299"/>
      <c r="I61" s="299"/>
      <c r="J61" s="299"/>
      <c r="K61" s="299"/>
      <c r="L61" s="299"/>
      <c r="M61" s="299"/>
      <c r="N61" s="299"/>
      <c r="O61" s="299"/>
      <c r="P61" s="299"/>
      <c r="Q61" s="299"/>
      <c r="R61" s="299"/>
      <c r="S61" s="299"/>
      <c r="T61" s="299"/>
      <c r="U61" s="299"/>
      <c r="V61" s="299"/>
      <c r="W61" s="299"/>
      <c r="X61" s="299"/>
      <c r="Y61" s="299"/>
      <c r="Z61" s="299"/>
      <c r="AA61" s="299"/>
      <c r="AB61" s="299"/>
      <c r="AC61" s="299"/>
      <c r="AD61" s="112"/>
      <c r="AL61" t="str">
        <f t="shared" si="0"/>
        <v/>
      </c>
      <c r="AM61" t="str">
        <f t="shared" si="1"/>
        <v/>
      </c>
      <c r="AN61" t="str">
        <f t="shared" si="2"/>
        <v/>
      </c>
      <c r="AP61" s="160">
        <v>60</v>
      </c>
      <c r="AQ61" s="268"/>
      <c r="AR61" s="268"/>
      <c r="AS61" s="268"/>
      <c r="AT61" s="268"/>
      <c r="AU61" s="268"/>
      <c r="AV61" s="268"/>
      <c r="AW61" s="265" t="s">
        <v>1245</v>
      </c>
      <c r="AX61" s="265" t="s">
        <v>1493</v>
      </c>
      <c r="AY61" s="268"/>
      <c r="AZ61" s="268"/>
      <c r="BA61" s="268"/>
      <c r="BB61" s="265" t="s">
        <v>1899</v>
      </c>
      <c r="BC61" s="265" t="s">
        <v>2061</v>
      </c>
      <c r="BD61" s="265" t="s">
        <v>2227</v>
      </c>
      <c r="BE61" s="266" t="s">
        <v>2471</v>
      </c>
      <c r="BF61" s="265" t="s">
        <v>2715</v>
      </c>
      <c r="BG61" s="268"/>
      <c r="BH61" s="268"/>
      <c r="BI61" s="268"/>
      <c r="BJ61" s="265" t="s">
        <v>3132</v>
      </c>
      <c r="BK61" s="265" t="s">
        <v>4265</v>
      </c>
      <c r="BL61" s="268"/>
      <c r="BM61" s="268"/>
      <c r="BN61" s="268"/>
      <c r="BO61" s="268"/>
      <c r="BP61" s="265" t="s">
        <v>4880</v>
      </c>
      <c r="BQ61" s="268"/>
      <c r="BR61" s="268"/>
      <c r="BS61" s="265" t="s">
        <v>5120</v>
      </c>
      <c r="BT61" s="265" t="s">
        <v>5234</v>
      </c>
      <c r="BU61" s="265" t="s">
        <v>5637</v>
      </c>
      <c r="BV61" s="268"/>
      <c r="BZ61" s="272"/>
      <c r="CA61" s="272"/>
      <c r="CB61" s="272"/>
      <c r="CC61" s="272"/>
      <c r="CD61" s="272"/>
      <c r="CE61" s="272"/>
      <c r="CF61" s="271" t="s">
        <v>1369</v>
      </c>
      <c r="CG61" s="271" t="s">
        <v>1554</v>
      </c>
      <c r="CH61" s="272"/>
      <c r="CI61" s="272"/>
      <c r="CJ61" s="272"/>
      <c r="CK61" s="271" t="s">
        <v>1979</v>
      </c>
      <c r="CL61" s="271" t="s">
        <v>2143</v>
      </c>
      <c r="CM61" s="271" t="s">
        <v>2349</v>
      </c>
      <c r="CN61" s="271" t="s">
        <v>2594</v>
      </c>
      <c r="CO61" s="271" t="s">
        <v>2822</v>
      </c>
      <c r="CP61" s="272"/>
      <c r="CQ61" s="272"/>
      <c r="CR61" s="272"/>
      <c r="CS61" s="271" t="s">
        <v>3701</v>
      </c>
      <c r="CT61" s="271" t="s">
        <v>4478</v>
      </c>
      <c r="CU61" s="272"/>
      <c r="CV61" s="272"/>
      <c r="CW61" s="271"/>
      <c r="CX61" s="272"/>
      <c r="CY61" s="271" t="s">
        <v>4946</v>
      </c>
      <c r="CZ61" s="272"/>
      <c r="DA61" s="272"/>
      <c r="DB61" s="271" t="s">
        <v>5174</v>
      </c>
      <c r="DC61" s="271" t="s">
        <v>5439</v>
      </c>
      <c r="DD61" s="271" t="s">
        <v>1648</v>
      </c>
      <c r="DE61" s="271"/>
    </row>
    <row r="62" spans="2:109" ht="6.75" customHeight="1">
      <c r="B62" s="111"/>
      <c r="C62" s="113"/>
      <c r="D62" s="113"/>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2"/>
      <c r="AL62" t="str">
        <f t="shared" si="0"/>
        <v/>
      </c>
      <c r="AM62" t="str">
        <f t="shared" si="1"/>
        <v/>
      </c>
      <c r="AN62" t="str">
        <f t="shared" si="2"/>
        <v/>
      </c>
      <c r="AP62" s="160">
        <v>61</v>
      </c>
      <c r="AQ62" s="268"/>
      <c r="AR62" s="268"/>
      <c r="AS62" s="268"/>
      <c r="AT62" s="268"/>
      <c r="AU62" s="268"/>
      <c r="AV62" s="268"/>
      <c r="AW62" s="265" t="s">
        <v>1246</v>
      </c>
      <c r="AX62" s="265" t="s">
        <v>1494</v>
      </c>
      <c r="AY62" s="268"/>
      <c r="AZ62" s="268"/>
      <c r="BA62" s="268"/>
      <c r="BB62" s="265" t="s">
        <v>1900</v>
      </c>
      <c r="BC62" s="265" t="s">
        <v>2062</v>
      </c>
      <c r="BD62" s="265" t="s">
        <v>2228</v>
      </c>
      <c r="BE62" s="266" t="s">
        <v>2472</v>
      </c>
      <c r="BF62" s="265" t="s">
        <v>2716</v>
      </c>
      <c r="BG62" s="268"/>
      <c r="BH62" s="268"/>
      <c r="BI62" s="268"/>
      <c r="BJ62" s="265" t="s">
        <v>3133</v>
      </c>
      <c r="BK62" s="265" t="s">
        <v>4266</v>
      </c>
      <c r="BL62" s="268"/>
      <c r="BM62" s="268"/>
      <c r="BN62" s="268"/>
      <c r="BO62" s="268"/>
      <c r="BP62" s="265" t="s">
        <v>4881</v>
      </c>
      <c r="BQ62" s="268"/>
      <c r="BR62" s="268"/>
      <c r="BS62" s="265" t="s">
        <v>5121</v>
      </c>
      <c r="BT62" s="265" t="s">
        <v>5235</v>
      </c>
      <c r="BU62" s="265" t="s">
        <v>5638</v>
      </c>
      <c r="BV62" s="268"/>
      <c r="BZ62" s="272"/>
      <c r="CA62" s="272"/>
      <c r="CB62" s="272"/>
      <c r="CC62" s="272"/>
      <c r="CD62" s="272"/>
      <c r="CE62" s="272"/>
      <c r="CF62" s="271" t="s">
        <v>1370</v>
      </c>
      <c r="CG62" s="271" t="s">
        <v>1555</v>
      </c>
      <c r="CH62" s="272"/>
      <c r="CI62" s="272"/>
      <c r="CJ62" s="272"/>
      <c r="CK62" s="271" t="s">
        <v>1980</v>
      </c>
      <c r="CL62" s="271" t="s">
        <v>2144</v>
      </c>
      <c r="CM62" s="271" t="s">
        <v>2350</v>
      </c>
      <c r="CN62" s="271" t="s">
        <v>2595</v>
      </c>
      <c r="CO62" s="271" t="s">
        <v>2823</v>
      </c>
      <c r="CP62" s="272"/>
      <c r="CQ62" s="272"/>
      <c r="CR62" s="272"/>
      <c r="CS62" s="271" t="s">
        <v>3702</v>
      </c>
      <c r="CT62" s="271" t="s">
        <v>4479</v>
      </c>
      <c r="CU62" s="272"/>
      <c r="CV62" s="272"/>
      <c r="CW62" s="272"/>
      <c r="CX62" s="272"/>
      <c r="CY62" s="271" t="s">
        <v>4947</v>
      </c>
      <c r="CZ62" s="272"/>
      <c r="DA62" s="272"/>
      <c r="DB62" s="271" t="s">
        <v>5175</v>
      </c>
      <c r="DC62" s="271" t="s">
        <v>5440</v>
      </c>
      <c r="DD62" s="271" t="s">
        <v>1062</v>
      </c>
      <c r="DE62" s="272"/>
    </row>
    <row r="63" spans="2:109" ht="72" customHeight="1">
      <c r="B63" s="111"/>
      <c r="C63" s="299" t="s">
        <v>389</v>
      </c>
      <c r="D63" s="299"/>
      <c r="E63" s="299"/>
      <c r="F63" s="299"/>
      <c r="G63" s="299"/>
      <c r="H63" s="299"/>
      <c r="I63" s="299"/>
      <c r="J63" s="299"/>
      <c r="K63" s="299"/>
      <c r="L63" s="299"/>
      <c r="M63" s="299"/>
      <c r="N63" s="299"/>
      <c r="O63" s="299"/>
      <c r="P63" s="299"/>
      <c r="Q63" s="299"/>
      <c r="R63" s="299"/>
      <c r="S63" s="299"/>
      <c r="T63" s="299"/>
      <c r="U63" s="299"/>
      <c r="V63" s="299"/>
      <c r="W63" s="299"/>
      <c r="X63" s="299"/>
      <c r="Y63" s="299"/>
      <c r="Z63" s="299"/>
      <c r="AA63" s="299"/>
      <c r="AB63" s="299"/>
      <c r="AC63" s="299"/>
      <c r="AD63" s="112"/>
      <c r="AL63" t="str">
        <f t="shared" si="0"/>
        <v/>
      </c>
      <c r="AM63" t="str">
        <f t="shared" si="1"/>
        <v/>
      </c>
      <c r="AN63" t="str">
        <f t="shared" si="2"/>
        <v/>
      </c>
      <c r="AP63" s="160">
        <v>62</v>
      </c>
      <c r="AQ63" s="268"/>
      <c r="AR63" s="268"/>
      <c r="AS63" s="268"/>
      <c r="AT63" s="268"/>
      <c r="AU63" s="268"/>
      <c r="AV63" s="268"/>
      <c r="AW63" s="265" t="s">
        <v>1247</v>
      </c>
      <c r="AX63" s="265" t="s">
        <v>1495</v>
      </c>
      <c r="AY63" s="268"/>
      <c r="AZ63" s="268"/>
      <c r="BA63" s="268"/>
      <c r="BB63" s="265" t="s">
        <v>1901</v>
      </c>
      <c r="BC63" s="265" t="s">
        <v>2063</v>
      </c>
      <c r="BD63" s="265" t="s">
        <v>2229</v>
      </c>
      <c r="BE63" s="266" t="s">
        <v>2473</v>
      </c>
      <c r="BF63" s="265" t="s">
        <v>2717</v>
      </c>
      <c r="BG63" s="268"/>
      <c r="BH63" s="268"/>
      <c r="BI63" s="268"/>
      <c r="BJ63" s="265" t="s">
        <v>3134</v>
      </c>
      <c r="BK63" s="265" t="s">
        <v>4267</v>
      </c>
      <c r="BL63" s="268"/>
      <c r="BM63" s="268"/>
      <c r="BN63" s="268"/>
      <c r="BO63" s="268"/>
      <c r="BP63" s="265" t="s">
        <v>4882</v>
      </c>
      <c r="BQ63" s="268"/>
      <c r="BR63" s="268"/>
      <c r="BS63" s="268"/>
      <c r="BT63" s="265" t="s">
        <v>5236</v>
      </c>
      <c r="BU63" s="265" t="s">
        <v>5639</v>
      </c>
      <c r="BV63" s="268"/>
      <c r="BZ63" s="272"/>
      <c r="CA63" s="272"/>
      <c r="CB63" s="272"/>
      <c r="CC63" s="272"/>
      <c r="CD63" s="272"/>
      <c r="CE63" s="272"/>
      <c r="CF63" s="271" t="s">
        <v>1371</v>
      </c>
      <c r="CG63" s="271" t="s">
        <v>1556</v>
      </c>
      <c r="CH63" s="272"/>
      <c r="CI63" s="272"/>
      <c r="CJ63" s="272"/>
      <c r="CK63" s="271" t="s">
        <v>1981</v>
      </c>
      <c r="CL63" s="271" t="s">
        <v>2145</v>
      </c>
      <c r="CM63" s="271" t="s">
        <v>2351</v>
      </c>
      <c r="CN63" s="271" t="s">
        <v>2596</v>
      </c>
      <c r="CO63" s="271" t="s">
        <v>1546</v>
      </c>
      <c r="CP63" s="272"/>
      <c r="CQ63" s="272"/>
      <c r="CR63" s="272"/>
      <c r="CS63" s="271" t="s">
        <v>3703</v>
      </c>
      <c r="CT63" s="271" t="s">
        <v>2106</v>
      </c>
      <c r="CU63" s="272"/>
      <c r="CV63" s="272"/>
      <c r="CW63" s="272"/>
      <c r="CX63" s="272"/>
      <c r="CY63" s="271" t="s">
        <v>4948</v>
      </c>
      <c r="CZ63" s="272"/>
      <c r="DA63" s="272"/>
      <c r="DB63" s="271"/>
      <c r="DC63" s="271" t="s">
        <v>5441</v>
      </c>
      <c r="DD63" s="271" t="s">
        <v>5743</v>
      </c>
      <c r="DE63" s="272"/>
    </row>
    <row r="64" spans="2:109" ht="6.75" customHeight="1">
      <c r="B64" s="111"/>
      <c r="C64" s="113"/>
      <c r="D64" s="113"/>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2"/>
      <c r="AL64" t="str">
        <f t="shared" si="0"/>
        <v/>
      </c>
      <c r="AM64" t="str">
        <f t="shared" si="1"/>
        <v/>
      </c>
      <c r="AN64" t="str">
        <f t="shared" si="2"/>
        <v/>
      </c>
      <c r="AP64" s="160">
        <v>63</v>
      </c>
      <c r="AQ64" s="268"/>
      <c r="AR64" s="268"/>
      <c r="AS64" s="268"/>
      <c r="AT64" s="268"/>
      <c r="AU64" s="268"/>
      <c r="AV64" s="268"/>
      <c r="AW64" s="265" t="s">
        <v>1248</v>
      </c>
      <c r="AX64" s="265" t="s">
        <v>1496</v>
      </c>
      <c r="AY64" s="268"/>
      <c r="AZ64" s="268"/>
      <c r="BA64" s="268"/>
      <c r="BB64" s="265" t="s">
        <v>1902</v>
      </c>
      <c r="BC64" s="265" t="s">
        <v>2064</v>
      </c>
      <c r="BD64" s="265" t="s">
        <v>2230</v>
      </c>
      <c r="BE64" s="266" t="s">
        <v>2474</v>
      </c>
      <c r="BF64" s="265" t="s">
        <v>2718</v>
      </c>
      <c r="BG64" s="268"/>
      <c r="BH64" s="268"/>
      <c r="BI64" s="268"/>
      <c r="BJ64" s="265" t="s">
        <v>3135</v>
      </c>
      <c r="BK64" s="265" t="s">
        <v>4268</v>
      </c>
      <c r="BL64" s="268"/>
      <c r="BM64" s="268"/>
      <c r="BN64" s="268"/>
      <c r="BO64" s="268"/>
      <c r="BP64" s="265" t="s">
        <v>4883</v>
      </c>
      <c r="BQ64" s="268"/>
      <c r="BR64" s="268"/>
      <c r="BS64" s="268"/>
      <c r="BT64" s="265" t="s">
        <v>5237</v>
      </c>
      <c r="BU64" s="265" t="s">
        <v>5640</v>
      </c>
      <c r="BV64" s="268"/>
      <c r="BZ64" s="272"/>
      <c r="CA64" s="272"/>
      <c r="CB64" s="272"/>
      <c r="CC64" s="272"/>
      <c r="CD64" s="272"/>
      <c r="CE64" s="272"/>
      <c r="CF64" s="271" t="s">
        <v>1372</v>
      </c>
      <c r="CG64" s="271" t="s">
        <v>1557</v>
      </c>
      <c r="CH64" s="272"/>
      <c r="CI64" s="272"/>
      <c r="CJ64" s="272"/>
      <c r="CK64" s="271" t="s">
        <v>1982</v>
      </c>
      <c r="CL64" s="271" t="s">
        <v>2146</v>
      </c>
      <c r="CM64" s="271" t="s">
        <v>2352</v>
      </c>
      <c r="CN64" s="271" t="s">
        <v>2597</v>
      </c>
      <c r="CO64" s="271" t="s">
        <v>2824</v>
      </c>
      <c r="CP64" s="272"/>
      <c r="CQ64" s="272"/>
      <c r="CR64" s="272"/>
      <c r="CS64" s="271" t="s">
        <v>3704</v>
      </c>
      <c r="CT64" s="271" t="s">
        <v>4480</v>
      </c>
      <c r="CU64" s="272"/>
      <c r="CV64" s="272"/>
      <c r="CW64" s="272"/>
      <c r="CX64" s="272"/>
      <c r="CY64" s="271" t="s">
        <v>4949</v>
      </c>
      <c r="CZ64" s="272"/>
      <c r="DA64" s="272"/>
      <c r="DB64" s="272"/>
      <c r="DC64" s="271" t="s">
        <v>5442</v>
      </c>
      <c r="DD64" s="271" t="s">
        <v>5744</v>
      </c>
      <c r="DE64" s="272"/>
    </row>
    <row r="65" spans="2:109" ht="24" customHeight="1">
      <c r="B65" s="111"/>
      <c r="C65" s="299" t="s">
        <v>315</v>
      </c>
      <c r="D65" s="299"/>
      <c r="E65" s="299"/>
      <c r="F65" s="299"/>
      <c r="G65" s="299"/>
      <c r="H65" s="299"/>
      <c r="I65" s="299"/>
      <c r="J65" s="299"/>
      <c r="K65" s="299"/>
      <c r="L65" s="299"/>
      <c r="M65" s="299"/>
      <c r="N65" s="299"/>
      <c r="O65" s="299"/>
      <c r="P65" s="299"/>
      <c r="Q65" s="299"/>
      <c r="R65" s="299"/>
      <c r="S65" s="299"/>
      <c r="T65" s="299"/>
      <c r="U65" s="299"/>
      <c r="V65" s="299"/>
      <c r="W65" s="299"/>
      <c r="X65" s="299"/>
      <c r="Y65" s="299"/>
      <c r="Z65" s="299"/>
      <c r="AA65" s="299"/>
      <c r="AB65" s="299"/>
      <c r="AC65" s="299"/>
      <c r="AD65" s="112"/>
      <c r="AL65" t="str">
        <f t="shared" si="0"/>
        <v/>
      </c>
      <c r="AM65" t="str">
        <f t="shared" si="1"/>
        <v/>
      </c>
      <c r="AN65" t="str">
        <f t="shared" si="2"/>
        <v/>
      </c>
      <c r="AP65" s="160">
        <v>64</v>
      </c>
      <c r="AQ65" s="268"/>
      <c r="AR65" s="268"/>
      <c r="AS65" s="268"/>
      <c r="AT65" s="268"/>
      <c r="AU65" s="268"/>
      <c r="AV65" s="268"/>
      <c r="AW65" s="265" t="s">
        <v>1249</v>
      </c>
      <c r="AX65" s="265" t="s">
        <v>1497</v>
      </c>
      <c r="AY65" s="268"/>
      <c r="AZ65" s="268"/>
      <c r="BA65" s="268"/>
      <c r="BB65" s="265" t="s">
        <v>1903</v>
      </c>
      <c r="BC65" s="265" t="s">
        <v>2065</v>
      </c>
      <c r="BD65" s="265" t="s">
        <v>2231</v>
      </c>
      <c r="BE65" s="266" t="s">
        <v>2475</v>
      </c>
      <c r="BF65" s="265" t="s">
        <v>2719</v>
      </c>
      <c r="BG65" s="268"/>
      <c r="BH65" s="268"/>
      <c r="BI65" s="268"/>
      <c r="BJ65" s="265" t="s">
        <v>3136</v>
      </c>
      <c r="BK65" s="265" t="s">
        <v>4269</v>
      </c>
      <c r="BL65" s="268"/>
      <c r="BM65" s="268"/>
      <c r="BN65" s="268"/>
      <c r="BO65" s="268"/>
      <c r="BP65" s="265" t="s">
        <v>4884</v>
      </c>
      <c r="BQ65" s="268"/>
      <c r="BR65" s="268"/>
      <c r="BS65" s="268"/>
      <c r="BT65" s="265" t="s">
        <v>5238</v>
      </c>
      <c r="BU65" s="265" t="s">
        <v>5641</v>
      </c>
      <c r="BV65" s="268"/>
      <c r="BZ65" s="272"/>
      <c r="CA65" s="272"/>
      <c r="CB65" s="272"/>
      <c r="CC65" s="272"/>
      <c r="CD65" s="272"/>
      <c r="CE65" s="272"/>
      <c r="CF65" s="271" t="s">
        <v>1373</v>
      </c>
      <c r="CG65" s="271" t="s">
        <v>1558</v>
      </c>
      <c r="CH65" s="272"/>
      <c r="CI65" s="272"/>
      <c r="CJ65" s="272"/>
      <c r="CK65" s="271" t="s">
        <v>1983</v>
      </c>
      <c r="CL65" s="271" t="s">
        <v>2147</v>
      </c>
      <c r="CM65" s="271" t="s">
        <v>2353</v>
      </c>
      <c r="CN65" s="271" t="s">
        <v>2598</v>
      </c>
      <c r="CO65" s="271" t="s">
        <v>2825</v>
      </c>
      <c r="CP65" s="272"/>
      <c r="CQ65" s="272"/>
      <c r="CR65" s="272"/>
      <c r="CS65" s="271" t="s">
        <v>3705</v>
      </c>
      <c r="CT65" s="271" t="s">
        <v>4481</v>
      </c>
      <c r="CU65" s="272"/>
      <c r="CV65" s="272"/>
      <c r="CW65" s="272"/>
      <c r="CX65" s="272"/>
      <c r="CY65" s="271" t="s">
        <v>4950</v>
      </c>
      <c r="CZ65" s="272"/>
      <c r="DA65" s="272"/>
      <c r="DB65" s="272"/>
      <c r="DC65" s="271" t="s">
        <v>5443</v>
      </c>
      <c r="DD65" s="271" t="s">
        <v>5745</v>
      </c>
      <c r="DE65" s="272"/>
    </row>
    <row r="66" spans="2:109" ht="6.75" customHeight="1">
      <c r="B66" s="111"/>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12"/>
      <c r="AL66" t="str">
        <f t="shared" si="0"/>
        <v/>
      </c>
      <c r="AM66" t="str">
        <f t="shared" si="1"/>
        <v/>
      </c>
      <c r="AN66" t="str">
        <f t="shared" si="2"/>
        <v/>
      </c>
      <c r="AP66" s="160">
        <v>65</v>
      </c>
      <c r="AQ66" s="268"/>
      <c r="AR66" s="268"/>
      <c r="AS66" s="268"/>
      <c r="AT66" s="268"/>
      <c r="AU66" s="268"/>
      <c r="AV66" s="268"/>
      <c r="AW66" s="265" t="s">
        <v>1250</v>
      </c>
      <c r="AX66" s="265" t="s">
        <v>1498</v>
      </c>
      <c r="AY66" s="268"/>
      <c r="AZ66" s="268"/>
      <c r="BA66" s="268"/>
      <c r="BB66" s="265" t="s">
        <v>1904</v>
      </c>
      <c r="BC66" s="265" t="s">
        <v>2066</v>
      </c>
      <c r="BD66" s="265" t="s">
        <v>2232</v>
      </c>
      <c r="BE66" s="266" t="s">
        <v>2476</v>
      </c>
      <c r="BF66" s="265" t="s">
        <v>2720</v>
      </c>
      <c r="BG66" s="268"/>
      <c r="BH66" s="268"/>
      <c r="BI66" s="268"/>
      <c r="BJ66" s="265" t="s">
        <v>3137</v>
      </c>
      <c r="BK66" s="265" t="s">
        <v>4270</v>
      </c>
      <c r="BL66" s="268"/>
      <c r="BM66" s="268"/>
      <c r="BN66" s="268"/>
      <c r="BO66" s="268"/>
      <c r="BP66" s="265" t="s">
        <v>4885</v>
      </c>
      <c r="BQ66" s="268"/>
      <c r="BR66" s="268"/>
      <c r="BS66" s="268"/>
      <c r="BT66" s="265" t="s">
        <v>5239</v>
      </c>
      <c r="BU66" s="265" t="s">
        <v>5642</v>
      </c>
      <c r="BV66" s="268"/>
      <c r="BZ66" s="272"/>
      <c r="CA66" s="272"/>
      <c r="CB66" s="272"/>
      <c r="CC66" s="272"/>
      <c r="CD66" s="272"/>
      <c r="CE66" s="272"/>
      <c r="CF66" s="271" t="s">
        <v>1374</v>
      </c>
      <c r="CG66" s="271" t="s">
        <v>1559</v>
      </c>
      <c r="CH66" s="272"/>
      <c r="CI66" s="272"/>
      <c r="CJ66" s="272"/>
      <c r="CK66" s="271" t="s">
        <v>1984</v>
      </c>
      <c r="CL66" s="271" t="s">
        <v>2148</v>
      </c>
      <c r="CM66" s="271" t="s">
        <v>2354</v>
      </c>
      <c r="CN66" s="271" t="s">
        <v>1732</v>
      </c>
      <c r="CO66" s="271" t="s">
        <v>2826</v>
      </c>
      <c r="CP66" s="272"/>
      <c r="CQ66" s="272"/>
      <c r="CR66" s="272"/>
      <c r="CS66" s="271" t="s">
        <v>3706</v>
      </c>
      <c r="CT66" s="271" t="s">
        <v>4482</v>
      </c>
      <c r="CU66" s="272"/>
      <c r="CV66" s="272"/>
      <c r="CW66" s="272"/>
      <c r="CX66" s="272"/>
      <c r="CY66" s="271" t="s">
        <v>4951</v>
      </c>
      <c r="CZ66" s="272"/>
      <c r="DA66" s="272"/>
      <c r="DB66" s="272"/>
      <c r="DC66" s="271" t="s">
        <v>5444</v>
      </c>
      <c r="DD66" s="271" t="s">
        <v>5746</v>
      </c>
      <c r="DE66" s="272"/>
    </row>
    <row r="67" spans="2:109" ht="15" customHeight="1">
      <c r="B67" s="111"/>
      <c r="C67" s="299" t="s">
        <v>51</v>
      </c>
      <c r="D67" s="299"/>
      <c r="E67" s="299"/>
      <c r="F67" s="299"/>
      <c r="G67" s="299"/>
      <c r="H67" s="299"/>
      <c r="I67" s="299"/>
      <c r="J67" s="299"/>
      <c r="K67" s="299"/>
      <c r="L67" s="299"/>
      <c r="M67" s="299"/>
      <c r="N67" s="299"/>
      <c r="O67" s="299"/>
      <c r="P67" s="299"/>
      <c r="Q67" s="299"/>
      <c r="R67" s="299"/>
      <c r="S67" s="299"/>
      <c r="T67" s="299"/>
      <c r="U67" s="299"/>
      <c r="V67" s="299"/>
      <c r="W67" s="299"/>
      <c r="X67" s="299"/>
      <c r="Y67" s="299"/>
      <c r="Z67" s="299"/>
      <c r="AA67" s="299"/>
      <c r="AB67" s="299"/>
      <c r="AC67" s="299"/>
      <c r="AD67" s="112"/>
      <c r="AL67" t="str">
        <f t="shared" si="0"/>
        <v/>
      </c>
      <c r="AM67" t="str">
        <f t="shared" si="1"/>
        <v/>
      </c>
      <c r="AN67" t="str">
        <f t="shared" si="2"/>
        <v/>
      </c>
      <c r="AP67" s="160">
        <v>66</v>
      </c>
      <c r="AQ67" s="268"/>
      <c r="AR67" s="268"/>
      <c r="AS67" s="268"/>
      <c r="AT67" s="268"/>
      <c r="AU67" s="268"/>
      <c r="AV67" s="268"/>
      <c r="AW67" s="265" t="s">
        <v>1251</v>
      </c>
      <c r="AX67" s="265" t="s">
        <v>1499</v>
      </c>
      <c r="AY67" s="268"/>
      <c r="AZ67" s="268"/>
      <c r="BA67" s="268"/>
      <c r="BB67" s="265" t="s">
        <v>1905</v>
      </c>
      <c r="BC67" s="265" t="s">
        <v>2067</v>
      </c>
      <c r="BD67" s="265" t="s">
        <v>2233</v>
      </c>
      <c r="BE67" s="266" t="s">
        <v>2477</v>
      </c>
      <c r="BF67" s="265" t="s">
        <v>2721</v>
      </c>
      <c r="BG67" s="268"/>
      <c r="BH67" s="268"/>
      <c r="BI67" s="268"/>
      <c r="BJ67" s="265" t="s">
        <v>3138</v>
      </c>
      <c r="BK67" s="265" t="s">
        <v>4271</v>
      </c>
      <c r="BL67" s="268"/>
      <c r="BM67" s="268"/>
      <c r="BN67" s="268"/>
      <c r="BO67" s="268"/>
      <c r="BP67" s="265" t="s">
        <v>4886</v>
      </c>
      <c r="BQ67" s="268"/>
      <c r="BR67" s="268"/>
      <c r="BS67" s="268"/>
      <c r="BT67" s="265" t="s">
        <v>5240</v>
      </c>
      <c r="BU67" s="265" t="s">
        <v>5643</v>
      </c>
      <c r="BV67" s="268"/>
      <c r="BZ67" s="272"/>
      <c r="CA67" s="272"/>
      <c r="CB67" s="272"/>
      <c r="CC67" s="272"/>
      <c r="CD67" s="272"/>
      <c r="CE67" s="272"/>
      <c r="CF67" s="271" t="s">
        <v>1375</v>
      </c>
      <c r="CG67" s="271" t="s">
        <v>1560</v>
      </c>
      <c r="CH67" s="272"/>
      <c r="CI67" s="272"/>
      <c r="CJ67" s="272"/>
      <c r="CK67" s="271" t="s">
        <v>1985</v>
      </c>
      <c r="CL67" s="271" t="s">
        <v>2149</v>
      </c>
      <c r="CM67" s="271" t="s">
        <v>2355</v>
      </c>
      <c r="CN67" s="271" t="s">
        <v>2599</v>
      </c>
      <c r="CO67" s="271" t="s">
        <v>2827</v>
      </c>
      <c r="CP67" s="272"/>
      <c r="CQ67" s="272"/>
      <c r="CR67" s="272"/>
      <c r="CS67" s="271" t="s">
        <v>3707</v>
      </c>
      <c r="CT67" s="271" t="s">
        <v>4483</v>
      </c>
      <c r="CU67" s="272"/>
      <c r="CV67" s="272"/>
      <c r="CW67" s="272"/>
      <c r="CX67" s="272"/>
      <c r="CY67" s="271" t="s">
        <v>4952</v>
      </c>
      <c r="CZ67" s="272"/>
      <c r="DA67" s="272"/>
      <c r="DB67" s="272"/>
      <c r="DC67" s="271" t="s">
        <v>1432</v>
      </c>
      <c r="DD67" s="271" t="s">
        <v>1151</v>
      </c>
      <c r="DE67" s="272"/>
    </row>
    <row r="68" spans="2:109" ht="6.75" customHeight="1">
      <c r="B68" s="111"/>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12"/>
      <c r="AL68" t="str">
        <f t="shared" ref="AL68:AL131" si="3">IFERROR(IF(HLOOKUP($N$11, $BZ$2:$DE$572, $AP68, FALSE )="", "", HLOOKUP($N$11, $BZ$2:$DE$572, $AP68, FALSE)), "")</f>
        <v/>
      </c>
      <c r="AM68" t="str">
        <f t="shared" ref="AM68:AM131" si="4">IFERROR(IF(AL68="", "", HLOOKUP($N$11, $AQ$2:$BV$572, AP68, FALSE)), "")</f>
        <v/>
      </c>
      <c r="AN68" t="str">
        <f t="shared" ref="AN68:AN131" si="5">MID(AM68, 3, 3)</f>
        <v/>
      </c>
      <c r="AP68" s="160">
        <v>67</v>
      </c>
      <c r="AQ68" s="268"/>
      <c r="AR68" s="268"/>
      <c r="AS68" s="268"/>
      <c r="AT68" s="268"/>
      <c r="AU68" s="268"/>
      <c r="AV68" s="268"/>
      <c r="AW68" s="265" t="s">
        <v>1252</v>
      </c>
      <c r="AX68" s="265" t="s">
        <v>1500</v>
      </c>
      <c r="AY68" s="268"/>
      <c r="AZ68" s="268"/>
      <c r="BA68" s="268"/>
      <c r="BB68" s="265" t="s">
        <v>1906</v>
      </c>
      <c r="BC68" s="265" t="s">
        <v>2068</v>
      </c>
      <c r="BD68" s="265" t="s">
        <v>2234</v>
      </c>
      <c r="BE68" s="266" t="s">
        <v>2478</v>
      </c>
      <c r="BF68" s="265" t="s">
        <v>2722</v>
      </c>
      <c r="BG68" s="268"/>
      <c r="BH68" s="268"/>
      <c r="BI68" s="268"/>
      <c r="BJ68" s="265" t="s">
        <v>3139</v>
      </c>
      <c r="BK68" s="265" t="s">
        <v>4272</v>
      </c>
      <c r="BL68" s="268"/>
      <c r="BM68" s="268"/>
      <c r="BN68" s="268"/>
      <c r="BO68" s="268"/>
      <c r="BP68" s="265" t="s">
        <v>4887</v>
      </c>
      <c r="BQ68" s="268"/>
      <c r="BR68" s="268"/>
      <c r="BS68" s="268"/>
      <c r="BT68" s="265" t="s">
        <v>5241</v>
      </c>
      <c r="BU68" s="265" t="s">
        <v>5644</v>
      </c>
      <c r="BV68" s="268"/>
      <c r="BZ68" s="272"/>
      <c r="CA68" s="272"/>
      <c r="CB68" s="272"/>
      <c r="CC68" s="272"/>
      <c r="CD68" s="272"/>
      <c r="CE68" s="272"/>
      <c r="CF68" s="271" t="s">
        <v>1376</v>
      </c>
      <c r="CG68" s="271" t="s">
        <v>1561</v>
      </c>
      <c r="CH68" s="272"/>
      <c r="CI68" s="272"/>
      <c r="CJ68" s="272"/>
      <c r="CK68" s="271" t="s">
        <v>1986</v>
      </c>
      <c r="CL68" s="271" t="s">
        <v>2150</v>
      </c>
      <c r="CM68" s="271" t="s">
        <v>2356</v>
      </c>
      <c r="CN68" s="271" t="s">
        <v>2600</v>
      </c>
      <c r="CO68" s="271" t="s">
        <v>2828</v>
      </c>
      <c r="CP68" s="272"/>
      <c r="CQ68" s="272"/>
      <c r="CR68" s="272"/>
      <c r="CS68" s="271" t="s">
        <v>3708</v>
      </c>
      <c r="CT68" s="271" t="s">
        <v>414</v>
      </c>
      <c r="CU68" s="272"/>
      <c r="CV68" s="272"/>
      <c r="CW68" s="272"/>
      <c r="CX68" s="272"/>
      <c r="CY68" s="271" t="s">
        <v>4953</v>
      </c>
      <c r="CZ68" s="272"/>
      <c r="DA68" s="272"/>
      <c r="DB68" s="272"/>
      <c r="DC68" s="271" t="s">
        <v>5445</v>
      </c>
      <c r="DD68" s="271" t="s">
        <v>5747</v>
      </c>
      <c r="DE68" s="272"/>
    </row>
    <row r="69" spans="2:109" ht="84" customHeight="1">
      <c r="B69" s="111"/>
      <c r="C69" s="17"/>
      <c r="D69" s="300" t="s">
        <v>390</v>
      </c>
      <c r="E69" s="300"/>
      <c r="F69" s="300"/>
      <c r="G69" s="300"/>
      <c r="H69" s="300"/>
      <c r="I69" s="300"/>
      <c r="J69" s="300"/>
      <c r="K69" s="300"/>
      <c r="L69" s="300"/>
      <c r="M69" s="300"/>
      <c r="N69" s="300"/>
      <c r="O69" s="300"/>
      <c r="P69" s="300"/>
      <c r="Q69" s="300"/>
      <c r="R69" s="300"/>
      <c r="S69" s="300"/>
      <c r="T69" s="300"/>
      <c r="U69" s="300"/>
      <c r="V69" s="300"/>
      <c r="W69" s="300"/>
      <c r="X69" s="300"/>
      <c r="Y69" s="300"/>
      <c r="Z69" s="300"/>
      <c r="AA69" s="300"/>
      <c r="AB69" s="300"/>
      <c r="AC69" s="300"/>
      <c r="AD69" s="112"/>
      <c r="AL69" t="str">
        <f t="shared" si="3"/>
        <v/>
      </c>
      <c r="AM69" t="str">
        <f t="shared" si="4"/>
        <v/>
      </c>
      <c r="AN69" t="str">
        <f t="shared" si="5"/>
        <v/>
      </c>
      <c r="AP69" s="160">
        <v>68</v>
      </c>
      <c r="AQ69" s="268"/>
      <c r="AR69" s="268"/>
      <c r="AS69" s="268"/>
      <c r="AT69" s="268"/>
      <c r="AU69" s="268"/>
      <c r="AV69" s="268"/>
      <c r="AW69" s="265" t="s">
        <v>1253</v>
      </c>
      <c r="AX69" s="265" t="s">
        <v>1501</v>
      </c>
      <c r="AY69" s="268"/>
      <c r="AZ69" s="268"/>
      <c r="BA69" s="268"/>
      <c r="BB69" s="265" t="s">
        <v>1907</v>
      </c>
      <c r="BC69" s="265" t="s">
        <v>2069</v>
      </c>
      <c r="BD69" s="265" t="s">
        <v>2235</v>
      </c>
      <c r="BE69" s="266" t="s">
        <v>2479</v>
      </c>
      <c r="BF69" s="265" t="s">
        <v>2723</v>
      </c>
      <c r="BG69" s="268"/>
      <c r="BH69" s="268"/>
      <c r="BI69" s="268"/>
      <c r="BJ69" s="265" t="s">
        <v>3140</v>
      </c>
      <c r="BK69" s="265" t="s">
        <v>4273</v>
      </c>
      <c r="BL69" s="268"/>
      <c r="BM69" s="268"/>
      <c r="BN69" s="268"/>
      <c r="BO69" s="268"/>
      <c r="BP69" s="265" t="s">
        <v>4888</v>
      </c>
      <c r="BQ69" s="268"/>
      <c r="BR69" s="268"/>
      <c r="BS69" s="268"/>
      <c r="BT69" s="265" t="s">
        <v>5242</v>
      </c>
      <c r="BU69" s="265" t="s">
        <v>5645</v>
      </c>
      <c r="BV69" s="268"/>
      <c r="BZ69" s="272"/>
      <c r="CA69" s="272"/>
      <c r="CB69" s="272"/>
      <c r="CC69" s="272"/>
      <c r="CD69" s="272"/>
      <c r="CE69" s="272"/>
      <c r="CF69" s="271" t="s">
        <v>1377</v>
      </c>
      <c r="CG69" s="271" t="s">
        <v>1562</v>
      </c>
      <c r="CH69" s="272"/>
      <c r="CI69" s="272"/>
      <c r="CJ69" s="272"/>
      <c r="CK69" s="271" t="s">
        <v>1987</v>
      </c>
      <c r="CL69" s="271" t="s">
        <v>2151</v>
      </c>
      <c r="CM69" s="271" t="s">
        <v>2357</v>
      </c>
      <c r="CN69" s="271" t="s">
        <v>2601</v>
      </c>
      <c r="CO69" s="271" t="s">
        <v>2829</v>
      </c>
      <c r="CP69" s="272"/>
      <c r="CQ69" s="272"/>
      <c r="CR69" s="272"/>
      <c r="CS69" s="271" t="s">
        <v>3709</v>
      </c>
      <c r="CT69" s="271" t="s">
        <v>1724</v>
      </c>
      <c r="CU69" s="272"/>
      <c r="CV69" s="272"/>
      <c r="CW69" s="272"/>
      <c r="CX69" s="272"/>
      <c r="CY69" s="271" t="s">
        <v>2403</v>
      </c>
      <c r="CZ69" s="272"/>
      <c r="DA69" s="272"/>
      <c r="DB69" s="272"/>
      <c r="DC69" s="271" t="s">
        <v>5446</v>
      </c>
      <c r="DD69" s="271" t="s">
        <v>5748</v>
      </c>
      <c r="DE69" s="272"/>
    </row>
    <row r="70" spans="2:109" ht="6.75" customHeight="1">
      <c r="B70" s="111"/>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12"/>
      <c r="AL70" t="str">
        <f t="shared" si="3"/>
        <v/>
      </c>
      <c r="AM70" t="str">
        <f t="shared" si="4"/>
        <v/>
      </c>
      <c r="AN70" t="str">
        <f t="shared" si="5"/>
        <v/>
      </c>
      <c r="AP70" s="160">
        <v>69</v>
      </c>
      <c r="AQ70" s="268"/>
      <c r="AR70" s="268"/>
      <c r="AS70" s="268"/>
      <c r="AT70" s="268"/>
      <c r="AU70" s="268"/>
      <c r="AV70" s="268"/>
      <c r="AW70" s="265" t="s">
        <v>1254</v>
      </c>
      <c r="AX70" s="269"/>
      <c r="AY70" s="268"/>
      <c r="AZ70" s="268"/>
      <c r="BA70" s="268"/>
      <c r="BB70" s="265" t="s">
        <v>1908</v>
      </c>
      <c r="BC70" s="265" t="s">
        <v>2070</v>
      </c>
      <c r="BD70" s="265" t="s">
        <v>2236</v>
      </c>
      <c r="BE70" s="266" t="s">
        <v>2480</v>
      </c>
      <c r="BF70" s="265" t="s">
        <v>2724</v>
      </c>
      <c r="BG70" s="268"/>
      <c r="BH70" s="268"/>
      <c r="BI70" s="268"/>
      <c r="BJ70" s="265" t="s">
        <v>3141</v>
      </c>
      <c r="BK70" s="265" t="s">
        <v>4274</v>
      </c>
      <c r="BL70" s="268"/>
      <c r="BM70" s="268"/>
      <c r="BN70" s="268"/>
      <c r="BO70" s="268"/>
      <c r="BP70" s="265" t="s">
        <v>4889</v>
      </c>
      <c r="BQ70" s="268"/>
      <c r="BR70" s="268"/>
      <c r="BS70" s="268"/>
      <c r="BT70" s="265" t="s">
        <v>5243</v>
      </c>
      <c r="BU70" s="265" t="s">
        <v>5646</v>
      </c>
      <c r="BV70" s="268"/>
      <c r="BZ70" s="272"/>
      <c r="CA70" s="272"/>
      <c r="CB70" s="272"/>
      <c r="CC70" s="272"/>
      <c r="CD70" s="272"/>
      <c r="CE70" s="272"/>
      <c r="CF70" s="271" t="s">
        <v>1378</v>
      </c>
      <c r="CG70" s="271"/>
      <c r="CH70" s="272"/>
      <c r="CI70" s="272"/>
      <c r="CJ70" s="272"/>
      <c r="CK70" s="271" t="s">
        <v>1988</v>
      </c>
      <c r="CL70" s="271" t="s">
        <v>2152</v>
      </c>
      <c r="CM70" s="271" t="s">
        <v>2358</v>
      </c>
      <c r="CN70" s="271" t="s">
        <v>2602</v>
      </c>
      <c r="CO70" s="271" t="s">
        <v>2830</v>
      </c>
      <c r="CP70" s="272"/>
      <c r="CQ70" s="272"/>
      <c r="CR70" s="272"/>
      <c r="CS70" s="271" t="s">
        <v>3710</v>
      </c>
      <c r="CT70" s="271" t="s">
        <v>4484</v>
      </c>
      <c r="CU70" s="272"/>
      <c r="CV70" s="272"/>
      <c r="CW70" s="272"/>
      <c r="CX70" s="272"/>
      <c r="CY70" s="271" t="s">
        <v>4954</v>
      </c>
      <c r="CZ70" s="272"/>
      <c r="DA70" s="272"/>
      <c r="DB70" s="272"/>
      <c r="DC70" s="271" t="s">
        <v>5447</v>
      </c>
      <c r="DD70" s="271" t="s">
        <v>5749</v>
      </c>
      <c r="DE70" s="272"/>
    </row>
    <row r="71" spans="2:109" ht="15" customHeight="1">
      <c r="B71" s="111"/>
      <c r="C71" s="300" t="s">
        <v>33</v>
      </c>
      <c r="D71" s="300"/>
      <c r="E71" s="300"/>
      <c r="F71" s="300"/>
      <c r="G71" s="300"/>
      <c r="H71" s="300"/>
      <c r="I71" s="300"/>
      <c r="J71" s="300"/>
      <c r="K71" s="300"/>
      <c r="L71" s="300"/>
      <c r="M71" s="300"/>
      <c r="N71" s="300"/>
      <c r="O71" s="300"/>
      <c r="P71" s="300"/>
      <c r="Q71" s="300"/>
      <c r="R71" s="300"/>
      <c r="S71" s="300"/>
      <c r="T71" s="300"/>
      <c r="U71" s="300"/>
      <c r="V71" s="300"/>
      <c r="W71" s="300"/>
      <c r="X71" s="300"/>
      <c r="Y71" s="300"/>
      <c r="Z71" s="300"/>
      <c r="AA71" s="300"/>
      <c r="AB71" s="300"/>
      <c r="AC71" s="300"/>
      <c r="AD71" s="112"/>
      <c r="AL71" t="str">
        <f t="shared" si="3"/>
        <v/>
      </c>
      <c r="AM71" t="str">
        <f t="shared" si="4"/>
        <v/>
      </c>
      <c r="AN71" t="str">
        <f t="shared" si="5"/>
        <v/>
      </c>
      <c r="AP71" s="160">
        <v>70</v>
      </c>
      <c r="AQ71" s="268"/>
      <c r="AR71" s="268"/>
      <c r="AS71" s="268"/>
      <c r="AT71" s="268"/>
      <c r="AU71" s="268"/>
      <c r="AV71" s="268"/>
      <c r="AW71" s="265" t="s">
        <v>1255</v>
      </c>
      <c r="AX71" s="268"/>
      <c r="AY71" s="268"/>
      <c r="AZ71" s="268"/>
      <c r="BA71" s="268"/>
      <c r="BB71" s="265" t="s">
        <v>1909</v>
      </c>
      <c r="BC71" s="265" t="s">
        <v>2071</v>
      </c>
      <c r="BD71" s="265" t="s">
        <v>2237</v>
      </c>
      <c r="BE71" s="266" t="s">
        <v>2481</v>
      </c>
      <c r="BF71" s="265" t="s">
        <v>2725</v>
      </c>
      <c r="BG71" s="268"/>
      <c r="BH71" s="268"/>
      <c r="BI71" s="268"/>
      <c r="BJ71" s="265" t="s">
        <v>3142</v>
      </c>
      <c r="BK71" s="265" t="s">
        <v>4275</v>
      </c>
      <c r="BL71" s="268"/>
      <c r="BM71" s="268"/>
      <c r="BN71" s="268"/>
      <c r="BO71" s="268"/>
      <c r="BP71" s="265" t="s">
        <v>4890</v>
      </c>
      <c r="BQ71" s="268"/>
      <c r="BR71" s="268"/>
      <c r="BS71" s="268"/>
      <c r="BT71" s="265" t="s">
        <v>5244</v>
      </c>
      <c r="BU71" s="265" t="s">
        <v>5647</v>
      </c>
      <c r="BV71" s="268"/>
      <c r="BZ71" s="272"/>
      <c r="CA71" s="272"/>
      <c r="CB71" s="272"/>
      <c r="CC71" s="272"/>
      <c r="CD71" s="272"/>
      <c r="CE71" s="272"/>
      <c r="CF71" s="271" t="s">
        <v>1379</v>
      </c>
      <c r="CG71" s="272"/>
      <c r="CH71" s="272"/>
      <c r="CI71" s="272"/>
      <c r="CJ71" s="272"/>
      <c r="CK71" s="271" t="s">
        <v>1989</v>
      </c>
      <c r="CL71" s="271" t="s">
        <v>2153</v>
      </c>
      <c r="CM71" s="271" t="s">
        <v>2359</v>
      </c>
      <c r="CN71" s="271" t="s">
        <v>2603</v>
      </c>
      <c r="CO71" s="271" t="s">
        <v>2831</v>
      </c>
      <c r="CP71" s="272"/>
      <c r="CQ71" s="272"/>
      <c r="CR71" s="272"/>
      <c r="CS71" s="271" t="s">
        <v>3711</v>
      </c>
      <c r="CT71" s="271" t="s">
        <v>4485</v>
      </c>
      <c r="CU71" s="272"/>
      <c r="CV71" s="272"/>
      <c r="CW71" s="272"/>
      <c r="CX71" s="272"/>
      <c r="CY71" s="271" t="s">
        <v>4955</v>
      </c>
      <c r="CZ71" s="272"/>
      <c r="DA71" s="272"/>
      <c r="DB71" s="272"/>
      <c r="DC71" s="271" t="s">
        <v>5448</v>
      </c>
      <c r="DD71" s="271" t="s">
        <v>5750</v>
      </c>
      <c r="DE71" s="272"/>
    </row>
    <row r="72" spans="2:109" ht="6.75" customHeight="1">
      <c r="B72" s="111"/>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12"/>
      <c r="AL72" t="str">
        <f t="shared" si="3"/>
        <v/>
      </c>
      <c r="AM72" t="str">
        <f t="shared" si="4"/>
        <v/>
      </c>
      <c r="AN72" t="str">
        <f t="shared" si="5"/>
        <v/>
      </c>
      <c r="AP72" s="160">
        <v>71</v>
      </c>
      <c r="AQ72" s="268"/>
      <c r="AR72" s="268"/>
      <c r="AS72" s="268"/>
      <c r="AT72" s="268"/>
      <c r="AU72" s="268"/>
      <c r="AV72" s="268"/>
      <c r="AW72" s="265" t="s">
        <v>1256</v>
      </c>
      <c r="AX72" s="268"/>
      <c r="AY72" s="268"/>
      <c r="AZ72" s="268"/>
      <c r="BA72" s="268"/>
      <c r="BB72" s="265" t="s">
        <v>1910</v>
      </c>
      <c r="BC72" s="265" t="s">
        <v>2072</v>
      </c>
      <c r="BD72" s="265" t="s">
        <v>2238</v>
      </c>
      <c r="BE72" s="266" t="s">
        <v>2482</v>
      </c>
      <c r="BF72" s="265" t="s">
        <v>2726</v>
      </c>
      <c r="BG72" s="268"/>
      <c r="BH72" s="268"/>
      <c r="BI72" s="268"/>
      <c r="BJ72" s="265" t="s">
        <v>3143</v>
      </c>
      <c r="BK72" s="265" t="s">
        <v>4276</v>
      </c>
      <c r="BL72" s="268"/>
      <c r="BM72" s="268"/>
      <c r="BN72" s="268"/>
      <c r="BO72" s="268"/>
      <c r="BP72" s="265" t="s">
        <v>4891</v>
      </c>
      <c r="BQ72" s="268"/>
      <c r="BR72" s="268"/>
      <c r="BS72" s="268"/>
      <c r="BT72" s="265" t="s">
        <v>5245</v>
      </c>
      <c r="BU72" s="265" t="s">
        <v>5648</v>
      </c>
      <c r="BV72" s="268"/>
      <c r="BZ72" s="272"/>
      <c r="CA72" s="272"/>
      <c r="CB72" s="272"/>
      <c r="CC72" s="272"/>
      <c r="CD72" s="272"/>
      <c r="CE72" s="272"/>
      <c r="CF72" s="271" t="s">
        <v>1380</v>
      </c>
      <c r="CG72" s="272"/>
      <c r="CH72" s="272"/>
      <c r="CI72" s="272"/>
      <c r="CJ72" s="272"/>
      <c r="CK72" s="271" t="s">
        <v>1990</v>
      </c>
      <c r="CL72" s="271" t="s">
        <v>2154</v>
      </c>
      <c r="CM72" s="271" t="s">
        <v>2360</v>
      </c>
      <c r="CN72" s="271" t="s">
        <v>1159</v>
      </c>
      <c r="CO72" s="271" t="s">
        <v>2832</v>
      </c>
      <c r="CP72" s="272"/>
      <c r="CQ72" s="272"/>
      <c r="CR72" s="272"/>
      <c r="CS72" s="271" t="s">
        <v>3712</v>
      </c>
      <c r="CT72" s="271" t="s">
        <v>4486</v>
      </c>
      <c r="CU72" s="272"/>
      <c r="CV72" s="272"/>
      <c r="CW72" s="272"/>
      <c r="CX72" s="272"/>
      <c r="CY72" s="271" t="s">
        <v>4956</v>
      </c>
      <c r="CZ72" s="272"/>
      <c r="DA72" s="272"/>
      <c r="DB72" s="272"/>
      <c r="DC72" s="271" t="s">
        <v>5449</v>
      </c>
      <c r="DD72" s="271" t="s">
        <v>5751</v>
      </c>
      <c r="DE72" s="272"/>
    </row>
    <row r="73" spans="2:109" ht="24" customHeight="1">
      <c r="B73" s="111"/>
      <c r="C73" s="17"/>
      <c r="D73" s="300" t="s">
        <v>34</v>
      </c>
      <c r="E73" s="300"/>
      <c r="F73" s="300"/>
      <c r="G73" s="300"/>
      <c r="H73" s="300"/>
      <c r="I73" s="300"/>
      <c r="J73" s="300"/>
      <c r="K73" s="300"/>
      <c r="L73" s="300"/>
      <c r="M73" s="300"/>
      <c r="N73" s="300"/>
      <c r="O73" s="300"/>
      <c r="P73" s="300"/>
      <c r="Q73" s="300"/>
      <c r="R73" s="300"/>
      <c r="S73" s="300"/>
      <c r="T73" s="300"/>
      <c r="U73" s="300"/>
      <c r="V73" s="300"/>
      <c r="W73" s="300"/>
      <c r="X73" s="300"/>
      <c r="Y73" s="300"/>
      <c r="Z73" s="300"/>
      <c r="AA73" s="300"/>
      <c r="AB73" s="300"/>
      <c r="AC73" s="300"/>
      <c r="AD73" s="112"/>
      <c r="AL73" t="str">
        <f t="shared" si="3"/>
        <v/>
      </c>
      <c r="AM73" t="str">
        <f t="shared" si="4"/>
        <v/>
      </c>
      <c r="AN73" t="str">
        <f t="shared" si="5"/>
        <v/>
      </c>
      <c r="AP73" s="160">
        <v>72</v>
      </c>
      <c r="AQ73" s="268"/>
      <c r="AR73" s="268"/>
      <c r="AS73" s="268"/>
      <c r="AT73" s="268"/>
      <c r="AU73" s="268"/>
      <c r="AV73" s="268"/>
      <c r="AW73" s="265" t="s">
        <v>1257</v>
      </c>
      <c r="AX73" s="268"/>
      <c r="AY73" s="268"/>
      <c r="AZ73" s="268"/>
      <c r="BA73" s="268"/>
      <c r="BB73" s="265" t="s">
        <v>1911</v>
      </c>
      <c r="BC73" s="265" t="s">
        <v>2073</v>
      </c>
      <c r="BD73" s="265" t="s">
        <v>2239</v>
      </c>
      <c r="BE73" s="266" t="s">
        <v>2483</v>
      </c>
      <c r="BF73" s="265" t="s">
        <v>2727</v>
      </c>
      <c r="BG73" s="268"/>
      <c r="BH73" s="268"/>
      <c r="BI73" s="268"/>
      <c r="BJ73" s="265" t="s">
        <v>3144</v>
      </c>
      <c r="BK73" s="265" t="s">
        <v>4277</v>
      </c>
      <c r="BL73" s="268"/>
      <c r="BM73" s="268"/>
      <c r="BN73" s="268"/>
      <c r="BO73" s="268"/>
      <c r="BP73" s="265" t="s">
        <v>4892</v>
      </c>
      <c r="BQ73" s="268"/>
      <c r="BR73" s="268"/>
      <c r="BS73" s="268"/>
      <c r="BT73" s="265" t="s">
        <v>5246</v>
      </c>
      <c r="BU73" s="265" t="s">
        <v>5649</v>
      </c>
      <c r="BV73" s="268"/>
      <c r="BZ73" s="272"/>
      <c r="CA73" s="272"/>
      <c r="CB73" s="272"/>
      <c r="CC73" s="272"/>
      <c r="CD73" s="272"/>
      <c r="CE73" s="272"/>
      <c r="CF73" s="271" t="s">
        <v>1381</v>
      </c>
      <c r="CG73" s="272"/>
      <c r="CH73" s="272"/>
      <c r="CI73" s="272"/>
      <c r="CJ73" s="272"/>
      <c r="CK73" s="271" t="s">
        <v>1991</v>
      </c>
      <c r="CL73" s="271" t="s">
        <v>2155</v>
      </c>
      <c r="CM73" s="271" t="s">
        <v>2361</v>
      </c>
      <c r="CN73" s="271" t="s">
        <v>2604</v>
      </c>
      <c r="CO73" s="271" t="s">
        <v>2833</v>
      </c>
      <c r="CP73" s="272"/>
      <c r="CQ73" s="272"/>
      <c r="CR73" s="272"/>
      <c r="CS73" s="271" t="s">
        <v>3713</v>
      </c>
      <c r="CT73" s="271" t="s">
        <v>4487</v>
      </c>
      <c r="CU73" s="272"/>
      <c r="CV73" s="272"/>
      <c r="CW73" s="272"/>
      <c r="CX73" s="272"/>
      <c r="CY73" s="271" t="s">
        <v>1591</v>
      </c>
      <c r="CZ73" s="272"/>
      <c r="DA73" s="272"/>
      <c r="DB73" s="272"/>
      <c r="DC73" s="271" t="s">
        <v>5450</v>
      </c>
      <c r="DD73" s="271" t="s">
        <v>5752</v>
      </c>
      <c r="DE73" s="272"/>
    </row>
    <row r="74" spans="2:109" ht="6.75" customHeight="1">
      <c r="B74" s="111"/>
      <c r="C74" s="17"/>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112"/>
      <c r="AL74" t="str">
        <f t="shared" si="3"/>
        <v/>
      </c>
      <c r="AM74" t="str">
        <f t="shared" si="4"/>
        <v/>
      </c>
      <c r="AN74" t="str">
        <f t="shared" si="5"/>
        <v/>
      </c>
      <c r="AP74" s="160">
        <v>73</v>
      </c>
      <c r="AQ74" s="268"/>
      <c r="AR74" s="268"/>
      <c r="AS74" s="268"/>
      <c r="AT74" s="268"/>
      <c r="AU74" s="268"/>
      <c r="AV74" s="268"/>
      <c r="AW74" s="265" t="s">
        <v>1258</v>
      </c>
      <c r="AX74" s="268"/>
      <c r="AY74" s="268"/>
      <c r="AZ74" s="268"/>
      <c r="BA74" s="268"/>
      <c r="BB74" s="265" t="s">
        <v>1912</v>
      </c>
      <c r="BC74" s="265" t="s">
        <v>2074</v>
      </c>
      <c r="BD74" s="265" t="s">
        <v>2240</v>
      </c>
      <c r="BE74" s="266" t="s">
        <v>2484</v>
      </c>
      <c r="BF74" s="265" t="s">
        <v>2728</v>
      </c>
      <c r="BG74" s="268"/>
      <c r="BH74" s="268"/>
      <c r="BI74" s="268"/>
      <c r="BJ74" s="265" t="s">
        <v>3145</v>
      </c>
      <c r="BK74" s="265" t="s">
        <v>4278</v>
      </c>
      <c r="BL74" s="268"/>
      <c r="BM74" s="268"/>
      <c r="BN74" s="268"/>
      <c r="BO74" s="268"/>
      <c r="BP74" s="265" t="s">
        <v>4893</v>
      </c>
      <c r="BQ74" s="268"/>
      <c r="BR74" s="268"/>
      <c r="BS74" s="268"/>
      <c r="BT74" s="265" t="s">
        <v>5247</v>
      </c>
      <c r="BU74" s="265" t="s">
        <v>5650</v>
      </c>
      <c r="BV74" s="268"/>
      <c r="BZ74" s="272"/>
      <c r="CA74" s="272"/>
      <c r="CB74" s="272"/>
      <c r="CC74" s="272"/>
      <c r="CD74" s="272"/>
      <c r="CE74" s="272"/>
      <c r="CF74" s="271" t="s">
        <v>1382</v>
      </c>
      <c r="CG74" s="272"/>
      <c r="CH74" s="272"/>
      <c r="CI74" s="272"/>
      <c r="CJ74" s="272"/>
      <c r="CK74" s="271" t="s">
        <v>1992</v>
      </c>
      <c r="CL74" s="271" t="s">
        <v>2156</v>
      </c>
      <c r="CM74" s="271" t="s">
        <v>2362</v>
      </c>
      <c r="CN74" s="271" t="s">
        <v>1383</v>
      </c>
      <c r="CO74" s="271" t="s">
        <v>2834</v>
      </c>
      <c r="CP74" s="272"/>
      <c r="CQ74" s="272"/>
      <c r="CR74" s="272"/>
      <c r="CS74" s="271" t="s">
        <v>3714</v>
      </c>
      <c r="CT74" s="271" t="s">
        <v>2111</v>
      </c>
      <c r="CU74" s="272"/>
      <c r="CV74" s="272"/>
      <c r="CW74" s="272"/>
      <c r="CX74" s="272"/>
      <c r="CY74" s="271" t="s">
        <v>4957</v>
      </c>
      <c r="CZ74" s="272"/>
      <c r="DA74" s="272"/>
      <c r="DB74" s="272"/>
      <c r="DC74" s="271" t="s">
        <v>5451</v>
      </c>
      <c r="DD74" s="271" t="s">
        <v>989</v>
      </c>
      <c r="DE74" s="272"/>
    </row>
    <row r="75" spans="2:109" ht="24" customHeight="1">
      <c r="B75" s="111"/>
      <c r="C75" s="17"/>
      <c r="D75" s="300" t="s">
        <v>391</v>
      </c>
      <c r="E75" s="300"/>
      <c r="F75" s="300"/>
      <c r="G75" s="300"/>
      <c r="H75" s="300"/>
      <c r="I75" s="300"/>
      <c r="J75" s="300"/>
      <c r="K75" s="300"/>
      <c r="L75" s="300"/>
      <c r="M75" s="300"/>
      <c r="N75" s="300"/>
      <c r="O75" s="300"/>
      <c r="P75" s="300"/>
      <c r="Q75" s="300"/>
      <c r="R75" s="300"/>
      <c r="S75" s="300"/>
      <c r="T75" s="300"/>
      <c r="U75" s="300"/>
      <c r="V75" s="300"/>
      <c r="W75" s="300"/>
      <c r="X75" s="300"/>
      <c r="Y75" s="300"/>
      <c r="Z75" s="300"/>
      <c r="AA75" s="300"/>
      <c r="AB75" s="300"/>
      <c r="AC75" s="300"/>
      <c r="AD75" s="112"/>
      <c r="AL75" t="str">
        <f t="shared" si="3"/>
        <v/>
      </c>
      <c r="AM75" t="str">
        <f t="shared" si="4"/>
        <v/>
      </c>
      <c r="AN75" t="str">
        <f t="shared" si="5"/>
        <v/>
      </c>
      <c r="AP75" s="160">
        <v>74</v>
      </c>
      <c r="AQ75" s="268"/>
      <c r="AR75" s="268"/>
      <c r="AS75" s="268"/>
      <c r="AT75" s="268"/>
      <c r="AU75" s="268"/>
      <c r="AV75" s="268"/>
      <c r="AW75" s="265" t="s">
        <v>1259</v>
      </c>
      <c r="AX75" s="268"/>
      <c r="AY75" s="268"/>
      <c r="AZ75" s="268"/>
      <c r="BA75" s="268"/>
      <c r="BB75" s="265" t="s">
        <v>1913</v>
      </c>
      <c r="BC75" s="265" t="s">
        <v>2075</v>
      </c>
      <c r="BD75" s="265" t="s">
        <v>2241</v>
      </c>
      <c r="BE75" s="266" t="s">
        <v>2485</v>
      </c>
      <c r="BF75" s="265" t="s">
        <v>2729</v>
      </c>
      <c r="BG75" s="268"/>
      <c r="BH75" s="268"/>
      <c r="BI75" s="268"/>
      <c r="BJ75" s="265" t="s">
        <v>3146</v>
      </c>
      <c r="BK75" s="265" t="s">
        <v>4279</v>
      </c>
      <c r="BL75" s="268"/>
      <c r="BM75" s="268"/>
      <c r="BN75" s="268"/>
      <c r="BO75" s="268"/>
      <c r="BP75" s="268"/>
      <c r="BQ75" s="268"/>
      <c r="BR75" s="268"/>
      <c r="BS75" s="268"/>
      <c r="BT75" s="265" t="s">
        <v>5248</v>
      </c>
      <c r="BU75" s="265" t="s">
        <v>5651</v>
      </c>
      <c r="BV75" s="268"/>
      <c r="BZ75" s="272"/>
      <c r="CA75" s="272"/>
      <c r="CB75" s="272"/>
      <c r="CC75" s="272"/>
      <c r="CD75" s="272"/>
      <c r="CE75" s="272"/>
      <c r="CF75" s="271" t="s">
        <v>1383</v>
      </c>
      <c r="CG75" s="272"/>
      <c r="CH75" s="272"/>
      <c r="CI75" s="272"/>
      <c r="CJ75" s="272"/>
      <c r="CK75" s="271" t="s">
        <v>1993</v>
      </c>
      <c r="CL75" s="271" t="s">
        <v>2157</v>
      </c>
      <c r="CM75" s="271" t="s">
        <v>2363</v>
      </c>
      <c r="CN75" s="271" t="s">
        <v>2605</v>
      </c>
      <c r="CO75" s="271" t="s">
        <v>2835</v>
      </c>
      <c r="CP75" s="272"/>
      <c r="CQ75" s="272"/>
      <c r="CR75" s="272"/>
      <c r="CS75" s="271" t="s">
        <v>3715</v>
      </c>
      <c r="CT75" s="271" t="s">
        <v>4488</v>
      </c>
      <c r="CU75" s="272"/>
      <c r="CV75" s="272"/>
      <c r="CW75" s="272"/>
      <c r="CX75" s="272"/>
      <c r="CY75" s="271"/>
      <c r="CZ75" s="272"/>
      <c r="DA75" s="272"/>
      <c r="DB75" s="272"/>
      <c r="DC75" s="271" t="s">
        <v>5452</v>
      </c>
      <c r="DD75" s="271" t="s">
        <v>5753</v>
      </c>
      <c r="DE75" s="272"/>
    </row>
    <row r="76" spans="2:109" ht="6.75" customHeight="1">
      <c r="B76" s="111"/>
      <c r="C76" s="17"/>
      <c r="D76" s="22"/>
      <c r="E76" s="22"/>
      <c r="F76" s="22"/>
      <c r="G76" s="22"/>
      <c r="H76" s="22"/>
      <c r="I76" s="22"/>
      <c r="J76" s="22"/>
      <c r="K76" s="22"/>
      <c r="L76" s="22"/>
      <c r="M76" s="22"/>
      <c r="N76" s="22"/>
      <c r="O76" s="22"/>
      <c r="P76" s="22"/>
      <c r="Q76" s="22"/>
      <c r="R76" s="22"/>
      <c r="S76" s="22"/>
      <c r="T76" s="22"/>
      <c r="U76" s="22"/>
      <c r="V76" s="22"/>
      <c r="W76" s="22"/>
      <c r="X76" s="22"/>
      <c r="Y76" s="22"/>
      <c r="Z76" s="22"/>
      <c r="AA76" s="22"/>
      <c r="AB76" s="22"/>
      <c r="AC76" s="22"/>
      <c r="AD76" s="112"/>
      <c r="AL76" t="str">
        <f t="shared" si="3"/>
        <v/>
      </c>
      <c r="AM76" t="str">
        <f t="shared" si="4"/>
        <v/>
      </c>
      <c r="AN76" t="str">
        <f t="shared" si="5"/>
        <v/>
      </c>
      <c r="AP76" s="160">
        <v>75</v>
      </c>
      <c r="AQ76" s="268"/>
      <c r="AR76" s="268"/>
      <c r="AS76" s="268"/>
      <c r="AT76" s="268"/>
      <c r="AU76" s="268"/>
      <c r="AV76" s="268"/>
      <c r="AW76" s="265" t="s">
        <v>1260</v>
      </c>
      <c r="AX76" s="268"/>
      <c r="AY76" s="268"/>
      <c r="AZ76" s="268"/>
      <c r="BA76" s="268"/>
      <c r="BB76" s="265" t="s">
        <v>1914</v>
      </c>
      <c r="BC76" s="265" t="s">
        <v>2076</v>
      </c>
      <c r="BD76" s="265" t="s">
        <v>2242</v>
      </c>
      <c r="BE76" s="266" t="s">
        <v>2486</v>
      </c>
      <c r="BF76" s="265" t="s">
        <v>2730</v>
      </c>
      <c r="BG76" s="268"/>
      <c r="BH76" s="268"/>
      <c r="BI76" s="268"/>
      <c r="BJ76" s="265" t="s">
        <v>3147</v>
      </c>
      <c r="BK76" s="265" t="s">
        <v>4280</v>
      </c>
      <c r="BL76" s="268"/>
      <c r="BM76" s="268"/>
      <c r="BN76" s="268"/>
      <c r="BO76" s="268"/>
      <c r="BP76" s="268"/>
      <c r="BQ76" s="268"/>
      <c r="BR76" s="268"/>
      <c r="BS76" s="268"/>
      <c r="BT76" s="265" t="s">
        <v>5249</v>
      </c>
      <c r="BU76" s="265" t="s">
        <v>5652</v>
      </c>
      <c r="BV76" s="268"/>
      <c r="BZ76" s="272"/>
      <c r="CA76" s="272"/>
      <c r="CB76" s="272"/>
      <c r="CC76" s="272"/>
      <c r="CD76" s="272"/>
      <c r="CE76" s="272"/>
      <c r="CF76" s="271" t="s">
        <v>1384</v>
      </c>
      <c r="CG76" s="272"/>
      <c r="CH76" s="272"/>
      <c r="CI76" s="272"/>
      <c r="CJ76" s="272"/>
      <c r="CK76" s="271" t="s">
        <v>1994</v>
      </c>
      <c r="CL76" s="271" t="s">
        <v>2158</v>
      </c>
      <c r="CM76" s="271" t="s">
        <v>2364</v>
      </c>
      <c r="CN76" s="271" t="s">
        <v>2606</v>
      </c>
      <c r="CO76" s="271" t="s">
        <v>2836</v>
      </c>
      <c r="CP76" s="272"/>
      <c r="CQ76" s="272"/>
      <c r="CR76" s="272"/>
      <c r="CS76" s="271" t="s">
        <v>3716</v>
      </c>
      <c r="CT76" s="271" t="s">
        <v>4489</v>
      </c>
      <c r="CU76" s="272"/>
      <c r="CV76" s="272"/>
      <c r="CW76" s="272"/>
      <c r="CX76" s="272"/>
      <c r="CY76" s="272"/>
      <c r="CZ76" s="272"/>
      <c r="DA76" s="272"/>
      <c r="DB76" s="272"/>
      <c r="DC76" s="271" t="s">
        <v>5453</v>
      </c>
      <c r="DD76" s="271" t="s">
        <v>5754</v>
      </c>
      <c r="DE76" s="272"/>
    </row>
    <row r="77" spans="2:109" ht="24" customHeight="1">
      <c r="B77" s="111"/>
      <c r="C77" s="17"/>
      <c r="D77" s="300" t="s">
        <v>392</v>
      </c>
      <c r="E77" s="300"/>
      <c r="F77" s="300"/>
      <c r="G77" s="300"/>
      <c r="H77" s="300"/>
      <c r="I77" s="300"/>
      <c r="J77" s="300"/>
      <c r="K77" s="300"/>
      <c r="L77" s="300"/>
      <c r="M77" s="300"/>
      <c r="N77" s="300"/>
      <c r="O77" s="300"/>
      <c r="P77" s="300"/>
      <c r="Q77" s="300"/>
      <c r="R77" s="300"/>
      <c r="S77" s="300"/>
      <c r="T77" s="300"/>
      <c r="U77" s="300"/>
      <c r="V77" s="300"/>
      <c r="W77" s="300"/>
      <c r="X77" s="300"/>
      <c r="Y77" s="300"/>
      <c r="Z77" s="300"/>
      <c r="AA77" s="300"/>
      <c r="AB77" s="300"/>
      <c r="AC77" s="300"/>
      <c r="AD77" s="112"/>
      <c r="AL77" t="str">
        <f t="shared" si="3"/>
        <v/>
      </c>
      <c r="AM77" t="str">
        <f t="shared" si="4"/>
        <v/>
      </c>
      <c r="AN77" t="str">
        <f t="shared" si="5"/>
        <v/>
      </c>
      <c r="AP77" s="160">
        <v>76</v>
      </c>
      <c r="AQ77" s="268"/>
      <c r="AR77" s="268"/>
      <c r="AS77" s="268"/>
      <c r="AT77" s="268"/>
      <c r="AU77" s="268"/>
      <c r="AV77" s="268"/>
      <c r="AW77" s="265" t="s">
        <v>1261</v>
      </c>
      <c r="AX77" s="268"/>
      <c r="AY77" s="268"/>
      <c r="AZ77" s="268"/>
      <c r="BA77" s="268"/>
      <c r="BB77" s="265" t="s">
        <v>1915</v>
      </c>
      <c r="BC77" s="265" t="s">
        <v>2077</v>
      </c>
      <c r="BD77" s="265" t="s">
        <v>2243</v>
      </c>
      <c r="BE77" s="266" t="s">
        <v>2487</v>
      </c>
      <c r="BF77" s="265" t="s">
        <v>2731</v>
      </c>
      <c r="BG77" s="268"/>
      <c r="BH77" s="268"/>
      <c r="BI77" s="268"/>
      <c r="BJ77" s="265" t="s">
        <v>3148</v>
      </c>
      <c r="BK77" s="265" t="s">
        <v>4281</v>
      </c>
      <c r="BL77" s="268"/>
      <c r="BM77" s="268"/>
      <c r="BN77" s="268"/>
      <c r="BO77" s="268"/>
      <c r="BP77" s="268"/>
      <c r="BQ77" s="268"/>
      <c r="BR77" s="268"/>
      <c r="BS77" s="268"/>
      <c r="BT77" s="265" t="s">
        <v>5250</v>
      </c>
      <c r="BU77" s="265" t="s">
        <v>5653</v>
      </c>
      <c r="BV77" s="268"/>
      <c r="BZ77" s="272"/>
      <c r="CA77" s="272"/>
      <c r="CB77" s="272"/>
      <c r="CC77" s="272"/>
      <c r="CD77" s="272"/>
      <c r="CE77" s="272"/>
      <c r="CF77" s="271" t="s">
        <v>1385</v>
      </c>
      <c r="CG77" s="272"/>
      <c r="CH77" s="272"/>
      <c r="CI77" s="272"/>
      <c r="CJ77" s="272"/>
      <c r="CK77" s="271" t="s">
        <v>1995</v>
      </c>
      <c r="CL77" s="271" t="s">
        <v>2159</v>
      </c>
      <c r="CM77" s="271" t="s">
        <v>1973</v>
      </c>
      <c r="CN77" s="271" t="s">
        <v>2607</v>
      </c>
      <c r="CO77" s="271" t="s">
        <v>2837</v>
      </c>
      <c r="CP77" s="272"/>
      <c r="CQ77" s="272"/>
      <c r="CR77" s="272"/>
      <c r="CS77" s="271" t="s">
        <v>3717</v>
      </c>
      <c r="CT77" s="271" t="s">
        <v>2942</v>
      </c>
      <c r="CU77" s="272"/>
      <c r="CV77" s="272"/>
      <c r="CW77" s="272"/>
      <c r="CX77" s="272"/>
      <c r="CY77" s="272"/>
      <c r="CZ77" s="272"/>
      <c r="DA77" s="272"/>
      <c r="DB77" s="272"/>
      <c r="DC77" s="271" t="s">
        <v>5454</v>
      </c>
      <c r="DD77" s="271" t="s">
        <v>5755</v>
      </c>
      <c r="DE77" s="272"/>
    </row>
    <row r="78" spans="2:109" ht="6.75" customHeight="1">
      <c r="B78" s="111"/>
      <c r="C78" s="17"/>
      <c r="D78" s="22"/>
      <c r="E78" s="22"/>
      <c r="F78" s="22"/>
      <c r="G78" s="22"/>
      <c r="H78" s="22"/>
      <c r="I78" s="22"/>
      <c r="J78" s="22"/>
      <c r="K78" s="22"/>
      <c r="L78" s="22"/>
      <c r="M78" s="22"/>
      <c r="N78" s="22"/>
      <c r="O78" s="22"/>
      <c r="P78" s="22"/>
      <c r="Q78" s="22"/>
      <c r="R78" s="22"/>
      <c r="S78" s="22"/>
      <c r="T78" s="22"/>
      <c r="U78" s="22"/>
      <c r="V78" s="22"/>
      <c r="W78" s="22"/>
      <c r="X78" s="22"/>
      <c r="Y78" s="22"/>
      <c r="Z78" s="22"/>
      <c r="AA78" s="22"/>
      <c r="AB78" s="22"/>
      <c r="AC78" s="22"/>
      <c r="AD78" s="112"/>
      <c r="AL78" t="str">
        <f t="shared" si="3"/>
        <v/>
      </c>
      <c r="AM78" t="str">
        <f t="shared" si="4"/>
        <v/>
      </c>
      <c r="AN78" t="str">
        <f t="shared" si="5"/>
        <v/>
      </c>
      <c r="AP78" s="160">
        <v>77</v>
      </c>
      <c r="AQ78" s="268"/>
      <c r="AR78" s="268"/>
      <c r="AS78" s="268"/>
      <c r="AT78" s="268"/>
      <c r="AU78" s="268"/>
      <c r="AV78" s="268"/>
      <c r="AW78" s="265" t="s">
        <v>1262</v>
      </c>
      <c r="AX78" s="268"/>
      <c r="AY78" s="268"/>
      <c r="AZ78" s="268"/>
      <c r="BA78" s="268"/>
      <c r="BB78" s="265" t="s">
        <v>1916</v>
      </c>
      <c r="BC78" s="265" t="s">
        <v>2078</v>
      </c>
      <c r="BD78" s="265" t="s">
        <v>2244</v>
      </c>
      <c r="BE78" s="266" t="s">
        <v>2488</v>
      </c>
      <c r="BF78" s="265" t="s">
        <v>2732</v>
      </c>
      <c r="BG78" s="268"/>
      <c r="BH78" s="268"/>
      <c r="BI78" s="268"/>
      <c r="BJ78" s="265" t="s">
        <v>3149</v>
      </c>
      <c r="BK78" s="265" t="s">
        <v>4282</v>
      </c>
      <c r="BL78" s="268"/>
      <c r="BM78" s="268"/>
      <c r="BN78" s="268"/>
      <c r="BO78" s="268"/>
      <c r="BP78" s="268"/>
      <c r="BQ78" s="268"/>
      <c r="BR78" s="268"/>
      <c r="BS78" s="268"/>
      <c r="BT78" s="265" t="s">
        <v>5251</v>
      </c>
      <c r="BU78" s="265" t="s">
        <v>5654</v>
      </c>
      <c r="BV78" s="268"/>
      <c r="BZ78" s="272"/>
      <c r="CA78" s="272"/>
      <c r="CB78" s="272"/>
      <c r="CC78" s="272"/>
      <c r="CD78" s="272"/>
      <c r="CE78" s="272"/>
      <c r="CF78" s="271" t="s">
        <v>1386</v>
      </c>
      <c r="CG78" s="272"/>
      <c r="CH78" s="272"/>
      <c r="CI78" s="272"/>
      <c r="CJ78" s="272"/>
      <c r="CK78" s="271" t="s">
        <v>1996</v>
      </c>
      <c r="CL78" s="271" t="s">
        <v>2160</v>
      </c>
      <c r="CM78" s="271" t="s">
        <v>2365</v>
      </c>
      <c r="CN78" s="271" t="s">
        <v>2608</v>
      </c>
      <c r="CO78" s="271" t="s">
        <v>2838</v>
      </c>
      <c r="CP78" s="272"/>
      <c r="CQ78" s="272"/>
      <c r="CR78" s="272"/>
      <c r="CS78" s="271" t="s">
        <v>3718</v>
      </c>
      <c r="CT78" s="271" t="s">
        <v>4490</v>
      </c>
      <c r="CU78" s="272"/>
      <c r="CV78" s="272"/>
      <c r="CW78" s="272"/>
      <c r="CX78" s="272"/>
      <c r="CY78" s="272"/>
      <c r="CZ78" s="272"/>
      <c r="DA78" s="272"/>
      <c r="DB78" s="272"/>
      <c r="DC78" s="271" t="s">
        <v>5455</v>
      </c>
      <c r="DD78" s="271" t="s">
        <v>5756</v>
      </c>
      <c r="DE78" s="272"/>
    </row>
    <row r="79" spans="2:109" ht="36" customHeight="1">
      <c r="B79" s="111"/>
      <c r="C79" s="17"/>
      <c r="D79" s="300" t="s">
        <v>35</v>
      </c>
      <c r="E79" s="300"/>
      <c r="F79" s="300"/>
      <c r="G79" s="300"/>
      <c r="H79" s="300"/>
      <c r="I79" s="300"/>
      <c r="J79" s="300"/>
      <c r="K79" s="300"/>
      <c r="L79" s="300"/>
      <c r="M79" s="300"/>
      <c r="N79" s="300"/>
      <c r="O79" s="300"/>
      <c r="P79" s="300"/>
      <c r="Q79" s="300"/>
      <c r="R79" s="300"/>
      <c r="S79" s="300"/>
      <c r="T79" s="300"/>
      <c r="U79" s="300"/>
      <c r="V79" s="300"/>
      <c r="W79" s="300"/>
      <c r="X79" s="300"/>
      <c r="Y79" s="300"/>
      <c r="Z79" s="300"/>
      <c r="AA79" s="300"/>
      <c r="AB79" s="300"/>
      <c r="AC79" s="300"/>
      <c r="AD79" s="112"/>
      <c r="AL79" t="str">
        <f t="shared" si="3"/>
        <v/>
      </c>
      <c r="AM79" t="str">
        <f t="shared" si="4"/>
        <v/>
      </c>
      <c r="AN79" t="str">
        <f t="shared" si="5"/>
        <v/>
      </c>
      <c r="AP79" s="160">
        <v>78</v>
      </c>
      <c r="AQ79" s="268"/>
      <c r="AR79" s="268"/>
      <c r="AS79" s="268"/>
      <c r="AT79" s="268"/>
      <c r="AU79" s="268"/>
      <c r="AV79" s="268"/>
      <c r="AW79" s="265" t="s">
        <v>1263</v>
      </c>
      <c r="AX79" s="268"/>
      <c r="AY79" s="268"/>
      <c r="AZ79" s="268"/>
      <c r="BA79" s="268"/>
      <c r="BB79" s="265" t="s">
        <v>1917</v>
      </c>
      <c r="BC79" s="265" t="s">
        <v>2079</v>
      </c>
      <c r="BD79" s="265" t="s">
        <v>2245</v>
      </c>
      <c r="BE79" s="266" t="s">
        <v>2489</v>
      </c>
      <c r="BF79" s="265" t="s">
        <v>2733</v>
      </c>
      <c r="BG79" s="268"/>
      <c r="BH79" s="268"/>
      <c r="BI79" s="268"/>
      <c r="BJ79" s="265" t="s">
        <v>3150</v>
      </c>
      <c r="BK79" s="265" t="s">
        <v>4283</v>
      </c>
      <c r="BL79" s="268"/>
      <c r="BM79" s="268"/>
      <c r="BN79" s="268"/>
      <c r="BO79" s="268"/>
      <c r="BP79" s="268"/>
      <c r="BQ79" s="268"/>
      <c r="BR79" s="268"/>
      <c r="BS79" s="268"/>
      <c r="BT79" s="265" t="s">
        <v>5252</v>
      </c>
      <c r="BU79" s="265" t="s">
        <v>5655</v>
      </c>
      <c r="BV79" s="268"/>
      <c r="BZ79" s="272"/>
      <c r="CA79" s="272"/>
      <c r="CB79" s="272"/>
      <c r="CC79" s="272"/>
      <c r="CD79" s="272"/>
      <c r="CE79" s="272"/>
      <c r="CF79" s="271" t="s">
        <v>1387</v>
      </c>
      <c r="CG79" s="272"/>
      <c r="CH79" s="272"/>
      <c r="CI79" s="272"/>
      <c r="CJ79" s="272"/>
      <c r="CK79" s="271" t="s">
        <v>1997</v>
      </c>
      <c r="CL79" s="271" t="s">
        <v>2161</v>
      </c>
      <c r="CM79" s="271" t="s">
        <v>2366</v>
      </c>
      <c r="CN79" s="271" t="s">
        <v>2609</v>
      </c>
      <c r="CO79" s="271" t="s">
        <v>1419</v>
      </c>
      <c r="CP79" s="272"/>
      <c r="CQ79" s="272"/>
      <c r="CR79" s="272"/>
      <c r="CS79" s="271" t="s">
        <v>3719</v>
      </c>
      <c r="CT79" s="271" t="s">
        <v>4491</v>
      </c>
      <c r="CU79" s="272"/>
      <c r="CV79" s="272"/>
      <c r="CW79" s="272"/>
      <c r="CX79" s="272"/>
      <c r="CY79" s="272"/>
      <c r="CZ79" s="272"/>
      <c r="DA79" s="272"/>
      <c r="DB79" s="272"/>
      <c r="DC79" s="271" t="s">
        <v>5456</v>
      </c>
      <c r="DD79" s="271" t="s">
        <v>5757</v>
      </c>
      <c r="DE79" s="272"/>
    </row>
    <row r="80" spans="2:109" ht="6.75" customHeight="1">
      <c r="B80" s="111"/>
      <c r="C80" s="17"/>
      <c r="D80" s="22"/>
      <c r="E80" s="22"/>
      <c r="F80" s="22"/>
      <c r="G80" s="22"/>
      <c r="H80" s="22"/>
      <c r="I80" s="22"/>
      <c r="J80" s="22"/>
      <c r="K80" s="22"/>
      <c r="L80" s="22"/>
      <c r="M80" s="22"/>
      <c r="N80" s="22"/>
      <c r="O80" s="22"/>
      <c r="P80" s="22"/>
      <c r="Q80" s="22"/>
      <c r="R80" s="22"/>
      <c r="S80" s="22"/>
      <c r="T80" s="22"/>
      <c r="U80" s="22"/>
      <c r="V80" s="22"/>
      <c r="W80" s="22"/>
      <c r="X80" s="22"/>
      <c r="Y80" s="22"/>
      <c r="Z80" s="22"/>
      <c r="AA80" s="22"/>
      <c r="AB80" s="22"/>
      <c r="AC80" s="22"/>
      <c r="AD80" s="112"/>
      <c r="AL80" t="str">
        <f t="shared" si="3"/>
        <v/>
      </c>
      <c r="AM80" t="str">
        <f t="shared" si="4"/>
        <v/>
      </c>
      <c r="AN80" t="str">
        <f t="shared" si="5"/>
        <v/>
      </c>
      <c r="AP80" s="160">
        <v>79</v>
      </c>
      <c r="AQ80" s="268"/>
      <c r="AR80" s="268"/>
      <c r="AS80" s="268"/>
      <c r="AT80" s="268"/>
      <c r="AU80" s="268"/>
      <c r="AV80" s="268"/>
      <c r="AW80" s="265" t="s">
        <v>1264</v>
      </c>
      <c r="AX80" s="268"/>
      <c r="AY80" s="268"/>
      <c r="AZ80" s="268"/>
      <c r="BA80" s="268"/>
      <c r="BB80" s="265" t="s">
        <v>1918</v>
      </c>
      <c r="BC80" s="265" t="s">
        <v>2080</v>
      </c>
      <c r="BD80" s="265" t="s">
        <v>2246</v>
      </c>
      <c r="BE80" s="266" t="s">
        <v>2490</v>
      </c>
      <c r="BF80" s="265" t="s">
        <v>2734</v>
      </c>
      <c r="BG80" s="268"/>
      <c r="BH80" s="268"/>
      <c r="BI80" s="268"/>
      <c r="BJ80" s="265" t="s">
        <v>3151</v>
      </c>
      <c r="BK80" s="265" t="s">
        <v>4284</v>
      </c>
      <c r="BL80" s="268"/>
      <c r="BM80" s="268"/>
      <c r="BN80" s="268"/>
      <c r="BO80" s="268"/>
      <c r="BP80" s="268"/>
      <c r="BQ80" s="268"/>
      <c r="BR80" s="268"/>
      <c r="BS80" s="268"/>
      <c r="BT80" s="265" t="s">
        <v>5253</v>
      </c>
      <c r="BU80" s="265" t="s">
        <v>5656</v>
      </c>
      <c r="BV80" s="268"/>
      <c r="BZ80" s="272"/>
      <c r="CA80" s="272"/>
      <c r="CB80" s="272"/>
      <c r="CC80" s="272"/>
      <c r="CD80" s="272"/>
      <c r="CE80" s="272"/>
      <c r="CF80" s="271" t="s">
        <v>1388</v>
      </c>
      <c r="CG80" s="272"/>
      <c r="CH80" s="272"/>
      <c r="CI80" s="272"/>
      <c r="CJ80" s="272"/>
      <c r="CK80" s="271" t="s">
        <v>1998</v>
      </c>
      <c r="CL80" s="271" t="s">
        <v>2162</v>
      </c>
      <c r="CM80" s="271" t="s">
        <v>2367</v>
      </c>
      <c r="CN80" s="271" t="s">
        <v>2610</v>
      </c>
      <c r="CO80" s="271" t="s">
        <v>2839</v>
      </c>
      <c r="CP80" s="272"/>
      <c r="CQ80" s="272"/>
      <c r="CR80" s="272"/>
      <c r="CS80" s="271" t="s">
        <v>3720</v>
      </c>
      <c r="CT80" s="271" t="s">
        <v>4492</v>
      </c>
      <c r="CU80" s="272"/>
      <c r="CV80" s="272"/>
      <c r="CW80" s="272"/>
      <c r="CX80" s="272"/>
      <c r="CY80" s="272"/>
      <c r="CZ80" s="272"/>
      <c r="DA80" s="272"/>
      <c r="DB80" s="272"/>
      <c r="DC80" s="271" t="s">
        <v>5457</v>
      </c>
      <c r="DD80" s="271" t="s">
        <v>5758</v>
      </c>
      <c r="DE80" s="272"/>
    </row>
    <row r="81" spans="2:109" ht="15" customHeight="1">
      <c r="B81" s="111"/>
      <c r="C81" s="17"/>
      <c r="D81" s="300" t="s">
        <v>36</v>
      </c>
      <c r="E81" s="300"/>
      <c r="F81" s="300"/>
      <c r="G81" s="300"/>
      <c r="H81" s="300"/>
      <c r="I81" s="300"/>
      <c r="J81" s="300"/>
      <c r="K81" s="300"/>
      <c r="L81" s="300"/>
      <c r="M81" s="300"/>
      <c r="N81" s="300"/>
      <c r="O81" s="300"/>
      <c r="P81" s="300"/>
      <c r="Q81" s="300"/>
      <c r="R81" s="300"/>
      <c r="S81" s="300"/>
      <c r="T81" s="300"/>
      <c r="U81" s="300"/>
      <c r="V81" s="300"/>
      <c r="W81" s="300"/>
      <c r="X81" s="300"/>
      <c r="Y81" s="300"/>
      <c r="Z81" s="300"/>
      <c r="AA81" s="300"/>
      <c r="AB81" s="300"/>
      <c r="AC81" s="300"/>
      <c r="AD81" s="112"/>
      <c r="AL81" t="str">
        <f t="shared" si="3"/>
        <v/>
      </c>
      <c r="AM81" t="str">
        <f t="shared" si="4"/>
        <v/>
      </c>
      <c r="AN81" t="str">
        <f t="shared" si="5"/>
        <v/>
      </c>
      <c r="AP81" s="160">
        <v>80</v>
      </c>
      <c r="AQ81" s="268"/>
      <c r="AR81" s="268"/>
      <c r="AS81" s="268"/>
      <c r="AT81" s="268"/>
      <c r="AU81" s="268"/>
      <c r="AV81" s="268"/>
      <c r="AW81" s="265" t="s">
        <v>1265</v>
      </c>
      <c r="AX81" s="268"/>
      <c r="AY81" s="268"/>
      <c r="AZ81" s="268"/>
      <c r="BA81" s="268"/>
      <c r="BB81" s="265" t="s">
        <v>1919</v>
      </c>
      <c r="BC81" s="265" t="s">
        <v>2081</v>
      </c>
      <c r="BD81" s="265" t="s">
        <v>2247</v>
      </c>
      <c r="BE81" s="266" t="s">
        <v>2491</v>
      </c>
      <c r="BF81" s="265" t="s">
        <v>2735</v>
      </c>
      <c r="BG81" s="268"/>
      <c r="BH81" s="268"/>
      <c r="BI81" s="268"/>
      <c r="BJ81" s="265" t="s">
        <v>3152</v>
      </c>
      <c r="BK81" s="265" t="s">
        <v>4285</v>
      </c>
      <c r="BL81" s="268"/>
      <c r="BM81" s="268"/>
      <c r="BN81" s="268"/>
      <c r="BO81" s="268"/>
      <c r="BP81" s="268"/>
      <c r="BQ81" s="268"/>
      <c r="BR81" s="268"/>
      <c r="BS81" s="268"/>
      <c r="BT81" s="265" t="s">
        <v>5254</v>
      </c>
      <c r="BU81" s="265" t="s">
        <v>5657</v>
      </c>
      <c r="BV81" s="268"/>
      <c r="BZ81" s="272"/>
      <c r="CA81" s="272"/>
      <c r="CB81" s="272"/>
      <c r="CC81" s="272"/>
      <c r="CD81" s="272"/>
      <c r="CE81" s="272"/>
      <c r="CF81" s="271" t="s">
        <v>1389</v>
      </c>
      <c r="CG81" s="272"/>
      <c r="CH81" s="272"/>
      <c r="CI81" s="272"/>
      <c r="CJ81" s="272"/>
      <c r="CK81" s="271" t="s">
        <v>1999</v>
      </c>
      <c r="CL81" s="271" t="s">
        <v>2163</v>
      </c>
      <c r="CM81" s="271" t="s">
        <v>1524</v>
      </c>
      <c r="CN81" s="271" t="s">
        <v>2611</v>
      </c>
      <c r="CO81" s="271" t="s">
        <v>2840</v>
      </c>
      <c r="CP81" s="272"/>
      <c r="CQ81" s="272"/>
      <c r="CR81" s="272"/>
      <c r="CS81" s="271" t="s">
        <v>3721</v>
      </c>
      <c r="CT81" s="271" t="s">
        <v>4493</v>
      </c>
      <c r="CU81" s="272"/>
      <c r="CV81" s="272"/>
      <c r="CW81" s="272"/>
      <c r="CX81" s="272"/>
      <c r="CY81" s="272"/>
      <c r="CZ81" s="272"/>
      <c r="DA81" s="272"/>
      <c r="DB81" s="272"/>
      <c r="DC81" s="271" t="s">
        <v>5458</v>
      </c>
      <c r="DD81" s="271" t="s">
        <v>5759</v>
      </c>
      <c r="DE81" s="272"/>
    </row>
    <row r="82" spans="2:109" ht="6.75" customHeight="1">
      <c r="B82" s="111"/>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12"/>
      <c r="AL82" t="str">
        <f t="shared" si="3"/>
        <v/>
      </c>
      <c r="AM82" t="str">
        <f t="shared" si="4"/>
        <v/>
      </c>
      <c r="AN82" t="str">
        <f t="shared" si="5"/>
        <v/>
      </c>
      <c r="AP82" s="160">
        <v>81</v>
      </c>
      <c r="AQ82" s="268"/>
      <c r="AR82" s="268"/>
      <c r="AS82" s="268"/>
      <c r="AT82" s="268"/>
      <c r="AU82" s="268"/>
      <c r="AV82" s="268"/>
      <c r="AW82" s="265" t="s">
        <v>1266</v>
      </c>
      <c r="AX82" s="268"/>
      <c r="AY82" s="268"/>
      <c r="AZ82" s="268"/>
      <c r="BA82" s="268"/>
      <c r="BB82" s="265" t="s">
        <v>1920</v>
      </c>
      <c r="BC82" s="265" t="s">
        <v>2082</v>
      </c>
      <c r="BD82" s="265" t="s">
        <v>2248</v>
      </c>
      <c r="BE82" s="266" t="s">
        <v>2492</v>
      </c>
      <c r="BF82" s="265" t="s">
        <v>2736</v>
      </c>
      <c r="BG82" s="268"/>
      <c r="BH82" s="268"/>
      <c r="BI82" s="268"/>
      <c r="BJ82" s="265" t="s">
        <v>3153</v>
      </c>
      <c r="BK82" s="265" t="s">
        <v>4286</v>
      </c>
      <c r="BL82" s="268"/>
      <c r="BM82" s="268"/>
      <c r="BN82" s="268"/>
      <c r="BO82" s="268"/>
      <c r="BP82" s="268"/>
      <c r="BQ82" s="268"/>
      <c r="BR82" s="268"/>
      <c r="BS82" s="268"/>
      <c r="BT82" s="265" t="s">
        <v>5255</v>
      </c>
      <c r="BU82" s="265" t="s">
        <v>5658</v>
      </c>
      <c r="BV82" s="268"/>
      <c r="BZ82" s="272"/>
      <c r="CA82" s="272"/>
      <c r="CB82" s="272"/>
      <c r="CC82" s="272"/>
      <c r="CD82" s="272"/>
      <c r="CE82" s="272"/>
      <c r="CF82" s="271" t="s">
        <v>1390</v>
      </c>
      <c r="CG82" s="272"/>
      <c r="CH82" s="272"/>
      <c r="CI82" s="272"/>
      <c r="CJ82" s="272"/>
      <c r="CK82" s="271" t="s">
        <v>2000</v>
      </c>
      <c r="CL82" s="271" t="s">
        <v>2164</v>
      </c>
      <c r="CM82" s="271" t="s">
        <v>2368</v>
      </c>
      <c r="CN82" s="271" t="s">
        <v>2612</v>
      </c>
      <c r="CO82" s="271" t="s">
        <v>2841</v>
      </c>
      <c r="CP82" s="272"/>
      <c r="CQ82" s="272"/>
      <c r="CR82" s="272"/>
      <c r="CS82" s="271" t="s">
        <v>3722</v>
      </c>
      <c r="CT82" s="271" t="s">
        <v>4494</v>
      </c>
      <c r="CU82" s="272"/>
      <c r="CV82" s="272"/>
      <c r="CW82" s="272"/>
      <c r="CX82" s="272"/>
      <c r="CY82" s="272"/>
      <c r="CZ82" s="272"/>
      <c r="DA82" s="272"/>
      <c r="DB82" s="272"/>
      <c r="DC82" s="271" t="s">
        <v>5459</v>
      </c>
      <c r="DD82" s="271" t="s">
        <v>5760</v>
      </c>
      <c r="DE82" s="272"/>
    </row>
    <row r="83" spans="2:109" ht="36" customHeight="1">
      <c r="B83" s="111"/>
      <c r="C83" s="300" t="s">
        <v>518</v>
      </c>
      <c r="D83" s="300"/>
      <c r="E83" s="300"/>
      <c r="F83" s="300"/>
      <c r="G83" s="300"/>
      <c r="H83" s="300"/>
      <c r="I83" s="300"/>
      <c r="J83" s="300"/>
      <c r="K83" s="300"/>
      <c r="L83" s="300"/>
      <c r="M83" s="300"/>
      <c r="N83" s="300"/>
      <c r="O83" s="300"/>
      <c r="P83" s="300"/>
      <c r="Q83" s="300"/>
      <c r="R83" s="300"/>
      <c r="S83" s="300"/>
      <c r="T83" s="300"/>
      <c r="U83" s="300"/>
      <c r="V83" s="300"/>
      <c r="W83" s="300"/>
      <c r="X83" s="300"/>
      <c r="Y83" s="300"/>
      <c r="Z83" s="300"/>
      <c r="AA83" s="300"/>
      <c r="AB83" s="300"/>
      <c r="AC83" s="300"/>
      <c r="AD83" s="112"/>
      <c r="AL83" t="str">
        <f t="shared" si="3"/>
        <v/>
      </c>
      <c r="AM83" t="str">
        <f t="shared" si="4"/>
        <v/>
      </c>
      <c r="AN83" t="str">
        <f t="shared" si="5"/>
        <v/>
      </c>
      <c r="AP83" s="160">
        <v>82</v>
      </c>
      <c r="AQ83" s="268"/>
      <c r="AR83" s="268"/>
      <c r="AS83" s="268"/>
      <c r="AT83" s="268"/>
      <c r="AU83" s="268"/>
      <c r="AV83" s="268"/>
      <c r="AW83" s="265" t="s">
        <v>1267</v>
      </c>
      <c r="AX83" s="268"/>
      <c r="AY83" s="268"/>
      <c r="AZ83" s="268"/>
      <c r="BA83" s="268"/>
      <c r="BB83" s="265" t="s">
        <v>1921</v>
      </c>
      <c r="BC83" s="265" t="s">
        <v>2083</v>
      </c>
      <c r="BD83" s="265" t="s">
        <v>2249</v>
      </c>
      <c r="BE83" s="266" t="s">
        <v>2493</v>
      </c>
      <c r="BF83" s="265" t="s">
        <v>2737</v>
      </c>
      <c r="BG83" s="268"/>
      <c r="BH83" s="268"/>
      <c r="BI83" s="268"/>
      <c r="BJ83" s="265" t="s">
        <v>3154</v>
      </c>
      <c r="BK83" s="265" t="s">
        <v>4287</v>
      </c>
      <c r="BL83" s="268"/>
      <c r="BM83" s="268"/>
      <c r="BN83" s="268"/>
      <c r="BO83" s="268"/>
      <c r="BP83" s="268"/>
      <c r="BQ83" s="268"/>
      <c r="BR83" s="268"/>
      <c r="BS83" s="268"/>
      <c r="BT83" s="265" t="s">
        <v>5256</v>
      </c>
      <c r="BU83" s="265" t="s">
        <v>5659</v>
      </c>
      <c r="BV83" s="268"/>
      <c r="BZ83" s="272"/>
      <c r="CA83" s="272"/>
      <c r="CB83" s="272"/>
      <c r="CC83" s="272"/>
      <c r="CD83" s="272"/>
      <c r="CE83" s="272"/>
      <c r="CF83" s="271" t="s">
        <v>1391</v>
      </c>
      <c r="CG83" s="272"/>
      <c r="CH83" s="272"/>
      <c r="CI83" s="272"/>
      <c r="CJ83" s="272"/>
      <c r="CK83" s="271" t="s">
        <v>2001</v>
      </c>
      <c r="CL83" s="271" t="s">
        <v>2165</v>
      </c>
      <c r="CM83" s="271" t="s">
        <v>2369</v>
      </c>
      <c r="CN83" s="271" t="s">
        <v>2613</v>
      </c>
      <c r="CO83" s="271" t="s">
        <v>2842</v>
      </c>
      <c r="CP83" s="272"/>
      <c r="CQ83" s="272"/>
      <c r="CR83" s="272"/>
      <c r="CS83" s="271" t="s">
        <v>3723</v>
      </c>
      <c r="CT83" s="271" t="s">
        <v>4495</v>
      </c>
      <c r="CU83" s="272"/>
      <c r="CV83" s="272"/>
      <c r="CW83" s="272"/>
      <c r="CX83" s="272"/>
      <c r="CY83" s="272"/>
      <c r="CZ83" s="272"/>
      <c r="DA83" s="272"/>
      <c r="DB83" s="272"/>
      <c r="DC83" s="271" t="s">
        <v>5460</v>
      </c>
      <c r="DD83" s="271" t="s">
        <v>5761</v>
      </c>
      <c r="DE83" s="272"/>
    </row>
    <row r="84" spans="2:109" ht="6.75" customHeight="1">
      <c r="B84" s="111"/>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12"/>
      <c r="AL84" t="str">
        <f t="shared" si="3"/>
        <v/>
      </c>
      <c r="AM84" t="str">
        <f t="shared" si="4"/>
        <v/>
      </c>
      <c r="AN84" t="str">
        <f t="shared" si="5"/>
        <v/>
      </c>
      <c r="AP84" s="160">
        <v>83</v>
      </c>
      <c r="AQ84" s="265"/>
      <c r="AR84" s="265"/>
      <c r="AS84" s="265"/>
      <c r="AT84" s="265"/>
      <c r="AU84" s="265"/>
      <c r="AV84" s="265"/>
      <c r="AW84" s="265" t="s">
        <v>1268</v>
      </c>
      <c r="AX84" s="265"/>
      <c r="AY84" s="265"/>
      <c r="AZ84" s="265"/>
      <c r="BA84" s="265"/>
      <c r="BB84" s="265" t="s">
        <v>6013</v>
      </c>
      <c r="BC84" s="265" t="s">
        <v>2084</v>
      </c>
      <c r="BD84" s="265" t="s">
        <v>2250</v>
      </c>
      <c r="BE84" s="266" t="s">
        <v>2494</v>
      </c>
      <c r="BF84" s="265" t="s">
        <v>2738</v>
      </c>
      <c r="BG84" s="265"/>
      <c r="BH84" s="265"/>
      <c r="BI84" s="265"/>
      <c r="BJ84" s="265" t="s">
        <v>3155</v>
      </c>
      <c r="BK84" s="265" t="s">
        <v>4288</v>
      </c>
      <c r="BL84" s="265"/>
      <c r="BM84" s="265"/>
      <c r="BN84" s="265"/>
      <c r="BO84" s="265"/>
      <c r="BP84" s="265"/>
      <c r="BQ84" s="265"/>
      <c r="BR84" s="265"/>
      <c r="BS84" s="265"/>
      <c r="BT84" s="265" t="s">
        <v>5257</v>
      </c>
      <c r="BU84" s="265" t="s">
        <v>5660</v>
      </c>
      <c r="BV84" s="265"/>
      <c r="BZ84" s="271"/>
      <c r="CA84" s="271"/>
      <c r="CB84" s="271"/>
      <c r="CC84" s="271"/>
      <c r="CD84" s="271"/>
      <c r="CE84" s="271"/>
      <c r="CF84" s="271" t="s">
        <v>1392</v>
      </c>
      <c r="CG84" s="271"/>
      <c r="CH84" s="271"/>
      <c r="CI84" s="271"/>
      <c r="CJ84" s="271"/>
      <c r="CK84" s="271" t="s">
        <v>6017</v>
      </c>
      <c r="CL84" s="271" t="s">
        <v>2166</v>
      </c>
      <c r="CM84" s="271" t="s">
        <v>2370</v>
      </c>
      <c r="CN84" s="271" t="s">
        <v>2614</v>
      </c>
      <c r="CO84" s="271" t="s">
        <v>2843</v>
      </c>
      <c r="CP84" s="271"/>
      <c r="CQ84" s="271"/>
      <c r="CR84" s="271"/>
      <c r="CS84" s="271" t="s">
        <v>3724</v>
      </c>
      <c r="CT84" s="271" t="s">
        <v>4496</v>
      </c>
      <c r="CU84" s="271"/>
      <c r="CV84" s="271"/>
      <c r="CW84" s="271"/>
      <c r="CX84" s="271"/>
      <c r="CY84" s="271"/>
      <c r="CZ84" s="271"/>
      <c r="DA84" s="271"/>
      <c r="DB84" s="271"/>
      <c r="DC84" s="271" t="s">
        <v>5461</v>
      </c>
      <c r="DD84" s="271" t="s">
        <v>5762</v>
      </c>
      <c r="DE84" s="271"/>
    </row>
    <row r="85" spans="2:109" ht="84" customHeight="1">
      <c r="B85" s="111"/>
      <c r="C85" s="299" t="s">
        <v>393</v>
      </c>
      <c r="D85" s="299"/>
      <c r="E85" s="299"/>
      <c r="F85" s="299"/>
      <c r="G85" s="299"/>
      <c r="H85" s="299"/>
      <c r="I85" s="299"/>
      <c r="J85" s="299"/>
      <c r="K85" s="299"/>
      <c r="L85" s="299"/>
      <c r="M85" s="299"/>
      <c r="N85" s="299"/>
      <c r="O85" s="299"/>
      <c r="P85" s="299"/>
      <c r="Q85" s="299"/>
      <c r="R85" s="299"/>
      <c r="S85" s="299"/>
      <c r="T85" s="299"/>
      <c r="U85" s="299"/>
      <c r="V85" s="299"/>
      <c r="W85" s="299"/>
      <c r="X85" s="299"/>
      <c r="Y85" s="299"/>
      <c r="Z85" s="299"/>
      <c r="AA85" s="299"/>
      <c r="AB85" s="299"/>
      <c r="AC85" s="299"/>
      <c r="AD85" s="112"/>
      <c r="AL85" t="str">
        <f t="shared" si="3"/>
        <v/>
      </c>
      <c r="AM85" t="str">
        <f t="shared" si="4"/>
        <v/>
      </c>
      <c r="AN85" t="str">
        <f t="shared" si="5"/>
        <v/>
      </c>
      <c r="AP85" s="160">
        <v>84</v>
      </c>
      <c r="AQ85" s="268"/>
      <c r="AR85" s="268"/>
      <c r="AS85" s="268"/>
      <c r="AT85" s="268"/>
      <c r="AU85" s="268"/>
      <c r="AV85" s="268"/>
      <c r="AW85" s="265" t="s">
        <v>1269</v>
      </c>
      <c r="AX85" s="268"/>
      <c r="AY85" s="268"/>
      <c r="AZ85" s="268"/>
      <c r="BA85" s="268"/>
      <c r="BB85" s="268" t="s">
        <v>6014</v>
      </c>
      <c r="BC85" s="265" t="s">
        <v>2085</v>
      </c>
      <c r="BD85" s="265" t="s">
        <v>2251</v>
      </c>
      <c r="BE85" s="266" t="s">
        <v>2495</v>
      </c>
      <c r="BF85" s="265" t="s">
        <v>2739</v>
      </c>
      <c r="BG85" s="268"/>
      <c r="BH85" s="268"/>
      <c r="BI85" s="268"/>
      <c r="BJ85" s="265" t="s">
        <v>3156</v>
      </c>
      <c r="BK85" s="265" t="s">
        <v>4289</v>
      </c>
      <c r="BL85" s="268"/>
      <c r="BM85" s="268"/>
      <c r="BN85" s="268"/>
      <c r="BO85" s="268"/>
      <c r="BP85" s="268"/>
      <c r="BQ85" s="268"/>
      <c r="BR85" s="268"/>
      <c r="BS85" s="268"/>
      <c r="BT85" s="265" t="s">
        <v>5258</v>
      </c>
      <c r="BU85" s="265" t="s">
        <v>5661</v>
      </c>
      <c r="BV85" s="268"/>
      <c r="BZ85" s="272"/>
      <c r="CA85" s="272"/>
      <c r="CB85" s="272"/>
      <c r="CC85" s="272"/>
      <c r="CD85" s="272"/>
      <c r="CE85" s="272"/>
      <c r="CF85" s="271" t="s">
        <v>1393</v>
      </c>
      <c r="CG85" s="272"/>
      <c r="CH85" s="272"/>
      <c r="CI85" s="272"/>
      <c r="CJ85" s="272"/>
      <c r="CK85" s="272" t="s">
        <v>6018</v>
      </c>
      <c r="CL85" s="271" t="s">
        <v>2167</v>
      </c>
      <c r="CM85" s="271" t="s">
        <v>2371</v>
      </c>
      <c r="CN85" s="271" t="s">
        <v>2615</v>
      </c>
      <c r="CO85" s="271" t="s">
        <v>2844</v>
      </c>
      <c r="CP85" s="272"/>
      <c r="CQ85" s="272"/>
      <c r="CR85" s="272"/>
      <c r="CS85" s="271" t="s">
        <v>3725</v>
      </c>
      <c r="CT85" s="271" t="s">
        <v>4497</v>
      </c>
      <c r="CU85" s="272"/>
      <c r="CV85" s="272"/>
      <c r="CW85" s="272"/>
      <c r="CX85" s="272"/>
      <c r="CY85" s="272"/>
      <c r="CZ85" s="272"/>
      <c r="DA85" s="272"/>
      <c r="DB85" s="272"/>
      <c r="DC85" s="271" t="s">
        <v>5462</v>
      </c>
      <c r="DD85" s="271" t="s">
        <v>5763</v>
      </c>
      <c r="DE85" s="272"/>
    </row>
    <row r="86" spans="2:109" ht="6.75" customHeight="1">
      <c r="B86" s="111"/>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12"/>
      <c r="AL86" t="str">
        <f t="shared" si="3"/>
        <v/>
      </c>
      <c r="AM86" t="str">
        <f t="shared" si="4"/>
        <v/>
      </c>
      <c r="AN86" t="str">
        <f t="shared" si="5"/>
        <v/>
      </c>
      <c r="AP86" s="160">
        <v>85</v>
      </c>
      <c r="AQ86" s="268"/>
      <c r="AR86" s="268"/>
      <c r="AS86" s="268"/>
      <c r="AT86" s="268"/>
      <c r="AU86" s="268"/>
      <c r="AV86" s="268"/>
      <c r="AW86" s="265" t="s">
        <v>1270</v>
      </c>
      <c r="AX86" s="268"/>
      <c r="AY86" s="268"/>
      <c r="AZ86" s="268"/>
      <c r="BA86" s="268"/>
      <c r="BB86" s="268" t="s">
        <v>6015</v>
      </c>
      <c r="BC86" s="265" t="s">
        <v>2086</v>
      </c>
      <c r="BD86" s="265" t="s">
        <v>2252</v>
      </c>
      <c r="BE86" s="266" t="s">
        <v>2496</v>
      </c>
      <c r="BF86" s="265" t="s">
        <v>2740</v>
      </c>
      <c r="BG86" s="268"/>
      <c r="BH86" s="268"/>
      <c r="BI86" s="268"/>
      <c r="BJ86" s="265" t="s">
        <v>3157</v>
      </c>
      <c r="BK86" s="265" t="s">
        <v>4290</v>
      </c>
      <c r="BL86" s="268"/>
      <c r="BM86" s="268"/>
      <c r="BN86" s="268"/>
      <c r="BO86" s="268"/>
      <c r="BP86" s="268"/>
      <c r="BQ86" s="268"/>
      <c r="BR86" s="268"/>
      <c r="BS86" s="268"/>
      <c r="BT86" s="265" t="s">
        <v>5259</v>
      </c>
      <c r="BU86" s="265" t="s">
        <v>5662</v>
      </c>
      <c r="BV86" s="268"/>
      <c r="BZ86" s="272"/>
      <c r="CA86" s="272"/>
      <c r="CB86" s="272"/>
      <c r="CC86" s="272"/>
      <c r="CD86" s="272"/>
      <c r="CE86" s="272"/>
      <c r="CF86" s="271" t="s">
        <v>1394</v>
      </c>
      <c r="CG86" s="272"/>
      <c r="CH86" s="272"/>
      <c r="CI86" s="272"/>
      <c r="CJ86" s="272"/>
      <c r="CK86" s="272" t="s">
        <v>6019</v>
      </c>
      <c r="CL86" s="271" t="s">
        <v>2168</v>
      </c>
      <c r="CM86" s="271" t="s">
        <v>2372</v>
      </c>
      <c r="CN86" s="271" t="s">
        <v>2616</v>
      </c>
      <c r="CO86" s="271" t="s">
        <v>2845</v>
      </c>
      <c r="CP86" s="272"/>
      <c r="CQ86" s="272"/>
      <c r="CR86" s="272"/>
      <c r="CS86" s="271" t="s">
        <v>3726</v>
      </c>
      <c r="CT86" s="271" t="s">
        <v>4498</v>
      </c>
      <c r="CU86" s="272"/>
      <c r="CV86" s="272"/>
      <c r="CW86" s="272"/>
      <c r="CX86" s="272"/>
      <c r="CY86" s="272"/>
      <c r="CZ86" s="272"/>
      <c r="DA86" s="272"/>
      <c r="DB86" s="272"/>
      <c r="DC86" s="271" t="s">
        <v>5463</v>
      </c>
      <c r="DD86" s="271" t="s">
        <v>5764</v>
      </c>
      <c r="DE86" s="272"/>
    </row>
    <row r="87" spans="2:109" ht="15" customHeight="1">
      <c r="B87" s="111"/>
      <c r="C87" s="299" t="s">
        <v>906</v>
      </c>
      <c r="D87" s="299"/>
      <c r="E87" s="299"/>
      <c r="F87" s="299"/>
      <c r="G87" s="299"/>
      <c r="H87" s="299"/>
      <c r="I87" s="299"/>
      <c r="J87" s="299"/>
      <c r="K87" s="299"/>
      <c r="L87" s="299"/>
      <c r="M87" s="299"/>
      <c r="N87" s="299"/>
      <c r="O87" s="299"/>
      <c r="P87" s="299"/>
      <c r="Q87" s="299"/>
      <c r="R87" s="299"/>
      <c r="S87" s="299"/>
      <c r="T87" s="299"/>
      <c r="U87" s="299"/>
      <c r="V87" s="299"/>
      <c r="W87" s="299"/>
      <c r="X87" s="299"/>
      <c r="Y87" s="299"/>
      <c r="Z87" s="299"/>
      <c r="AA87" s="299"/>
      <c r="AB87" s="299"/>
      <c r="AC87" s="299"/>
      <c r="AD87" s="112"/>
      <c r="AL87" t="str">
        <f t="shared" si="3"/>
        <v/>
      </c>
      <c r="AM87" t="str">
        <f t="shared" si="4"/>
        <v/>
      </c>
      <c r="AN87" t="str">
        <f t="shared" si="5"/>
        <v/>
      </c>
      <c r="AP87" s="160">
        <v>86</v>
      </c>
      <c r="AQ87" s="268"/>
      <c r="AR87" s="268"/>
      <c r="AS87" s="268"/>
      <c r="AT87" s="268"/>
      <c r="AU87" s="268"/>
      <c r="AV87" s="268"/>
      <c r="AW87" s="265" t="s">
        <v>1271</v>
      </c>
      <c r="AX87" s="268"/>
      <c r="AY87" s="268"/>
      <c r="AZ87" s="268"/>
      <c r="BA87" s="268"/>
      <c r="BB87" s="268" t="s">
        <v>6016</v>
      </c>
      <c r="BC87" s="268"/>
      <c r="BD87" s="265" t="s">
        <v>2253</v>
      </c>
      <c r="BE87" s="266" t="s">
        <v>2497</v>
      </c>
      <c r="BF87" s="265" t="s">
        <v>2741</v>
      </c>
      <c r="BG87" s="268"/>
      <c r="BH87" s="268"/>
      <c r="BI87" s="268"/>
      <c r="BJ87" s="265" t="s">
        <v>3158</v>
      </c>
      <c r="BK87" s="265" t="s">
        <v>4291</v>
      </c>
      <c r="BL87" s="268"/>
      <c r="BM87" s="268"/>
      <c r="BN87" s="268"/>
      <c r="BO87" s="268"/>
      <c r="BP87" s="268"/>
      <c r="BQ87" s="268"/>
      <c r="BR87" s="268"/>
      <c r="BS87" s="268"/>
      <c r="BT87" s="265" t="s">
        <v>5260</v>
      </c>
      <c r="BU87" s="265" t="s">
        <v>5663</v>
      </c>
      <c r="BV87" s="268"/>
      <c r="BZ87" s="272"/>
      <c r="CA87" s="272"/>
      <c r="CB87" s="272"/>
      <c r="CC87" s="272"/>
      <c r="CD87" s="272"/>
      <c r="CE87" s="272"/>
      <c r="CF87" s="271" t="s">
        <v>1395</v>
      </c>
      <c r="CG87" s="272"/>
      <c r="CH87" s="272"/>
      <c r="CI87" s="272"/>
      <c r="CJ87" s="272"/>
      <c r="CK87" s="272" t="s">
        <v>2002</v>
      </c>
      <c r="CL87" s="271"/>
      <c r="CM87" s="271" t="s">
        <v>2373</v>
      </c>
      <c r="CN87" s="271" t="s">
        <v>2617</v>
      </c>
      <c r="CO87" s="271" t="s">
        <v>2846</v>
      </c>
      <c r="CP87" s="272"/>
      <c r="CQ87" s="272"/>
      <c r="CR87" s="272"/>
      <c r="CS87" s="271" t="s">
        <v>3727</v>
      </c>
      <c r="CT87" s="271" t="s">
        <v>4499</v>
      </c>
      <c r="CU87" s="272"/>
      <c r="CV87" s="272"/>
      <c r="CW87" s="272"/>
      <c r="CX87" s="272"/>
      <c r="CY87" s="272"/>
      <c r="CZ87" s="272"/>
      <c r="DA87" s="272"/>
      <c r="DB87" s="272"/>
      <c r="DC87" s="271" t="s">
        <v>5464</v>
      </c>
      <c r="DD87" s="271" t="s">
        <v>5765</v>
      </c>
      <c r="DE87" s="272"/>
    </row>
    <row r="88" spans="2:109" ht="6.75" customHeight="1">
      <c r="B88" s="111"/>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12"/>
      <c r="AL88" t="str">
        <f t="shared" si="3"/>
        <v/>
      </c>
      <c r="AM88" t="str">
        <f t="shared" si="4"/>
        <v/>
      </c>
      <c r="AN88" t="str">
        <f t="shared" si="5"/>
        <v/>
      </c>
      <c r="AP88" s="160">
        <v>87</v>
      </c>
      <c r="AQ88" s="268"/>
      <c r="AR88" s="268"/>
      <c r="AS88" s="268"/>
      <c r="AT88" s="268"/>
      <c r="AU88" s="268"/>
      <c r="AV88" s="268"/>
      <c r="AW88" s="265" t="s">
        <v>1272</v>
      </c>
      <c r="AX88" s="268"/>
      <c r="AY88" s="268"/>
      <c r="AZ88" s="268"/>
      <c r="BA88" s="268"/>
      <c r="BB88" s="268"/>
      <c r="BC88" s="268"/>
      <c r="BD88" s="265" t="s">
        <v>2254</v>
      </c>
      <c r="BE88" s="266" t="s">
        <v>2498</v>
      </c>
      <c r="BF88" s="265" t="s">
        <v>2742</v>
      </c>
      <c r="BG88" s="268"/>
      <c r="BH88" s="268"/>
      <c r="BI88" s="268"/>
      <c r="BJ88" s="265" t="s">
        <v>3159</v>
      </c>
      <c r="BK88" s="265" t="s">
        <v>4292</v>
      </c>
      <c r="BL88" s="268"/>
      <c r="BM88" s="268"/>
      <c r="BN88" s="268"/>
      <c r="BO88" s="268"/>
      <c r="BP88" s="268"/>
      <c r="BQ88" s="268"/>
      <c r="BR88" s="268"/>
      <c r="BS88" s="268"/>
      <c r="BT88" s="265" t="s">
        <v>5261</v>
      </c>
      <c r="BU88" s="265" t="s">
        <v>5664</v>
      </c>
      <c r="BV88" s="268"/>
      <c r="BZ88" s="272"/>
      <c r="CA88" s="272"/>
      <c r="CB88" s="272"/>
      <c r="CC88" s="272"/>
      <c r="CD88" s="272"/>
      <c r="CE88" s="272"/>
      <c r="CF88" s="271" t="s">
        <v>1396</v>
      </c>
      <c r="CG88" s="272"/>
      <c r="CH88" s="272"/>
      <c r="CI88" s="272"/>
      <c r="CJ88" s="272"/>
      <c r="CK88" s="272"/>
      <c r="CL88" s="272"/>
      <c r="CM88" s="271" t="s">
        <v>2374</v>
      </c>
      <c r="CN88" s="271" t="s">
        <v>2618</v>
      </c>
      <c r="CO88" s="271" t="s">
        <v>2847</v>
      </c>
      <c r="CP88" s="272"/>
      <c r="CQ88" s="272"/>
      <c r="CR88" s="272"/>
      <c r="CS88" s="271" t="s">
        <v>3728</v>
      </c>
      <c r="CT88" s="271" t="s">
        <v>4500</v>
      </c>
      <c r="CU88" s="272"/>
      <c r="CV88" s="272"/>
      <c r="CW88" s="272"/>
      <c r="CX88" s="272"/>
      <c r="CY88" s="272"/>
      <c r="CZ88" s="272"/>
      <c r="DA88" s="272"/>
      <c r="DB88" s="272"/>
      <c r="DC88" s="271" t="s">
        <v>5465</v>
      </c>
      <c r="DD88" s="271" t="s">
        <v>5766</v>
      </c>
      <c r="DE88" s="272"/>
    </row>
    <row r="89" spans="2:109" ht="168" customHeight="1">
      <c r="B89" s="111"/>
      <c r="C89" s="17"/>
      <c r="D89" s="299" t="s">
        <v>851</v>
      </c>
      <c r="E89" s="299"/>
      <c r="F89" s="299"/>
      <c r="G89" s="299"/>
      <c r="H89" s="299"/>
      <c r="I89" s="299"/>
      <c r="J89" s="299"/>
      <c r="K89" s="299"/>
      <c r="L89" s="299"/>
      <c r="M89" s="299"/>
      <c r="N89" s="299"/>
      <c r="O89" s="299"/>
      <c r="P89" s="299"/>
      <c r="Q89" s="299"/>
      <c r="R89" s="299"/>
      <c r="S89" s="299"/>
      <c r="T89" s="299"/>
      <c r="U89" s="299"/>
      <c r="V89" s="299"/>
      <c r="W89" s="299"/>
      <c r="X89" s="299"/>
      <c r="Y89" s="299"/>
      <c r="Z89" s="299"/>
      <c r="AA89" s="299"/>
      <c r="AB89" s="299"/>
      <c r="AC89" s="299"/>
      <c r="AD89" s="112"/>
      <c r="AL89" t="str">
        <f t="shared" si="3"/>
        <v/>
      </c>
      <c r="AM89" t="str">
        <f t="shared" si="4"/>
        <v/>
      </c>
      <c r="AN89" t="str">
        <f t="shared" si="5"/>
        <v/>
      </c>
      <c r="AP89" s="160">
        <v>88</v>
      </c>
      <c r="AQ89" s="268"/>
      <c r="AR89" s="268"/>
      <c r="AS89" s="268"/>
      <c r="AT89" s="268"/>
      <c r="AU89" s="268"/>
      <c r="AV89" s="268"/>
      <c r="AW89" s="265" t="s">
        <v>1273</v>
      </c>
      <c r="AX89" s="268"/>
      <c r="AY89" s="268"/>
      <c r="AZ89" s="268"/>
      <c r="BA89" s="268"/>
      <c r="BB89" s="268"/>
      <c r="BC89" s="268"/>
      <c r="BD89" s="265" t="s">
        <v>2255</v>
      </c>
      <c r="BE89" s="266" t="s">
        <v>2499</v>
      </c>
      <c r="BF89" s="265" t="s">
        <v>2743</v>
      </c>
      <c r="BG89" s="268"/>
      <c r="BH89" s="268"/>
      <c r="BI89" s="268"/>
      <c r="BJ89" s="265" t="s">
        <v>3160</v>
      </c>
      <c r="BK89" s="265" t="s">
        <v>4293</v>
      </c>
      <c r="BL89" s="268"/>
      <c r="BM89" s="268"/>
      <c r="BN89" s="268"/>
      <c r="BO89" s="268"/>
      <c r="BP89" s="268"/>
      <c r="BQ89" s="268"/>
      <c r="BR89" s="268"/>
      <c r="BS89" s="268"/>
      <c r="BT89" s="265" t="s">
        <v>5262</v>
      </c>
      <c r="BU89" s="265" t="s">
        <v>5665</v>
      </c>
      <c r="BV89" s="268"/>
      <c r="BZ89" s="272"/>
      <c r="CA89" s="272"/>
      <c r="CB89" s="272"/>
      <c r="CC89" s="272"/>
      <c r="CD89" s="272"/>
      <c r="CE89" s="272"/>
      <c r="CF89" s="271" t="s">
        <v>1397</v>
      </c>
      <c r="CG89" s="272"/>
      <c r="CH89" s="272"/>
      <c r="CI89" s="272"/>
      <c r="CJ89" s="272"/>
      <c r="CK89" s="272"/>
      <c r="CL89" s="272"/>
      <c r="CM89" s="271" t="s">
        <v>2375</v>
      </c>
      <c r="CN89" s="271" t="s">
        <v>2619</v>
      </c>
      <c r="CO89" s="271" t="s">
        <v>2848</v>
      </c>
      <c r="CP89" s="272"/>
      <c r="CQ89" s="272"/>
      <c r="CR89" s="272"/>
      <c r="CS89" s="271" t="s">
        <v>3729</v>
      </c>
      <c r="CT89" s="271" t="s">
        <v>4501</v>
      </c>
      <c r="CU89" s="272"/>
      <c r="CV89" s="272"/>
      <c r="CW89" s="272"/>
      <c r="CX89" s="272"/>
      <c r="CY89" s="272"/>
      <c r="CZ89" s="272"/>
      <c r="DA89" s="272"/>
      <c r="DB89" s="272"/>
      <c r="DC89" s="271" t="s">
        <v>5466</v>
      </c>
      <c r="DD89" s="271" t="s">
        <v>5767</v>
      </c>
      <c r="DE89" s="272"/>
    </row>
    <row r="90" spans="2:109" ht="6.75" customHeight="1">
      <c r="B90" s="111"/>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12"/>
      <c r="AL90" t="str">
        <f t="shared" si="3"/>
        <v/>
      </c>
      <c r="AM90" t="str">
        <f t="shared" si="4"/>
        <v/>
      </c>
      <c r="AN90" t="str">
        <f t="shared" si="5"/>
        <v/>
      </c>
      <c r="AP90" s="160">
        <v>89</v>
      </c>
      <c r="AQ90" s="268"/>
      <c r="AR90" s="268"/>
      <c r="AS90" s="268"/>
      <c r="AT90" s="268"/>
      <c r="AU90" s="268"/>
      <c r="AV90" s="268"/>
      <c r="AW90" s="265" t="s">
        <v>1274</v>
      </c>
      <c r="AX90" s="268"/>
      <c r="AY90" s="268"/>
      <c r="AZ90" s="268"/>
      <c r="BA90" s="268"/>
      <c r="BB90" s="268"/>
      <c r="BC90" s="268"/>
      <c r="BD90" s="265" t="s">
        <v>2256</v>
      </c>
      <c r="BE90" s="266" t="s">
        <v>2500</v>
      </c>
      <c r="BF90" s="265" t="s">
        <v>2744</v>
      </c>
      <c r="BG90" s="268"/>
      <c r="BH90" s="268"/>
      <c r="BI90" s="268"/>
      <c r="BJ90" s="265" t="s">
        <v>3161</v>
      </c>
      <c r="BK90" s="265" t="s">
        <v>4294</v>
      </c>
      <c r="BL90" s="268"/>
      <c r="BM90" s="268"/>
      <c r="BN90" s="268"/>
      <c r="BO90" s="268"/>
      <c r="BP90" s="268"/>
      <c r="BQ90" s="268"/>
      <c r="BR90" s="268"/>
      <c r="BS90" s="268"/>
      <c r="BT90" s="265" t="s">
        <v>5263</v>
      </c>
      <c r="BU90" s="265" t="s">
        <v>5666</v>
      </c>
      <c r="BV90" s="268"/>
      <c r="BZ90" s="272"/>
      <c r="CA90" s="272"/>
      <c r="CB90" s="272"/>
      <c r="CC90" s="272"/>
      <c r="CD90" s="272"/>
      <c r="CE90" s="272"/>
      <c r="CF90" s="271" t="s">
        <v>1398</v>
      </c>
      <c r="CG90" s="272"/>
      <c r="CH90" s="272"/>
      <c r="CI90" s="272"/>
      <c r="CJ90" s="272"/>
      <c r="CK90" s="272"/>
      <c r="CL90" s="272"/>
      <c r="CM90" s="271" t="s">
        <v>2376</v>
      </c>
      <c r="CN90" s="271" t="s">
        <v>2620</v>
      </c>
      <c r="CO90" s="271" t="s">
        <v>2849</v>
      </c>
      <c r="CP90" s="272"/>
      <c r="CQ90" s="272"/>
      <c r="CR90" s="272"/>
      <c r="CS90" s="271" t="s">
        <v>3730</v>
      </c>
      <c r="CT90" s="271" t="s">
        <v>4502</v>
      </c>
      <c r="CU90" s="272"/>
      <c r="CV90" s="272"/>
      <c r="CW90" s="272"/>
      <c r="CX90" s="272"/>
      <c r="CY90" s="272"/>
      <c r="CZ90" s="272"/>
      <c r="DA90" s="272"/>
      <c r="DB90" s="272"/>
      <c r="DC90" s="271" t="s">
        <v>5467</v>
      </c>
      <c r="DD90" s="271" t="s">
        <v>5768</v>
      </c>
      <c r="DE90" s="272"/>
    </row>
    <row r="91" spans="2:109" ht="60" customHeight="1">
      <c r="B91" s="111"/>
      <c r="C91" s="300" t="s">
        <v>394</v>
      </c>
      <c r="D91" s="300"/>
      <c r="E91" s="300"/>
      <c r="F91" s="300"/>
      <c r="G91" s="300"/>
      <c r="H91" s="300"/>
      <c r="I91" s="300"/>
      <c r="J91" s="300"/>
      <c r="K91" s="300"/>
      <c r="L91" s="300"/>
      <c r="M91" s="300"/>
      <c r="N91" s="300"/>
      <c r="O91" s="300"/>
      <c r="P91" s="300"/>
      <c r="Q91" s="300"/>
      <c r="R91" s="300"/>
      <c r="S91" s="300"/>
      <c r="T91" s="300"/>
      <c r="U91" s="300"/>
      <c r="V91" s="300"/>
      <c r="W91" s="300"/>
      <c r="X91" s="300"/>
      <c r="Y91" s="300"/>
      <c r="Z91" s="300"/>
      <c r="AA91" s="300"/>
      <c r="AB91" s="300"/>
      <c r="AC91" s="300"/>
      <c r="AD91" s="112"/>
      <c r="AL91" t="str">
        <f t="shared" si="3"/>
        <v/>
      </c>
      <c r="AM91" t="str">
        <f t="shared" si="4"/>
        <v/>
      </c>
      <c r="AN91" t="str">
        <f t="shared" si="5"/>
        <v/>
      </c>
      <c r="AP91" s="160">
        <v>90</v>
      </c>
      <c r="AQ91" s="268"/>
      <c r="AR91" s="268"/>
      <c r="AS91" s="268"/>
      <c r="AT91" s="268"/>
      <c r="AU91" s="268"/>
      <c r="AV91" s="268"/>
      <c r="AW91" s="265" t="s">
        <v>1275</v>
      </c>
      <c r="AX91" s="268"/>
      <c r="AY91" s="268"/>
      <c r="AZ91" s="268"/>
      <c r="BA91" s="268"/>
      <c r="BB91" s="268"/>
      <c r="BC91" s="268"/>
      <c r="BD91" s="265" t="s">
        <v>2257</v>
      </c>
      <c r="BE91" s="266" t="s">
        <v>2501</v>
      </c>
      <c r="BF91" s="265" t="s">
        <v>2745</v>
      </c>
      <c r="BG91" s="268"/>
      <c r="BH91" s="268"/>
      <c r="BI91" s="268"/>
      <c r="BJ91" s="265" t="s">
        <v>3162</v>
      </c>
      <c r="BK91" s="265" t="s">
        <v>4295</v>
      </c>
      <c r="BL91" s="268"/>
      <c r="BM91" s="268"/>
      <c r="BN91" s="268"/>
      <c r="BO91" s="268"/>
      <c r="BP91" s="268"/>
      <c r="BQ91" s="268"/>
      <c r="BR91" s="268"/>
      <c r="BS91" s="268"/>
      <c r="BT91" s="265" t="s">
        <v>5264</v>
      </c>
      <c r="BU91" s="265" t="s">
        <v>5667</v>
      </c>
      <c r="BV91" s="268"/>
      <c r="BZ91" s="272"/>
      <c r="CA91" s="272"/>
      <c r="CB91" s="272"/>
      <c r="CC91" s="272"/>
      <c r="CD91" s="272"/>
      <c r="CE91" s="272"/>
      <c r="CF91" s="271" t="s">
        <v>1399</v>
      </c>
      <c r="CG91" s="272"/>
      <c r="CH91" s="272"/>
      <c r="CI91" s="272"/>
      <c r="CJ91" s="272"/>
      <c r="CK91" s="272"/>
      <c r="CL91" s="272"/>
      <c r="CM91" s="271" t="s">
        <v>2377</v>
      </c>
      <c r="CN91" s="271" t="s">
        <v>2621</v>
      </c>
      <c r="CO91" s="271" t="s">
        <v>2850</v>
      </c>
      <c r="CP91" s="272"/>
      <c r="CQ91" s="272"/>
      <c r="CR91" s="272"/>
      <c r="CS91" s="271" t="s">
        <v>3731</v>
      </c>
      <c r="CT91" s="271" t="s">
        <v>4503</v>
      </c>
      <c r="CU91" s="272"/>
      <c r="CV91" s="272"/>
      <c r="CW91" s="272"/>
      <c r="CX91" s="272"/>
      <c r="CY91" s="272"/>
      <c r="CZ91" s="272"/>
      <c r="DA91" s="272"/>
      <c r="DB91" s="272"/>
      <c r="DC91" s="271" t="s">
        <v>5468</v>
      </c>
      <c r="DD91" s="271" t="s">
        <v>5769</v>
      </c>
      <c r="DE91" s="272"/>
    </row>
    <row r="92" spans="2:109" ht="6.75" customHeight="1">
      <c r="B92" s="111"/>
      <c r="C92" s="22"/>
      <c r="D92" s="22"/>
      <c r="E92" s="22"/>
      <c r="F92" s="22"/>
      <c r="G92" s="22"/>
      <c r="H92" s="22"/>
      <c r="I92" s="22"/>
      <c r="J92" s="22"/>
      <c r="K92" s="22"/>
      <c r="L92" s="22"/>
      <c r="M92" s="22"/>
      <c r="N92" s="22"/>
      <c r="O92" s="22"/>
      <c r="P92" s="22"/>
      <c r="Q92" s="22"/>
      <c r="R92" s="22"/>
      <c r="S92" s="22"/>
      <c r="T92" s="22"/>
      <c r="U92" s="22"/>
      <c r="V92" s="22"/>
      <c r="W92" s="22"/>
      <c r="X92" s="22"/>
      <c r="Y92" s="22"/>
      <c r="Z92" s="22"/>
      <c r="AA92" s="22"/>
      <c r="AB92" s="22"/>
      <c r="AC92" s="22"/>
      <c r="AD92" s="112"/>
      <c r="AL92" t="str">
        <f t="shared" si="3"/>
        <v/>
      </c>
      <c r="AM92" t="str">
        <f t="shared" si="4"/>
        <v/>
      </c>
      <c r="AN92" t="str">
        <f t="shared" si="5"/>
        <v/>
      </c>
      <c r="AP92" s="160">
        <v>91</v>
      </c>
      <c r="AQ92" s="268"/>
      <c r="AR92" s="268"/>
      <c r="AS92" s="268"/>
      <c r="AT92" s="268"/>
      <c r="AU92" s="268"/>
      <c r="AV92" s="268"/>
      <c r="AW92" s="265" t="s">
        <v>1276</v>
      </c>
      <c r="AX92" s="268"/>
      <c r="AY92" s="268"/>
      <c r="AZ92" s="268"/>
      <c r="BA92" s="268"/>
      <c r="BB92" s="268"/>
      <c r="BC92" s="268"/>
      <c r="BD92" s="265" t="s">
        <v>2258</v>
      </c>
      <c r="BE92" s="266" t="s">
        <v>2502</v>
      </c>
      <c r="BF92" s="265" t="s">
        <v>2746</v>
      </c>
      <c r="BG92" s="268"/>
      <c r="BH92" s="268"/>
      <c r="BI92" s="268"/>
      <c r="BJ92" s="265" t="s">
        <v>3163</v>
      </c>
      <c r="BK92" s="265" t="s">
        <v>4296</v>
      </c>
      <c r="BL92" s="268"/>
      <c r="BM92" s="268"/>
      <c r="BN92" s="268"/>
      <c r="BO92" s="268"/>
      <c r="BP92" s="268"/>
      <c r="BQ92" s="268"/>
      <c r="BR92" s="268"/>
      <c r="BS92" s="268"/>
      <c r="BT92" s="265" t="s">
        <v>5265</v>
      </c>
      <c r="BU92" s="265" t="s">
        <v>5668</v>
      </c>
      <c r="BV92" s="268"/>
      <c r="BZ92" s="272"/>
      <c r="CA92" s="272"/>
      <c r="CB92" s="272"/>
      <c r="CC92" s="272"/>
      <c r="CD92" s="272"/>
      <c r="CE92" s="272"/>
      <c r="CF92" s="271" t="s">
        <v>1400</v>
      </c>
      <c r="CG92" s="272"/>
      <c r="CH92" s="272"/>
      <c r="CI92" s="272"/>
      <c r="CJ92" s="272"/>
      <c r="CK92" s="272"/>
      <c r="CL92" s="272"/>
      <c r="CM92" s="271" t="s">
        <v>2378</v>
      </c>
      <c r="CN92" s="271" t="s">
        <v>2622</v>
      </c>
      <c r="CO92" s="271" t="s">
        <v>2851</v>
      </c>
      <c r="CP92" s="272"/>
      <c r="CQ92" s="272"/>
      <c r="CR92" s="272"/>
      <c r="CS92" s="271" t="s">
        <v>3732</v>
      </c>
      <c r="CT92" s="271" t="s">
        <v>4504</v>
      </c>
      <c r="CU92" s="272"/>
      <c r="CV92" s="272"/>
      <c r="CW92" s="272"/>
      <c r="CX92" s="272"/>
      <c r="CY92" s="272"/>
      <c r="CZ92" s="272"/>
      <c r="DA92" s="272"/>
      <c r="DB92" s="272"/>
      <c r="DC92" s="271" t="s">
        <v>5469</v>
      </c>
      <c r="DD92" s="271" t="s">
        <v>5770</v>
      </c>
      <c r="DE92" s="272"/>
    </row>
    <row r="93" spans="2:109" ht="60" customHeight="1">
      <c r="B93" s="111"/>
      <c r="C93" s="299" t="s">
        <v>395</v>
      </c>
      <c r="D93" s="299"/>
      <c r="E93" s="299"/>
      <c r="F93" s="299"/>
      <c r="G93" s="299"/>
      <c r="H93" s="299"/>
      <c r="I93" s="299"/>
      <c r="J93" s="299"/>
      <c r="K93" s="299"/>
      <c r="L93" s="299"/>
      <c r="M93" s="299"/>
      <c r="N93" s="299"/>
      <c r="O93" s="299"/>
      <c r="P93" s="299"/>
      <c r="Q93" s="299"/>
      <c r="R93" s="299"/>
      <c r="S93" s="299"/>
      <c r="T93" s="299"/>
      <c r="U93" s="299"/>
      <c r="V93" s="299"/>
      <c r="W93" s="299"/>
      <c r="X93" s="299"/>
      <c r="Y93" s="299"/>
      <c r="Z93" s="299"/>
      <c r="AA93" s="299"/>
      <c r="AB93" s="299"/>
      <c r="AC93" s="299"/>
      <c r="AD93" s="112"/>
      <c r="AL93" t="str">
        <f t="shared" si="3"/>
        <v/>
      </c>
      <c r="AM93" t="str">
        <f t="shared" si="4"/>
        <v/>
      </c>
      <c r="AN93" t="str">
        <f t="shared" si="5"/>
        <v/>
      </c>
      <c r="AP93" s="160">
        <v>92</v>
      </c>
      <c r="AQ93" s="268"/>
      <c r="AR93" s="268"/>
      <c r="AS93" s="268"/>
      <c r="AT93" s="268"/>
      <c r="AU93" s="268"/>
      <c r="AV93" s="268"/>
      <c r="AW93" s="265" t="s">
        <v>1277</v>
      </c>
      <c r="AX93" s="268"/>
      <c r="AY93" s="268"/>
      <c r="AZ93" s="268"/>
      <c r="BA93" s="268"/>
      <c r="BB93" s="268"/>
      <c r="BC93" s="268"/>
      <c r="BD93" s="265" t="s">
        <v>2259</v>
      </c>
      <c r="BE93" s="266" t="s">
        <v>2503</v>
      </c>
      <c r="BF93" s="265" t="s">
        <v>2747</v>
      </c>
      <c r="BG93" s="268"/>
      <c r="BH93" s="268"/>
      <c r="BI93" s="268"/>
      <c r="BJ93" s="265" t="s">
        <v>3164</v>
      </c>
      <c r="BK93" s="265" t="s">
        <v>4297</v>
      </c>
      <c r="BL93" s="268"/>
      <c r="BM93" s="268"/>
      <c r="BN93" s="268"/>
      <c r="BO93" s="268"/>
      <c r="BP93" s="268"/>
      <c r="BQ93" s="268"/>
      <c r="BR93" s="268"/>
      <c r="BS93" s="268"/>
      <c r="BT93" s="265" t="s">
        <v>5266</v>
      </c>
      <c r="BU93" s="265" t="s">
        <v>5669</v>
      </c>
      <c r="BV93" s="268"/>
      <c r="BZ93" s="272"/>
      <c r="CA93" s="272"/>
      <c r="CB93" s="272"/>
      <c r="CC93" s="272"/>
      <c r="CD93" s="272"/>
      <c r="CE93" s="272"/>
      <c r="CF93" s="271" t="s">
        <v>1401</v>
      </c>
      <c r="CG93" s="272"/>
      <c r="CH93" s="272"/>
      <c r="CI93" s="272"/>
      <c r="CJ93" s="272"/>
      <c r="CK93" s="272"/>
      <c r="CL93" s="272"/>
      <c r="CM93" s="271" t="s">
        <v>2379</v>
      </c>
      <c r="CN93" s="271" t="s">
        <v>2623</v>
      </c>
      <c r="CO93" s="271" t="s">
        <v>2852</v>
      </c>
      <c r="CP93" s="272"/>
      <c r="CQ93" s="272"/>
      <c r="CR93" s="272"/>
      <c r="CS93" s="271" t="s">
        <v>3733</v>
      </c>
      <c r="CT93" s="271" t="s">
        <v>4505</v>
      </c>
      <c r="CU93" s="272"/>
      <c r="CV93" s="272"/>
      <c r="CW93" s="272"/>
      <c r="CX93" s="272"/>
      <c r="CY93" s="272"/>
      <c r="CZ93" s="272"/>
      <c r="DA93" s="272"/>
      <c r="DB93" s="272"/>
      <c r="DC93" s="271" t="s">
        <v>5470</v>
      </c>
      <c r="DD93" s="271" t="s">
        <v>5771</v>
      </c>
      <c r="DE93" s="272"/>
    </row>
    <row r="94" spans="2:109" ht="6.75" customHeight="1">
      <c r="B94" s="111"/>
      <c r="C94" s="22"/>
      <c r="D94" s="22"/>
      <c r="E94" s="22"/>
      <c r="F94" s="22"/>
      <c r="G94" s="22"/>
      <c r="H94" s="22"/>
      <c r="I94" s="22"/>
      <c r="J94" s="22"/>
      <c r="K94" s="22"/>
      <c r="L94" s="22"/>
      <c r="M94" s="22"/>
      <c r="N94" s="22"/>
      <c r="O94" s="22"/>
      <c r="P94" s="22"/>
      <c r="Q94" s="22"/>
      <c r="R94" s="22"/>
      <c r="S94" s="22"/>
      <c r="T94" s="22"/>
      <c r="U94" s="22"/>
      <c r="V94" s="22"/>
      <c r="W94" s="22"/>
      <c r="X94" s="22"/>
      <c r="Y94" s="22"/>
      <c r="Z94" s="22"/>
      <c r="AA94" s="22"/>
      <c r="AB94" s="22"/>
      <c r="AC94" s="22"/>
      <c r="AD94" s="112"/>
      <c r="AL94" t="str">
        <f t="shared" si="3"/>
        <v/>
      </c>
      <c r="AM94" t="str">
        <f t="shared" si="4"/>
        <v/>
      </c>
      <c r="AN94" t="str">
        <f t="shared" si="5"/>
        <v/>
      </c>
      <c r="AP94" s="160">
        <v>93</v>
      </c>
      <c r="AQ94" s="268"/>
      <c r="AR94" s="268"/>
      <c r="AS94" s="268"/>
      <c r="AT94" s="268"/>
      <c r="AU94" s="268"/>
      <c r="AV94" s="268"/>
      <c r="AW94" s="265" t="s">
        <v>1278</v>
      </c>
      <c r="AX94" s="268"/>
      <c r="AY94" s="268"/>
      <c r="AZ94" s="268"/>
      <c r="BA94" s="268"/>
      <c r="BB94" s="268"/>
      <c r="BC94" s="268"/>
      <c r="BD94" s="265" t="s">
        <v>2260</v>
      </c>
      <c r="BE94" s="266" t="s">
        <v>2504</v>
      </c>
      <c r="BF94" s="265" t="s">
        <v>2748</v>
      </c>
      <c r="BG94" s="268"/>
      <c r="BH94" s="268"/>
      <c r="BI94" s="268"/>
      <c r="BJ94" s="265" t="s">
        <v>3165</v>
      </c>
      <c r="BK94" s="265" t="s">
        <v>4298</v>
      </c>
      <c r="BL94" s="268"/>
      <c r="BM94" s="268"/>
      <c r="BN94" s="268"/>
      <c r="BO94" s="268"/>
      <c r="BP94" s="268"/>
      <c r="BQ94" s="268"/>
      <c r="BR94" s="268"/>
      <c r="BS94" s="268"/>
      <c r="BT94" s="265" t="s">
        <v>5267</v>
      </c>
      <c r="BU94" s="265" t="s">
        <v>5670</v>
      </c>
      <c r="BV94" s="268"/>
      <c r="BZ94" s="272"/>
      <c r="CA94" s="272"/>
      <c r="CB94" s="272"/>
      <c r="CC94" s="272"/>
      <c r="CD94" s="272"/>
      <c r="CE94" s="272"/>
      <c r="CF94" s="271" t="s">
        <v>1402</v>
      </c>
      <c r="CG94" s="272"/>
      <c r="CH94" s="272"/>
      <c r="CI94" s="272"/>
      <c r="CJ94" s="272"/>
      <c r="CK94" s="272"/>
      <c r="CL94" s="272"/>
      <c r="CM94" s="271" t="s">
        <v>2380</v>
      </c>
      <c r="CN94" s="271" t="s">
        <v>2624</v>
      </c>
      <c r="CO94" s="271" t="s">
        <v>2853</v>
      </c>
      <c r="CP94" s="272"/>
      <c r="CQ94" s="272"/>
      <c r="CR94" s="272"/>
      <c r="CS94" s="271" t="s">
        <v>3734</v>
      </c>
      <c r="CT94" s="271" t="s">
        <v>4506</v>
      </c>
      <c r="CU94" s="272"/>
      <c r="CV94" s="272"/>
      <c r="CW94" s="272"/>
      <c r="CX94" s="272"/>
      <c r="CY94" s="272"/>
      <c r="CZ94" s="272"/>
      <c r="DA94" s="272"/>
      <c r="DB94" s="272"/>
      <c r="DC94" s="271" t="s">
        <v>5471</v>
      </c>
      <c r="DD94" s="271" t="s">
        <v>5772</v>
      </c>
      <c r="DE94" s="272"/>
    </row>
    <row r="95" spans="2:109" ht="24" customHeight="1">
      <c r="B95" s="111"/>
      <c r="C95" s="300" t="s">
        <v>396</v>
      </c>
      <c r="D95" s="300"/>
      <c r="E95" s="300"/>
      <c r="F95" s="300"/>
      <c r="G95" s="300"/>
      <c r="H95" s="300"/>
      <c r="I95" s="300"/>
      <c r="J95" s="300"/>
      <c r="K95" s="300"/>
      <c r="L95" s="300"/>
      <c r="M95" s="300"/>
      <c r="N95" s="300"/>
      <c r="O95" s="300"/>
      <c r="P95" s="300"/>
      <c r="Q95" s="300"/>
      <c r="R95" s="300"/>
      <c r="S95" s="300"/>
      <c r="T95" s="300"/>
      <c r="U95" s="300"/>
      <c r="V95" s="300"/>
      <c r="W95" s="300"/>
      <c r="X95" s="300"/>
      <c r="Y95" s="300"/>
      <c r="Z95" s="300"/>
      <c r="AA95" s="300"/>
      <c r="AB95" s="300"/>
      <c r="AC95" s="300"/>
      <c r="AD95" s="112"/>
      <c r="AL95" t="str">
        <f t="shared" si="3"/>
        <v/>
      </c>
      <c r="AM95" t="str">
        <f t="shared" si="4"/>
        <v/>
      </c>
      <c r="AN95" t="str">
        <f t="shared" si="5"/>
        <v/>
      </c>
      <c r="AP95" s="160">
        <v>94</v>
      </c>
      <c r="AQ95" s="268"/>
      <c r="AR95" s="268"/>
      <c r="AS95" s="268"/>
      <c r="AT95" s="268"/>
      <c r="AU95" s="268"/>
      <c r="AV95" s="268"/>
      <c r="AW95" s="265" t="s">
        <v>1279</v>
      </c>
      <c r="AX95" s="268"/>
      <c r="AY95" s="268"/>
      <c r="AZ95" s="268"/>
      <c r="BA95" s="268"/>
      <c r="BB95" s="268"/>
      <c r="BC95" s="268"/>
      <c r="BD95" s="265" t="s">
        <v>2261</v>
      </c>
      <c r="BE95" s="266" t="s">
        <v>2505</v>
      </c>
      <c r="BF95" s="265" t="s">
        <v>2749</v>
      </c>
      <c r="BG95" s="268"/>
      <c r="BH95" s="268"/>
      <c r="BI95" s="268"/>
      <c r="BJ95" s="265" t="s">
        <v>3166</v>
      </c>
      <c r="BK95" s="265" t="s">
        <v>4299</v>
      </c>
      <c r="BL95" s="268"/>
      <c r="BM95" s="268"/>
      <c r="BN95" s="268"/>
      <c r="BO95" s="268"/>
      <c r="BP95" s="268"/>
      <c r="BQ95" s="268"/>
      <c r="BR95" s="268"/>
      <c r="BS95" s="268"/>
      <c r="BT95" s="265" t="s">
        <v>5268</v>
      </c>
      <c r="BU95" s="265" t="s">
        <v>5671</v>
      </c>
      <c r="BV95" s="268"/>
      <c r="BZ95" s="272"/>
      <c r="CA95" s="272"/>
      <c r="CB95" s="272"/>
      <c r="CC95" s="272"/>
      <c r="CD95" s="272"/>
      <c r="CE95" s="272"/>
      <c r="CF95" s="271" t="s">
        <v>1403</v>
      </c>
      <c r="CG95" s="272"/>
      <c r="CH95" s="272"/>
      <c r="CI95" s="272"/>
      <c r="CJ95" s="272"/>
      <c r="CK95" s="272"/>
      <c r="CL95" s="272"/>
      <c r="CM95" s="271" t="s">
        <v>2381</v>
      </c>
      <c r="CN95" s="271" t="s">
        <v>2625</v>
      </c>
      <c r="CO95" s="271" t="s">
        <v>2854</v>
      </c>
      <c r="CP95" s="272"/>
      <c r="CQ95" s="272"/>
      <c r="CR95" s="272"/>
      <c r="CS95" s="271" t="s">
        <v>3735</v>
      </c>
      <c r="CT95" s="271" t="s">
        <v>4507</v>
      </c>
      <c r="CU95" s="272"/>
      <c r="CV95" s="272"/>
      <c r="CW95" s="272"/>
      <c r="CX95" s="272"/>
      <c r="CY95" s="272"/>
      <c r="CZ95" s="272"/>
      <c r="DA95" s="272"/>
      <c r="DB95" s="272"/>
      <c r="DC95" s="271" t="s">
        <v>2582</v>
      </c>
      <c r="DD95" s="271" t="s">
        <v>5773</v>
      </c>
      <c r="DE95" s="272"/>
    </row>
    <row r="96" spans="2:109" ht="15" customHeight="1" thickBot="1">
      <c r="B96" s="114"/>
      <c r="C96" s="115"/>
      <c r="D96" s="115"/>
      <c r="E96" s="115"/>
      <c r="F96" s="115"/>
      <c r="G96" s="115"/>
      <c r="H96" s="115"/>
      <c r="I96" s="115"/>
      <c r="J96" s="115"/>
      <c r="K96" s="115"/>
      <c r="L96" s="115"/>
      <c r="M96" s="115"/>
      <c r="N96" s="115"/>
      <c r="O96" s="115"/>
      <c r="P96" s="115"/>
      <c r="Q96" s="115"/>
      <c r="R96" s="115"/>
      <c r="S96" s="115"/>
      <c r="T96" s="115"/>
      <c r="U96" s="115"/>
      <c r="V96" s="115"/>
      <c r="W96" s="115"/>
      <c r="X96" s="115"/>
      <c r="Y96" s="115"/>
      <c r="Z96" s="115"/>
      <c r="AA96" s="115"/>
      <c r="AB96" s="115"/>
      <c r="AC96" s="115"/>
      <c r="AD96" s="116"/>
      <c r="AL96" t="str">
        <f t="shared" si="3"/>
        <v/>
      </c>
      <c r="AM96" t="str">
        <f t="shared" si="4"/>
        <v/>
      </c>
      <c r="AN96" t="str">
        <f t="shared" si="5"/>
        <v/>
      </c>
      <c r="AP96" s="160">
        <v>95</v>
      </c>
      <c r="AQ96" s="268"/>
      <c r="AR96" s="268"/>
      <c r="AS96" s="268"/>
      <c r="AT96" s="268"/>
      <c r="AU96" s="268"/>
      <c r="AV96" s="268"/>
      <c r="AW96" s="265" t="s">
        <v>1280</v>
      </c>
      <c r="AX96" s="268"/>
      <c r="AY96" s="268"/>
      <c r="AZ96" s="268"/>
      <c r="BA96" s="268"/>
      <c r="BB96" s="268"/>
      <c r="BC96" s="268"/>
      <c r="BD96" s="265" t="s">
        <v>2262</v>
      </c>
      <c r="BE96" s="266" t="s">
        <v>2506</v>
      </c>
      <c r="BF96" s="265" t="s">
        <v>2750</v>
      </c>
      <c r="BG96" s="268"/>
      <c r="BH96" s="268"/>
      <c r="BI96" s="268"/>
      <c r="BJ96" s="265" t="s">
        <v>3167</v>
      </c>
      <c r="BK96" s="265" t="s">
        <v>4300</v>
      </c>
      <c r="BL96" s="268"/>
      <c r="BM96" s="268"/>
      <c r="BN96" s="268"/>
      <c r="BO96" s="268"/>
      <c r="BP96" s="268"/>
      <c r="BQ96" s="268"/>
      <c r="BR96" s="268"/>
      <c r="BS96" s="268"/>
      <c r="BT96" s="265" t="s">
        <v>5269</v>
      </c>
      <c r="BU96" s="265" t="s">
        <v>5672</v>
      </c>
      <c r="BV96" s="268"/>
      <c r="BZ96" s="272"/>
      <c r="CA96" s="272"/>
      <c r="CB96" s="272"/>
      <c r="CC96" s="272"/>
      <c r="CD96" s="272"/>
      <c r="CE96" s="272"/>
      <c r="CF96" s="271" t="s">
        <v>1404</v>
      </c>
      <c r="CG96" s="272"/>
      <c r="CH96" s="272"/>
      <c r="CI96" s="272"/>
      <c r="CJ96" s="272"/>
      <c r="CK96" s="272"/>
      <c r="CL96" s="272"/>
      <c r="CM96" s="271" t="s">
        <v>2382</v>
      </c>
      <c r="CN96" s="271" t="s">
        <v>2626</v>
      </c>
      <c r="CO96" s="271" t="s">
        <v>2855</v>
      </c>
      <c r="CP96" s="272"/>
      <c r="CQ96" s="272"/>
      <c r="CR96" s="272"/>
      <c r="CS96" s="271" t="s">
        <v>3736</v>
      </c>
      <c r="CT96" s="271" t="s">
        <v>4508</v>
      </c>
      <c r="CU96" s="272"/>
      <c r="CV96" s="272"/>
      <c r="CW96" s="272"/>
      <c r="CX96" s="272"/>
      <c r="CY96" s="272"/>
      <c r="CZ96" s="272"/>
      <c r="DA96" s="272"/>
      <c r="DB96" s="272"/>
      <c r="DC96" s="271" t="s">
        <v>5472</v>
      </c>
      <c r="DD96" s="271" t="s">
        <v>5774</v>
      </c>
      <c r="DE96" s="272"/>
    </row>
    <row r="97" spans="2:109" ht="15" customHeight="1" thickBot="1">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L97" t="str">
        <f t="shared" si="3"/>
        <v/>
      </c>
      <c r="AM97" t="str">
        <f t="shared" si="4"/>
        <v/>
      </c>
      <c r="AN97" t="str">
        <f t="shared" si="5"/>
        <v/>
      </c>
      <c r="AP97" s="160">
        <v>96</v>
      </c>
      <c r="AQ97" s="268"/>
      <c r="AR97" s="268"/>
      <c r="AS97" s="268"/>
      <c r="AT97" s="268"/>
      <c r="AU97" s="268"/>
      <c r="AV97" s="268"/>
      <c r="AW97" s="265" t="s">
        <v>1281</v>
      </c>
      <c r="AX97" s="268"/>
      <c r="AY97" s="268"/>
      <c r="AZ97" s="268"/>
      <c r="BA97" s="268"/>
      <c r="BB97" s="268"/>
      <c r="BC97" s="268"/>
      <c r="BD97" s="265" t="s">
        <v>2263</v>
      </c>
      <c r="BE97" s="266" t="s">
        <v>2507</v>
      </c>
      <c r="BF97" s="265" t="s">
        <v>2751</v>
      </c>
      <c r="BG97" s="268"/>
      <c r="BH97" s="268"/>
      <c r="BI97" s="268"/>
      <c r="BJ97" s="265" t="s">
        <v>3168</v>
      </c>
      <c r="BK97" s="265" t="s">
        <v>4301</v>
      </c>
      <c r="BL97" s="268"/>
      <c r="BM97" s="268"/>
      <c r="BN97" s="268"/>
      <c r="BO97" s="268"/>
      <c r="BP97" s="268"/>
      <c r="BQ97" s="268"/>
      <c r="BR97" s="268"/>
      <c r="BS97" s="268"/>
      <c r="BT97" s="265" t="s">
        <v>5270</v>
      </c>
      <c r="BU97" s="265" t="s">
        <v>5673</v>
      </c>
      <c r="BV97" s="268"/>
      <c r="BZ97" s="272"/>
      <c r="CA97" s="272"/>
      <c r="CB97" s="272"/>
      <c r="CC97" s="272"/>
      <c r="CD97" s="272"/>
      <c r="CE97" s="272"/>
      <c r="CF97" s="271" t="s">
        <v>1405</v>
      </c>
      <c r="CG97" s="272"/>
      <c r="CH97" s="272"/>
      <c r="CI97" s="272"/>
      <c r="CJ97" s="272"/>
      <c r="CK97" s="272"/>
      <c r="CL97" s="272"/>
      <c r="CM97" s="271" t="s">
        <v>2383</v>
      </c>
      <c r="CN97" s="271" t="s">
        <v>2627</v>
      </c>
      <c r="CO97" s="271" t="s">
        <v>2856</v>
      </c>
      <c r="CP97" s="272"/>
      <c r="CQ97" s="272"/>
      <c r="CR97" s="272"/>
      <c r="CS97" s="271" t="s">
        <v>3737</v>
      </c>
      <c r="CT97" s="271" t="s">
        <v>4509</v>
      </c>
      <c r="CU97" s="272"/>
      <c r="CV97" s="272"/>
      <c r="CW97" s="272"/>
      <c r="CX97" s="272"/>
      <c r="CY97" s="272"/>
      <c r="CZ97" s="272"/>
      <c r="DA97" s="272"/>
      <c r="DB97" s="272"/>
      <c r="DC97" s="271" t="s">
        <v>5473</v>
      </c>
      <c r="DD97" s="271" t="s">
        <v>5775</v>
      </c>
      <c r="DE97" s="272"/>
    </row>
    <row r="98" spans="2:109" ht="15" customHeight="1">
      <c r="B98" s="108"/>
      <c r="C98" s="109"/>
      <c r="D98" s="109"/>
      <c r="E98" s="109"/>
      <c r="F98" s="109"/>
      <c r="G98" s="109"/>
      <c r="H98" s="109"/>
      <c r="I98" s="109"/>
      <c r="J98" s="109"/>
      <c r="K98" s="109"/>
      <c r="L98" s="109"/>
      <c r="M98" s="109"/>
      <c r="N98" s="109"/>
      <c r="O98" s="109"/>
      <c r="P98" s="109"/>
      <c r="Q98" s="109"/>
      <c r="R98" s="109"/>
      <c r="S98" s="109"/>
      <c r="T98" s="109"/>
      <c r="U98" s="109"/>
      <c r="V98" s="109"/>
      <c r="W98" s="109"/>
      <c r="X98" s="109"/>
      <c r="Y98" s="109"/>
      <c r="Z98" s="109"/>
      <c r="AA98" s="109"/>
      <c r="AB98" s="109"/>
      <c r="AC98" s="109"/>
      <c r="AD98" s="110"/>
      <c r="AL98" t="str">
        <f t="shared" si="3"/>
        <v/>
      </c>
      <c r="AM98" t="str">
        <f t="shared" si="4"/>
        <v/>
      </c>
      <c r="AN98" t="str">
        <f t="shared" si="5"/>
        <v/>
      </c>
      <c r="AP98" s="160">
        <v>97</v>
      </c>
      <c r="AQ98" s="268"/>
      <c r="AR98" s="268"/>
      <c r="AS98" s="268"/>
      <c r="AT98" s="268"/>
      <c r="AU98" s="268"/>
      <c r="AV98" s="268"/>
      <c r="AW98" s="265" t="s">
        <v>1282</v>
      </c>
      <c r="AX98" s="268"/>
      <c r="AY98" s="268"/>
      <c r="AZ98" s="268"/>
      <c r="BA98" s="268"/>
      <c r="BB98" s="268"/>
      <c r="BC98" s="268"/>
      <c r="BD98" s="265" t="s">
        <v>2264</v>
      </c>
      <c r="BE98" s="266" t="s">
        <v>2508</v>
      </c>
      <c r="BF98" s="265" t="s">
        <v>2752</v>
      </c>
      <c r="BG98" s="268"/>
      <c r="BH98" s="268"/>
      <c r="BI98" s="268"/>
      <c r="BJ98" s="265" t="s">
        <v>3169</v>
      </c>
      <c r="BK98" s="265" t="s">
        <v>4302</v>
      </c>
      <c r="BL98" s="268"/>
      <c r="BM98" s="268"/>
      <c r="BN98" s="268"/>
      <c r="BO98" s="268"/>
      <c r="BP98" s="268"/>
      <c r="BQ98" s="268"/>
      <c r="BR98" s="268"/>
      <c r="BS98" s="268"/>
      <c r="BT98" s="265" t="s">
        <v>5271</v>
      </c>
      <c r="BU98" s="265" t="s">
        <v>5674</v>
      </c>
      <c r="BV98" s="268"/>
      <c r="BZ98" s="272"/>
      <c r="CA98" s="272"/>
      <c r="CB98" s="272"/>
      <c r="CC98" s="272"/>
      <c r="CD98" s="272"/>
      <c r="CE98" s="272"/>
      <c r="CF98" s="271" t="s">
        <v>1406</v>
      </c>
      <c r="CG98" s="272"/>
      <c r="CH98" s="272"/>
      <c r="CI98" s="272"/>
      <c r="CJ98" s="272"/>
      <c r="CK98" s="272"/>
      <c r="CL98" s="272"/>
      <c r="CM98" s="271" t="s">
        <v>2384</v>
      </c>
      <c r="CN98" s="271" t="s">
        <v>2628</v>
      </c>
      <c r="CO98" s="271" t="s">
        <v>2857</v>
      </c>
      <c r="CP98" s="272"/>
      <c r="CQ98" s="272"/>
      <c r="CR98" s="272"/>
      <c r="CS98" s="271" t="s">
        <v>3738</v>
      </c>
      <c r="CT98" s="271" t="s">
        <v>4510</v>
      </c>
      <c r="CU98" s="272"/>
      <c r="CV98" s="272"/>
      <c r="CW98" s="272"/>
      <c r="CX98" s="272"/>
      <c r="CY98" s="272"/>
      <c r="CZ98" s="272"/>
      <c r="DA98" s="272"/>
      <c r="DB98" s="272"/>
      <c r="DC98" s="271" t="s">
        <v>5474</v>
      </c>
      <c r="DD98" s="271" t="s">
        <v>5776</v>
      </c>
      <c r="DE98" s="272"/>
    </row>
    <row r="99" spans="2:109" ht="36" customHeight="1">
      <c r="B99" s="111"/>
      <c r="C99" s="299" t="s">
        <v>397</v>
      </c>
      <c r="D99" s="299"/>
      <c r="E99" s="299"/>
      <c r="F99" s="299"/>
      <c r="G99" s="299"/>
      <c r="H99" s="299"/>
      <c r="I99" s="299"/>
      <c r="J99" s="299"/>
      <c r="K99" s="299"/>
      <c r="L99" s="299"/>
      <c r="M99" s="299"/>
      <c r="N99" s="299"/>
      <c r="O99" s="299"/>
      <c r="P99" s="299"/>
      <c r="Q99" s="299"/>
      <c r="R99" s="299"/>
      <c r="S99" s="299"/>
      <c r="T99" s="299"/>
      <c r="U99" s="299"/>
      <c r="V99" s="299"/>
      <c r="W99" s="299"/>
      <c r="X99" s="299"/>
      <c r="Y99" s="299"/>
      <c r="Z99" s="299"/>
      <c r="AA99" s="299"/>
      <c r="AB99" s="299"/>
      <c r="AC99" s="299"/>
      <c r="AD99" s="112"/>
      <c r="AL99" t="str">
        <f t="shared" si="3"/>
        <v/>
      </c>
      <c r="AM99" t="str">
        <f t="shared" si="4"/>
        <v/>
      </c>
      <c r="AN99" t="str">
        <f t="shared" si="5"/>
        <v/>
      </c>
      <c r="AP99" s="160">
        <v>98</v>
      </c>
      <c r="AQ99" s="268"/>
      <c r="AR99" s="268"/>
      <c r="AS99" s="268"/>
      <c r="AT99" s="268"/>
      <c r="AU99" s="268"/>
      <c r="AV99" s="268"/>
      <c r="AW99" s="265" t="s">
        <v>1283</v>
      </c>
      <c r="AX99" s="268"/>
      <c r="AY99" s="268"/>
      <c r="AZ99" s="268"/>
      <c r="BA99" s="268"/>
      <c r="BB99" s="268"/>
      <c r="BC99" s="268"/>
      <c r="BD99" s="265" t="s">
        <v>2265</v>
      </c>
      <c r="BE99" s="266" t="s">
        <v>2509</v>
      </c>
      <c r="BF99" s="265" t="s">
        <v>2753</v>
      </c>
      <c r="BG99" s="268"/>
      <c r="BH99" s="268"/>
      <c r="BI99" s="268"/>
      <c r="BJ99" s="265" t="s">
        <v>3170</v>
      </c>
      <c r="BK99" s="265" t="s">
        <v>4303</v>
      </c>
      <c r="BL99" s="268"/>
      <c r="BM99" s="268"/>
      <c r="BN99" s="268"/>
      <c r="BO99" s="268"/>
      <c r="BP99" s="268"/>
      <c r="BQ99" s="268"/>
      <c r="BR99" s="268"/>
      <c r="BS99" s="268"/>
      <c r="BT99" s="265" t="s">
        <v>5272</v>
      </c>
      <c r="BU99" s="265" t="s">
        <v>5675</v>
      </c>
      <c r="BV99" s="268"/>
      <c r="BZ99" s="272"/>
      <c r="CA99" s="272"/>
      <c r="CB99" s="272"/>
      <c r="CC99" s="272"/>
      <c r="CD99" s="272"/>
      <c r="CE99" s="272"/>
      <c r="CF99" s="271" t="s">
        <v>1407</v>
      </c>
      <c r="CG99" s="272"/>
      <c r="CH99" s="272"/>
      <c r="CI99" s="272"/>
      <c r="CJ99" s="272"/>
      <c r="CK99" s="272"/>
      <c r="CL99" s="272"/>
      <c r="CM99" s="271" t="s">
        <v>2385</v>
      </c>
      <c r="CN99" s="271" t="s">
        <v>2629</v>
      </c>
      <c r="CO99" s="271" t="s">
        <v>2858</v>
      </c>
      <c r="CP99" s="272"/>
      <c r="CQ99" s="272"/>
      <c r="CR99" s="272"/>
      <c r="CS99" s="271" t="s">
        <v>3739</v>
      </c>
      <c r="CT99" s="271" t="s">
        <v>4511</v>
      </c>
      <c r="CU99" s="272"/>
      <c r="CV99" s="272"/>
      <c r="CW99" s="272"/>
      <c r="CX99" s="272"/>
      <c r="CY99" s="272"/>
      <c r="CZ99" s="272"/>
      <c r="DA99" s="272"/>
      <c r="DB99" s="272"/>
      <c r="DC99" s="271" t="s">
        <v>5475</v>
      </c>
      <c r="DD99" s="271" t="s">
        <v>5777</v>
      </c>
      <c r="DE99" s="272"/>
    </row>
    <row r="100" spans="2:109" ht="6.75" customHeight="1">
      <c r="B100" s="111"/>
      <c r="C100" s="177"/>
      <c r="D100" s="177"/>
      <c r="E100" s="177"/>
      <c r="F100" s="177"/>
      <c r="G100" s="177"/>
      <c r="H100" s="177"/>
      <c r="I100" s="177"/>
      <c r="J100" s="177"/>
      <c r="K100" s="177"/>
      <c r="L100" s="177"/>
      <c r="M100" s="177"/>
      <c r="N100" s="177"/>
      <c r="O100" s="177"/>
      <c r="P100" s="177"/>
      <c r="Q100" s="177"/>
      <c r="R100" s="177"/>
      <c r="S100" s="177"/>
      <c r="T100" s="177"/>
      <c r="U100" s="177"/>
      <c r="V100" s="177"/>
      <c r="W100" s="177"/>
      <c r="X100" s="177"/>
      <c r="Y100" s="177"/>
      <c r="Z100" s="177"/>
      <c r="AA100" s="177"/>
      <c r="AB100" s="177"/>
      <c r="AC100" s="177"/>
      <c r="AD100" s="112"/>
      <c r="AL100" t="str">
        <f t="shared" si="3"/>
        <v/>
      </c>
      <c r="AM100" t="str">
        <f t="shared" si="4"/>
        <v/>
      </c>
      <c r="AN100" t="str">
        <f t="shared" si="5"/>
        <v/>
      </c>
      <c r="AP100" s="160">
        <v>99</v>
      </c>
      <c r="AQ100" s="268"/>
      <c r="AR100" s="268"/>
      <c r="AS100" s="268"/>
      <c r="AT100" s="268"/>
      <c r="AU100" s="268"/>
      <c r="AV100" s="268"/>
      <c r="AW100" s="265" t="s">
        <v>1284</v>
      </c>
      <c r="AX100" s="268"/>
      <c r="AY100" s="268"/>
      <c r="AZ100" s="268"/>
      <c r="BA100" s="268"/>
      <c r="BB100" s="268"/>
      <c r="BC100" s="268"/>
      <c r="BD100" s="265" t="s">
        <v>2266</v>
      </c>
      <c r="BE100" s="266" t="s">
        <v>2510</v>
      </c>
      <c r="BF100" s="265" t="s">
        <v>2754</v>
      </c>
      <c r="BG100" s="268"/>
      <c r="BH100" s="268"/>
      <c r="BI100" s="268"/>
      <c r="BJ100" s="265" t="s">
        <v>3171</v>
      </c>
      <c r="BK100" s="265" t="s">
        <v>4304</v>
      </c>
      <c r="BL100" s="268"/>
      <c r="BM100" s="268"/>
      <c r="BN100" s="268"/>
      <c r="BO100" s="268"/>
      <c r="BP100" s="268"/>
      <c r="BQ100" s="268"/>
      <c r="BR100" s="268"/>
      <c r="BS100" s="268"/>
      <c r="BT100" s="265" t="s">
        <v>5273</v>
      </c>
      <c r="BU100" s="265" t="s">
        <v>5676</v>
      </c>
      <c r="BV100" s="268"/>
      <c r="BZ100" s="272"/>
      <c r="CA100" s="272"/>
      <c r="CB100" s="272"/>
      <c r="CC100" s="272"/>
      <c r="CD100" s="272"/>
      <c r="CE100" s="272"/>
      <c r="CF100" s="271" t="s">
        <v>1408</v>
      </c>
      <c r="CG100" s="272"/>
      <c r="CH100" s="272"/>
      <c r="CI100" s="272"/>
      <c r="CJ100" s="272"/>
      <c r="CK100" s="272"/>
      <c r="CL100" s="272"/>
      <c r="CM100" s="271" t="s">
        <v>2386</v>
      </c>
      <c r="CN100" s="271" t="s">
        <v>2630</v>
      </c>
      <c r="CO100" s="271" t="s">
        <v>2395</v>
      </c>
      <c r="CP100" s="272"/>
      <c r="CQ100" s="272"/>
      <c r="CR100" s="272"/>
      <c r="CS100" s="271" t="s">
        <v>3740</v>
      </c>
      <c r="CT100" s="271" t="s">
        <v>4512</v>
      </c>
      <c r="CU100" s="272"/>
      <c r="CV100" s="272"/>
      <c r="CW100" s="272"/>
      <c r="CX100" s="272"/>
      <c r="CY100" s="272"/>
      <c r="CZ100" s="272"/>
      <c r="DA100" s="272"/>
      <c r="DB100" s="272"/>
      <c r="DC100" s="271" t="s">
        <v>2345</v>
      </c>
      <c r="DD100" s="271" t="s">
        <v>5778</v>
      </c>
      <c r="DE100" s="272"/>
    </row>
    <row r="101" spans="2:109" ht="60" customHeight="1">
      <c r="B101" s="111"/>
      <c r="C101" s="299" t="s">
        <v>398</v>
      </c>
      <c r="D101" s="299"/>
      <c r="E101" s="299"/>
      <c r="F101" s="299"/>
      <c r="G101" s="299"/>
      <c r="H101" s="299"/>
      <c r="I101" s="299"/>
      <c r="J101" s="299"/>
      <c r="K101" s="299"/>
      <c r="L101" s="299"/>
      <c r="M101" s="299"/>
      <c r="N101" s="299"/>
      <c r="O101" s="299"/>
      <c r="P101" s="299"/>
      <c r="Q101" s="299"/>
      <c r="R101" s="299"/>
      <c r="S101" s="299"/>
      <c r="T101" s="299"/>
      <c r="U101" s="299"/>
      <c r="V101" s="299"/>
      <c r="W101" s="299"/>
      <c r="X101" s="299"/>
      <c r="Y101" s="299"/>
      <c r="Z101" s="299"/>
      <c r="AA101" s="299"/>
      <c r="AB101" s="299"/>
      <c r="AC101" s="299"/>
      <c r="AD101" s="112"/>
      <c r="AL101" t="str">
        <f t="shared" si="3"/>
        <v/>
      </c>
      <c r="AM101" t="str">
        <f t="shared" si="4"/>
        <v/>
      </c>
      <c r="AN101" t="str">
        <f t="shared" si="5"/>
        <v/>
      </c>
      <c r="AP101" s="160">
        <v>100</v>
      </c>
      <c r="AQ101" s="268"/>
      <c r="AR101" s="268"/>
      <c r="AS101" s="268"/>
      <c r="AT101" s="268"/>
      <c r="AU101" s="268"/>
      <c r="AV101" s="268"/>
      <c r="AW101" s="265" t="s">
        <v>1285</v>
      </c>
      <c r="AX101" s="268"/>
      <c r="AY101" s="268"/>
      <c r="AZ101" s="268"/>
      <c r="BA101" s="268"/>
      <c r="BB101" s="268"/>
      <c r="BC101" s="268"/>
      <c r="BD101" s="265" t="s">
        <v>2267</v>
      </c>
      <c r="BE101" s="266" t="s">
        <v>2511</v>
      </c>
      <c r="BF101" s="265" t="s">
        <v>2755</v>
      </c>
      <c r="BG101" s="268"/>
      <c r="BH101" s="268"/>
      <c r="BI101" s="268"/>
      <c r="BJ101" s="265" t="s">
        <v>3172</v>
      </c>
      <c r="BK101" s="265" t="s">
        <v>4305</v>
      </c>
      <c r="BL101" s="268"/>
      <c r="BM101" s="268"/>
      <c r="BN101" s="268"/>
      <c r="BO101" s="268"/>
      <c r="BP101" s="268"/>
      <c r="BQ101" s="268"/>
      <c r="BR101" s="268"/>
      <c r="BS101" s="268"/>
      <c r="BT101" s="265" t="s">
        <v>5274</v>
      </c>
      <c r="BU101" s="265" t="s">
        <v>5677</v>
      </c>
      <c r="BV101" s="268"/>
      <c r="BZ101" s="272"/>
      <c r="CA101" s="272"/>
      <c r="CB101" s="272"/>
      <c r="CC101" s="272"/>
      <c r="CD101" s="272"/>
      <c r="CE101" s="272"/>
      <c r="CF101" s="271" t="s">
        <v>1409</v>
      </c>
      <c r="CG101" s="272"/>
      <c r="CH101" s="272"/>
      <c r="CI101" s="272"/>
      <c r="CJ101" s="272"/>
      <c r="CK101" s="272"/>
      <c r="CL101" s="272"/>
      <c r="CM101" s="271" t="s">
        <v>2387</v>
      </c>
      <c r="CN101" s="271" t="s">
        <v>2631</v>
      </c>
      <c r="CO101" s="271" t="s">
        <v>2859</v>
      </c>
      <c r="CP101" s="272"/>
      <c r="CQ101" s="272"/>
      <c r="CR101" s="272"/>
      <c r="CS101" s="271" t="s">
        <v>3741</v>
      </c>
      <c r="CT101" s="271" t="s">
        <v>4513</v>
      </c>
      <c r="CU101" s="272"/>
      <c r="CV101" s="272"/>
      <c r="CW101" s="272"/>
      <c r="CX101" s="272"/>
      <c r="CY101" s="272"/>
      <c r="CZ101" s="272"/>
      <c r="DA101" s="272"/>
      <c r="DB101" s="272"/>
      <c r="DC101" s="271" t="s">
        <v>5476</v>
      </c>
      <c r="DD101" s="271" t="s">
        <v>5779</v>
      </c>
      <c r="DE101" s="272"/>
    </row>
    <row r="102" spans="2:109" ht="6.75" customHeight="1">
      <c r="B102" s="111"/>
      <c r="C102" s="177"/>
      <c r="D102" s="177"/>
      <c r="E102" s="177"/>
      <c r="F102" s="177"/>
      <c r="G102" s="177"/>
      <c r="H102" s="177"/>
      <c r="I102" s="177"/>
      <c r="J102" s="177"/>
      <c r="K102" s="177"/>
      <c r="L102" s="177"/>
      <c r="M102" s="177"/>
      <c r="N102" s="177"/>
      <c r="O102" s="177"/>
      <c r="P102" s="177"/>
      <c r="Q102" s="177"/>
      <c r="R102" s="177"/>
      <c r="S102" s="177"/>
      <c r="T102" s="177"/>
      <c r="U102" s="177"/>
      <c r="V102" s="177"/>
      <c r="W102" s="177"/>
      <c r="X102" s="177"/>
      <c r="Y102" s="177"/>
      <c r="Z102" s="177"/>
      <c r="AA102" s="177"/>
      <c r="AB102" s="177"/>
      <c r="AC102" s="177"/>
      <c r="AD102" s="112"/>
      <c r="AL102" t="str">
        <f t="shared" si="3"/>
        <v/>
      </c>
      <c r="AM102" t="str">
        <f t="shared" si="4"/>
        <v/>
      </c>
      <c r="AN102" t="str">
        <f t="shared" si="5"/>
        <v/>
      </c>
      <c r="AP102" s="160">
        <v>101</v>
      </c>
      <c r="AQ102" s="268"/>
      <c r="AR102" s="268"/>
      <c r="AS102" s="268"/>
      <c r="AT102" s="268"/>
      <c r="AU102" s="268"/>
      <c r="AV102" s="268"/>
      <c r="AW102" s="265" t="s">
        <v>1286</v>
      </c>
      <c r="AX102" s="268"/>
      <c r="AY102" s="268"/>
      <c r="AZ102" s="268"/>
      <c r="BA102" s="268"/>
      <c r="BB102" s="268"/>
      <c r="BC102" s="268"/>
      <c r="BD102" s="265" t="s">
        <v>2268</v>
      </c>
      <c r="BE102" s="266" t="s">
        <v>2512</v>
      </c>
      <c r="BF102" s="265" t="s">
        <v>2756</v>
      </c>
      <c r="BG102" s="268"/>
      <c r="BH102" s="268"/>
      <c r="BI102" s="268"/>
      <c r="BJ102" s="265" t="s">
        <v>3173</v>
      </c>
      <c r="BK102" s="265" t="s">
        <v>4306</v>
      </c>
      <c r="BL102" s="268"/>
      <c r="BM102" s="268"/>
      <c r="BN102" s="268"/>
      <c r="BO102" s="268"/>
      <c r="BP102" s="268"/>
      <c r="BQ102" s="268"/>
      <c r="BR102" s="268"/>
      <c r="BS102" s="268"/>
      <c r="BT102" s="265" t="s">
        <v>5275</v>
      </c>
      <c r="BU102" s="265" t="s">
        <v>5678</v>
      </c>
      <c r="BV102" s="268"/>
      <c r="BZ102" s="272"/>
      <c r="CA102" s="272"/>
      <c r="CB102" s="272"/>
      <c r="CC102" s="272"/>
      <c r="CD102" s="272"/>
      <c r="CE102" s="272"/>
      <c r="CF102" s="271" t="s">
        <v>1410</v>
      </c>
      <c r="CG102" s="272"/>
      <c r="CH102" s="272"/>
      <c r="CI102" s="272"/>
      <c r="CJ102" s="272"/>
      <c r="CK102" s="272"/>
      <c r="CL102" s="272"/>
      <c r="CM102" s="271" t="s">
        <v>2388</v>
      </c>
      <c r="CN102" s="271" t="s">
        <v>2632</v>
      </c>
      <c r="CO102" s="271" t="s">
        <v>2860</v>
      </c>
      <c r="CP102" s="272"/>
      <c r="CQ102" s="272"/>
      <c r="CR102" s="272"/>
      <c r="CS102" s="271" t="s">
        <v>3742</v>
      </c>
      <c r="CT102" s="271" t="s">
        <v>4514</v>
      </c>
      <c r="CU102" s="272"/>
      <c r="CV102" s="272"/>
      <c r="CW102" s="272"/>
      <c r="CX102" s="272"/>
      <c r="CY102" s="272"/>
      <c r="CZ102" s="272"/>
      <c r="DA102" s="272"/>
      <c r="DB102" s="272"/>
      <c r="DC102" s="271" t="s">
        <v>5477</v>
      </c>
      <c r="DD102" s="271" t="s">
        <v>5780</v>
      </c>
      <c r="DE102" s="272"/>
    </row>
    <row r="103" spans="2:109" ht="36" customHeight="1">
      <c r="B103" s="111"/>
      <c r="C103" s="299" t="s">
        <v>399</v>
      </c>
      <c r="D103" s="299"/>
      <c r="E103" s="299"/>
      <c r="F103" s="299"/>
      <c r="G103" s="299"/>
      <c r="H103" s="299"/>
      <c r="I103" s="299"/>
      <c r="J103" s="299"/>
      <c r="K103" s="299"/>
      <c r="L103" s="299"/>
      <c r="M103" s="299"/>
      <c r="N103" s="299"/>
      <c r="O103" s="299"/>
      <c r="P103" s="299"/>
      <c r="Q103" s="299"/>
      <c r="R103" s="299"/>
      <c r="S103" s="299"/>
      <c r="T103" s="299"/>
      <c r="U103" s="299"/>
      <c r="V103" s="299"/>
      <c r="W103" s="299"/>
      <c r="X103" s="299"/>
      <c r="Y103" s="299"/>
      <c r="Z103" s="299"/>
      <c r="AA103" s="299"/>
      <c r="AB103" s="299"/>
      <c r="AC103" s="299"/>
      <c r="AD103" s="112"/>
      <c r="AL103" t="str">
        <f t="shared" si="3"/>
        <v/>
      </c>
      <c r="AM103" t="str">
        <f t="shared" si="4"/>
        <v/>
      </c>
      <c r="AN103" t="str">
        <f t="shared" si="5"/>
        <v/>
      </c>
      <c r="AP103" s="160">
        <v>102</v>
      </c>
      <c r="AQ103" s="268"/>
      <c r="AR103" s="268"/>
      <c r="AS103" s="268"/>
      <c r="AT103" s="268"/>
      <c r="AU103" s="268"/>
      <c r="AV103" s="268"/>
      <c r="AW103" s="265" t="s">
        <v>1287</v>
      </c>
      <c r="AX103" s="268"/>
      <c r="AY103" s="268"/>
      <c r="AZ103" s="268"/>
      <c r="BA103" s="268"/>
      <c r="BB103" s="268"/>
      <c r="BC103" s="268"/>
      <c r="BD103" s="265" t="s">
        <v>2269</v>
      </c>
      <c r="BE103" s="266" t="s">
        <v>2513</v>
      </c>
      <c r="BF103" s="265" t="s">
        <v>2757</v>
      </c>
      <c r="BG103" s="268"/>
      <c r="BH103" s="268"/>
      <c r="BI103" s="268"/>
      <c r="BJ103" s="265" t="s">
        <v>3174</v>
      </c>
      <c r="BK103" s="265" t="s">
        <v>4307</v>
      </c>
      <c r="BL103" s="268"/>
      <c r="BM103" s="268"/>
      <c r="BN103" s="268"/>
      <c r="BO103" s="268"/>
      <c r="BP103" s="268"/>
      <c r="BQ103" s="268"/>
      <c r="BR103" s="268"/>
      <c r="BS103" s="268"/>
      <c r="BT103" s="265" t="s">
        <v>5276</v>
      </c>
      <c r="BU103" s="265" t="s">
        <v>5679</v>
      </c>
      <c r="BV103" s="268"/>
      <c r="BZ103" s="272"/>
      <c r="CA103" s="272"/>
      <c r="CB103" s="272"/>
      <c r="CC103" s="272"/>
      <c r="CD103" s="272"/>
      <c r="CE103" s="272"/>
      <c r="CF103" s="271" t="s">
        <v>1411</v>
      </c>
      <c r="CG103" s="272"/>
      <c r="CH103" s="272"/>
      <c r="CI103" s="272"/>
      <c r="CJ103" s="272"/>
      <c r="CK103" s="272"/>
      <c r="CL103" s="272"/>
      <c r="CM103" s="271" t="s">
        <v>1406</v>
      </c>
      <c r="CN103" s="271" t="s">
        <v>2633</v>
      </c>
      <c r="CO103" s="271" t="s">
        <v>2861</v>
      </c>
      <c r="CP103" s="272"/>
      <c r="CQ103" s="272"/>
      <c r="CR103" s="272"/>
      <c r="CS103" s="271" t="s">
        <v>3743</v>
      </c>
      <c r="CT103" s="271" t="s">
        <v>4515</v>
      </c>
      <c r="CU103" s="272"/>
      <c r="CV103" s="272"/>
      <c r="CW103" s="272"/>
      <c r="CX103" s="272"/>
      <c r="CY103" s="272"/>
      <c r="CZ103" s="272"/>
      <c r="DA103" s="272"/>
      <c r="DB103" s="272"/>
      <c r="DC103" s="271" t="s">
        <v>5478</v>
      </c>
      <c r="DD103" s="271" t="s">
        <v>5781</v>
      </c>
      <c r="DE103" s="272"/>
    </row>
    <row r="104" spans="2:109" ht="6.75" customHeight="1">
      <c r="B104" s="111"/>
      <c r="C104" s="177"/>
      <c r="D104" s="177"/>
      <c r="E104" s="177"/>
      <c r="F104" s="177"/>
      <c r="G104" s="177"/>
      <c r="H104" s="177"/>
      <c r="I104" s="177"/>
      <c r="J104" s="177"/>
      <c r="K104" s="177"/>
      <c r="L104" s="177"/>
      <c r="M104" s="177"/>
      <c r="N104" s="177"/>
      <c r="O104" s="177"/>
      <c r="P104" s="177"/>
      <c r="Q104" s="177"/>
      <c r="R104" s="177"/>
      <c r="S104" s="177"/>
      <c r="T104" s="177"/>
      <c r="U104" s="177"/>
      <c r="V104" s="177"/>
      <c r="W104" s="177"/>
      <c r="X104" s="177"/>
      <c r="Y104" s="177"/>
      <c r="Z104" s="177"/>
      <c r="AA104" s="177"/>
      <c r="AB104" s="177"/>
      <c r="AC104" s="177"/>
      <c r="AD104" s="112"/>
      <c r="AL104" t="str">
        <f t="shared" si="3"/>
        <v/>
      </c>
      <c r="AM104" t="str">
        <f t="shared" si="4"/>
        <v/>
      </c>
      <c r="AN104" t="str">
        <f t="shared" si="5"/>
        <v/>
      </c>
      <c r="AP104" s="160">
        <v>103</v>
      </c>
      <c r="AQ104" s="268"/>
      <c r="AR104" s="268"/>
      <c r="AS104" s="268"/>
      <c r="AT104" s="268"/>
      <c r="AU104" s="268"/>
      <c r="AV104" s="268"/>
      <c r="AW104" s="265" t="s">
        <v>1288</v>
      </c>
      <c r="AX104" s="268"/>
      <c r="AY104" s="268"/>
      <c r="AZ104" s="268"/>
      <c r="BA104" s="268"/>
      <c r="BB104" s="268"/>
      <c r="BC104" s="268"/>
      <c r="BD104" s="265" t="s">
        <v>2270</v>
      </c>
      <c r="BE104" s="266" t="s">
        <v>2514</v>
      </c>
      <c r="BF104" s="265" t="s">
        <v>2758</v>
      </c>
      <c r="BG104" s="268"/>
      <c r="BH104" s="268"/>
      <c r="BI104" s="268"/>
      <c r="BJ104" s="265" t="s">
        <v>3175</v>
      </c>
      <c r="BK104" s="265" t="s">
        <v>4308</v>
      </c>
      <c r="BL104" s="268"/>
      <c r="BM104" s="268"/>
      <c r="BN104" s="268"/>
      <c r="BO104" s="268"/>
      <c r="BP104" s="268"/>
      <c r="BQ104" s="268"/>
      <c r="BR104" s="268"/>
      <c r="BS104" s="268"/>
      <c r="BT104" s="265" t="s">
        <v>5277</v>
      </c>
      <c r="BU104" s="265" t="s">
        <v>5680</v>
      </c>
      <c r="BV104" s="268"/>
      <c r="BZ104" s="272"/>
      <c r="CA104" s="272"/>
      <c r="CB104" s="272"/>
      <c r="CC104" s="272"/>
      <c r="CD104" s="272"/>
      <c r="CE104" s="272"/>
      <c r="CF104" s="271" t="s">
        <v>1412</v>
      </c>
      <c r="CG104" s="272"/>
      <c r="CH104" s="272"/>
      <c r="CI104" s="272"/>
      <c r="CJ104" s="272"/>
      <c r="CK104" s="272"/>
      <c r="CL104" s="272"/>
      <c r="CM104" s="271" t="s">
        <v>2389</v>
      </c>
      <c r="CN104" s="271" t="s">
        <v>2634</v>
      </c>
      <c r="CO104" s="271" t="s">
        <v>2862</v>
      </c>
      <c r="CP104" s="272"/>
      <c r="CQ104" s="272"/>
      <c r="CR104" s="272"/>
      <c r="CS104" s="271" t="s">
        <v>3744</v>
      </c>
      <c r="CT104" s="271" t="s">
        <v>4516</v>
      </c>
      <c r="CU104" s="272"/>
      <c r="CV104" s="272"/>
      <c r="CW104" s="272"/>
      <c r="CX104" s="272"/>
      <c r="CY104" s="272"/>
      <c r="CZ104" s="272"/>
      <c r="DA104" s="272"/>
      <c r="DB104" s="272"/>
      <c r="DC104" s="271" t="s">
        <v>5479</v>
      </c>
      <c r="DD104" s="271" t="s">
        <v>5782</v>
      </c>
      <c r="DE104" s="272"/>
    </row>
    <row r="105" spans="2:109" ht="36" customHeight="1">
      <c r="B105" s="111"/>
      <c r="C105" s="568" t="s">
        <v>400</v>
      </c>
      <c r="D105" s="568"/>
      <c r="E105" s="568"/>
      <c r="F105" s="568"/>
      <c r="G105" s="568"/>
      <c r="H105" s="568"/>
      <c r="I105" s="568"/>
      <c r="J105" s="568"/>
      <c r="K105" s="568"/>
      <c r="L105" s="568"/>
      <c r="M105" s="568"/>
      <c r="N105" s="568"/>
      <c r="O105" s="568"/>
      <c r="P105" s="568"/>
      <c r="Q105" s="568"/>
      <c r="R105" s="568"/>
      <c r="S105" s="568"/>
      <c r="T105" s="568"/>
      <c r="U105" s="568"/>
      <c r="V105" s="568"/>
      <c r="W105" s="568"/>
      <c r="X105" s="568"/>
      <c r="Y105" s="568"/>
      <c r="Z105" s="568"/>
      <c r="AA105" s="568"/>
      <c r="AB105" s="568"/>
      <c r="AC105" s="568"/>
      <c r="AD105" s="112"/>
      <c r="AL105" t="str">
        <f t="shared" si="3"/>
        <v/>
      </c>
      <c r="AM105" t="str">
        <f t="shared" si="4"/>
        <v/>
      </c>
      <c r="AN105" t="str">
        <f t="shared" si="5"/>
        <v/>
      </c>
      <c r="AP105" s="160">
        <v>104</v>
      </c>
      <c r="AQ105" s="268"/>
      <c r="AR105" s="268"/>
      <c r="AS105" s="268"/>
      <c r="AT105" s="268"/>
      <c r="AU105" s="268"/>
      <c r="AV105" s="268"/>
      <c r="AW105" s="265" t="s">
        <v>1289</v>
      </c>
      <c r="AX105" s="268"/>
      <c r="AY105" s="268"/>
      <c r="AZ105" s="268"/>
      <c r="BA105" s="268"/>
      <c r="BB105" s="268"/>
      <c r="BC105" s="268"/>
      <c r="BD105" s="265" t="s">
        <v>2271</v>
      </c>
      <c r="BE105" s="266" t="s">
        <v>2515</v>
      </c>
      <c r="BF105" s="265" t="s">
        <v>2759</v>
      </c>
      <c r="BG105" s="268"/>
      <c r="BH105" s="268"/>
      <c r="BI105" s="268"/>
      <c r="BJ105" s="265" t="s">
        <v>3176</v>
      </c>
      <c r="BK105" s="265" t="s">
        <v>4309</v>
      </c>
      <c r="BL105" s="268"/>
      <c r="BM105" s="268"/>
      <c r="BN105" s="268"/>
      <c r="BO105" s="268"/>
      <c r="BP105" s="268"/>
      <c r="BQ105" s="268"/>
      <c r="BR105" s="268"/>
      <c r="BS105" s="268"/>
      <c r="BT105" s="265" t="s">
        <v>5278</v>
      </c>
      <c r="BU105" s="265" t="s">
        <v>5681</v>
      </c>
      <c r="BV105" s="268"/>
      <c r="BZ105" s="272"/>
      <c r="CA105" s="272"/>
      <c r="CB105" s="272"/>
      <c r="CC105" s="272"/>
      <c r="CD105" s="272"/>
      <c r="CE105" s="272"/>
      <c r="CF105" s="271" t="s">
        <v>1413</v>
      </c>
      <c r="CG105" s="272"/>
      <c r="CH105" s="272"/>
      <c r="CI105" s="272"/>
      <c r="CJ105" s="272"/>
      <c r="CK105" s="272"/>
      <c r="CL105" s="272"/>
      <c r="CM105" s="271" t="s">
        <v>2390</v>
      </c>
      <c r="CN105" s="271" t="s">
        <v>2635</v>
      </c>
      <c r="CO105" s="271" t="s">
        <v>1415</v>
      </c>
      <c r="CP105" s="272"/>
      <c r="CQ105" s="272"/>
      <c r="CR105" s="272"/>
      <c r="CS105" s="271" t="s">
        <v>3745</v>
      </c>
      <c r="CT105" s="271" t="s">
        <v>4517</v>
      </c>
      <c r="CU105" s="272"/>
      <c r="CV105" s="272"/>
      <c r="CW105" s="272"/>
      <c r="CX105" s="272"/>
      <c r="CY105" s="272"/>
      <c r="CZ105" s="272"/>
      <c r="DA105" s="272"/>
      <c r="DB105" s="272"/>
      <c r="DC105" s="271" t="s">
        <v>5480</v>
      </c>
      <c r="DD105" s="271" t="s">
        <v>5783</v>
      </c>
      <c r="DE105" s="272"/>
    </row>
    <row r="106" spans="2:109" ht="6.75" customHeight="1">
      <c r="B106" s="111"/>
      <c r="C106" s="117"/>
      <c r="D106" s="117"/>
      <c r="E106" s="117"/>
      <c r="F106" s="117"/>
      <c r="G106" s="117"/>
      <c r="H106" s="117"/>
      <c r="I106" s="117"/>
      <c r="J106" s="117"/>
      <c r="K106" s="117"/>
      <c r="L106" s="117"/>
      <c r="M106" s="117"/>
      <c r="N106" s="117"/>
      <c r="O106" s="117"/>
      <c r="P106" s="117"/>
      <c r="Q106" s="117"/>
      <c r="R106" s="117"/>
      <c r="S106" s="117"/>
      <c r="T106" s="117"/>
      <c r="U106" s="117"/>
      <c r="V106" s="117"/>
      <c r="W106" s="117"/>
      <c r="X106" s="117"/>
      <c r="Y106" s="117"/>
      <c r="Z106" s="117"/>
      <c r="AA106" s="117"/>
      <c r="AB106" s="117"/>
      <c r="AC106" s="117"/>
      <c r="AD106" s="112"/>
      <c r="AL106" t="str">
        <f t="shared" si="3"/>
        <v/>
      </c>
      <c r="AM106" t="str">
        <f t="shared" si="4"/>
        <v/>
      </c>
      <c r="AN106" t="str">
        <f t="shared" si="5"/>
        <v/>
      </c>
      <c r="AP106" s="160">
        <v>105</v>
      </c>
      <c r="AQ106" s="268"/>
      <c r="AR106" s="268"/>
      <c r="AS106" s="268"/>
      <c r="AT106" s="268"/>
      <c r="AU106" s="268"/>
      <c r="AV106" s="268"/>
      <c r="AW106" s="265" t="s">
        <v>1290</v>
      </c>
      <c r="AX106" s="268"/>
      <c r="AY106" s="268"/>
      <c r="AZ106" s="268"/>
      <c r="BA106" s="268"/>
      <c r="BB106" s="268"/>
      <c r="BC106" s="268"/>
      <c r="BD106" s="265" t="s">
        <v>2272</v>
      </c>
      <c r="BE106" s="266" t="s">
        <v>2516</v>
      </c>
      <c r="BF106" s="265" t="s">
        <v>2760</v>
      </c>
      <c r="BG106" s="268"/>
      <c r="BH106" s="268"/>
      <c r="BI106" s="268"/>
      <c r="BJ106" s="265" t="s">
        <v>3177</v>
      </c>
      <c r="BK106" s="265" t="s">
        <v>4310</v>
      </c>
      <c r="BL106" s="268"/>
      <c r="BM106" s="268"/>
      <c r="BN106" s="268"/>
      <c r="BO106" s="268"/>
      <c r="BP106" s="268"/>
      <c r="BQ106" s="268"/>
      <c r="BR106" s="268"/>
      <c r="BS106" s="268"/>
      <c r="BT106" s="265" t="s">
        <v>5279</v>
      </c>
      <c r="BU106" s="265" t="s">
        <v>5682</v>
      </c>
      <c r="BV106" s="268"/>
      <c r="BZ106" s="272"/>
      <c r="CA106" s="272"/>
      <c r="CB106" s="272"/>
      <c r="CC106" s="272"/>
      <c r="CD106" s="272"/>
      <c r="CE106" s="272"/>
      <c r="CF106" s="271" t="s">
        <v>1414</v>
      </c>
      <c r="CG106" s="272"/>
      <c r="CH106" s="272"/>
      <c r="CI106" s="272"/>
      <c r="CJ106" s="272"/>
      <c r="CK106" s="272"/>
      <c r="CL106" s="272"/>
      <c r="CM106" s="271" t="s">
        <v>2391</v>
      </c>
      <c r="CN106" s="271" t="s">
        <v>2636</v>
      </c>
      <c r="CO106" s="271" t="s">
        <v>2863</v>
      </c>
      <c r="CP106" s="272"/>
      <c r="CQ106" s="272"/>
      <c r="CR106" s="272"/>
      <c r="CS106" s="271" t="s">
        <v>3746</v>
      </c>
      <c r="CT106" s="271" t="s">
        <v>4518</v>
      </c>
      <c r="CU106" s="272"/>
      <c r="CV106" s="272"/>
      <c r="CW106" s="272"/>
      <c r="CX106" s="272"/>
      <c r="CY106" s="272"/>
      <c r="CZ106" s="272"/>
      <c r="DA106" s="272"/>
      <c r="DB106" s="272"/>
      <c r="DC106" s="271" t="s">
        <v>5481</v>
      </c>
      <c r="DD106" s="271" t="s">
        <v>5784</v>
      </c>
      <c r="DE106" s="272"/>
    </row>
    <row r="107" spans="2:109" ht="24" customHeight="1">
      <c r="B107" s="111"/>
      <c r="C107" s="299" t="s">
        <v>316</v>
      </c>
      <c r="D107" s="299"/>
      <c r="E107" s="299"/>
      <c r="F107" s="299"/>
      <c r="G107" s="299"/>
      <c r="H107" s="299"/>
      <c r="I107" s="299"/>
      <c r="J107" s="299"/>
      <c r="K107" s="299"/>
      <c r="L107" s="299"/>
      <c r="M107" s="299"/>
      <c r="N107" s="299"/>
      <c r="O107" s="299"/>
      <c r="P107" s="299"/>
      <c r="Q107" s="299"/>
      <c r="R107" s="299"/>
      <c r="S107" s="299"/>
      <c r="T107" s="299"/>
      <c r="U107" s="299"/>
      <c r="V107" s="299"/>
      <c r="W107" s="299"/>
      <c r="X107" s="299"/>
      <c r="Y107" s="299"/>
      <c r="Z107" s="299"/>
      <c r="AA107" s="299"/>
      <c r="AB107" s="299"/>
      <c r="AC107" s="299"/>
      <c r="AD107" s="112"/>
      <c r="AL107" t="str">
        <f t="shared" si="3"/>
        <v/>
      </c>
      <c r="AM107" t="str">
        <f t="shared" si="4"/>
        <v/>
      </c>
      <c r="AN107" t="str">
        <f t="shared" si="5"/>
        <v/>
      </c>
      <c r="AP107" s="160">
        <v>106</v>
      </c>
      <c r="AQ107" s="268"/>
      <c r="AR107" s="268"/>
      <c r="AS107" s="268"/>
      <c r="AT107" s="268"/>
      <c r="AU107" s="268"/>
      <c r="AV107" s="268"/>
      <c r="AW107" s="265" t="s">
        <v>1291</v>
      </c>
      <c r="AX107" s="268"/>
      <c r="AY107" s="268"/>
      <c r="AZ107" s="268"/>
      <c r="BA107" s="268"/>
      <c r="BB107" s="268"/>
      <c r="BC107" s="268"/>
      <c r="BD107" s="265" t="s">
        <v>2273</v>
      </c>
      <c r="BE107" s="266" t="s">
        <v>2517</v>
      </c>
      <c r="BF107" s="265" t="s">
        <v>2761</v>
      </c>
      <c r="BG107" s="268"/>
      <c r="BH107" s="268"/>
      <c r="BI107" s="268"/>
      <c r="BJ107" s="265" t="s">
        <v>3178</v>
      </c>
      <c r="BK107" s="265" t="s">
        <v>4311</v>
      </c>
      <c r="BL107" s="268"/>
      <c r="BM107" s="268"/>
      <c r="BN107" s="268"/>
      <c r="BO107" s="268"/>
      <c r="BP107" s="268"/>
      <c r="BQ107" s="268"/>
      <c r="BR107" s="268"/>
      <c r="BS107" s="268"/>
      <c r="BT107" s="265" t="s">
        <v>5280</v>
      </c>
      <c r="BU107" s="265" t="s">
        <v>5683</v>
      </c>
      <c r="BV107" s="268"/>
      <c r="BZ107" s="272"/>
      <c r="CA107" s="272"/>
      <c r="CB107" s="272"/>
      <c r="CC107" s="272"/>
      <c r="CD107" s="272"/>
      <c r="CE107" s="272"/>
      <c r="CF107" s="271" t="s">
        <v>1415</v>
      </c>
      <c r="CG107" s="272"/>
      <c r="CH107" s="272"/>
      <c r="CI107" s="272"/>
      <c r="CJ107" s="272"/>
      <c r="CK107" s="272"/>
      <c r="CL107" s="272"/>
      <c r="CM107" s="271" t="s">
        <v>2392</v>
      </c>
      <c r="CN107" s="271" t="s">
        <v>2637</v>
      </c>
      <c r="CO107" s="271" t="s">
        <v>2864</v>
      </c>
      <c r="CP107" s="272"/>
      <c r="CQ107" s="272"/>
      <c r="CR107" s="272"/>
      <c r="CS107" s="271" t="s">
        <v>3747</v>
      </c>
      <c r="CT107" s="271" t="s">
        <v>1370</v>
      </c>
      <c r="CU107" s="272"/>
      <c r="CV107" s="272"/>
      <c r="CW107" s="272"/>
      <c r="CX107" s="272"/>
      <c r="CY107" s="272"/>
      <c r="CZ107" s="272"/>
      <c r="DA107" s="272"/>
      <c r="DB107" s="272"/>
      <c r="DC107" s="271" t="s">
        <v>5482</v>
      </c>
      <c r="DD107" s="271" t="s">
        <v>5785</v>
      </c>
      <c r="DE107" s="272"/>
    </row>
    <row r="108" spans="2:109" ht="6.75" customHeight="1">
      <c r="B108" s="111"/>
      <c r="C108" s="113"/>
      <c r="D108" s="113"/>
      <c r="E108" s="113"/>
      <c r="F108" s="113"/>
      <c r="G108" s="113"/>
      <c r="H108" s="113"/>
      <c r="I108" s="113"/>
      <c r="J108" s="113"/>
      <c r="K108" s="113"/>
      <c r="L108" s="113"/>
      <c r="M108" s="113"/>
      <c r="N108" s="113"/>
      <c r="O108" s="113"/>
      <c r="P108" s="113"/>
      <c r="Q108" s="113"/>
      <c r="R108" s="113"/>
      <c r="S108" s="113"/>
      <c r="T108" s="113"/>
      <c r="U108" s="113"/>
      <c r="V108" s="113"/>
      <c r="W108" s="113"/>
      <c r="X108" s="113"/>
      <c r="Y108" s="113"/>
      <c r="Z108" s="113"/>
      <c r="AA108" s="113"/>
      <c r="AB108" s="113"/>
      <c r="AC108" s="113"/>
      <c r="AD108" s="112"/>
      <c r="AL108" t="str">
        <f t="shared" si="3"/>
        <v/>
      </c>
      <c r="AM108" t="str">
        <f t="shared" si="4"/>
        <v/>
      </c>
      <c r="AN108" t="str">
        <f t="shared" si="5"/>
        <v/>
      </c>
      <c r="AP108" s="160">
        <v>107</v>
      </c>
      <c r="AQ108" s="268"/>
      <c r="AR108" s="268"/>
      <c r="AS108" s="268"/>
      <c r="AT108" s="268"/>
      <c r="AU108" s="268"/>
      <c r="AV108" s="268"/>
      <c r="AW108" s="265" t="s">
        <v>1292</v>
      </c>
      <c r="AX108" s="268"/>
      <c r="AY108" s="268"/>
      <c r="AZ108" s="268"/>
      <c r="BA108" s="268"/>
      <c r="BB108" s="268"/>
      <c r="BC108" s="268"/>
      <c r="BD108" s="265" t="s">
        <v>2274</v>
      </c>
      <c r="BE108" s="266" t="s">
        <v>2518</v>
      </c>
      <c r="BF108" s="265" t="s">
        <v>2762</v>
      </c>
      <c r="BG108" s="268"/>
      <c r="BH108" s="268"/>
      <c r="BI108" s="268"/>
      <c r="BJ108" s="265" t="s">
        <v>3179</v>
      </c>
      <c r="BK108" s="265" t="s">
        <v>4312</v>
      </c>
      <c r="BL108" s="268"/>
      <c r="BM108" s="268"/>
      <c r="BN108" s="268"/>
      <c r="BO108" s="268"/>
      <c r="BP108" s="268"/>
      <c r="BQ108" s="268"/>
      <c r="BR108" s="268"/>
      <c r="BS108" s="268"/>
      <c r="BT108" s="265" t="s">
        <v>5281</v>
      </c>
      <c r="BU108" s="265" t="s">
        <v>5684</v>
      </c>
      <c r="BV108" s="268"/>
      <c r="BZ108" s="272"/>
      <c r="CA108" s="272"/>
      <c r="CB108" s="272"/>
      <c r="CC108" s="272"/>
      <c r="CD108" s="272"/>
      <c r="CE108" s="272"/>
      <c r="CF108" s="271" t="s">
        <v>1416</v>
      </c>
      <c r="CG108" s="272"/>
      <c r="CH108" s="272"/>
      <c r="CI108" s="272"/>
      <c r="CJ108" s="272"/>
      <c r="CK108" s="272"/>
      <c r="CL108" s="272"/>
      <c r="CM108" s="271" t="s">
        <v>2393</v>
      </c>
      <c r="CN108" s="271" t="s">
        <v>2638</v>
      </c>
      <c r="CO108" s="271" t="s">
        <v>2865</v>
      </c>
      <c r="CP108" s="272"/>
      <c r="CQ108" s="272"/>
      <c r="CR108" s="272"/>
      <c r="CS108" s="271" t="s">
        <v>3748</v>
      </c>
      <c r="CT108" s="271" t="s">
        <v>4519</v>
      </c>
      <c r="CU108" s="272"/>
      <c r="CV108" s="272"/>
      <c r="CW108" s="272"/>
      <c r="CX108" s="272"/>
      <c r="CY108" s="272"/>
      <c r="CZ108" s="272"/>
      <c r="DA108" s="272"/>
      <c r="DB108" s="272"/>
      <c r="DC108" s="271" t="s">
        <v>5483</v>
      </c>
      <c r="DD108" s="271" t="s">
        <v>5786</v>
      </c>
      <c r="DE108" s="272"/>
    </row>
    <row r="109" spans="2:109" ht="15" customHeight="1">
      <c r="B109" s="111"/>
      <c r="C109" s="113"/>
      <c r="D109" s="113"/>
      <c r="E109" s="113"/>
      <c r="F109" s="301" t="s">
        <v>37</v>
      </c>
      <c r="G109" s="302"/>
      <c r="H109" s="302"/>
      <c r="I109" s="302"/>
      <c r="J109" s="303"/>
      <c r="K109" s="304" t="s">
        <v>38</v>
      </c>
      <c r="L109" s="304"/>
      <c r="M109" s="304"/>
      <c r="N109" s="304"/>
      <c r="O109" s="304"/>
      <c r="P109" s="304"/>
      <c r="Q109" s="304"/>
      <c r="R109" s="304"/>
      <c r="S109" s="304"/>
      <c r="T109" s="304"/>
      <c r="U109" s="304"/>
      <c r="V109" s="304"/>
      <c r="W109" s="304"/>
      <c r="X109" s="304"/>
      <c r="Y109" s="304"/>
      <c r="Z109" s="304"/>
      <c r="AA109" s="113"/>
      <c r="AB109" s="113"/>
      <c r="AC109" s="113"/>
      <c r="AD109" s="112"/>
      <c r="AL109" t="str">
        <f t="shared" si="3"/>
        <v/>
      </c>
      <c r="AM109" t="str">
        <f t="shared" si="4"/>
        <v/>
      </c>
      <c r="AN109" t="str">
        <f t="shared" si="5"/>
        <v/>
      </c>
      <c r="AP109" s="160">
        <v>108</v>
      </c>
      <c r="AQ109" s="268"/>
      <c r="AR109" s="268"/>
      <c r="AS109" s="268"/>
      <c r="AT109" s="268"/>
      <c r="AU109" s="268"/>
      <c r="AV109" s="268"/>
      <c r="AW109" s="265" t="s">
        <v>1293</v>
      </c>
      <c r="AX109" s="268"/>
      <c r="AY109" s="268"/>
      <c r="AZ109" s="268"/>
      <c r="BA109" s="268"/>
      <c r="BB109" s="268"/>
      <c r="BC109" s="268"/>
      <c r="BD109" s="265" t="s">
        <v>2275</v>
      </c>
      <c r="BE109" s="266" t="s">
        <v>2519</v>
      </c>
      <c r="BF109" s="265" t="s">
        <v>2763</v>
      </c>
      <c r="BG109" s="268"/>
      <c r="BH109" s="268"/>
      <c r="BI109" s="268"/>
      <c r="BJ109" s="265" t="s">
        <v>3180</v>
      </c>
      <c r="BK109" s="265" t="s">
        <v>4313</v>
      </c>
      <c r="BL109" s="268"/>
      <c r="BM109" s="268"/>
      <c r="BN109" s="268"/>
      <c r="BO109" s="268"/>
      <c r="BP109" s="268"/>
      <c r="BQ109" s="268"/>
      <c r="BR109" s="268"/>
      <c r="BS109" s="268"/>
      <c r="BT109" s="265" t="s">
        <v>5282</v>
      </c>
      <c r="BU109" s="268"/>
      <c r="BV109" s="268"/>
      <c r="BZ109" s="272"/>
      <c r="CA109" s="272"/>
      <c r="CB109" s="272"/>
      <c r="CC109" s="272"/>
      <c r="CD109" s="272"/>
      <c r="CE109" s="272"/>
      <c r="CF109" s="271" t="s">
        <v>1417</v>
      </c>
      <c r="CG109" s="272"/>
      <c r="CH109" s="272"/>
      <c r="CI109" s="272"/>
      <c r="CJ109" s="272"/>
      <c r="CK109" s="272"/>
      <c r="CL109" s="272"/>
      <c r="CM109" s="271" t="s">
        <v>2394</v>
      </c>
      <c r="CN109" s="271" t="s">
        <v>2639</v>
      </c>
      <c r="CO109" s="271" t="s">
        <v>2866</v>
      </c>
      <c r="CP109" s="272"/>
      <c r="CQ109" s="272"/>
      <c r="CR109" s="272"/>
      <c r="CS109" s="271" t="s">
        <v>3749</v>
      </c>
      <c r="CT109" s="271" t="s">
        <v>4520</v>
      </c>
      <c r="CU109" s="272"/>
      <c r="CV109" s="272"/>
      <c r="CW109" s="272"/>
      <c r="CX109" s="272"/>
      <c r="CY109" s="272"/>
      <c r="CZ109" s="272"/>
      <c r="DA109" s="272"/>
      <c r="DB109" s="272"/>
      <c r="DC109" s="271" t="s">
        <v>5484</v>
      </c>
      <c r="DD109" s="271"/>
      <c r="DE109" s="272"/>
    </row>
    <row r="110" spans="2:109" ht="36" customHeight="1">
      <c r="B110" s="111"/>
      <c r="C110" s="113"/>
      <c r="D110" s="113"/>
      <c r="E110" s="113"/>
      <c r="F110" s="387" t="s">
        <v>39</v>
      </c>
      <c r="G110" s="294"/>
      <c r="H110" s="294"/>
      <c r="I110" s="294"/>
      <c r="J110" s="388"/>
      <c r="K110" s="322" t="s">
        <v>401</v>
      </c>
      <c r="L110" s="322"/>
      <c r="M110" s="322"/>
      <c r="N110" s="322"/>
      <c r="O110" s="322"/>
      <c r="P110" s="322"/>
      <c r="Q110" s="322"/>
      <c r="R110" s="322"/>
      <c r="S110" s="322"/>
      <c r="T110" s="322"/>
      <c r="U110" s="322"/>
      <c r="V110" s="322"/>
      <c r="W110" s="322"/>
      <c r="X110" s="322"/>
      <c r="Y110" s="322"/>
      <c r="Z110" s="322"/>
      <c r="AA110" s="113"/>
      <c r="AB110" s="113"/>
      <c r="AC110" s="113"/>
      <c r="AD110" s="112"/>
      <c r="AL110" t="str">
        <f t="shared" si="3"/>
        <v/>
      </c>
      <c r="AM110" t="str">
        <f t="shared" si="4"/>
        <v/>
      </c>
      <c r="AN110" t="str">
        <f t="shared" si="5"/>
        <v/>
      </c>
      <c r="AP110" s="160">
        <v>109</v>
      </c>
      <c r="AQ110" s="268"/>
      <c r="AR110" s="268"/>
      <c r="AS110" s="268"/>
      <c r="AT110" s="268"/>
      <c r="AU110" s="268"/>
      <c r="AV110" s="268"/>
      <c r="AW110" s="265" t="s">
        <v>1294</v>
      </c>
      <c r="AX110" s="268"/>
      <c r="AY110" s="268"/>
      <c r="AZ110" s="268"/>
      <c r="BA110" s="268"/>
      <c r="BB110" s="268"/>
      <c r="BC110" s="268"/>
      <c r="BD110" s="265" t="s">
        <v>2276</v>
      </c>
      <c r="BE110" s="266" t="s">
        <v>2520</v>
      </c>
      <c r="BF110" s="265" t="s">
        <v>2764</v>
      </c>
      <c r="BG110" s="268"/>
      <c r="BH110" s="268"/>
      <c r="BI110" s="268"/>
      <c r="BJ110" s="265" t="s">
        <v>3181</v>
      </c>
      <c r="BK110" s="265" t="s">
        <v>4314</v>
      </c>
      <c r="BL110" s="268"/>
      <c r="BM110" s="268"/>
      <c r="BN110" s="268"/>
      <c r="BO110" s="268"/>
      <c r="BP110" s="268"/>
      <c r="BQ110" s="268"/>
      <c r="BR110" s="268"/>
      <c r="BS110" s="268"/>
      <c r="BT110" s="265" t="s">
        <v>5283</v>
      </c>
      <c r="BU110" s="268"/>
      <c r="BV110" s="268"/>
      <c r="BZ110" s="272"/>
      <c r="CA110" s="272"/>
      <c r="CB110" s="272"/>
      <c r="CC110" s="272"/>
      <c r="CD110" s="272"/>
      <c r="CE110" s="272"/>
      <c r="CF110" s="271" t="s">
        <v>1418</v>
      </c>
      <c r="CG110" s="272"/>
      <c r="CH110" s="272"/>
      <c r="CI110" s="272"/>
      <c r="CJ110" s="272"/>
      <c r="CK110" s="272"/>
      <c r="CL110" s="272"/>
      <c r="CM110" s="271" t="s">
        <v>2395</v>
      </c>
      <c r="CN110" s="271" t="s">
        <v>2640</v>
      </c>
      <c r="CO110" s="271" t="s">
        <v>2867</v>
      </c>
      <c r="CP110" s="272"/>
      <c r="CQ110" s="272"/>
      <c r="CR110" s="272"/>
      <c r="CS110" s="271" t="s">
        <v>3750</v>
      </c>
      <c r="CT110" s="271" t="s">
        <v>4521</v>
      </c>
      <c r="CU110" s="272"/>
      <c r="CV110" s="272"/>
      <c r="CW110" s="272"/>
      <c r="CX110" s="272"/>
      <c r="CY110" s="272"/>
      <c r="CZ110" s="272"/>
      <c r="DA110" s="272"/>
      <c r="DB110" s="272"/>
      <c r="DC110" s="271" t="s">
        <v>1676</v>
      </c>
      <c r="DD110" s="272"/>
      <c r="DE110" s="272"/>
    </row>
    <row r="111" spans="2:109" ht="60" customHeight="1">
      <c r="B111" s="111"/>
      <c r="C111" s="113"/>
      <c r="D111" s="113"/>
      <c r="E111" s="113"/>
      <c r="F111" s="387" t="s">
        <v>39</v>
      </c>
      <c r="G111" s="294"/>
      <c r="H111" s="294"/>
      <c r="I111" s="294"/>
      <c r="J111" s="388"/>
      <c r="K111" s="322" t="s">
        <v>402</v>
      </c>
      <c r="L111" s="322"/>
      <c r="M111" s="322"/>
      <c r="N111" s="322"/>
      <c r="O111" s="322"/>
      <c r="P111" s="322"/>
      <c r="Q111" s="322"/>
      <c r="R111" s="322"/>
      <c r="S111" s="322"/>
      <c r="T111" s="322"/>
      <c r="U111" s="322"/>
      <c r="V111" s="322"/>
      <c r="W111" s="322"/>
      <c r="X111" s="322"/>
      <c r="Y111" s="322"/>
      <c r="Z111" s="322"/>
      <c r="AA111" s="113"/>
      <c r="AB111" s="113"/>
      <c r="AC111" s="113"/>
      <c r="AD111" s="112"/>
      <c r="AL111" t="str">
        <f t="shared" si="3"/>
        <v/>
      </c>
      <c r="AM111" t="str">
        <f t="shared" si="4"/>
        <v/>
      </c>
      <c r="AN111" t="str">
        <f t="shared" si="5"/>
        <v/>
      </c>
      <c r="AP111" s="160">
        <v>110</v>
      </c>
      <c r="AQ111" s="268"/>
      <c r="AR111" s="268"/>
      <c r="AS111" s="268"/>
      <c r="AT111" s="268"/>
      <c r="AU111" s="268"/>
      <c r="AV111" s="268"/>
      <c r="AW111" s="265" t="s">
        <v>1295</v>
      </c>
      <c r="AX111" s="268"/>
      <c r="AY111" s="268"/>
      <c r="AZ111" s="268"/>
      <c r="BA111" s="268"/>
      <c r="BB111" s="268"/>
      <c r="BC111" s="268"/>
      <c r="BD111" s="265" t="s">
        <v>2277</v>
      </c>
      <c r="BE111" s="266" t="s">
        <v>2521</v>
      </c>
      <c r="BF111" s="265" t="s">
        <v>2765</v>
      </c>
      <c r="BG111" s="268"/>
      <c r="BH111" s="268"/>
      <c r="BI111" s="268"/>
      <c r="BJ111" s="265" t="s">
        <v>3182</v>
      </c>
      <c r="BK111" s="265" t="s">
        <v>4315</v>
      </c>
      <c r="BL111" s="268"/>
      <c r="BM111" s="268"/>
      <c r="BN111" s="268"/>
      <c r="BO111" s="268"/>
      <c r="BP111" s="268"/>
      <c r="BQ111" s="268"/>
      <c r="BR111" s="268"/>
      <c r="BS111" s="268"/>
      <c r="BT111" s="265" t="s">
        <v>5284</v>
      </c>
      <c r="BU111" s="268"/>
      <c r="BV111" s="268"/>
      <c r="BZ111" s="272"/>
      <c r="CA111" s="272"/>
      <c r="CB111" s="272"/>
      <c r="CC111" s="272"/>
      <c r="CD111" s="272"/>
      <c r="CE111" s="272"/>
      <c r="CF111" s="271" t="s">
        <v>1419</v>
      </c>
      <c r="CG111" s="272"/>
      <c r="CH111" s="272"/>
      <c r="CI111" s="272"/>
      <c r="CJ111" s="272"/>
      <c r="CK111" s="272"/>
      <c r="CL111" s="272"/>
      <c r="CM111" s="271" t="s">
        <v>2396</v>
      </c>
      <c r="CN111" s="271" t="s">
        <v>2641</v>
      </c>
      <c r="CO111" s="271" t="s">
        <v>2868</v>
      </c>
      <c r="CP111" s="272"/>
      <c r="CQ111" s="272"/>
      <c r="CR111" s="272"/>
      <c r="CS111" s="271" t="s">
        <v>3751</v>
      </c>
      <c r="CT111" s="271" t="s">
        <v>4522</v>
      </c>
      <c r="CU111" s="272"/>
      <c r="CV111" s="272"/>
      <c r="CW111" s="272"/>
      <c r="CX111" s="272"/>
      <c r="CY111" s="272"/>
      <c r="CZ111" s="272"/>
      <c r="DA111" s="272"/>
      <c r="DB111" s="272"/>
      <c r="DC111" s="271" t="s">
        <v>5485</v>
      </c>
      <c r="DD111" s="272"/>
      <c r="DE111" s="272"/>
    </row>
    <row r="112" spans="2:109" ht="48" customHeight="1">
      <c r="B112" s="111"/>
      <c r="C112" s="113"/>
      <c r="D112" s="113"/>
      <c r="E112" s="113"/>
      <c r="F112" s="387" t="s">
        <v>39</v>
      </c>
      <c r="G112" s="294"/>
      <c r="H112" s="294"/>
      <c r="I112" s="294"/>
      <c r="J112" s="388"/>
      <c r="K112" s="322" t="s">
        <v>403</v>
      </c>
      <c r="L112" s="322"/>
      <c r="M112" s="322"/>
      <c r="N112" s="322"/>
      <c r="O112" s="322"/>
      <c r="P112" s="322"/>
      <c r="Q112" s="322"/>
      <c r="R112" s="322"/>
      <c r="S112" s="322"/>
      <c r="T112" s="322"/>
      <c r="U112" s="322"/>
      <c r="V112" s="322"/>
      <c r="W112" s="322"/>
      <c r="X112" s="322"/>
      <c r="Y112" s="322"/>
      <c r="Z112" s="322"/>
      <c r="AA112" s="113"/>
      <c r="AB112" s="113"/>
      <c r="AC112" s="113"/>
      <c r="AD112" s="112"/>
      <c r="AL112" t="str">
        <f t="shared" si="3"/>
        <v/>
      </c>
      <c r="AM112" t="str">
        <f t="shared" si="4"/>
        <v/>
      </c>
      <c r="AN112" t="str">
        <f t="shared" si="5"/>
        <v/>
      </c>
      <c r="AP112" s="160">
        <v>111</v>
      </c>
      <c r="AQ112" s="268"/>
      <c r="AR112" s="268"/>
      <c r="AS112" s="268"/>
      <c r="AT112" s="268"/>
      <c r="AU112" s="268"/>
      <c r="AV112" s="268"/>
      <c r="AW112" s="265" t="s">
        <v>1296</v>
      </c>
      <c r="AX112" s="268"/>
      <c r="AY112" s="268"/>
      <c r="AZ112" s="268"/>
      <c r="BA112" s="268"/>
      <c r="BB112" s="268"/>
      <c r="BC112" s="268"/>
      <c r="BD112" s="265" t="s">
        <v>2278</v>
      </c>
      <c r="BE112" s="266" t="s">
        <v>2522</v>
      </c>
      <c r="BF112" s="265" t="s">
        <v>2766</v>
      </c>
      <c r="BG112" s="268"/>
      <c r="BH112" s="268"/>
      <c r="BI112" s="268"/>
      <c r="BJ112" s="265" t="s">
        <v>3183</v>
      </c>
      <c r="BK112" s="265" t="s">
        <v>4316</v>
      </c>
      <c r="BL112" s="268"/>
      <c r="BM112" s="268"/>
      <c r="BN112" s="268"/>
      <c r="BO112" s="268"/>
      <c r="BP112" s="268"/>
      <c r="BQ112" s="268"/>
      <c r="BR112" s="268"/>
      <c r="BS112" s="268"/>
      <c r="BT112" s="265" t="s">
        <v>5285</v>
      </c>
      <c r="BU112" s="268"/>
      <c r="BV112" s="268"/>
      <c r="BZ112" s="272"/>
      <c r="CA112" s="272"/>
      <c r="CB112" s="272"/>
      <c r="CC112" s="272"/>
      <c r="CD112" s="272"/>
      <c r="CE112" s="272"/>
      <c r="CF112" s="271" t="s">
        <v>1420</v>
      </c>
      <c r="CG112" s="272"/>
      <c r="CH112" s="272"/>
      <c r="CI112" s="272"/>
      <c r="CJ112" s="272"/>
      <c r="CK112" s="272"/>
      <c r="CL112" s="272"/>
      <c r="CM112" s="271" t="s">
        <v>2397</v>
      </c>
      <c r="CN112" s="271" t="s">
        <v>2642</v>
      </c>
      <c r="CO112" s="271" t="s">
        <v>2869</v>
      </c>
      <c r="CP112" s="272"/>
      <c r="CQ112" s="272"/>
      <c r="CR112" s="272"/>
      <c r="CS112" s="271" t="s">
        <v>3752</v>
      </c>
      <c r="CT112" s="271" t="s">
        <v>4523</v>
      </c>
      <c r="CU112" s="272"/>
      <c r="CV112" s="272"/>
      <c r="CW112" s="272"/>
      <c r="CX112" s="272"/>
      <c r="CY112" s="272"/>
      <c r="CZ112" s="272"/>
      <c r="DA112" s="272"/>
      <c r="DB112" s="272"/>
      <c r="DC112" s="271" t="s">
        <v>5486</v>
      </c>
      <c r="DD112" s="272"/>
      <c r="DE112" s="272"/>
    </row>
    <row r="113" spans="2:109" ht="24" customHeight="1">
      <c r="B113" s="111"/>
      <c r="C113" s="113"/>
      <c r="D113" s="113"/>
      <c r="E113" s="113"/>
      <c r="F113" s="387" t="s">
        <v>39</v>
      </c>
      <c r="G113" s="294"/>
      <c r="H113" s="294"/>
      <c r="I113" s="294"/>
      <c r="J113" s="388"/>
      <c r="K113" s="322" t="s">
        <v>40</v>
      </c>
      <c r="L113" s="322"/>
      <c r="M113" s="322"/>
      <c r="N113" s="322"/>
      <c r="O113" s="322"/>
      <c r="P113" s="322"/>
      <c r="Q113" s="322"/>
      <c r="R113" s="322"/>
      <c r="S113" s="322"/>
      <c r="T113" s="322"/>
      <c r="U113" s="322"/>
      <c r="V113" s="322"/>
      <c r="W113" s="322"/>
      <c r="X113" s="322"/>
      <c r="Y113" s="322"/>
      <c r="Z113" s="322"/>
      <c r="AA113" s="113"/>
      <c r="AB113" s="113"/>
      <c r="AC113" s="113"/>
      <c r="AD113" s="112"/>
      <c r="AL113" t="str">
        <f t="shared" si="3"/>
        <v/>
      </c>
      <c r="AM113" t="str">
        <f t="shared" si="4"/>
        <v/>
      </c>
      <c r="AN113" t="str">
        <f t="shared" si="5"/>
        <v/>
      </c>
      <c r="AP113" s="160">
        <v>112</v>
      </c>
      <c r="AQ113" s="268"/>
      <c r="AR113" s="268"/>
      <c r="AS113" s="268"/>
      <c r="AT113" s="268"/>
      <c r="AU113" s="268"/>
      <c r="AV113" s="268"/>
      <c r="AW113" s="265" t="s">
        <v>1297</v>
      </c>
      <c r="AX113" s="268"/>
      <c r="AY113" s="268"/>
      <c r="AZ113" s="268"/>
      <c r="BA113" s="268"/>
      <c r="BB113" s="268"/>
      <c r="BC113" s="268"/>
      <c r="BD113" s="265" t="s">
        <v>2279</v>
      </c>
      <c r="BE113" s="266" t="s">
        <v>2523</v>
      </c>
      <c r="BF113" s="265" t="s">
        <v>2767</v>
      </c>
      <c r="BG113" s="268"/>
      <c r="BH113" s="268"/>
      <c r="BI113" s="268"/>
      <c r="BJ113" s="265" t="s">
        <v>3184</v>
      </c>
      <c r="BK113" s="265" t="s">
        <v>4317</v>
      </c>
      <c r="BL113" s="268"/>
      <c r="BM113" s="268"/>
      <c r="BN113" s="268"/>
      <c r="BO113" s="268"/>
      <c r="BP113" s="268"/>
      <c r="BQ113" s="268"/>
      <c r="BR113" s="268"/>
      <c r="BS113" s="268"/>
      <c r="BT113" s="265" t="s">
        <v>5286</v>
      </c>
      <c r="BU113" s="268"/>
      <c r="BV113" s="268"/>
      <c r="BZ113" s="272"/>
      <c r="CA113" s="272"/>
      <c r="CB113" s="272"/>
      <c r="CC113" s="272"/>
      <c r="CD113" s="272"/>
      <c r="CE113" s="272"/>
      <c r="CF113" s="271" t="s">
        <v>1421</v>
      </c>
      <c r="CG113" s="272"/>
      <c r="CH113" s="272"/>
      <c r="CI113" s="272"/>
      <c r="CJ113" s="272"/>
      <c r="CK113" s="272"/>
      <c r="CL113" s="272"/>
      <c r="CM113" s="271" t="s">
        <v>2398</v>
      </c>
      <c r="CN113" s="271" t="s">
        <v>2643</v>
      </c>
      <c r="CO113" s="271" t="s">
        <v>2870</v>
      </c>
      <c r="CP113" s="272"/>
      <c r="CQ113" s="272"/>
      <c r="CR113" s="272"/>
      <c r="CS113" s="271" t="s">
        <v>3753</v>
      </c>
      <c r="CT113" s="271" t="s">
        <v>1377</v>
      </c>
      <c r="CU113" s="272"/>
      <c r="CV113" s="272"/>
      <c r="CW113" s="272"/>
      <c r="CX113" s="272"/>
      <c r="CY113" s="272"/>
      <c r="CZ113" s="272"/>
      <c r="DA113" s="272"/>
      <c r="DB113" s="272"/>
      <c r="DC113" s="271" t="s">
        <v>5487</v>
      </c>
      <c r="DD113" s="272"/>
      <c r="DE113" s="272"/>
    </row>
    <row r="114" spans="2:109" ht="6.75" customHeight="1">
      <c r="B114" s="111"/>
      <c r="C114" s="17"/>
      <c r="D114" s="17"/>
      <c r="E114" s="17"/>
      <c r="F114" s="17"/>
      <c r="G114" s="17"/>
      <c r="H114" s="17"/>
      <c r="I114" s="17"/>
      <c r="J114" s="17"/>
      <c r="K114" s="17"/>
      <c r="L114" s="17"/>
      <c r="M114" s="17"/>
      <c r="N114" s="17"/>
      <c r="O114" s="17"/>
      <c r="P114" s="17"/>
      <c r="Q114" s="17"/>
      <c r="R114" s="17"/>
      <c r="S114" s="17"/>
      <c r="T114" s="17"/>
      <c r="U114" s="17"/>
      <c r="V114" s="17"/>
      <c r="W114" s="17"/>
      <c r="X114" s="17"/>
      <c r="Y114" s="17"/>
      <c r="Z114" s="17"/>
      <c r="AA114" s="17"/>
      <c r="AB114" s="17"/>
      <c r="AC114" s="17"/>
      <c r="AD114" s="112"/>
      <c r="AL114" t="str">
        <f t="shared" si="3"/>
        <v/>
      </c>
      <c r="AM114" t="str">
        <f t="shared" si="4"/>
        <v/>
      </c>
      <c r="AN114" t="str">
        <f t="shared" si="5"/>
        <v/>
      </c>
      <c r="AP114" s="160">
        <v>113</v>
      </c>
      <c r="AQ114" s="268"/>
      <c r="AR114" s="268"/>
      <c r="AS114" s="268"/>
      <c r="AT114" s="268"/>
      <c r="AU114" s="268"/>
      <c r="AV114" s="268"/>
      <c r="AW114" s="265" t="s">
        <v>1298</v>
      </c>
      <c r="AX114" s="268"/>
      <c r="AY114" s="268"/>
      <c r="AZ114" s="268"/>
      <c r="BA114" s="268"/>
      <c r="BB114" s="268"/>
      <c r="BC114" s="268"/>
      <c r="BD114" s="265" t="s">
        <v>2280</v>
      </c>
      <c r="BE114" s="266" t="s">
        <v>2524</v>
      </c>
      <c r="BF114" s="265" t="s">
        <v>2768</v>
      </c>
      <c r="BG114" s="268"/>
      <c r="BH114" s="268"/>
      <c r="BI114" s="268"/>
      <c r="BJ114" s="265" t="s">
        <v>3185</v>
      </c>
      <c r="BK114" s="265" t="s">
        <v>4318</v>
      </c>
      <c r="BL114" s="268"/>
      <c r="BM114" s="268"/>
      <c r="BN114" s="268"/>
      <c r="BO114" s="268"/>
      <c r="BP114" s="268"/>
      <c r="BQ114" s="268"/>
      <c r="BR114" s="268"/>
      <c r="BS114" s="268"/>
      <c r="BT114" s="265" t="s">
        <v>5287</v>
      </c>
      <c r="BU114" s="268"/>
      <c r="BV114" s="268"/>
      <c r="BZ114" s="272"/>
      <c r="CA114" s="272"/>
      <c r="CB114" s="272"/>
      <c r="CC114" s="272"/>
      <c r="CD114" s="272"/>
      <c r="CE114" s="272"/>
      <c r="CF114" s="271" t="s">
        <v>1422</v>
      </c>
      <c r="CG114" s="272"/>
      <c r="CH114" s="272"/>
      <c r="CI114" s="272"/>
      <c r="CJ114" s="272"/>
      <c r="CK114" s="272"/>
      <c r="CL114" s="272"/>
      <c r="CM114" s="271" t="s">
        <v>2399</v>
      </c>
      <c r="CN114" s="271" t="s">
        <v>2644</v>
      </c>
      <c r="CO114" s="271" t="s">
        <v>2871</v>
      </c>
      <c r="CP114" s="272"/>
      <c r="CQ114" s="272"/>
      <c r="CR114" s="272"/>
      <c r="CS114" s="271" t="s">
        <v>3754</v>
      </c>
      <c r="CT114" s="271" t="s">
        <v>4524</v>
      </c>
      <c r="CU114" s="272"/>
      <c r="CV114" s="272"/>
      <c r="CW114" s="272"/>
      <c r="CX114" s="272"/>
      <c r="CY114" s="272"/>
      <c r="CZ114" s="272"/>
      <c r="DA114" s="272"/>
      <c r="DB114" s="272"/>
      <c r="DC114" s="271" t="s">
        <v>5488</v>
      </c>
      <c r="DD114" s="272"/>
      <c r="DE114" s="272"/>
    </row>
    <row r="115" spans="2:109" ht="24" customHeight="1">
      <c r="B115" s="111"/>
      <c r="C115" s="299" t="s">
        <v>404</v>
      </c>
      <c r="D115" s="299"/>
      <c r="E115" s="299"/>
      <c r="F115" s="299"/>
      <c r="G115" s="299"/>
      <c r="H115" s="299"/>
      <c r="I115" s="299"/>
      <c r="J115" s="299"/>
      <c r="K115" s="299"/>
      <c r="L115" s="299"/>
      <c r="M115" s="299"/>
      <c r="N115" s="299"/>
      <c r="O115" s="299"/>
      <c r="P115" s="299"/>
      <c r="Q115" s="299"/>
      <c r="R115" s="299"/>
      <c r="S115" s="299"/>
      <c r="T115" s="299"/>
      <c r="U115" s="299"/>
      <c r="V115" s="299"/>
      <c r="W115" s="299"/>
      <c r="X115" s="299"/>
      <c r="Y115" s="299"/>
      <c r="Z115" s="299"/>
      <c r="AA115" s="299"/>
      <c r="AB115" s="299"/>
      <c r="AC115" s="299"/>
      <c r="AD115" s="112"/>
      <c r="AL115" t="str">
        <f t="shared" si="3"/>
        <v/>
      </c>
      <c r="AM115" t="str">
        <f t="shared" si="4"/>
        <v/>
      </c>
      <c r="AN115" t="str">
        <f t="shared" si="5"/>
        <v/>
      </c>
      <c r="AP115" s="160">
        <v>114</v>
      </c>
      <c r="AQ115" s="268"/>
      <c r="AR115" s="268"/>
      <c r="AS115" s="268"/>
      <c r="AT115" s="268"/>
      <c r="AU115" s="268"/>
      <c r="AV115" s="268"/>
      <c r="AW115" s="265" t="s">
        <v>1299</v>
      </c>
      <c r="AX115" s="268"/>
      <c r="AY115" s="268"/>
      <c r="AZ115" s="268"/>
      <c r="BA115" s="268"/>
      <c r="BB115" s="268"/>
      <c r="BC115" s="268"/>
      <c r="BD115" s="265" t="s">
        <v>2281</v>
      </c>
      <c r="BE115" s="266" t="s">
        <v>2525</v>
      </c>
      <c r="BF115" s="265" t="s">
        <v>2769</v>
      </c>
      <c r="BG115" s="268"/>
      <c r="BH115" s="268"/>
      <c r="BI115" s="268"/>
      <c r="BJ115" s="265" t="s">
        <v>3186</v>
      </c>
      <c r="BK115" s="265" t="s">
        <v>4319</v>
      </c>
      <c r="BL115" s="268"/>
      <c r="BM115" s="268"/>
      <c r="BN115" s="268"/>
      <c r="BO115" s="268"/>
      <c r="BP115" s="268"/>
      <c r="BQ115" s="268"/>
      <c r="BR115" s="268"/>
      <c r="BS115" s="268"/>
      <c r="BT115" s="265" t="s">
        <v>5288</v>
      </c>
      <c r="BU115" s="268"/>
      <c r="BV115" s="268"/>
      <c r="BZ115" s="272"/>
      <c r="CA115" s="272"/>
      <c r="CB115" s="272"/>
      <c r="CC115" s="272"/>
      <c r="CD115" s="272"/>
      <c r="CE115" s="272"/>
      <c r="CF115" s="271" t="s">
        <v>1423</v>
      </c>
      <c r="CG115" s="272"/>
      <c r="CH115" s="272"/>
      <c r="CI115" s="272"/>
      <c r="CJ115" s="272"/>
      <c r="CK115" s="272"/>
      <c r="CL115" s="272"/>
      <c r="CM115" s="271" t="s">
        <v>2400</v>
      </c>
      <c r="CN115" s="271" t="s">
        <v>2402</v>
      </c>
      <c r="CO115" s="271" t="s">
        <v>2872</v>
      </c>
      <c r="CP115" s="272"/>
      <c r="CQ115" s="272"/>
      <c r="CR115" s="272"/>
      <c r="CS115" s="271" t="s">
        <v>3755</v>
      </c>
      <c r="CT115" s="271" t="s">
        <v>4525</v>
      </c>
      <c r="CU115" s="272"/>
      <c r="CV115" s="272"/>
      <c r="CW115" s="272"/>
      <c r="CX115" s="272"/>
      <c r="CY115" s="272"/>
      <c r="CZ115" s="272"/>
      <c r="DA115" s="272"/>
      <c r="DB115" s="272"/>
      <c r="DC115" s="271" t="s">
        <v>5489</v>
      </c>
      <c r="DD115" s="272"/>
      <c r="DE115" s="272"/>
    </row>
    <row r="116" spans="2:109" ht="6.75" customHeight="1">
      <c r="B116" s="111"/>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c r="AA116" s="17"/>
      <c r="AB116" s="17"/>
      <c r="AC116" s="17"/>
      <c r="AD116" s="112"/>
      <c r="AL116" t="str">
        <f t="shared" si="3"/>
        <v/>
      </c>
      <c r="AM116" t="str">
        <f t="shared" si="4"/>
        <v/>
      </c>
      <c r="AN116" t="str">
        <f t="shared" si="5"/>
        <v/>
      </c>
      <c r="AP116" s="160">
        <v>115</v>
      </c>
      <c r="AQ116" s="268"/>
      <c r="AR116" s="268"/>
      <c r="AS116" s="268"/>
      <c r="AT116" s="268"/>
      <c r="AU116" s="268"/>
      <c r="AV116" s="268"/>
      <c r="AW116" s="265" t="s">
        <v>1300</v>
      </c>
      <c r="AX116" s="268"/>
      <c r="AY116" s="268"/>
      <c r="AZ116" s="268"/>
      <c r="BA116" s="268"/>
      <c r="BB116" s="268"/>
      <c r="BC116" s="268"/>
      <c r="BD116" s="265" t="s">
        <v>2282</v>
      </c>
      <c r="BE116" s="266" t="s">
        <v>2526</v>
      </c>
      <c r="BF116" s="268"/>
      <c r="BG116" s="268"/>
      <c r="BH116" s="268"/>
      <c r="BI116" s="268"/>
      <c r="BJ116" s="265" t="s">
        <v>3187</v>
      </c>
      <c r="BK116" s="265" t="s">
        <v>4320</v>
      </c>
      <c r="BL116" s="268"/>
      <c r="BM116" s="268"/>
      <c r="BN116" s="268"/>
      <c r="BO116" s="268"/>
      <c r="BP116" s="268"/>
      <c r="BQ116" s="268"/>
      <c r="BR116" s="268"/>
      <c r="BS116" s="268"/>
      <c r="BT116" s="265" t="s">
        <v>5289</v>
      </c>
      <c r="BU116" s="268"/>
      <c r="BV116" s="268"/>
      <c r="BZ116" s="272"/>
      <c r="CA116" s="272"/>
      <c r="CB116" s="272"/>
      <c r="CC116" s="272"/>
      <c r="CD116" s="272"/>
      <c r="CE116" s="272"/>
      <c r="CF116" s="271" t="s">
        <v>1424</v>
      </c>
      <c r="CG116" s="272"/>
      <c r="CH116" s="272"/>
      <c r="CI116" s="272"/>
      <c r="CJ116" s="272"/>
      <c r="CK116" s="272"/>
      <c r="CL116" s="272"/>
      <c r="CM116" s="271" t="s">
        <v>2401</v>
      </c>
      <c r="CN116" s="271" t="s">
        <v>2645</v>
      </c>
      <c r="CO116" s="271"/>
      <c r="CP116" s="272"/>
      <c r="CQ116" s="272"/>
      <c r="CR116" s="272"/>
      <c r="CS116" s="271" t="s">
        <v>3756</v>
      </c>
      <c r="CT116" s="271" t="s">
        <v>1060</v>
      </c>
      <c r="CU116" s="272"/>
      <c r="CV116" s="272"/>
      <c r="CW116" s="272"/>
      <c r="CX116" s="272"/>
      <c r="CY116" s="272"/>
      <c r="CZ116" s="272"/>
      <c r="DA116" s="272"/>
      <c r="DB116" s="272"/>
      <c r="DC116" s="271" t="s">
        <v>5490</v>
      </c>
      <c r="DD116" s="272"/>
      <c r="DE116" s="272"/>
    </row>
    <row r="117" spans="2:109" ht="15" customHeight="1">
      <c r="B117" s="111"/>
      <c r="C117" s="17"/>
      <c r="D117" s="23" t="s">
        <v>41</v>
      </c>
      <c r="E117" s="17"/>
      <c r="F117" s="17"/>
      <c r="G117" s="17"/>
      <c r="H117" s="17"/>
      <c r="I117" s="17"/>
      <c r="J117" s="17"/>
      <c r="K117" s="17"/>
      <c r="L117" s="17"/>
      <c r="M117" s="17"/>
      <c r="N117" s="17"/>
      <c r="O117" s="17"/>
      <c r="P117" s="17"/>
      <c r="Q117" s="17"/>
      <c r="R117" s="17"/>
      <c r="S117" s="17"/>
      <c r="T117" s="17"/>
      <c r="U117" s="17"/>
      <c r="V117" s="17"/>
      <c r="W117" s="17"/>
      <c r="X117" s="17"/>
      <c r="Y117" s="17"/>
      <c r="Z117" s="17"/>
      <c r="AA117" s="17"/>
      <c r="AB117" s="17"/>
      <c r="AC117" s="17"/>
      <c r="AD117" s="112"/>
      <c r="AL117" t="str">
        <f t="shared" si="3"/>
        <v/>
      </c>
      <c r="AM117" t="str">
        <f t="shared" si="4"/>
        <v/>
      </c>
      <c r="AN117" t="str">
        <f t="shared" si="5"/>
        <v/>
      </c>
      <c r="AP117" s="160">
        <v>116</v>
      </c>
      <c r="AQ117" s="268"/>
      <c r="AR117" s="268"/>
      <c r="AS117" s="268"/>
      <c r="AT117" s="268"/>
      <c r="AU117" s="268"/>
      <c r="AV117" s="268"/>
      <c r="AW117" s="265" t="s">
        <v>1301</v>
      </c>
      <c r="AX117" s="268"/>
      <c r="AY117" s="268"/>
      <c r="AZ117" s="268"/>
      <c r="BA117" s="268"/>
      <c r="BB117" s="268"/>
      <c r="BC117" s="268"/>
      <c r="BD117" s="265" t="s">
        <v>2283</v>
      </c>
      <c r="BE117" s="266" t="s">
        <v>2527</v>
      </c>
      <c r="BF117" s="268"/>
      <c r="BG117" s="268"/>
      <c r="BH117" s="268"/>
      <c r="BI117" s="268"/>
      <c r="BJ117" s="265" t="s">
        <v>3188</v>
      </c>
      <c r="BK117" s="265" t="s">
        <v>4321</v>
      </c>
      <c r="BL117" s="268"/>
      <c r="BM117" s="268"/>
      <c r="BN117" s="268"/>
      <c r="BO117" s="268"/>
      <c r="BP117" s="268"/>
      <c r="BQ117" s="268"/>
      <c r="BR117" s="268"/>
      <c r="BS117" s="268"/>
      <c r="BT117" s="265" t="s">
        <v>5290</v>
      </c>
      <c r="BU117" s="268"/>
      <c r="BV117" s="268"/>
      <c r="BZ117" s="272"/>
      <c r="CA117" s="272"/>
      <c r="CB117" s="272"/>
      <c r="CC117" s="272"/>
      <c r="CD117" s="272"/>
      <c r="CE117" s="272"/>
      <c r="CF117" s="271" t="s">
        <v>1425</v>
      </c>
      <c r="CG117" s="272"/>
      <c r="CH117" s="272"/>
      <c r="CI117" s="272"/>
      <c r="CJ117" s="272"/>
      <c r="CK117" s="272"/>
      <c r="CL117" s="272"/>
      <c r="CM117" s="271" t="s">
        <v>2402</v>
      </c>
      <c r="CN117" s="271" t="s">
        <v>2646</v>
      </c>
      <c r="CO117" s="272"/>
      <c r="CP117" s="272"/>
      <c r="CQ117" s="272"/>
      <c r="CR117" s="272"/>
      <c r="CS117" s="271" t="s">
        <v>3757</v>
      </c>
      <c r="CT117" s="271" t="s">
        <v>4526</v>
      </c>
      <c r="CU117" s="272"/>
      <c r="CV117" s="272"/>
      <c r="CW117" s="272"/>
      <c r="CX117" s="272"/>
      <c r="CY117" s="272"/>
      <c r="CZ117" s="272"/>
      <c r="DA117" s="272"/>
      <c r="DB117" s="272"/>
      <c r="DC117" s="271" t="s">
        <v>4933</v>
      </c>
      <c r="DD117" s="272"/>
      <c r="DE117" s="272"/>
    </row>
    <row r="118" spans="2:109" ht="6.75" customHeight="1">
      <c r="B118" s="111"/>
      <c r="C118" s="17"/>
      <c r="D118" s="23"/>
      <c r="E118" s="17"/>
      <c r="F118" s="17"/>
      <c r="G118" s="17"/>
      <c r="H118" s="17"/>
      <c r="I118" s="17"/>
      <c r="J118" s="17"/>
      <c r="K118" s="17"/>
      <c r="L118" s="17"/>
      <c r="M118" s="17"/>
      <c r="N118" s="17"/>
      <c r="O118" s="17"/>
      <c r="P118" s="17"/>
      <c r="Q118" s="17"/>
      <c r="R118" s="17"/>
      <c r="S118" s="17"/>
      <c r="T118" s="17"/>
      <c r="U118" s="17"/>
      <c r="V118" s="17"/>
      <c r="W118" s="17"/>
      <c r="X118" s="17"/>
      <c r="Y118" s="17"/>
      <c r="Z118" s="17"/>
      <c r="AA118" s="17"/>
      <c r="AB118" s="17"/>
      <c r="AC118" s="17"/>
      <c r="AD118" s="112"/>
      <c r="AL118" t="str">
        <f t="shared" si="3"/>
        <v/>
      </c>
      <c r="AM118" t="str">
        <f t="shared" si="4"/>
        <v/>
      </c>
      <c r="AN118" t="str">
        <f t="shared" si="5"/>
        <v/>
      </c>
      <c r="AP118" s="160">
        <v>117</v>
      </c>
      <c r="AQ118" s="268"/>
      <c r="AR118" s="268"/>
      <c r="AS118" s="268"/>
      <c r="AT118" s="268"/>
      <c r="AU118" s="268"/>
      <c r="AV118" s="268"/>
      <c r="AW118" s="265" t="s">
        <v>1302</v>
      </c>
      <c r="AX118" s="268"/>
      <c r="AY118" s="268"/>
      <c r="AZ118" s="268"/>
      <c r="BA118" s="268"/>
      <c r="BB118" s="268"/>
      <c r="BC118" s="268"/>
      <c r="BD118" s="265" t="s">
        <v>2284</v>
      </c>
      <c r="BE118" s="266" t="s">
        <v>2528</v>
      </c>
      <c r="BF118" s="268"/>
      <c r="BG118" s="268"/>
      <c r="BH118" s="268"/>
      <c r="BI118" s="268"/>
      <c r="BJ118" s="265" t="s">
        <v>3189</v>
      </c>
      <c r="BK118" s="265" t="s">
        <v>4322</v>
      </c>
      <c r="BL118" s="268"/>
      <c r="BM118" s="268"/>
      <c r="BN118" s="268"/>
      <c r="BO118" s="268"/>
      <c r="BP118" s="268"/>
      <c r="BQ118" s="268"/>
      <c r="BR118" s="268"/>
      <c r="BS118" s="268"/>
      <c r="BT118" s="265" t="s">
        <v>5291</v>
      </c>
      <c r="BU118" s="268"/>
      <c r="BV118" s="268"/>
      <c r="BZ118" s="272"/>
      <c r="CA118" s="272"/>
      <c r="CB118" s="272"/>
      <c r="CC118" s="272"/>
      <c r="CD118" s="272"/>
      <c r="CE118" s="272"/>
      <c r="CF118" s="271" t="s">
        <v>1426</v>
      </c>
      <c r="CG118" s="272"/>
      <c r="CH118" s="272"/>
      <c r="CI118" s="272"/>
      <c r="CJ118" s="272"/>
      <c r="CK118" s="272"/>
      <c r="CL118" s="272"/>
      <c r="CM118" s="271" t="s">
        <v>2403</v>
      </c>
      <c r="CN118" s="271" t="s">
        <v>2647</v>
      </c>
      <c r="CO118" s="272"/>
      <c r="CP118" s="272"/>
      <c r="CQ118" s="272"/>
      <c r="CR118" s="272"/>
      <c r="CS118" s="271" t="s">
        <v>3758</v>
      </c>
      <c r="CT118" s="271" t="s">
        <v>4527</v>
      </c>
      <c r="CU118" s="272"/>
      <c r="CV118" s="272"/>
      <c r="CW118" s="272"/>
      <c r="CX118" s="272"/>
      <c r="CY118" s="272"/>
      <c r="CZ118" s="272"/>
      <c r="DA118" s="272"/>
      <c r="DB118" s="272"/>
      <c r="DC118" s="271" t="s">
        <v>5491</v>
      </c>
      <c r="DD118" s="272"/>
      <c r="DE118" s="272"/>
    </row>
    <row r="119" spans="2:109" ht="36" customHeight="1">
      <c r="B119" s="111"/>
      <c r="C119" s="17"/>
      <c r="D119" s="567" t="s">
        <v>405</v>
      </c>
      <c r="E119" s="567"/>
      <c r="F119" s="567"/>
      <c r="G119" s="567"/>
      <c r="H119" s="567"/>
      <c r="I119" s="567"/>
      <c r="J119" s="567"/>
      <c r="K119" s="567"/>
      <c r="L119" s="567"/>
      <c r="M119" s="567"/>
      <c r="N119" s="567"/>
      <c r="O119" s="567"/>
      <c r="P119" s="567"/>
      <c r="Q119" s="567"/>
      <c r="R119" s="567"/>
      <c r="S119" s="567"/>
      <c r="T119" s="567"/>
      <c r="U119" s="567"/>
      <c r="V119" s="567"/>
      <c r="W119" s="567"/>
      <c r="X119" s="567"/>
      <c r="Y119" s="567"/>
      <c r="Z119" s="567"/>
      <c r="AA119" s="567"/>
      <c r="AB119" s="567"/>
      <c r="AC119" s="567"/>
      <c r="AD119" s="112"/>
      <c r="AL119" t="str">
        <f t="shared" si="3"/>
        <v/>
      </c>
      <c r="AM119" t="str">
        <f t="shared" si="4"/>
        <v/>
      </c>
      <c r="AN119" t="str">
        <f t="shared" si="5"/>
        <v/>
      </c>
      <c r="AP119" s="160">
        <v>118</v>
      </c>
      <c r="AQ119" s="268"/>
      <c r="AR119" s="268"/>
      <c r="AS119" s="268"/>
      <c r="AT119" s="268"/>
      <c r="AU119" s="268"/>
      <c r="AV119" s="268"/>
      <c r="AW119" s="265" t="s">
        <v>1303</v>
      </c>
      <c r="AX119" s="268"/>
      <c r="AY119" s="268"/>
      <c r="AZ119" s="268"/>
      <c r="BA119" s="268"/>
      <c r="BB119" s="268"/>
      <c r="BC119" s="268"/>
      <c r="BD119" s="265" t="s">
        <v>2285</v>
      </c>
      <c r="BE119" s="266" t="s">
        <v>2529</v>
      </c>
      <c r="BF119" s="268"/>
      <c r="BG119" s="268"/>
      <c r="BH119" s="268"/>
      <c r="BI119" s="268"/>
      <c r="BJ119" s="265" t="s">
        <v>3190</v>
      </c>
      <c r="BK119" s="265" t="s">
        <v>4323</v>
      </c>
      <c r="BL119" s="268"/>
      <c r="BM119" s="268"/>
      <c r="BN119" s="268"/>
      <c r="BO119" s="268"/>
      <c r="BP119" s="268"/>
      <c r="BQ119" s="268"/>
      <c r="BR119" s="268"/>
      <c r="BS119" s="268"/>
      <c r="BT119" s="265" t="s">
        <v>5292</v>
      </c>
      <c r="BU119" s="268"/>
      <c r="BV119" s="268"/>
      <c r="BZ119" s="272"/>
      <c r="CA119" s="272"/>
      <c r="CB119" s="272"/>
      <c r="CC119" s="272"/>
      <c r="CD119" s="272"/>
      <c r="CE119" s="272"/>
      <c r="CF119" s="271" t="s">
        <v>1427</v>
      </c>
      <c r="CG119" s="272"/>
      <c r="CH119" s="272"/>
      <c r="CI119" s="272"/>
      <c r="CJ119" s="272"/>
      <c r="CK119" s="272"/>
      <c r="CL119" s="272"/>
      <c r="CM119" s="271" t="s">
        <v>2404</v>
      </c>
      <c r="CN119" s="271" t="s">
        <v>2648</v>
      </c>
      <c r="CO119" s="272"/>
      <c r="CP119" s="272"/>
      <c r="CQ119" s="272"/>
      <c r="CR119" s="272"/>
      <c r="CS119" s="271" t="s">
        <v>3759</v>
      </c>
      <c r="CT119" s="271" t="s">
        <v>4528</v>
      </c>
      <c r="CU119" s="272"/>
      <c r="CV119" s="272"/>
      <c r="CW119" s="272"/>
      <c r="CX119" s="272"/>
      <c r="CY119" s="272"/>
      <c r="CZ119" s="272"/>
      <c r="DA119" s="272"/>
      <c r="DB119" s="272"/>
      <c r="DC119" s="271" t="s">
        <v>5492</v>
      </c>
      <c r="DD119" s="272"/>
      <c r="DE119" s="272"/>
    </row>
    <row r="120" spans="2:109" ht="6.75" customHeight="1">
      <c r="B120" s="111"/>
      <c r="C120" s="17"/>
      <c r="D120" s="113"/>
      <c r="E120" s="113"/>
      <c r="F120" s="113"/>
      <c r="G120" s="113"/>
      <c r="H120" s="113"/>
      <c r="I120" s="113"/>
      <c r="J120" s="113"/>
      <c r="K120" s="113"/>
      <c r="L120" s="113"/>
      <c r="M120" s="113"/>
      <c r="N120" s="113"/>
      <c r="O120" s="113"/>
      <c r="P120" s="113"/>
      <c r="Q120" s="113"/>
      <c r="R120" s="113"/>
      <c r="S120" s="113"/>
      <c r="T120" s="113"/>
      <c r="U120" s="113"/>
      <c r="V120" s="113"/>
      <c r="W120" s="113"/>
      <c r="X120" s="113"/>
      <c r="Y120" s="113"/>
      <c r="Z120" s="113"/>
      <c r="AA120" s="113"/>
      <c r="AB120" s="113"/>
      <c r="AC120" s="113"/>
      <c r="AD120" s="112"/>
      <c r="AL120" t="str">
        <f t="shared" si="3"/>
        <v/>
      </c>
      <c r="AM120" t="str">
        <f t="shared" si="4"/>
        <v/>
      </c>
      <c r="AN120" t="str">
        <f t="shared" si="5"/>
        <v/>
      </c>
      <c r="AP120" s="160">
        <v>119</v>
      </c>
      <c r="AQ120" s="268"/>
      <c r="AR120" s="268"/>
      <c r="AS120" s="268"/>
      <c r="AT120" s="268"/>
      <c r="AU120" s="268"/>
      <c r="AV120" s="268"/>
      <c r="AW120" s="265" t="s">
        <v>1304</v>
      </c>
      <c r="AX120" s="268"/>
      <c r="AY120" s="268"/>
      <c r="AZ120" s="268"/>
      <c r="BA120" s="268"/>
      <c r="BB120" s="268"/>
      <c r="BC120" s="268"/>
      <c r="BD120" s="265" t="s">
        <v>2286</v>
      </c>
      <c r="BE120" s="266" t="s">
        <v>2530</v>
      </c>
      <c r="BF120" s="268"/>
      <c r="BG120" s="268"/>
      <c r="BH120" s="268"/>
      <c r="BI120" s="268"/>
      <c r="BJ120" s="265" t="s">
        <v>3191</v>
      </c>
      <c r="BK120" s="265" t="s">
        <v>4324</v>
      </c>
      <c r="BL120" s="268"/>
      <c r="BM120" s="268"/>
      <c r="BN120" s="268"/>
      <c r="BO120" s="268"/>
      <c r="BP120" s="268"/>
      <c r="BQ120" s="268"/>
      <c r="BR120" s="268"/>
      <c r="BS120" s="268"/>
      <c r="BT120" s="265" t="s">
        <v>5293</v>
      </c>
      <c r="BU120" s="268"/>
      <c r="BV120" s="268"/>
      <c r="BZ120" s="272"/>
      <c r="CA120" s="272"/>
      <c r="CB120" s="272"/>
      <c r="CC120" s="272"/>
      <c r="CD120" s="272"/>
      <c r="CE120" s="272"/>
      <c r="CF120" s="271" t="s">
        <v>1428</v>
      </c>
      <c r="CG120" s="272"/>
      <c r="CH120" s="272"/>
      <c r="CI120" s="272"/>
      <c r="CJ120" s="272"/>
      <c r="CK120" s="272"/>
      <c r="CL120" s="272"/>
      <c r="CM120" s="271" t="s">
        <v>2405</v>
      </c>
      <c r="CN120" s="271" t="s">
        <v>2649</v>
      </c>
      <c r="CO120" s="272"/>
      <c r="CP120" s="272"/>
      <c r="CQ120" s="272"/>
      <c r="CR120" s="272"/>
      <c r="CS120" s="271" t="s">
        <v>3760</v>
      </c>
      <c r="CT120" s="271" t="s">
        <v>4529</v>
      </c>
      <c r="CU120" s="272"/>
      <c r="CV120" s="272"/>
      <c r="CW120" s="272"/>
      <c r="CX120" s="272"/>
      <c r="CY120" s="272"/>
      <c r="CZ120" s="272"/>
      <c r="DA120" s="272"/>
      <c r="DB120" s="272"/>
      <c r="DC120" s="271" t="s">
        <v>5493</v>
      </c>
      <c r="DD120" s="272"/>
      <c r="DE120" s="272"/>
    </row>
    <row r="121" spans="2:109" ht="15" customHeight="1">
      <c r="B121" s="111"/>
      <c r="C121" s="17"/>
      <c r="D121" s="23" t="s">
        <v>42</v>
      </c>
      <c r="E121" s="17"/>
      <c r="F121" s="17"/>
      <c r="G121" s="17"/>
      <c r="H121" s="17"/>
      <c r="I121" s="17"/>
      <c r="J121" s="17"/>
      <c r="K121" s="17"/>
      <c r="L121" s="17"/>
      <c r="M121" s="17"/>
      <c r="N121" s="17"/>
      <c r="O121" s="17"/>
      <c r="P121" s="17"/>
      <c r="Q121" s="17"/>
      <c r="R121" s="17"/>
      <c r="S121" s="17"/>
      <c r="T121" s="17"/>
      <c r="U121" s="17"/>
      <c r="V121" s="17"/>
      <c r="W121" s="17"/>
      <c r="X121" s="17"/>
      <c r="Y121" s="17"/>
      <c r="Z121" s="17"/>
      <c r="AA121" s="17"/>
      <c r="AB121" s="17"/>
      <c r="AC121" s="17"/>
      <c r="AD121" s="112"/>
      <c r="AL121" t="str">
        <f t="shared" si="3"/>
        <v/>
      </c>
      <c r="AM121" t="str">
        <f t="shared" si="4"/>
        <v/>
      </c>
      <c r="AN121" t="str">
        <f t="shared" si="5"/>
        <v/>
      </c>
      <c r="AP121" s="160">
        <v>120</v>
      </c>
      <c r="AQ121" s="268"/>
      <c r="AR121" s="268"/>
      <c r="AS121" s="268"/>
      <c r="AT121" s="268"/>
      <c r="AU121" s="268"/>
      <c r="AV121" s="268"/>
      <c r="AW121" s="265" t="s">
        <v>1305</v>
      </c>
      <c r="AX121" s="268"/>
      <c r="AY121" s="268"/>
      <c r="AZ121" s="268"/>
      <c r="BA121" s="268"/>
      <c r="BB121" s="268"/>
      <c r="BC121" s="268"/>
      <c r="BD121" s="265" t="s">
        <v>2287</v>
      </c>
      <c r="BE121" s="266" t="s">
        <v>2531</v>
      </c>
      <c r="BF121" s="268"/>
      <c r="BG121" s="268"/>
      <c r="BH121" s="268"/>
      <c r="BI121" s="268"/>
      <c r="BJ121" s="265" t="s">
        <v>3192</v>
      </c>
      <c r="BK121" s="265" t="s">
        <v>4325</v>
      </c>
      <c r="BL121" s="268"/>
      <c r="BM121" s="268"/>
      <c r="BN121" s="268"/>
      <c r="BO121" s="268"/>
      <c r="BP121" s="268"/>
      <c r="BQ121" s="268"/>
      <c r="BR121" s="268"/>
      <c r="BS121" s="268"/>
      <c r="BT121" s="265" t="s">
        <v>5294</v>
      </c>
      <c r="BU121" s="268"/>
      <c r="BV121" s="268"/>
      <c r="BZ121" s="272"/>
      <c r="CA121" s="272"/>
      <c r="CB121" s="272"/>
      <c r="CC121" s="272"/>
      <c r="CD121" s="272"/>
      <c r="CE121" s="272"/>
      <c r="CF121" s="271" t="s">
        <v>1429</v>
      </c>
      <c r="CG121" s="272"/>
      <c r="CH121" s="272"/>
      <c r="CI121" s="272"/>
      <c r="CJ121" s="272"/>
      <c r="CK121" s="272"/>
      <c r="CL121" s="272"/>
      <c r="CM121" s="271" t="s">
        <v>2406</v>
      </c>
      <c r="CN121" s="271" t="s">
        <v>2650</v>
      </c>
      <c r="CO121" s="272"/>
      <c r="CP121" s="272"/>
      <c r="CQ121" s="272"/>
      <c r="CR121" s="272"/>
      <c r="CS121" s="271" t="s">
        <v>3761</v>
      </c>
      <c r="CT121" s="271" t="s">
        <v>4530</v>
      </c>
      <c r="CU121" s="272"/>
      <c r="CV121" s="272"/>
      <c r="CW121" s="272"/>
      <c r="CX121" s="272"/>
      <c r="CY121" s="272"/>
      <c r="CZ121" s="272"/>
      <c r="DA121" s="272"/>
      <c r="DB121" s="272"/>
      <c r="DC121" s="271" t="s">
        <v>5494</v>
      </c>
      <c r="DD121" s="272"/>
      <c r="DE121" s="272"/>
    </row>
    <row r="122" spans="2:109" ht="6.75" customHeight="1">
      <c r="B122" s="111"/>
      <c r="C122" s="17"/>
      <c r="D122" s="23"/>
      <c r="E122" s="17"/>
      <c r="F122" s="17"/>
      <c r="G122" s="17"/>
      <c r="H122" s="17"/>
      <c r="I122" s="17"/>
      <c r="J122" s="17"/>
      <c r="K122" s="17"/>
      <c r="L122" s="17"/>
      <c r="M122" s="17"/>
      <c r="N122" s="17"/>
      <c r="O122" s="17"/>
      <c r="P122" s="17"/>
      <c r="Q122" s="17"/>
      <c r="R122" s="17"/>
      <c r="S122" s="17"/>
      <c r="T122" s="17"/>
      <c r="U122" s="17"/>
      <c r="V122" s="17"/>
      <c r="W122" s="17"/>
      <c r="X122" s="17"/>
      <c r="Y122" s="17"/>
      <c r="Z122" s="17"/>
      <c r="AA122" s="17"/>
      <c r="AB122" s="17"/>
      <c r="AC122" s="17"/>
      <c r="AD122" s="112"/>
      <c r="AL122" t="str">
        <f t="shared" si="3"/>
        <v/>
      </c>
      <c r="AM122" t="str">
        <f t="shared" si="4"/>
        <v/>
      </c>
      <c r="AN122" t="str">
        <f t="shared" si="5"/>
        <v/>
      </c>
      <c r="AP122" s="160">
        <v>121</v>
      </c>
      <c r="AQ122" s="268"/>
      <c r="AR122" s="268"/>
      <c r="AS122" s="268"/>
      <c r="AT122" s="268"/>
      <c r="AU122" s="268"/>
      <c r="AV122" s="268"/>
      <c r="AW122" s="265" t="s">
        <v>1306</v>
      </c>
      <c r="AX122" s="268"/>
      <c r="AY122" s="268"/>
      <c r="AZ122" s="268"/>
      <c r="BA122" s="268"/>
      <c r="BB122" s="268"/>
      <c r="BC122" s="268"/>
      <c r="BD122" s="265" t="s">
        <v>2288</v>
      </c>
      <c r="BE122" s="266" t="s">
        <v>2532</v>
      </c>
      <c r="BF122" s="268"/>
      <c r="BG122" s="268"/>
      <c r="BH122" s="268"/>
      <c r="BI122" s="268"/>
      <c r="BJ122" s="265" t="s">
        <v>3193</v>
      </c>
      <c r="BK122" s="265" t="s">
        <v>4326</v>
      </c>
      <c r="BL122" s="268"/>
      <c r="BM122" s="268"/>
      <c r="BN122" s="268"/>
      <c r="BO122" s="268"/>
      <c r="BP122" s="268"/>
      <c r="BQ122" s="268"/>
      <c r="BR122" s="268"/>
      <c r="BS122" s="268"/>
      <c r="BT122" s="265" t="s">
        <v>5295</v>
      </c>
      <c r="BU122" s="268"/>
      <c r="BV122" s="268"/>
      <c r="BZ122" s="272"/>
      <c r="CA122" s="272"/>
      <c r="CB122" s="272"/>
      <c r="CC122" s="272"/>
      <c r="CD122" s="272"/>
      <c r="CE122" s="272"/>
      <c r="CF122" s="271" t="s">
        <v>1430</v>
      </c>
      <c r="CG122" s="272"/>
      <c r="CH122" s="272"/>
      <c r="CI122" s="272"/>
      <c r="CJ122" s="272"/>
      <c r="CK122" s="272"/>
      <c r="CL122" s="272"/>
      <c r="CM122" s="271" t="s">
        <v>2407</v>
      </c>
      <c r="CN122" s="271" t="s">
        <v>2651</v>
      </c>
      <c r="CO122" s="272"/>
      <c r="CP122" s="272"/>
      <c r="CQ122" s="272"/>
      <c r="CR122" s="272"/>
      <c r="CS122" s="271" t="s">
        <v>3762</v>
      </c>
      <c r="CT122" s="271" t="s">
        <v>4531</v>
      </c>
      <c r="CU122" s="272"/>
      <c r="CV122" s="272"/>
      <c r="CW122" s="272"/>
      <c r="CX122" s="272"/>
      <c r="CY122" s="272"/>
      <c r="CZ122" s="272"/>
      <c r="DA122" s="272"/>
      <c r="DB122" s="272"/>
      <c r="DC122" s="271" t="s">
        <v>5495</v>
      </c>
      <c r="DD122" s="272"/>
      <c r="DE122" s="272"/>
    </row>
    <row r="123" spans="2:109" ht="36" customHeight="1">
      <c r="B123" s="111"/>
      <c r="C123" s="17"/>
      <c r="D123" s="299" t="s">
        <v>406</v>
      </c>
      <c r="E123" s="299"/>
      <c r="F123" s="299"/>
      <c r="G123" s="299"/>
      <c r="H123" s="299"/>
      <c r="I123" s="299"/>
      <c r="J123" s="299"/>
      <c r="K123" s="299"/>
      <c r="L123" s="299"/>
      <c r="M123" s="299"/>
      <c r="N123" s="299"/>
      <c r="O123" s="299"/>
      <c r="P123" s="299"/>
      <c r="Q123" s="299"/>
      <c r="R123" s="299"/>
      <c r="S123" s="299"/>
      <c r="T123" s="299"/>
      <c r="U123" s="299"/>
      <c r="V123" s="299"/>
      <c r="W123" s="299"/>
      <c r="X123" s="299"/>
      <c r="Y123" s="299"/>
      <c r="Z123" s="299"/>
      <c r="AA123" s="299"/>
      <c r="AB123" s="299"/>
      <c r="AC123" s="299"/>
      <c r="AD123" s="112"/>
      <c r="AL123" t="str">
        <f t="shared" si="3"/>
        <v/>
      </c>
      <c r="AM123" t="str">
        <f t="shared" si="4"/>
        <v/>
      </c>
      <c r="AN123" t="str">
        <f t="shared" si="5"/>
        <v/>
      </c>
      <c r="AP123" s="160">
        <v>122</v>
      </c>
      <c r="AQ123" s="268"/>
      <c r="AR123" s="268"/>
      <c r="AS123" s="268"/>
      <c r="AT123" s="268"/>
      <c r="AU123" s="268"/>
      <c r="AV123" s="268"/>
      <c r="AW123" s="265" t="s">
        <v>1307</v>
      </c>
      <c r="AX123" s="268"/>
      <c r="AY123" s="268"/>
      <c r="AZ123" s="268"/>
      <c r="BA123" s="268"/>
      <c r="BB123" s="268"/>
      <c r="BC123" s="268"/>
      <c r="BD123" s="265" t="s">
        <v>2289</v>
      </c>
      <c r="BE123" s="266" t="s">
        <v>2533</v>
      </c>
      <c r="BF123" s="268"/>
      <c r="BG123" s="268"/>
      <c r="BH123" s="268"/>
      <c r="BI123" s="268"/>
      <c r="BJ123" s="265" t="s">
        <v>3194</v>
      </c>
      <c r="BK123" s="265" t="s">
        <v>4327</v>
      </c>
      <c r="BL123" s="268"/>
      <c r="BM123" s="268"/>
      <c r="BN123" s="268"/>
      <c r="BO123" s="268"/>
      <c r="BP123" s="268"/>
      <c r="BQ123" s="268"/>
      <c r="BR123" s="268"/>
      <c r="BS123" s="268"/>
      <c r="BT123" s="265" t="s">
        <v>5296</v>
      </c>
      <c r="BU123" s="268"/>
      <c r="BV123" s="268"/>
      <c r="BZ123" s="272"/>
      <c r="CA123" s="272"/>
      <c r="CB123" s="272"/>
      <c r="CC123" s="272"/>
      <c r="CD123" s="272"/>
      <c r="CE123" s="272"/>
      <c r="CF123" s="271" t="s">
        <v>1431</v>
      </c>
      <c r="CG123" s="272"/>
      <c r="CH123" s="272"/>
      <c r="CI123" s="272"/>
      <c r="CJ123" s="272"/>
      <c r="CK123" s="272"/>
      <c r="CL123" s="272"/>
      <c r="CM123" s="271" t="s">
        <v>2408</v>
      </c>
      <c r="CN123" s="271" t="s">
        <v>2652</v>
      </c>
      <c r="CO123" s="272"/>
      <c r="CP123" s="272"/>
      <c r="CQ123" s="272"/>
      <c r="CR123" s="272"/>
      <c r="CS123" s="271" t="s">
        <v>3763</v>
      </c>
      <c r="CT123" s="271" t="s">
        <v>4532</v>
      </c>
      <c r="CU123" s="272"/>
      <c r="CV123" s="272"/>
      <c r="CW123" s="272"/>
      <c r="CX123" s="272"/>
      <c r="CY123" s="272"/>
      <c r="CZ123" s="272"/>
      <c r="DA123" s="272"/>
      <c r="DB123" s="272"/>
      <c r="DC123" s="271" t="s">
        <v>5496</v>
      </c>
      <c r="DD123" s="272"/>
      <c r="DE123" s="272"/>
    </row>
    <row r="124" spans="2:109" ht="15" customHeight="1" thickBot="1">
      <c r="B124" s="114"/>
      <c r="C124" s="115"/>
      <c r="D124" s="118"/>
      <c r="E124" s="118"/>
      <c r="F124" s="118"/>
      <c r="G124" s="119"/>
      <c r="H124" s="119"/>
      <c r="I124" s="119"/>
      <c r="J124" s="119"/>
      <c r="K124" s="119"/>
      <c r="L124" s="119"/>
      <c r="M124" s="119"/>
      <c r="N124" s="119"/>
      <c r="O124" s="119"/>
      <c r="P124" s="119"/>
      <c r="Q124" s="119"/>
      <c r="R124" s="119"/>
      <c r="S124" s="119"/>
      <c r="T124" s="119"/>
      <c r="U124" s="119"/>
      <c r="V124" s="119"/>
      <c r="W124" s="119"/>
      <c r="X124" s="119"/>
      <c r="Y124" s="119"/>
      <c r="Z124" s="119"/>
      <c r="AA124" s="119"/>
      <c r="AB124" s="119"/>
      <c r="AC124" s="119"/>
      <c r="AD124" s="116"/>
      <c r="AL124" t="str">
        <f t="shared" si="3"/>
        <v/>
      </c>
      <c r="AM124" t="str">
        <f t="shared" si="4"/>
        <v/>
      </c>
      <c r="AN124" t="str">
        <f t="shared" si="5"/>
        <v/>
      </c>
      <c r="AP124" s="160">
        <v>123</v>
      </c>
      <c r="AQ124" s="268"/>
      <c r="AR124" s="268"/>
      <c r="AS124" s="268"/>
      <c r="AT124" s="268"/>
      <c r="AU124" s="268"/>
      <c r="AV124" s="268"/>
      <c r="AW124" s="265" t="s">
        <v>1308</v>
      </c>
      <c r="AX124" s="268"/>
      <c r="AY124" s="268"/>
      <c r="AZ124" s="268"/>
      <c r="BA124" s="268"/>
      <c r="BB124" s="268"/>
      <c r="BC124" s="268"/>
      <c r="BD124" s="265" t="s">
        <v>2290</v>
      </c>
      <c r="BE124" s="266" t="s">
        <v>2534</v>
      </c>
      <c r="BF124" s="268"/>
      <c r="BG124" s="268"/>
      <c r="BH124" s="268"/>
      <c r="BI124" s="268"/>
      <c r="BJ124" s="265" t="s">
        <v>3195</v>
      </c>
      <c r="BK124" s="265" t="s">
        <v>4328</v>
      </c>
      <c r="BL124" s="268"/>
      <c r="BM124" s="268"/>
      <c r="BN124" s="268"/>
      <c r="BO124" s="268"/>
      <c r="BP124" s="268"/>
      <c r="BQ124" s="268"/>
      <c r="BR124" s="268"/>
      <c r="BS124" s="268"/>
      <c r="BT124" s="265" t="s">
        <v>5297</v>
      </c>
      <c r="BU124" s="268"/>
      <c r="BV124" s="268"/>
      <c r="BZ124" s="272"/>
      <c r="CA124" s="272"/>
      <c r="CB124" s="272"/>
      <c r="CC124" s="272"/>
      <c r="CD124" s="272"/>
      <c r="CE124" s="272"/>
      <c r="CF124" s="271" t="s">
        <v>1432</v>
      </c>
      <c r="CG124" s="272"/>
      <c r="CH124" s="272"/>
      <c r="CI124" s="272"/>
      <c r="CJ124" s="272"/>
      <c r="CK124" s="272"/>
      <c r="CL124" s="272"/>
      <c r="CM124" s="271" t="s">
        <v>2409</v>
      </c>
      <c r="CN124" s="271" t="s">
        <v>2653</v>
      </c>
      <c r="CO124" s="272"/>
      <c r="CP124" s="272"/>
      <c r="CQ124" s="272"/>
      <c r="CR124" s="272"/>
      <c r="CS124" s="271" t="s">
        <v>3764</v>
      </c>
      <c r="CT124" s="271" t="s">
        <v>4533</v>
      </c>
      <c r="CU124" s="272"/>
      <c r="CV124" s="272"/>
      <c r="CW124" s="272"/>
      <c r="CX124" s="272"/>
      <c r="CY124" s="272"/>
      <c r="CZ124" s="272"/>
      <c r="DA124" s="272"/>
      <c r="DB124" s="272"/>
      <c r="DC124" s="271" t="s">
        <v>5497</v>
      </c>
      <c r="DD124" s="272"/>
      <c r="DE124" s="272"/>
    </row>
    <row r="125" spans="2:109" ht="15" customHeight="1" thickBot="1">
      <c r="AL125" t="str">
        <f t="shared" si="3"/>
        <v/>
      </c>
      <c r="AM125" t="str">
        <f t="shared" si="4"/>
        <v/>
      </c>
      <c r="AN125" t="str">
        <f t="shared" si="5"/>
        <v/>
      </c>
      <c r="AP125" s="160">
        <v>124</v>
      </c>
      <c r="AQ125" s="268"/>
      <c r="AR125" s="268"/>
      <c r="AS125" s="268"/>
      <c r="AT125" s="268"/>
      <c r="AU125" s="268"/>
      <c r="AV125" s="268"/>
      <c r="AW125" s="265" t="s">
        <v>1309</v>
      </c>
      <c r="AX125" s="268"/>
      <c r="AY125" s="268"/>
      <c r="AZ125" s="268"/>
      <c r="BA125" s="268"/>
      <c r="BB125" s="268"/>
      <c r="BC125" s="268"/>
      <c r="BD125" s="265" t="s">
        <v>2291</v>
      </c>
      <c r="BE125" s="266" t="s">
        <v>2535</v>
      </c>
      <c r="BF125" s="268"/>
      <c r="BG125" s="268"/>
      <c r="BH125" s="268"/>
      <c r="BI125" s="268"/>
      <c r="BJ125" s="265" t="s">
        <v>3196</v>
      </c>
      <c r="BK125" s="265" t="s">
        <v>4329</v>
      </c>
      <c r="BL125" s="268"/>
      <c r="BM125" s="268"/>
      <c r="BN125" s="268"/>
      <c r="BO125" s="268"/>
      <c r="BP125" s="268"/>
      <c r="BQ125" s="268"/>
      <c r="BR125" s="268"/>
      <c r="BS125" s="268"/>
      <c r="BT125" s="265" t="s">
        <v>5298</v>
      </c>
      <c r="BU125" s="268"/>
      <c r="BV125" s="268"/>
      <c r="BZ125" s="272"/>
      <c r="CA125" s="272"/>
      <c r="CB125" s="272"/>
      <c r="CC125" s="272"/>
      <c r="CD125" s="272"/>
      <c r="CE125" s="272"/>
      <c r="CF125" s="271" t="s">
        <v>1433</v>
      </c>
      <c r="CG125" s="272"/>
      <c r="CH125" s="272"/>
      <c r="CI125" s="272"/>
      <c r="CJ125" s="272"/>
      <c r="CK125" s="272"/>
      <c r="CL125" s="272"/>
      <c r="CM125" s="271" t="s">
        <v>2410</v>
      </c>
      <c r="CN125" s="271" t="s">
        <v>2654</v>
      </c>
      <c r="CO125" s="272"/>
      <c r="CP125" s="272"/>
      <c r="CQ125" s="272"/>
      <c r="CR125" s="272"/>
      <c r="CS125" s="271" t="s">
        <v>3765</v>
      </c>
      <c r="CT125" s="271" t="s">
        <v>4534</v>
      </c>
      <c r="CU125" s="272"/>
      <c r="CV125" s="272"/>
      <c r="CW125" s="272"/>
      <c r="CX125" s="272"/>
      <c r="CY125" s="272"/>
      <c r="CZ125" s="272"/>
      <c r="DA125" s="272"/>
      <c r="DB125" s="272"/>
      <c r="DC125" s="271" t="s">
        <v>5498</v>
      </c>
      <c r="DD125" s="272"/>
      <c r="DE125" s="272"/>
    </row>
    <row r="126" spans="2:109" ht="15" customHeight="1">
      <c r="B126" s="108"/>
      <c r="C126" s="109"/>
      <c r="D126" s="109"/>
      <c r="E126" s="109"/>
      <c r="F126" s="109"/>
      <c r="G126" s="109"/>
      <c r="H126" s="109"/>
      <c r="I126" s="109"/>
      <c r="J126" s="109"/>
      <c r="K126" s="109"/>
      <c r="L126" s="109"/>
      <c r="M126" s="109"/>
      <c r="N126" s="109"/>
      <c r="O126" s="109"/>
      <c r="P126" s="109"/>
      <c r="Q126" s="109"/>
      <c r="R126" s="109"/>
      <c r="S126" s="109"/>
      <c r="T126" s="109"/>
      <c r="U126" s="109"/>
      <c r="V126" s="109"/>
      <c r="W126" s="109"/>
      <c r="X126" s="109"/>
      <c r="Y126" s="109"/>
      <c r="Z126" s="109"/>
      <c r="AA126" s="109"/>
      <c r="AB126" s="109"/>
      <c r="AC126" s="109"/>
      <c r="AD126" s="110"/>
      <c r="AL126" t="str">
        <f t="shared" si="3"/>
        <v/>
      </c>
      <c r="AM126" t="str">
        <f t="shared" si="4"/>
        <v/>
      </c>
      <c r="AN126" t="str">
        <f t="shared" si="5"/>
        <v/>
      </c>
      <c r="AP126" s="160">
        <v>125</v>
      </c>
      <c r="AQ126" s="268"/>
      <c r="AR126" s="268"/>
      <c r="AS126" s="268"/>
      <c r="AT126" s="268"/>
      <c r="AU126" s="268"/>
      <c r="AV126" s="268"/>
      <c r="AW126" s="265" t="s">
        <v>1310</v>
      </c>
      <c r="AX126" s="268"/>
      <c r="AY126" s="268"/>
      <c r="AZ126" s="268"/>
      <c r="BA126" s="268"/>
      <c r="BB126" s="268"/>
      <c r="BC126" s="268"/>
      <c r="BD126" s="265" t="s">
        <v>2292</v>
      </c>
      <c r="BE126" s="266" t="s">
        <v>2536</v>
      </c>
      <c r="BF126" s="268"/>
      <c r="BG126" s="268"/>
      <c r="BH126" s="268"/>
      <c r="BI126" s="268"/>
      <c r="BJ126" s="265" t="s">
        <v>3197</v>
      </c>
      <c r="BK126" s="265" t="s">
        <v>4330</v>
      </c>
      <c r="BL126" s="268"/>
      <c r="BM126" s="268"/>
      <c r="BN126" s="268"/>
      <c r="BO126" s="268"/>
      <c r="BP126" s="268"/>
      <c r="BQ126" s="268"/>
      <c r="BR126" s="268"/>
      <c r="BS126" s="268"/>
      <c r="BT126" s="265" t="s">
        <v>5299</v>
      </c>
      <c r="BU126" s="268"/>
      <c r="BV126" s="268"/>
      <c r="BZ126" s="272"/>
      <c r="CA126" s="272"/>
      <c r="CB126" s="272"/>
      <c r="CC126" s="272"/>
      <c r="CD126" s="272"/>
      <c r="CE126" s="272"/>
      <c r="CF126" s="271" t="s">
        <v>1434</v>
      </c>
      <c r="CG126" s="272"/>
      <c r="CH126" s="272"/>
      <c r="CI126" s="272"/>
      <c r="CJ126" s="272"/>
      <c r="CK126" s="272"/>
      <c r="CL126" s="272"/>
      <c r="CM126" s="271" t="s">
        <v>2411</v>
      </c>
      <c r="CN126" s="271" t="s">
        <v>2655</v>
      </c>
      <c r="CO126" s="272"/>
      <c r="CP126" s="272"/>
      <c r="CQ126" s="272"/>
      <c r="CR126" s="272"/>
      <c r="CS126" s="271" t="s">
        <v>3766</v>
      </c>
      <c r="CT126" s="271" t="s">
        <v>4535</v>
      </c>
      <c r="CU126" s="272"/>
      <c r="CV126" s="272"/>
      <c r="CW126" s="272"/>
      <c r="CX126" s="272"/>
      <c r="CY126" s="272"/>
      <c r="CZ126" s="272"/>
      <c r="DA126" s="272"/>
      <c r="DB126" s="272"/>
      <c r="DC126" s="271" t="s">
        <v>5499</v>
      </c>
      <c r="DD126" s="272"/>
      <c r="DE126" s="272"/>
    </row>
    <row r="127" spans="2:109" ht="24" customHeight="1">
      <c r="B127" s="111"/>
      <c r="C127" s="299" t="s">
        <v>407</v>
      </c>
      <c r="D127" s="299"/>
      <c r="E127" s="299"/>
      <c r="F127" s="299"/>
      <c r="G127" s="299"/>
      <c r="H127" s="299"/>
      <c r="I127" s="299"/>
      <c r="J127" s="299"/>
      <c r="K127" s="299"/>
      <c r="L127" s="299"/>
      <c r="M127" s="299"/>
      <c r="N127" s="299"/>
      <c r="O127" s="299"/>
      <c r="P127" s="299"/>
      <c r="Q127" s="299"/>
      <c r="R127" s="299"/>
      <c r="S127" s="299"/>
      <c r="T127" s="299"/>
      <c r="U127" s="299"/>
      <c r="V127" s="299"/>
      <c r="W127" s="299"/>
      <c r="X127" s="299"/>
      <c r="Y127" s="299"/>
      <c r="Z127" s="299"/>
      <c r="AA127" s="299"/>
      <c r="AB127" s="299"/>
      <c r="AC127" s="299"/>
      <c r="AD127" s="112"/>
      <c r="AL127" t="str">
        <f t="shared" si="3"/>
        <v/>
      </c>
      <c r="AM127" t="str">
        <f t="shared" si="4"/>
        <v/>
      </c>
      <c r="AN127" t="str">
        <f t="shared" si="5"/>
        <v/>
      </c>
      <c r="AP127" s="160">
        <v>126</v>
      </c>
      <c r="AQ127" s="268"/>
      <c r="AR127" s="268"/>
      <c r="AS127" s="268"/>
      <c r="AT127" s="268"/>
      <c r="AU127" s="268"/>
      <c r="AV127" s="268"/>
      <c r="AW127" s="269"/>
      <c r="AX127" s="268"/>
      <c r="AY127" s="268"/>
      <c r="AZ127" s="268"/>
      <c r="BA127" s="268"/>
      <c r="BB127" s="268"/>
      <c r="BC127" s="268"/>
      <c r="BD127" s="265" t="s">
        <v>2293</v>
      </c>
      <c r="BE127" s="266" t="s">
        <v>2537</v>
      </c>
      <c r="BF127" s="268"/>
      <c r="BG127" s="268"/>
      <c r="BH127" s="268"/>
      <c r="BI127" s="268"/>
      <c r="BJ127" s="265" t="s">
        <v>3198</v>
      </c>
      <c r="BK127" s="265" t="s">
        <v>4331</v>
      </c>
      <c r="BL127" s="268"/>
      <c r="BM127" s="268"/>
      <c r="BN127" s="268"/>
      <c r="BO127" s="268"/>
      <c r="BP127" s="268"/>
      <c r="BQ127" s="268"/>
      <c r="BR127" s="268"/>
      <c r="BS127" s="268"/>
      <c r="BT127" s="265" t="s">
        <v>5300</v>
      </c>
      <c r="BU127" s="268"/>
      <c r="BV127" s="268"/>
      <c r="BZ127" s="272"/>
      <c r="CA127" s="272"/>
      <c r="CB127" s="272"/>
      <c r="CC127" s="272"/>
      <c r="CD127" s="272"/>
      <c r="CE127" s="272"/>
      <c r="CF127" s="271"/>
      <c r="CG127" s="272"/>
      <c r="CH127" s="272"/>
      <c r="CI127" s="272"/>
      <c r="CJ127" s="272"/>
      <c r="CK127" s="272"/>
      <c r="CL127" s="272"/>
      <c r="CM127" s="271" t="s">
        <v>2412</v>
      </c>
      <c r="CN127" s="271" t="s">
        <v>2656</v>
      </c>
      <c r="CO127" s="272"/>
      <c r="CP127" s="272"/>
      <c r="CQ127" s="272"/>
      <c r="CR127" s="272"/>
      <c r="CS127" s="271" t="s">
        <v>3767</v>
      </c>
      <c r="CT127" s="271" t="s">
        <v>4536</v>
      </c>
      <c r="CU127" s="272"/>
      <c r="CV127" s="272"/>
      <c r="CW127" s="272"/>
      <c r="CX127" s="272"/>
      <c r="CY127" s="272"/>
      <c r="CZ127" s="272"/>
      <c r="DA127" s="272"/>
      <c r="DB127" s="272"/>
      <c r="DC127" s="271" t="s">
        <v>5500</v>
      </c>
      <c r="DD127" s="272"/>
      <c r="DE127" s="272"/>
    </row>
    <row r="128" spans="2:109" ht="6.75" customHeight="1">
      <c r="B128" s="111"/>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7"/>
      <c r="AA128" s="17"/>
      <c r="AB128" s="17"/>
      <c r="AC128" s="17"/>
      <c r="AD128" s="112"/>
      <c r="AL128" t="str">
        <f t="shared" si="3"/>
        <v/>
      </c>
      <c r="AM128" t="str">
        <f t="shared" si="4"/>
        <v/>
      </c>
      <c r="AN128" t="str">
        <f t="shared" si="5"/>
        <v/>
      </c>
      <c r="AP128" s="160">
        <v>127</v>
      </c>
      <c r="AQ128" s="268"/>
      <c r="AR128" s="268"/>
      <c r="AS128" s="268"/>
      <c r="AT128" s="268"/>
      <c r="AU128" s="268"/>
      <c r="AV128" s="268"/>
      <c r="AW128" s="268"/>
      <c r="AX128" s="268"/>
      <c r="AY128" s="268"/>
      <c r="AZ128" s="268"/>
      <c r="BA128" s="268"/>
      <c r="BB128" s="268"/>
      <c r="BC128" s="268"/>
      <c r="BD128" s="268"/>
      <c r="BE128" s="268"/>
      <c r="BF128" s="268"/>
      <c r="BG128" s="268"/>
      <c r="BH128" s="268"/>
      <c r="BI128" s="268"/>
      <c r="BJ128" s="265" t="s">
        <v>3199</v>
      </c>
      <c r="BK128" s="265" t="s">
        <v>4332</v>
      </c>
      <c r="BL128" s="268"/>
      <c r="BM128" s="268"/>
      <c r="BN128" s="268"/>
      <c r="BO128" s="268"/>
      <c r="BP128" s="268"/>
      <c r="BQ128" s="268"/>
      <c r="BR128" s="268"/>
      <c r="BS128" s="268"/>
      <c r="BT128" s="265" t="s">
        <v>5301</v>
      </c>
      <c r="BU128" s="268"/>
      <c r="BV128" s="268"/>
      <c r="BZ128" s="272"/>
      <c r="CA128" s="272"/>
      <c r="CB128" s="272"/>
      <c r="CC128" s="272"/>
      <c r="CD128" s="272"/>
      <c r="CE128" s="272"/>
      <c r="CF128" s="272"/>
      <c r="CG128" s="272"/>
      <c r="CH128" s="272"/>
      <c r="CI128" s="272"/>
      <c r="CJ128" s="272"/>
      <c r="CK128" s="272"/>
      <c r="CL128" s="272"/>
      <c r="CM128" s="271"/>
      <c r="CN128" s="271"/>
      <c r="CO128" s="272"/>
      <c r="CP128" s="272"/>
      <c r="CQ128" s="272"/>
      <c r="CR128" s="272"/>
      <c r="CS128" s="271" t="s">
        <v>3768</v>
      </c>
      <c r="CT128" s="271" t="s">
        <v>4537</v>
      </c>
      <c r="CU128" s="272"/>
      <c r="CV128" s="272"/>
      <c r="CW128" s="272"/>
      <c r="CX128" s="272"/>
      <c r="CY128" s="272"/>
      <c r="CZ128" s="272"/>
      <c r="DA128" s="272"/>
      <c r="DB128" s="272"/>
      <c r="DC128" s="271" t="s">
        <v>5501</v>
      </c>
      <c r="DD128" s="272"/>
      <c r="DE128" s="272"/>
    </row>
    <row r="129" spans="2:109" ht="15" customHeight="1">
      <c r="B129" s="111"/>
      <c r="C129" s="17"/>
      <c r="D129" s="24" t="s">
        <v>43</v>
      </c>
      <c r="E129" s="17"/>
      <c r="F129" s="17"/>
      <c r="G129" s="293"/>
      <c r="H129" s="293"/>
      <c r="I129" s="293"/>
      <c r="J129" s="293"/>
      <c r="K129" s="293"/>
      <c r="L129" s="293"/>
      <c r="M129" s="293"/>
      <c r="N129" s="293"/>
      <c r="O129" s="293"/>
      <c r="P129" s="293"/>
      <c r="Q129" s="293"/>
      <c r="R129" s="293"/>
      <c r="S129" s="293"/>
      <c r="T129" s="293"/>
      <c r="U129" s="293"/>
      <c r="V129" s="293"/>
      <c r="W129" s="293"/>
      <c r="X129" s="293"/>
      <c r="Y129" s="293"/>
      <c r="Z129" s="293"/>
      <c r="AA129" s="293"/>
      <c r="AB129" s="293"/>
      <c r="AC129" s="293"/>
      <c r="AD129" s="112"/>
      <c r="AL129" t="str">
        <f t="shared" si="3"/>
        <v/>
      </c>
      <c r="AM129" t="str">
        <f t="shared" si="4"/>
        <v/>
      </c>
      <c r="AN129" t="str">
        <f t="shared" si="5"/>
        <v/>
      </c>
      <c r="AP129" s="160">
        <v>128</v>
      </c>
      <c r="AQ129" s="268"/>
      <c r="AR129" s="268"/>
      <c r="AS129" s="268"/>
      <c r="AT129" s="268"/>
      <c r="AU129" s="268"/>
      <c r="AV129" s="268"/>
      <c r="AW129" s="268"/>
      <c r="AX129" s="268"/>
      <c r="AY129" s="268"/>
      <c r="AZ129" s="268"/>
      <c r="BA129" s="268"/>
      <c r="BB129" s="268"/>
      <c r="BC129" s="268"/>
      <c r="BD129" s="268"/>
      <c r="BE129" s="268"/>
      <c r="BF129" s="268"/>
      <c r="BG129" s="268"/>
      <c r="BH129" s="268"/>
      <c r="BI129" s="268"/>
      <c r="BJ129" s="265" t="s">
        <v>3200</v>
      </c>
      <c r="BK129" s="265" t="s">
        <v>4333</v>
      </c>
      <c r="BL129" s="268"/>
      <c r="BM129" s="268"/>
      <c r="BN129" s="268"/>
      <c r="BO129" s="268"/>
      <c r="BP129" s="268"/>
      <c r="BQ129" s="268"/>
      <c r="BR129" s="268"/>
      <c r="BS129" s="268"/>
      <c r="BT129" s="265" t="s">
        <v>5302</v>
      </c>
      <c r="BU129" s="268"/>
      <c r="BV129" s="268"/>
      <c r="BZ129" s="272"/>
      <c r="CA129" s="272"/>
      <c r="CB129" s="272"/>
      <c r="CC129" s="272"/>
      <c r="CD129" s="272"/>
      <c r="CE129" s="272"/>
      <c r="CF129" s="272"/>
      <c r="CG129" s="272"/>
      <c r="CH129" s="272"/>
      <c r="CI129" s="272"/>
      <c r="CJ129" s="272"/>
      <c r="CK129" s="272"/>
      <c r="CL129" s="272"/>
      <c r="CM129" s="272"/>
      <c r="CN129" s="272"/>
      <c r="CO129" s="272"/>
      <c r="CP129" s="272"/>
      <c r="CQ129" s="272"/>
      <c r="CR129" s="272"/>
      <c r="CS129" s="271" t="s">
        <v>3769</v>
      </c>
      <c r="CT129" s="271" t="s">
        <v>4538</v>
      </c>
      <c r="CU129" s="272"/>
      <c r="CV129" s="272"/>
      <c r="CW129" s="272"/>
      <c r="CX129" s="272"/>
      <c r="CY129" s="272"/>
      <c r="CZ129" s="272"/>
      <c r="DA129" s="272"/>
      <c r="DB129" s="272"/>
      <c r="DC129" s="271" t="s">
        <v>5502</v>
      </c>
      <c r="DD129" s="272"/>
      <c r="DE129" s="272"/>
    </row>
    <row r="130" spans="2:109" ht="15" customHeight="1">
      <c r="B130" s="111"/>
      <c r="C130" s="17"/>
      <c r="D130" s="24" t="s">
        <v>44</v>
      </c>
      <c r="E130" s="17"/>
      <c r="F130" s="17"/>
      <c r="G130" s="17"/>
      <c r="H130" s="17"/>
      <c r="I130" s="17"/>
      <c r="J130" s="17"/>
      <c r="K130" s="294"/>
      <c r="L130" s="294"/>
      <c r="M130" s="294"/>
      <c r="N130" s="294"/>
      <c r="O130" s="294"/>
      <c r="P130" s="294"/>
      <c r="Q130" s="294"/>
      <c r="R130" s="294"/>
      <c r="S130" s="294"/>
      <c r="T130" s="294"/>
      <c r="U130" s="294"/>
      <c r="V130" s="294"/>
      <c r="W130" s="294"/>
      <c r="X130" s="294"/>
      <c r="Y130" s="294"/>
      <c r="Z130" s="294"/>
      <c r="AA130" s="294"/>
      <c r="AB130" s="294"/>
      <c r="AC130" s="294"/>
      <c r="AD130" s="112"/>
      <c r="AL130" t="str">
        <f t="shared" si="3"/>
        <v/>
      </c>
      <c r="AM130" t="str">
        <f t="shared" si="4"/>
        <v/>
      </c>
      <c r="AN130" t="str">
        <f t="shared" si="5"/>
        <v/>
      </c>
      <c r="AP130" s="160">
        <v>129</v>
      </c>
      <c r="AQ130" s="268"/>
      <c r="AR130" s="268"/>
      <c r="AS130" s="268"/>
      <c r="AT130" s="268"/>
      <c r="AU130" s="268"/>
      <c r="AV130" s="268"/>
      <c r="AW130" s="268"/>
      <c r="AX130" s="268"/>
      <c r="AY130" s="268"/>
      <c r="AZ130" s="268"/>
      <c r="BA130" s="268"/>
      <c r="BB130" s="268"/>
      <c r="BC130" s="268"/>
      <c r="BD130" s="268"/>
      <c r="BE130" s="268"/>
      <c r="BF130" s="268"/>
      <c r="BG130" s="268"/>
      <c r="BH130" s="268"/>
      <c r="BI130" s="268"/>
      <c r="BJ130" s="265" t="s">
        <v>3201</v>
      </c>
      <c r="BK130" s="265" t="s">
        <v>4334</v>
      </c>
      <c r="BL130" s="268"/>
      <c r="BM130" s="268"/>
      <c r="BN130" s="268"/>
      <c r="BO130" s="268"/>
      <c r="BP130" s="268"/>
      <c r="BQ130" s="268"/>
      <c r="BR130" s="268"/>
      <c r="BS130" s="268"/>
      <c r="BT130" s="265" t="s">
        <v>5303</v>
      </c>
      <c r="BU130" s="268"/>
      <c r="BV130" s="268"/>
      <c r="BZ130" s="272"/>
      <c r="CA130" s="272"/>
      <c r="CB130" s="272"/>
      <c r="CC130" s="272"/>
      <c r="CD130" s="272"/>
      <c r="CE130" s="272"/>
      <c r="CF130" s="272"/>
      <c r="CG130" s="272"/>
      <c r="CH130" s="272"/>
      <c r="CI130" s="272"/>
      <c r="CJ130" s="272"/>
      <c r="CK130" s="272"/>
      <c r="CL130" s="272"/>
      <c r="CM130" s="272"/>
      <c r="CN130" s="272"/>
      <c r="CO130" s="272"/>
      <c r="CP130" s="272"/>
      <c r="CQ130" s="272"/>
      <c r="CR130" s="272"/>
      <c r="CS130" s="271" t="s">
        <v>3770</v>
      </c>
      <c r="CT130" s="271" t="s">
        <v>4539</v>
      </c>
      <c r="CU130" s="272"/>
      <c r="CV130" s="272"/>
      <c r="CW130" s="272"/>
      <c r="CX130" s="272"/>
      <c r="CY130" s="272"/>
      <c r="CZ130" s="272"/>
      <c r="DA130" s="272"/>
      <c r="DB130" s="272"/>
      <c r="DC130" s="271" t="s">
        <v>5503</v>
      </c>
      <c r="DD130" s="272"/>
      <c r="DE130" s="272"/>
    </row>
    <row r="131" spans="2:109" ht="15" customHeight="1">
      <c r="B131" s="111"/>
      <c r="C131" s="17"/>
      <c r="D131" s="24" t="s">
        <v>45</v>
      </c>
      <c r="E131" s="17"/>
      <c r="F131" s="17"/>
      <c r="G131" s="293"/>
      <c r="H131" s="293"/>
      <c r="I131" s="293"/>
      <c r="J131" s="293"/>
      <c r="K131" s="293"/>
      <c r="L131" s="293"/>
      <c r="M131" s="293"/>
      <c r="N131" s="293"/>
      <c r="O131" s="293"/>
      <c r="P131" s="293"/>
      <c r="Q131" s="293"/>
      <c r="R131" s="293"/>
      <c r="S131" s="293"/>
      <c r="T131" s="293"/>
      <c r="U131" s="293"/>
      <c r="V131" s="293"/>
      <c r="W131" s="293"/>
      <c r="X131" s="293"/>
      <c r="Y131" s="293"/>
      <c r="Z131" s="293"/>
      <c r="AA131" s="293"/>
      <c r="AB131" s="293"/>
      <c r="AC131" s="293"/>
      <c r="AD131" s="112"/>
      <c r="AL131" t="str">
        <f t="shared" si="3"/>
        <v/>
      </c>
      <c r="AM131" t="str">
        <f t="shared" si="4"/>
        <v/>
      </c>
      <c r="AN131" t="str">
        <f t="shared" si="5"/>
        <v/>
      </c>
      <c r="AP131" s="160">
        <v>130</v>
      </c>
      <c r="AQ131" s="268"/>
      <c r="AR131" s="268"/>
      <c r="AS131" s="268"/>
      <c r="AT131" s="268"/>
      <c r="AU131" s="268"/>
      <c r="AV131" s="268"/>
      <c r="AW131" s="268"/>
      <c r="AX131" s="268"/>
      <c r="AY131" s="268"/>
      <c r="AZ131" s="268"/>
      <c r="BA131" s="268"/>
      <c r="BB131" s="268"/>
      <c r="BC131" s="268"/>
      <c r="BD131" s="268"/>
      <c r="BE131" s="268"/>
      <c r="BF131" s="268"/>
      <c r="BG131" s="268"/>
      <c r="BH131" s="268"/>
      <c r="BI131" s="268"/>
      <c r="BJ131" s="265" t="s">
        <v>3202</v>
      </c>
      <c r="BK131" s="265" t="s">
        <v>4335</v>
      </c>
      <c r="BL131" s="268"/>
      <c r="BM131" s="268"/>
      <c r="BN131" s="268"/>
      <c r="BO131" s="268"/>
      <c r="BP131" s="268"/>
      <c r="BQ131" s="268"/>
      <c r="BR131" s="268"/>
      <c r="BS131" s="268"/>
      <c r="BT131" s="265" t="s">
        <v>5304</v>
      </c>
      <c r="BU131" s="268"/>
      <c r="BV131" s="268"/>
      <c r="BZ131" s="272"/>
      <c r="CA131" s="272"/>
      <c r="CB131" s="272"/>
      <c r="CC131" s="272"/>
      <c r="CD131" s="272"/>
      <c r="CE131" s="272"/>
      <c r="CF131" s="272"/>
      <c r="CG131" s="272"/>
      <c r="CH131" s="272"/>
      <c r="CI131" s="272"/>
      <c r="CJ131" s="272"/>
      <c r="CK131" s="272"/>
      <c r="CL131" s="272"/>
      <c r="CM131" s="272"/>
      <c r="CN131" s="272"/>
      <c r="CO131" s="272"/>
      <c r="CP131" s="272"/>
      <c r="CQ131" s="272"/>
      <c r="CR131" s="272"/>
      <c r="CS131" s="271" t="s">
        <v>3771</v>
      </c>
      <c r="CT131" s="271" t="s">
        <v>4540</v>
      </c>
      <c r="CU131" s="272"/>
      <c r="CV131" s="272"/>
      <c r="CW131" s="272"/>
      <c r="CX131" s="272"/>
      <c r="CY131" s="272"/>
      <c r="CZ131" s="272"/>
      <c r="DA131" s="272"/>
      <c r="DB131" s="272"/>
      <c r="DC131" s="271" t="s">
        <v>5504</v>
      </c>
      <c r="DD131" s="272"/>
      <c r="DE131" s="272"/>
    </row>
    <row r="132" spans="2:109" ht="15" customHeight="1">
      <c r="B132" s="111"/>
      <c r="C132" s="17"/>
      <c r="D132" s="24" t="s">
        <v>46</v>
      </c>
      <c r="E132" s="17"/>
      <c r="F132" s="17"/>
      <c r="G132" s="17"/>
      <c r="H132" s="17"/>
      <c r="I132" s="294"/>
      <c r="J132" s="294"/>
      <c r="K132" s="294"/>
      <c r="L132" s="294"/>
      <c r="M132" s="294"/>
      <c r="N132" s="294"/>
      <c r="O132" s="294"/>
      <c r="P132" s="294"/>
      <c r="Q132" s="294"/>
      <c r="R132" s="294"/>
      <c r="S132" s="294"/>
      <c r="T132" s="294"/>
      <c r="U132" s="294"/>
      <c r="V132" s="294"/>
      <c r="W132" s="294"/>
      <c r="X132" s="294"/>
      <c r="Y132" s="294"/>
      <c r="Z132" s="294"/>
      <c r="AA132" s="294"/>
      <c r="AB132" s="294"/>
      <c r="AC132" s="294"/>
      <c r="AD132" s="112"/>
      <c r="AL132" t="str">
        <f t="shared" ref="AL132:AL195" si="6">IFERROR(IF(HLOOKUP($N$11, $BZ$2:$DE$572, $AP132, FALSE )="", "", HLOOKUP($N$11, $BZ$2:$DE$572, $AP132, FALSE)), "")</f>
        <v/>
      </c>
      <c r="AM132" t="str">
        <f t="shared" ref="AM132:AM195" si="7">IFERROR(IF(AL132="", "", HLOOKUP($N$11, $AQ$2:$BV$572, AP132, FALSE)), "")</f>
        <v/>
      </c>
      <c r="AN132" t="str">
        <f t="shared" ref="AN132:AN195" si="8">MID(AM132, 3, 3)</f>
        <v/>
      </c>
      <c r="AP132" s="160">
        <v>131</v>
      </c>
      <c r="AQ132" s="268"/>
      <c r="AR132" s="268"/>
      <c r="AS132" s="268"/>
      <c r="AT132" s="268"/>
      <c r="AU132" s="268"/>
      <c r="AV132" s="268"/>
      <c r="AW132" s="268"/>
      <c r="AX132" s="268"/>
      <c r="AY132" s="268"/>
      <c r="AZ132" s="268"/>
      <c r="BA132" s="268"/>
      <c r="BB132" s="268"/>
      <c r="BC132" s="268"/>
      <c r="BD132" s="268"/>
      <c r="BE132" s="268"/>
      <c r="BF132" s="268"/>
      <c r="BG132" s="268"/>
      <c r="BH132" s="268"/>
      <c r="BI132" s="268"/>
      <c r="BJ132" s="265" t="s">
        <v>3203</v>
      </c>
      <c r="BK132" s="265" t="s">
        <v>4336</v>
      </c>
      <c r="BL132" s="268"/>
      <c r="BM132" s="268"/>
      <c r="BN132" s="268"/>
      <c r="BO132" s="268"/>
      <c r="BP132" s="268"/>
      <c r="BQ132" s="268"/>
      <c r="BR132" s="268"/>
      <c r="BS132" s="268"/>
      <c r="BT132" s="265" t="s">
        <v>5305</v>
      </c>
      <c r="BU132" s="268"/>
      <c r="BV132" s="268"/>
      <c r="BZ132" s="272"/>
      <c r="CA132" s="272"/>
      <c r="CB132" s="272"/>
      <c r="CC132" s="272"/>
      <c r="CD132" s="272"/>
      <c r="CE132" s="272"/>
      <c r="CF132" s="272"/>
      <c r="CG132" s="272"/>
      <c r="CH132" s="272"/>
      <c r="CI132" s="272"/>
      <c r="CJ132" s="272"/>
      <c r="CK132" s="272"/>
      <c r="CL132" s="272"/>
      <c r="CM132" s="272"/>
      <c r="CN132" s="272"/>
      <c r="CO132" s="272"/>
      <c r="CP132" s="272"/>
      <c r="CQ132" s="272"/>
      <c r="CR132" s="272"/>
      <c r="CS132" s="271" t="s">
        <v>3772</v>
      </c>
      <c r="CT132" s="271" t="s">
        <v>4541</v>
      </c>
      <c r="CU132" s="272"/>
      <c r="CV132" s="272"/>
      <c r="CW132" s="272"/>
      <c r="CX132" s="272"/>
      <c r="CY132" s="272"/>
      <c r="CZ132" s="272"/>
      <c r="DA132" s="272"/>
      <c r="DB132" s="272"/>
      <c r="DC132" s="271" t="s">
        <v>5505</v>
      </c>
      <c r="DD132" s="272"/>
      <c r="DE132" s="272"/>
    </row>
    <row r="133" spans="2:109" ht="15" customHeight="1">
      <c r="B133" s="111"/>
      <c r="C133" s="17"/>
      <c r="D133" s="24" t="s">
        <v>47</v>
      </c>
      <c r="E133" s="17"/>
      <c r="F133" s="17"/>
      <c r="G133" s="293"/>
      <c r="H133" s="293"/>
      <c r="I133" s="293"/>
      <c r="J133" s="293"/>
      <c r="K133" s="293"/>
      <c r="L133" s="293"/>
      <c r="M133" s="293"/>
      <c r="N133" s="293"/>
      <c r="O133" s="293"/>
      <c r="P133" s="293"/>
      <c r="Q133" s="293"/>
      <c r="R133" s="24" t="s">
        <v>48</v>
      </c>
      <c r="S133" s="24"/>
      <c r="T133" s="24"/>
      <c r="U133" s="294"/>
      <c r="V133" s="294"/>
      <c r="W133" s="294"/>
      <c r="X133" s="294"/>
      <c r="Y133" s="294"/>
      <c r="Z133" s="294"/>
      <c r="AA133" s="294"/>
      <c r="AB133" s="294"/>
      <c r="AC133" s="294"/>
      <c r="AD133" s="112"/>
      <c r="AL133" t="str">
        <f t="shared" si="6"/>
        <v/>
      </c>
      <c r="AM133" t="str">
        <f t="shared" si="7"/>
        <v/>
      </c>
      <c r="AN133" t="str">
        <f t="shared" si="8"/>
        <v/>
      </c>
      <c r="AP133" s="160">
        <v>132</v>
      </c>
      <c r="AQ133" s="268"/>
      <c r="AR133" s="268"/>
      <c r="AS133" s="268"/>
      <c r="AT133" s="268"/>
      <c r="AU133" s="268"/>
      <c r="AV133" s="268"/>
      <c r="AW133" s="268"/>
      <c r="AX133" s="268"/>
      <c r="AY133" s="268"/>
      <c r="AZ133" s="268"/>
      <c r="BA133" s="268"/>
      <c r="BB133" s="268"/>
      <c r="BC133" s="268"/>
      <c r="BD133" s="268"/>
      <c r="BE133" s="268"/>
      <c r="BF133" s="268"/>
      <c r="BG133" s="268"/>
      <c r="BH133" s="268"/>
      <c r="BI133" s="268"/>
      <c r="BJ133" s="265" t="s">
        <v>3204</v>
      </c>
      <c r="BK133" s="265" t="s">
        <v>4337</v>
      </c>
      <c r="BL133" s="268"/>
      <c r="BM133" s="268"/>
      <c r="BN133" s="268"/>
      <c r="BO133" s="268"/>
      <c r="BP133" s="268"/>
      <c r="BQ133" s="268"/>
      <c r="BR133" s="268"/>
      <c r="BS133" s="268"/>
      <c r="BT133" s="265" t="s">
        <v>5306</v>
      </c>
      <c r="BU133" s="268"/>
      <c r="BV133" s="268"/>
      <c r="BZ133" s="272"/>
      <c r="CA133" s="272"/>
      <c r="CB133" s="272"/>
      <c r="CC133" s="272"/>
      <c r="CD133" s="272"/>
      <c r="CE133" s="272"/>
      <c r="CF133" s="272"/>
      <c r="CG133" s="272"/>
      <c r="CH133" s="272"/>
      <c r="CI133" s="272"/>
      <c r="CJ133" s="272"/>
      <c r="CK133" s="272"/>
      <c r="CL133" s="272"/>
      <c r="CM133" s="272"/>
      <c r="CN133" s="272"/>
      <c r="CO133" s="272"/>
      <c r="CP133" s="272"/>
      <c r="CQ133" s="272"/>
      <c r="CR133" s="272"/>
      <c r="CS133" s="271" t="s">
        <v>3773</v>
      </c>
      <c r="CT133" s="271" t="s">
        <v>4542</v>
      </c>
      <c r="CU133" s="272"/>
      <c r="CV133" s="272"/>
      <c r="CW133" s="272"/>
      <c r="CX133" s="272"/>
      <c r="CY133" s="272"/>
      <c r="CZ133" s="272"/>
      <c r="DA133" s="272"/>
      <c r="DB133" s="272"/>
      <c r="DC133" s="271" t="s">
        <v>5506</v>
      </c>
      <c r="DD133" s="272"/>
      <c r="DE133" s="272"/>
    </row>
    <row r="134" spans="2:109" ht="15" customHeight="1">
      <c r="B134" s="111"/>
      <c r="C134" s="17"/>
      <c r="D134" s="24"/>
      <c r="E134" s="17"/>
      <c r="F134" s="17"/>
      <c r="G134" s="120"/>
      <c r="H134" s="120"/>
      <c r="I134" s="120"/>
      <c r="J134" s="120"/>
      <c r="K134" s="120"/>
      <c r="L134" s="120"/>
      <c r="M134" s="120"/>
      <c r="N134" s="120"/>
      <c r="O134" s="120"/>
      <c r="P134" s="120"/>
      <c r="Q134" s="120"/>
      <c r="R134" s="24"/>
      <c r="S134" s="24"/>
      <c r="T134" s="24"/>
      <c r="U134" s="64"/>
      <c r="V134" s="64"/>
      <c r="W134" s="64"/>
      <c r="X134" s="64"/>
      <c r="Y134" s="64"/>
      <c r="Z134" s="64"/>
      <c r="AA134" s="64"/>
      <c r="AB134" s="64"/>
      <c r="AC134" s="64"/>
      <c r="AD134" s="112"/>
      <c r="AL134" t="str">
        <f t="shared" si="6"/>
        <v/>
      </c>
      <c r="AM134" t="str">
        <f t="shared" si="7"/>
        <v/>
      </c>
      <c r="AN134" t="str">
        <f t="shared" si="8"/>
        <v/>
      </c>
      <c r="AP134" s="160">
        <v>133</v>
      </c>
      <c r="AQ134" s="268"/>
      <c r="AR134" s="268"/>
      <c r="AS134" s="268"/>
      <c r="AT134" s="268"/>
      <c r="AU134" s="268"/>
      <c r="AV134" s="268"/>
      <c r="AW134" s="268"/>
      <c r="AX134" s="268"/>
      <c r="AY134" s="268"/>
      <c r="AZ134" s="268"/>
      <c r="BA134" s="268"/>
      <c r="BB134" s="268"/>
      <c r="BC134" s="268"/>
      <c r="BD134" s="268"/>
      <c r="BE134" s="268"/>
      <c r="BF134" s="268"/>
      <c r="BG134" s="268"/>
      <c r="BH134" s="268"/>
      <c r="BI134" s="268"/>
      <c r="BJ134" s="265" t="s">
        <v>3205</v>
      </c>
      <c r="BK134" s="265" t="s">
        <v>4338</v>
      </c>
      <c r="BL134" s="268"/>
      <c r="BM134" s="268"/>
      <c r="BN134" s="268"/>
      <c r="BO134" s="268"/>
      <c r="BP134" s="268"/>
      <c r="BQ134" s="268"/>
      <c r="BR134" s="268"/>
      <c r="BS134" s="268"/>
      <c r="BT134" s="265" t="s">
        <v>5307</v>
      </c>
      <c r="BU134" s="268"/>
      <c r="BV134" s="268"/>
      <c r="BZ134" s="272"/>
      <c r="CA134" s="272"/>
      <c r="CB134" s="272"/>
      <c r="CC134" s="272"/>
      <c r="CD134" s="272"/>
      <c r="CE134" s="272"/>
      <c r="CF134" s="272"/>
      <c r="CG134" s="272"/>
      <c r="CH134" s="272"/>
      <c r="CI134" s="272"/>
      <c r="CJ134" s="272"/>
      <c r="CK134" s="272"/>
      <c r="CL134" s="272"/>
      <c r="CM134" s="272"/>
      <c r="CN134" s="272"/>
      <c r="CO134" s="272"/>
      <c r="CP134" s="272"/>
      <c r="CQ134" s="272"/>
      <c r="CR134" s="272"/>
      <c r="CS134" s="271" t="s">
        <v>3774</v>
      </c>
      <c r="CT134" s="271" t="s">
        <v>4543</v>
      </c>
      <c r="CU134" s="272"/>
      <c r="CV134" s="272"/>
      <c r="CW134" s="272"/>
      <c r="CX134" s="272"/>
      <c r="CY134" s="272"/>
      <c r="CZ134" s="272"/>
      <c r="DA134" s="272"/>
      <c r="DB134" s="272"/>
      <c r="DC134" s="271" t="s">
        <v>5507</v>
      </c>
      <c r="DD134" s="272"/>
      <c r="DE134" s="272"/>
    </row>
    <row r="135" spans="2:109" ht="15" customHeight="1">
      <c r="B135" s="111"/>
      <c r="C135" s="17"/>
      <c r="D135" s="24" t="s">
        <v>43</v>
      </c>
      <c r="E135" s="17"/>
      <c r="F135" s="17"/>
      <c r="G135" s="293"/>
      <c r="H135" s="293"/>
      <c r="I135" s="293"/>
      <c r="J135" s="293"/>
      <c r="K135" s="293"/>
      <c r="L135" s="293"/>
      <c r="M135" s="293"/>
      <c r="N135" s="293"/>
      <c r="O135" s="293"/>
      <c r="P135" s="293"/>
      <c r="Q135" s="293"/>
      <c r="R135" s="293"/>
      <c r="S135" s="293"/>
      <c r="T135" s="293"/>
      <c r="U135" s="293"/>
      <c r="V135" s="293"/>
      <c r="W135" s="293"/>
      <c r="X135" s="293"/>
      <c r="Y135" s="293"/>
      <c r="Z135" s="293"/>
      <c r="AA135" s="293"/>
      <c r="AB135" s="293"/>
      <c r="AC135" s="293"/>
      <c r="AD135" s="112"/>
      <c r="AL135" t="str">
        <f t="shared" si="6"/>
        <v/>
      </c>
      <c r="AM135" t="str">
        <f t="shared" si="7"/>
        <v/>
      </c>
      <c r="AN135" t="str">
        <f t="shared" si="8"/>
        <v/>
      </c>
      <c r="AP135" s="160">
        <v>134</v>
      </c>
      <c r="AQ135" s="268"/>
      <c r="AR135" s="268"/>
      <c r="AS135" s="268"/>
      <c r="AT135" s="268"/>
      <c r="AU135" s="268"/>
      <c r="AV135" s="268"/>
      <c r="AW135" s="268"/>
      <c r="AX135" s="268"/>
      <c r="AY135" s="268"/>
      <c r="AZ135" s="268"/>
      <c r="BA135" s="268"/>
      <c r="BB135" s="268"/>
      <c r="BC135" s="268"/>
      <c r="BD135" s="268"/>
      <c r="BE135" s="268"/>
      <c r="BF135" s="268"/>
      <c r="BG135" s="268"/>
      <c r="BH135" s="268"/>
      <c r="BI135" s="268"/>
      <c r="BJ135" s="265" t="s">
        <v>3206</v>
      </c>
      <c r="BK135" s="265" t="s">
        <v>4339</v>
      </c>
      <c r="BL135" s="268"/>
      <c r="BM135" s="268"/>
      <c r="BN135" s="268"/>
      <c r="BO135" s="268"/>
      <c r="BP135" s="268"/>
      <c r="BQ135" s="268"/>
      <c r="BR135" s="268"/>
      <c r="BS135" s="268"/>
      <c r="BT135" s="265" t="s">
        <v>5308</v>
      </c>
      <c r="BU135" s="268"/>
      <c r="BV135" s="268"/>
      <c r="BZ135" s="272"/>
      <c r="CA135" s="272"/>
      <c r="CB135" s="272"/>
      <c r="CC135" s="272"/>
      <c r="CD135" s="272"/>
      <c r="CE135" s="272"/>
      <c r="CF135" s="272"/>
      <c r="CG135" s="272"/>
      <c r="CH135" s="272"/>
      <c r="CI135" s="272"/>
      <c r="CJ135" s="272"/>
      <c r="CK135" s="272"/>
      <c r="CL135" s="272"/>
      <c r="CM135" s="272"/>
      <c r="CN135" s="272"/>
      <c r="CO135" s="272"/>
      <c r="CP135" s="272"/>
      <c r="CQ135" s="272"/>
      <c r="CR135" s="272"/>
      <c r="CS135" s="271" t="s">
        <v>3775</v>
      </c>
      <c r="CT135" s="271" t="s">
        <v>4544</v>
      </c>
      <c r="CU135" s="272"/>
      <c r="CV135" s="272"/>
      <c r="CW135" s="272"/>
      <c r="CX135" s="272"/>
      <c r="CY135" s="272"/>
      <c r="CZ135" s="272"/>
      <c r="DA135" s="272"/>
      <c r="DB135" s="272"/>
      <c r="DC135" s="271" t="s">
        <v>5508</v>
      </c>
      <c r="DD135" s="272"/>
      <c r="DE135" s="272"/>
    </row>
    <row r="136" spans="2:109" ht="15" customHeight="1">
      <c r="B136" s="111"/>
      <c r="C136" s="17"/>
      <c r="D136" s="24" t="s">
        <v>44</v>
      </c>
      <c r="E136" s="17"/>
      <c r="F136" s="17"/>
      <c r="G136" s="17"/>
      <c r="H136" s="17"/>
      <c r="I136" s="17"/>
      <c r="J136" s="17"/>
      <c r="K136" s="294"/>
      <c r="L136" s="294"/>
      <c r="M136" s="294"/>
      <c r="N136" s="294"/>
      <c r="O136" s="294"/>
      <c r="P136" s="294"/>
      <c r="Q136" s="294"/>
      <c r="R136" s="294"/>
      <c r="S136" s="294"/>
      <c r="T136" s="294"/>
      <c r="U136" s="294"/>
      <c r="V136" s="294"/>
      <c r="W136" s="294"/>
      <c r="X136" s="294"/>
      <c r="Y136" s="294"/>
      <c r="Z136" s="294"/>
      <c r="AA136" s="294"/>
      <c r="AB136" s="294"/>
      <c r="AC136" s="294"/>
      <c r="AD136" s="112"/>
      <c r="AL136" t="str">
        <f t="shared" si="6"/>
        <v/>
      </c>
      <c r="AM136" t="str">
        <f t="shared" si="7"/>
        <v/>
      </c>
      <c r="AN136" t="str">
        <f t="shared" si="8"/>
        <v/>
      </c>
      <c r="AP136" s="160">
        <v>135</v>
      </c>
      <c r="AQ136" s="268"/>
      <c r="AR136" s="268"/>
      <c r="AS136" s="268"/>
      <c r="AT136" s="268"/>
      <c r="AU136" s="268"/>
      <c r="AV136" s="268"/>
      <c r="AW136" s="268"/>
      <c r="AX136" s="268"/>
      <c r="AY136" s="268"/>
      <c r="AZ136" s="268"/>
      <c r="BA136" s="268"/>
      <c r="BB136" s="268"/>
      <c r="BC136" s="268"/>
      <c r="BD136" s="268"/>
      <c r="BE136" s="268"/>
      <c r="BF136" s="268"/>
      <c r="BG136" s="268"/>
      <c r="BH136" s="268"/>
      <c r="BI136" s="268"/>
      <c r="BJ136" s="265" t="s">
        <v>3207</v>
      </c>
      <c r="BK136" s="265" t="s">
        <v>4340</v>
      </c>
      <c r="BL136" s="268"/>
      <c r="BM136" s="268"/>
      <c r="BN136" s="268"/>
      <c r="BO136" s="268"/>
      <c r="BP136" s="268"/>
      <c r="BQ136" s="268"/>
      <c r="BR136" s="268"/>
      <c r="BS136" s="268"/>
      <c r="BT136" s="265" t="s">
        <v>5309</v>
      </c>
      <c r="BU136" s="268"/>
      <c r="BV136" s="268"/>
      <c r="BZ136" s="272"/>
      <c r="CA136" s="272"/>
      <c r="CB136" s="272"/>
      <c r="CC136" s="272"/>
      <c r="CD136" s="272"/>
      <c r="CE136" s="272"/>
      <c r="CF136" s="272"/>
      <c r="CG136" s="272"/>
      <c r="CH136" s="272"/>
      <c r="CI136" s="272"/>
      <c r="CJ136" s="272"/>
      <c r="CK136" s="272"/>
      <c r="CL136" s="272"/>
      <c r="CM136" s="272"/>
      <c r="CN136" s="272"/>
      <c r="CO136" s="272"/>
      <c r="CP136" s="272"/>
      <c r="CQ136" s="272"/>
      <c r="CR136" s="272"/>
      <c r="CS136" s="271" t="s">
        <v>3776</v>
      </c>
      <c r="CT136" s="271" t="s">
        <v>4545</v>
      </c>
      <c r="CU136" s="272"/>
      <c r="CV136" s="272"/>
      <c r="CW136" s="272"/>
      <c r="CX136" s="272"/>
      <c r="CY136" s="272"/>
      <c r="CZ136" s="272"/>
      <c r="DA136" s="272"/>
      <c r="DB136" s="272"/>
      <c r="DC136" s="271" t="s">
        <v>5509</v>
      </c>
      <c r="DD136" s="272"/>
      <c r="DE136" s="272"/>
    </row>
    <row r="137" spans="2:109" ht="15" customHeight="1">
      <c r="B137" s="111"/>
      <c r="C137" s="17"/>
      <c r="D137" s="24" t="s">
        <v>45</v>
      </c>
      <c r="E137" s="17"/>
      <c r="F137" s="17"/>
      <c r="G137" s="293"/>
      <c r="H137" s="293"/>
      <c r="I137" s="293"/>
      <c r="J137" s="293"/>
      <c r="K137" s="293"/>
      <c r="L137" s="293"/>
      <c r="M137" s="293"/>
      <c r="N137" s="293"/>
      <c r="O137" s="293"/>
      <c r="P137" s="293"/>
      <c r="Q137" s="293"/>
      <c r="R137" s="293"/>
      <c r="S137" s="293"/>
      <c r="T137" s="293"/>
      <c r="U137" s="293"/>
      <c r="V137" s="293"/>
      <c r="W137" s="293"/>
      <c r="X137" s="293"/>
      <c r="Y137" s="293"/>
      <c r="Z137" s="293"/>
      <c r="AA137" s="293"/>
      <c r="AB137" s="293"/>
      <c r="AC137" s="293"/>
      <c r="AD137" s="112"/>
      <c r="AL137" t="str">
        <f t="shared" si="6"/>
        <v/>
      </c>
      <c r="AM137" t="str">
        <f t="shared" si="7"/>
        <v/>
      </c>
      <c r="AN137" t="str">
        <f t="shared" si="8"/>
        <v/>
      </c>
      <c r="AP137" s="160">
        <v>136</v>
      </c>
      <c r="AQ137" s="268"/>
      <c r="AR137" s="268"/>
      <c r="AS137" s="268"/>
      <c r="AT137" s="268"/>
      <c r="AU137" s="268"/>
      <c r="AV137" s="268"/>
      <c r="AW137" s="268"/>
      <c r="AX137" s="268"/>
      <c r="AY137" s="268"/>
      <c r="AZ137" s="268"/>
      <c r="BA137" s="268"/>
      <c r="BB137" s="268"/>
      <c r="BC137" s="268"/>
      <c r="BD137" s="268"/>
      <c r="BE137" s="268"/>
      <c r="BF137" s="268"/>
      <c r="BG137" s="268"/>
      <c r="BH137" s="268"/>
      <c r="BI137" s="268"/>
      <c r="BJ137" s="265" t="s">
        <v>3208</v>
      </c>
      <c r="BK137" s="265" t="s">
        <v>4341</v>
      </c>
      <c r="BL137" s="268"/>
      <c r="BM137" s="268"/>
      <c r="BN137" s="268"/>
      <c r="BO137" s="268"/>
      <c r="BP137" s="268"/>
      <c r="BQ137" s="268"/>
      <c r="BR137" s="268"/>
      <c r="BS137" s="268"/>
      <c r="BT137" s="265" t="s">
        <v>5310</v>
      </c>
      <c r="BU137" s="268"/>
      <c r="BV137" s="268"/>
      <c r="BZ137" s="272"/>
      <c r="CA137" s="272"/>
      <c r="CB137" s="272"/>
      <c r="CC137" s="272"/>
      <c r="CD137" s="272"/>
      <c r="CE137" s="272"/>
      <c r="CF137" s="272"/>
      <c r="CG137" s="272"/>
      <c r="CH137" s="272"/>
      <c r="CI137" s="272"/>
      <c r="CJ137" s="272"/>
      <c r="CK137" s="272"/>
      <c r="CL137" s="272"/>
      <c r="CM137" s="272"/>
      <c r="CN137" s="272"/>
      <c r="CO137" s="272"/>
      <c r="CP137" s="272"/>
      <c r="CQ137" s="272"/>
      <c r="CR137" s="272"/>
      <c r="CS137" s="271" t="s">
        <v>3777</v>
      </c>
      <c r="CT137" s="271" t="s">
        <v>4546</v>
      </c>
      <c r="CU137" s="272"/>
      <c r="CV137" s="272"/>
      <c r="CW137" s="272"/>
      <c r="CX137" s="272"/>
      <c r="CY137" s="272"/>
      <c r="CZ137" s="272"/>
      <c r="DA137" s="272"/>
      <c r="DB137" s="272"/>
      <c r="DC137" s="271" t="s">
        <v>5510</v>
      </c>
      <c r="DD137" s="272"/>
      <c r="DE137" s="272"/>
    </row>
    <row r="138" spans="2:109" ht="15" customHeight="1">
      <c r="B138" s="111"/>
      <c r="C138" s="17"/>
      <c r="D138" s="24" t="s">
        <v>46</v>
      </c>
      <c r="E138" s="17"/>
      <c r="F138" s="17"/>
      <c r="G138" s="17"/>
      <c r="H138" s="17"/>
      <c r="I138" s="294"/>
      <c r="J138" s="294"/>
      <c r="K138" s="294"/>
      <c r="L138" s="294"/>
      <c r="M138" s="294"/>
      <c r="N138" s="294"/>
      <c r="O138" s="294"/>
      <c r="P138" s="294"/>
      <c r="Q138" s="294"/>
      <c r="R138" s="294"/>
      <c r="S138" s="294"/>
      <c r="T138" s="294"/>
      <c r="U138" s="294"/>
      <c r="V138" s="294"/>
      <c r="W138" s="294"/>
      <c r="X138" s="294"/>
      <c r="Y138" s="294"/>
      <c r="Z138" s="294"/>
      <c r="AA138" s="294"/>
      <c r="AB138" s="294"/>
      <c r="AC138" s="294"/>
      <c r="AD138" s="112"/>
      <c r="AL138" t="str">
        <f t="shared" si="6"/>
        <v/>
      </c>
      <c r="AM138" t="str">
        <f t="shared" si="7"/>
        <v/>
      </c>
      <c r="AN138" t="str">
        <f t="shared" si="8"/>
        <v/>
      </c>
      <c r="AP138" s="160">
        <v>137</v>
      </c>
      <c r="AQ138" s="268"/>
      <c r="AR138" s="268"/>
      <c r="AS138" s="268"/>
      <c r="AT138" s="268"/>
      <c r="AU138" s="268"/>
      <c r="AV138" s="268"/>
      <c r="AW138" s="268"/>
      <c r="AX138" s="268"/>
      <c r="AY138" s="268"/>
      <c r="AZ138" s="268"/>
      <c r="BA138" s="268"/>
      <c r="BB138" s="268"/>
      <c r="BC138" s="268"/>
      <c r="BD138" s="268"/>
      <c r="BE138" s="268"/>
      <c r="BF138" s="268"/>
      <c r="BG138" s="268"/>
      <c r="BH138" s="268"/>
      <c r="BI138" s="268"/>
      <c r="BJ138" s="265" t="s">
        <v>3209</v>
      </c>
      <c r="BK138" s="265" t="s">
        <v>4342</v>
      </c>
      <c r="BL138" s="268"/>
      <c r="BM138" s="268"/>
      <c r="BN138" s="268"/>
      <c r="BO138" s="268"/>
      <c r="BP138" s="268"/>
      <c r="BQ138" s="268"/>
      <c r="BR138" s="268"/>
      <c r="BS138" s="268"/>
      <c r="BT138" s="265" t="s">
        <v>5311</v>
      </c>
      <c r="BU138" s="268"/>
      <c r="BV138" s="268"/>
      <c r="BZ138" s="272"/>
      <c r="CA138" s="272"/>
      <c r="CB138" s="272"/>
      <c r="CC138" s="272"/>
      <c r="CD138" s="272"/>
      <c r="CE138" s="272"/>
      <c r="CF138" s="272"/>
      <c r="CG138" s="272"/>
      <c r="CH138" s="272"/>
      <c r="CI138" s="272"/>
      <c r="CJ138" s="272"/>
      <c r="CK138" s="272"/>
      <c r="CL138" s="272"/>
      <c r="CM138" s="272"/>
      <c r="CN138" s="272"/>
      <c r="CO138" s="272"/>
      <c r="CP138" s="272"/>
      <c r="CQ138" s="272"/>
      <c r="CR138" s="272"/>
      <c r="CS138" s="271" t="s">
        <v>3778</v>
      </c>
      <c r="CT138" s="271" t="s">
        <v>4547</v>
      </c>
      <c r="CU138" s="272"/>
      <c r="CV138" s="272"/>
      <c r="CW138" s="272"/>
      <c r="CX138" s="272"/>
      <c r="CY138" s="272"/>
      <c r="CZ138" s="272"/>
      <c r="DA138" s="272"/>
      <c r="DB138" s="272"/>
      <c r="DC138" s="271" t="s">
        <v>5511</v>
      </c>
      <c r="DD138" s="272"/>
      <c r="DE138" s="272"/>
    </row>
    <row r="139" spans="2:109" ht="15" customHeight="1">
      <c r="B139" s="111"/>
      <c r="C139" s="17"/>
      <c r="D139" s="24" t="s">
        <v>47</v>
      </c>
      <c r="E139" s="17"/>
      <c r="F139" s="17"/>
      <c r="G139" s="293"/>
      <c r="H139" s="293"/>
      <c r="I139" s="293"/>
      <c r="J139" s="293"/>
      <c r="K139" s="293"/>
      <c r="L139" s="293"/>
      <c r="M139" s="293"/>
      <c r="N139" s="293"/>
      <c r="O139" s="293"/>
      <c r="P139" s="293"/>
      <c r="Q139" s="293"/>
      <c r="R139" s="24" t="s">
        <v>48</v>
      </c>
      <c r="S139" s="24"/>
      <c r="T139" s="24"/>
      <c r="U139" s="294"/>
      <c r="V139" s="294"/>
      <c r="W139" s="294"/>
      <c r="X139" s="294"/>
      <c r="Y139" s="294"/>
      <c r="Z139" s="294"/>
      <c r="AA139" s="294"/>
      <c r="AB139" s="294"/>
      <c r="AC139" s="294"/>
      <c r="AD139" s="112"/>
      <c r="AL139" t="str">
        <f t="shared" si="6"/>
        <v/>
      </c>
      <c r="AM139" t="str">
        <f t="shared" si="7"/>
        <v/>
      </c>
      <c r="AN139" t="str">
        <f t="shared" si="8"/>
        <v/>
      </c>
      <c r="AP139" s="160">
        <v>138</v>
      </c>
      <c r="AQ139" s="268"/>
      <c r="AR139" s="268"/>
      <c r="AS139" s="268"/>
      <c r="AT139" s="268"/>
      <c r="AU139" s="268"/>
      <c r="AV139" s="268"/>
      <c r="AW139" s="268"/>
      <c r="AX139" s="268"/>
      <c r="AY139" s="268"/>
      <c r="AZ139" s="268"/>
      <c r="BA139" s="268"/>
      <c r="BB139" s="268"/>
      <c r="BC139" s="268"/>
      <c r="BD139" s="268"/>
      <c r="BE139" s="268"/>
      <c r="BF139" s="268"/>
      <c r="BG139" s="268"/>
      <c r="BH139" s="268"/>
      <c r="BI139" s="268"/>
      <c r="BJ139" s="265" t="s">
        <v>3210</v>
      </c>
      <c r="BK139" s="265" t="s">
        <v>4343</v>
      </c>
      <c r="BL139" s="268"/>
      <c r="BM139" s="268"/>
      <c r="BN139" s="268"/>
      <c r="BO139" s="268"/>
      <c r="BP139" s="268"/>
      <c r="BQ139" s="268"/>
      <c r="BR139" s="268"/>
      <c r="BS139" s="268"/>
      <c r="BT139" s="265" t="s">
        <v>5312</v>
      </c>
      <c r="BU139" s="268"/>
      <c r="BV139" s="268"/>
      <c r="BZ139" s="272"/>
      <c r="CA139" s="272"/>
      <c r="CB139" s="272"/>
      <c r="CC139" s="272"/>
      <c r="CD139" s="272"/>
      <c r="CE139" s="272"/>
      <c r="CF139" s="272"/>
      <c r="CG139" s="272"/>
      <c r="CH139" s="272"/>
      <c r="CI139" s="272"/>
      <c r="CJ139" s="272"/>
      <c r="CK139" s="272"/>
      <c r="CL139" s="272"/>
      <c r="CM139" s="272"/>
      <c r="CN139" s="272"/>
      <c r="CO139" s="272"/>
      <c r="CP139" s="272"/>
      <c r="CQ139" s="272"/>
      <c r="CR139" s="272"/>
      <c r="CS139" s="271" t="s">
        <v>3779</v>
      </c>
      <c r="CT139" s="271" t="s">
        <v>4548</v>
      </c>
      <c r="CU139" s="272"/>
      <c r="CV139" s="272"/>
      <c r="CW139" s="272"/>
      <c r="CX139" s="272"/>
      <c r="CY139" s="272"/>
      <c r="CZ139" s="272"/>
      <c r="DA139" s="272"/>
      <c r="DB139" s="272"/>
      <c r="DC139" s="271" t="s">
        <v>2837</v>
      </c>
      <c r="DD139" s="272"/>
      <c r="DE139" s="272"/>
    </row>
    <row r="140" spans="2:109" ht="15" customHeight="1" thickBot="1">
      <c r="B140" s="114"/>
      <c r="C140" s="115"/>
      <c r="D140" s="118"/>
      <c r="E140" s="118"/>
      <c r="F140" s="118"/>
      <c r="G140" s="119"/>
      <c r="H140" s="119"/>
      <c r="I140" s="119"/>
      <c r="J140" s="119"/>
      <c r="K140" s="119"/>
      <c r="L140" s="119"/>
      <c r="M140" s="119"/>
      <c r="N140" s="119"/>
      <c r="O140" s="119"/>
      <c r="P140" s="119"/>
      <c r="Q140" s="119"/>
      <c r="R140" s="119"/>
      <c r="S140" s="119"/>
      <c r="T140" s="119"/>
      <c r="U140" s="119"/>
      <c r="V140" s="119"/>
      <c r="W140" s="119"/>
      <c r="X140" s="119"/>
      <c r="Y140" s="119"/>
      <c r="Z140" s="119"/>
      <c r="AA140" s="119"/>
      <c r="AB140" s="119"/>
      <c r="AC140" s="119"/>
      <c r="AD140" s="116"/>
      <c r="AL140" t="str">
        <f t="shared" si="6"/>
        <v/>
      </c>
      <c r="AM140" t="str">
        <f t="shared" si="7"/>
        <v/>
      </c>
      <c r="AN140" t="str">
        <f t="shared" si="8"/>
        <v/>
      </c>
      <c r="AP140" s="160">
        <v>139</v>
      </c>
      <c r="AQ140" s="268"/>
      <c r="AR140" s="268"/>
      <c r="AS140" s="268"/>
      <c r="AT140" s="268"/>
      <c r="AU140" s="268"/>
      <c r="AV140" s="268"/>
      <c r="AW140" s="268"/>
      <c r="AX140" s="268"/>
      <c r="AY140" s="268"/>
      <c r="AZ140" s="268"/>
      <c r="BA140" s="268"/>
      <c r="BB140" s="268"/>
      <c r="BC140" s="268"/>
      <c r="BD140" s="268"/>
      <c r="BE140" s="268"/>
      <c r="BF140" s="268"/>
      <c r="BG140" s="268"/>
      <c r="BH140" s="268"/>
      <c r="BI140" s="268"/>
      <c r="BJ140" s="265" t="s">
        <v>3211</v>
      </c>
      <c r="BK140" s="265" t="s">
        <v>4344</v>
      </c>
      <c r="BL140" s="268"/>
      <c r="BM140" s="268"/>
      <c r="BN140" s="268"/>
      <c r="BO140" s="268"/>
      <c r="BP140" s="268"/>
      <c r="BQ140" s="268"/>
      <c r="BR140" s="268"/>
      <c r="BS140" s="268"/>
      <c r="BT140" s="265" t="s">
        <v>5313</v>
      </c>
      <c r="BU140" s="268"/>
      <c r="BV140" s="268"/>
      <c r="BZ140" s="272"/>
      <c r="CA140" s="272"/>
      <c r="CB140" s="272"/>
      <c r="CC140" s="272"/>
      <c r="CD140" s="272"/>
      <c r="CE140" s="272"/>
      <c r="CF140" s="272"/>
      <c r="CG140" s="272"/>
      <c r="CH140" s="272"/>
      <c r="CI140" s="272"/>
      <c r="CJ140" s="272"/>
      <c r="CK140" s="272"/>
      <c r="CL140" s="272"/>
      <c r="CM140" s="272"/>
      <c r="CN140" s="272"/>
      <c r="CO140" s="272"/>
      <c r="CP140" s="272"/>
      <c r="CQ140" s="272"/>
      <c r="CR140" s="272"/>
      <c r="CS140" s="271" t="s">
        <v>3780</v>
      </c>
      <c r="CT140" s="271" t="s">
        <v>4549</v>
      </c>
      <c r="CU140" s="272"/>
      <c r="CV140" s="272"/>
      <c r="CW140" s="272"/>
      <c r="CX140" s="272"/>
      <c r="CY140" s="272"/>
      <c r="CZ140" s="272"/>
      <c r="DA140" s="272"/>
      <c r="DB140" s="272"/>
      <c r="DC140" s="271" t="s">
        <v>5512</v>
      </c>
      <c r="DD140" s="272"/>
      <c r="DE140" s="272"/>
    </row>
    <row r="141" spans="2:109" ht="23.25" customHeight="1">
      <c r="AL141" t="str">
        <f t="shared" si="6"/>
        <v/>
      </c>
      <c r="AM141" t="str">
        <f t="shared" si="7"/>
        <v/>
      </c>
      <c r="AN141" t="str">
        <f t="shared" si="8"/>
        <v/>
      </c>
      <c r="AP141" s="160">
        <v>140</v>
      </c>
      <c r="AQ141" s="268"/>
      <c r="AR141" s="268"/>
      <c r="AS141" s="268"/>
      <c r="AT141" s="268"/>
      <c r="AU141" s="268"/>
      <c r="AV141" s="268"/>
      <c r="AW141" s="268"/>
      <c r="AX141" s="268"/>
      <c r="AY141" s="268"/>
      <c r="AZ141" s="268"/>
      <c r="BA141" s="268"/>
      <c r="BB141" s="268"/>
      <c r="BC141" s="268"/>
      <c r="BD141" s="268"/>
      <c r="BE141" s="268"/>
      <c r="BF141" s="268"/>
      <c r="BG141" s="268"/>
      <c r="BH141" s="268"/>
      <c r="BI141" s="268"/>
      <c r="BJ141" s="265" t="s">
        <v>3212</v>
      </c>
      <c r="BK141" s="265" t="s">
        <v>4345</v>
      </c>
      <c r="BL141" s="268"/>
      <c r="BM141" s="268"/>
      <c r="BN141" s="268"/>
      <c r="BO141" s="268"/>
      <c r="BP141" s="268"/>
      <c r="BQ141" s="268"/>
      <c r="BR141" s="268"/>
      <c r="BS141" s="268"/>
      <c r="BT141" s="265" t="s">
        <v>5314</v>
      </c>
      <c r="BU141" s="268"/>
      <c r="BV141" s="268"/>
      <c r="BZ141" s="272"/>
      <c r="CA141" s="272"/>
      <c r="CB141" s="272"/>
      <c r="CC141" s="272"/>
      <c r="CD141" s="272"/>
      <c r="CE141" s="272"/>
      <c r="CF141" s="272"/>
      <c r="CG141" s="272"/>
      <c r="CH141" s="272"/>
      <c r="CI141" s="272"/>
      <c r="CJ141" s="272"/>
      <c r="CK141" s="272"/>
      <c r="CL141" s="272"/>
      <c r="CM141" s="272"/>
      <c r="CN141" s="272"/>
      <c r="CO141" s="272"/>
      <c r="CP141" s="272"/>
      <c r="CQ141" s="272"/>
      <c r="CR141" s="272"/>
      <c r="CS141" s="271" t="s">
        <v>3781</v>
      </c>
      <c r="CT141" s="271" t="s">
        <v>4550</v>
      </c>
      <c r="CU141" s="272"/>
      <c r="CV141" s="272"/>
      <c r="CW141" s="272"/>
      <c r="CX141" s="272"/>
      <c r="CY141" s="272"/>
      <c r="CZ141" s="272"/>
      <c r="DA141" s="272"/>
      <c r="DB141" s="272"/>
      <c r="DC141" s="271" t="s">
        <v>5513</v>
      </c>
      <c r="DD141" s="272"/>
      <c r="DE141" s="272"/>
    </row>
    <row r="142" spans="2:109" ht="23.25" hidden="1" customHeight="1">
      <c r="AL142" t="str">
        <f t="shared" si="6"/>
        <v/>
      </c>
      <c r="AM142" t="str">
        <f t="shared" si="7"/>
        <v/>
      </c>
      <c r="AN142" t="str">
        <f t="shared" si="8"/>
        <v/>
      </c>
      <c r="AP142" s="160">
        <v>141</v>
      </c>
      <c r="AQ142" s="268"/>
      <c r="AR142" s="268"/>
      <c r="AS142" s="268"/>
      <c r="AT142" s="268"/>
      <c r="AU142" s="268"/>
      <c r="AV142" s="268"/>
      <c r="AW142" s="268"/>
      <c r="AX142" s="268"/>
      <c r="AY142" s="268"/>
      <c r="AZ142" s="268"/>
      <c r="BA142" s="268"/>
      <c r="BB142" s="268"/>
      <c r="BC142" s="268"/>
      <c r="BD142" s="268"/>
      <c r="BE142" s="268"/>
      <c r="BF142" s="268"/>
      <c r="BG142" s="268"/>
      <c r="BH142" s="268"/>
      <c r="BI142" s="268"/>
      <c r="BJ142" s="265" t="s">
        <v>3213</v>
      </c>
      <c r="BK142" s="265" t="s">
        <v>4346</v>
      </c>
      <c r="BL142" s="268"/>
      <c r="BM142" s="268"/>
      <c r="BN142" s="268"/>
      <c r="BO142" s="268"/>
      <c r="BP142" s="268"/>
      <c r="BQ142" s="268"/>
      <c r="BR142" s="268"/>
      <c r="BS142" s="268"/>
      <c r="BT142" s="265" t="s">
        <v>5315</v>
      </c>
      <c r="BU142" s="268"/>
      <c r="BV142" s="268"/>
      <c r="BZ142" s="272"/>
      <c r="CA142" s="272"/>
      <c r="CB142" s="272"/>
      <c r="CC142" s="272"/>
      <c r="CD142" s="272"/>
      <c r="CE142" s="272"/>
      <c r="CF142" s="272"/>
      <c r="CG142" s="272"/>
      <c r="CH142" s="272"/>
      <c r="CI142" s="272"/>
      <c r="CJ142" s="272"/>
      <c r="CK142" s="272"/>
      <c r="CL142" s="272"/>
      <c r="CM142" s="272"/>
      <c r="CN142" s="272"/>
      <c r="CO142" s="272"/>
      <c r="CP142" s="272"/>
      <c r="CQ142" s="272"/>
      <c r="CR142" s="272"/>
      <c r="CS142" s="271" t="s">
        <v>3782</v>
      </c>
      <c r="CT142" s="271" t="s">
        <v>4551</v>
      </c>
      <c r="CU142" s="272"/>
      <c r="CV142" s="272"/>
      <c r="CW142" s="272"/>
      <c r="CX142" s="272"/>
      <c r="CY142" s="272"/>
      <c r="CZ142" s="272"/>
      <c r="DA142" s="272"/>
      <c r="DB142" s="272"/>
      <c r="DC142" s="271" t="s">
        <v>5514</v>
      </c>
      <c r="DD142" s="272"/>
      <c r="DE142" s="272"/>
    </row>
    <row r="143" spans="2:109" ht="23.25" hidden="1" customHeight="1">
      <c r="AL143" t="str">
        <f t="shared" si="6"/>
        <v/>
      </c>
      <c r="AM143" t="str">
        <f t="shared" si="7"/>
        <v/>
      </c>
      <c r="AN143" t="str">
        <f t="shared" si="8"/>
        <v/>
      </c>
      <c r="AP143" s="160">
        <v>142</v>
      </c>
      <c r="AQ143" s="268"/>
      <c r="AR143" s="268"/>
      <c r="AS143" s="268"/>
      <c r="AT143" s="268"/>
      <c r="AU143" s="268"/>
      <c r="AV143" s="268"/>
      <c r="AW143" s="268"/>
      <c r="AX143" s="268"/>
      <c r="AY143" s="268"/>
      <c r="AZ143" s="268"/>
      <c r="BA143" s="268"/>
      <c r="BB143" s="268"/>
      <c r="BC143" s="268"/>
      <c r="BD143" s="268"/>
      <c r="BE143" s="268"/>
      <c r="BF143" s="268"/>
      <c r="BG143" s="268"/>
      <c r="BH143" s="268"/>
      <c r="BI143" s="268"/>
      <c r="BJ143" s="265" t="s">
        <v>3214</v>
      </c>
      <c r="BK143" s="265" t="s">
        <v>4347</v>
      </c>
      <c r="BL143" s="268"/>
      <c r="BM143" s="268"/>
      <c r="BN143" s="268"/>
      <c r="BO143" s="268"/>
      <c r="BP143" s="268"/>
      <c r="BQ143" s="268"/>
      <c r="BR143" s="268"/>
      <c r="BS143" s="268"/>
      <c r="BT143" s="265" t="s">
        <v>5316</v>
      </c>
      <c r="BU143" s="268"/>
      <c r="BV143" s="268"/>
      <c r="BZ143" s="272"/>
      <c r="CA143" s="272"/>
      <c r="CB143" s="272"/>
      <c r="CC143" s="272"/>
      <c r="CD143" s="272"/>
      <c r="CE143" s="272"/>
      <c r="CF143" s="272"/>
      <c r="CG143" s="272"/>
      <c r="CH143" s="272"/>
      <c r="CI143" s="272"/>
      <c r="CJ143" s="272"/>
      <c r="CK143" s="272"/>
      <c r="CL143" s="272"/>
      <c r="CM143" s="272"/>
      <c r="CN143" s="272"/>
      <c r="CO143" s="272"/>
      <c r="CP143" s="272"/>
      <c r="CQ143" s="272"/>
      <c r="CR143" s="272"/>
      <c r="CS143" s="271" t="s">
        <v>3783</v>
      </c>
      <c r="CT143" s="271" t="s">
        <v>4552</v>
      </c>
      <c r="CU143" s="272"/>
      <c r="CV143" s="272"/>
      <c r="CW143" s="272"/>
      <c r="CX143" s="272"/>
      <c r="CY143" s="272"/>
      <c r="CZ143" s="272"/>
      <c r="DA143" s="272"/>
      <c r="DB143" s="272"/>
      <c r="DC143" s="271" t="s">
        <v>5515</v>
      </c>
      <c r="DD143" s="272"/>
      <c r="DE143" s="272"/>
    </row>
    <row r="144" spans="2:109" ht="23.25" hidden="1" customHeight="1">
      <c r="AL144" t="str">
        <f t="shared" si="6"/>
        <v/>
      </c>
      <c r="AM144" t="str">
        <f t="shared" si="7"/>
        <v/>
      </c>
      <c r="AN144" t="str">
        <f t="shared" si="8"/>
        <v/>
      </c>
      <c r="AP144" s="160">
        <v>143</v>
      </c>
      <c r="AQ144" s="268"/>
      <c r="AR144" s="268"/>
      <c r="AS144" s="268"/>
      <c r="AT144" s="268"/>
      <c r="AU144" s="268"/>
      <c r="AV144" s="268"/>
      <c r="AW144" s="268"/>
      <c r="AX144" s="268"/>
      <c r="AY144" s="268"/>
      <c r="AZ144" s="268"/>
      <c r="BA144" s="268"/>
      <c r="BB144" s="268"/>
      <c r="BC144" s="268"/>
      <c r="BD144" s="268"/>
      <c r="BE144" s="268"/>
      <c r="BF144" s="268"/>
      <c r="BG144" s="268"/>
      <c r="BH144" s="268"/>
      <c r="BI144" s="268"/>
      <c r="BJ144" s="265" t="s">
        <v>3215</v>
      </c>
      <c r="BK144" s="265" t="s">
        <v>4348</v>
      </c>
      <c r="BL144" s="268"/>
      <c r="BM144" s="268"/>
      <c r="BN144" s="268"/>
      <c r="BO144" s="268"/>
      <c r="BP144" s="268"/>
      <c r="BQ144" s="268"/>
      <c r="BR144" s="268"/>
      <c r="BS144" s="268"/>
      <c r="BT144" s="265" t="s">
        <v>5317</v>
      </c>
      <c r="BU144" s="268"/>
      <c r="BV144" s="268"/>
      <c r="BZ144" s="272"/>
      <c r="CA144" s="272"/>
      <c r="CB144" s="272"/>
      <c r="CC144" s="272"/>
      <c r="CD144" s="272"/>
      <c r="CE144" s="272"/>
      <c r="CF144" s="272"/>
      <c r="CG144" s="272"/>
      <c r="CH144" s="272"/>
      <c r="CI144" s="272"/>
      <c r="CJ144" s="272"/>
      <c r="CK144" s="272"/>
      <c r="CL144" s="272"/>
      <c r="CM144" s="272"/>
      <c r="CN144" s="272"/>
      <c r="CO144" s="272"/>
      <c r="CP144" s="272"/>
      <c r="CQ144" s="272"/>
      <c r="CR144" s="272"/>
      <c r="CS144" s="271" t="s">
        <v>3784</v>
      </c>
      <c r="CT144" s="271" t="s">
        <v>4553</v>
      </c>
      <c r="CU144" s="272"/>
      <c r="CV144" s="272"/>
      <c r="CW144" s="272"/>
      <c r="CX144" s="272"/>
      <c r="CY144" s="272"/>
      <c r="CZ144" s="272"/>
      <c r="DA144" s="272"/>
      <c r="DB144" s="272"/>
      <c r="DC144" s="271" t="s">
        <v>5516</v>
      </c>
      <c r="DD144" s="272"/>
      <c r="DE144" s="272"/>
    </row>
    <row r="145" spans="38:109" ht="23.25" hidden="1" customHeight="1">
      <c r="AL145" t="str">
        <f t="shared" si="6"/>
        <v/>
      </c>
      <c r="AM145" t="str">
        <f t="shared" si="7"/>
        <v/>
      </c>
      <c r="AN145" t="str">
        <f t="shared" si="8"/>
        <v/>
      </c>
      <c r="AP145" s="160">
        <v>144</v>
      </c>
      <c r="AQ145" s="268"/>
      <c r="AR145" s="268"/>
      <c r="AS145" s="268"/>
      <c r="AT145" s="268"/>
      <c r="AU145" s="268"/>
      <c r="AV145" s="268"/>
      <c r="AW145" s="268"/>
      <c r="AX145" s="268"/>
      <c r="AY145" s="268"/>
      <c r="AZ145" s="268"/>
      <c r="BA145" s="268"/>
      <c r="BB145" s="268"/>
      <c r="BC145" s="268"/>
      <c r="BD145" s="268"/>
      <c r="BE145" s="268"/>
      <c r="BF145" s="268"/>
      <c r="BG145" s="268"/>
      <c r="BH145" s="268"/>
      <c r="BI145" s="268"/>
      <c r="BJ145" s="265" t="s">
        <v>3216</v>
      </c>
      <c r="BK145" s="265" t="s">
        <v>4349</v>
      </c>
      <c r="BL145" s="268"/>
      <c r="BM145" s="268"/>
      <c r="BN145" s="268"/>
      <c r="BO145" s="268"/>
      <c r="BP145" s="268"/>
      <c r="BQ145" s="268"/>
      <c r="BR145" s="268"/>
      <c r="BS145" s="268"/>
      <c r="BT145" s="265" t="s">
        <v>5318</v>
      </c>
      <c r="BU145" s="268"/>
      <c r="BV145" s="268"/>
      <c r="BZ145" s="272"/>
      <c r="CA145" s="272"/>
      <c r="CB145" s="272"/>
      <c r="CC145" s="272"/>
      <c r="CD145" s="272"/>
      <c r="CE145" s="272"/>
      <c r="CF145" s="272"/>
      <c r="CG145" s="272"/>
      <c r="CH145" s="272"/>
      <c r="CI145" s="272"/>
      <c r="CJ145" s="272"/>
      <c r="CK145" s="272"/>
      <c r="CL145" s="272"/>
      <c r="CM145" s="272"/>
      <c r="CN145" s="272"/>
      <c r="CO145" s="272"/>
      <c r="CP145" s="272"/>
      <c r="CQ145" s="272"/>
      <c r="CR145" s="272"/>
      <c r="CS145" s="271" t="s">
        <v>3785</v>
      </c>
      <c r="CT145" s="271" t="s">
        <v>4554</v>
      </c>
      <c r="CU145" s="272"/>
      <c r="CV145" s="272"/>
      <c r="CW145" s="272"/>
      <c r="CX145" s="272"/>
      <c r="CY145" s="272"/>
      <c r="CZ145" s="272"/>
      <c r="DA145" s="272"/>
      <c r="DB145" s="272"/>
      <c r="DC145" s="271" t="s">
        <v>5517</v>
      </c>
      <c r="DD145" s="272"/>
      <c r="DE145" s="272"/>
    </row>
    <row r="146" spans="38:109" ht="23.25" hidden="1" customHeight="1">
      <c r="AL146" t="str">
        <f t="shared" si="6"/>
        <v/>
      </c>
      <c r="AM146" t="str">
        <f t="shared" si="7"/>
        <v/>
      </c>
      <c r="AN146" t="str">
        <f t="shared" si="8"/>
        <v/>
      </c>
      <c r="AP146" s="160">
        <v>145</v>
      </c>
      <c r="AQ146" s="268"/>
      <c r="AR146" s="268"/>
      <c r="AS146" s="268"/>
      <c r="AT146" s="268"/>
      <c r="AU146" s="268"/>
      <c r="AV146" s="268"/>
      <c r="AW146" s="268"/>
      <c r="AX146" s="268"/>
      <c r="AY146" s="268"/>
      <c r="AZ146" s="268"/>
      <c r="BA146" s="268"/>
      <c r="BB146" s="268"/>
      <c r="BC146" s="268"/>
      <c r="BD146" s="268"/>
      <c r="BE146" s="268"/>
      <c r="BF146" s="268"/>
      <c r="BG146" s="268"/>
      <c r="BH146" s="268"/>
      <c r="BI146" s="268"/>
      <c r="BJ146" s="265" t="s">
        <v>3217</v>
      </c>
      <c r="BK146" s="265" t="s">
        <v>4350</v>
      </c>
      <c r="BL146" s="268"/>
      <c r="BM146" s="268"/>
      <c r="BN146" s="268"/>
      <c r="BO146" s="268"/>
      <c r="BP146" s="268"/>
      <c r="BQ146" s="268"/>
      <c r="BR146" s="268"/>
      <c r="BS146" s="268"/>
      <c r="BT146" s="265" t="s">
        <v>5319</v>
      </c>
      <c r="BU146" s="268"/>
      <c r="BV146" s="268"/>
      <c r="BZ146" s="272"/>
      <c r="CA146" s="272"/>
      <c r="CB146" s="272"/>
      <c r="CC146" s="272"/>
      <c r="CD146" s="272"/>
      <c r="CE146" s="272"/>
      <c r="CF146" s="272"/>
      <c r="CG146" s="272"/>
      <c r="CH146" s="272"/>
      <c r="CI146" s="272"/>
      <c r="CJ146" s="272"/>
      <c r="CK146" s="272"/>
      <c r="CL146" s="272"/>
      <c r="CM146" s="272"/>
      <c r="CN146" s="272"/>
      <c r="CO146" s="272"/>
      <c r="CP146" s="272"/>
      <c r="CQ146" s="272"/>
      <c r="CR146" s="272"/>
      <c r="CS146" s="271" t="s">
        <v>3786</v>
      </c>
      <c r="CT146" s="271" t="s">
        <v>4555</v>
      </c>
      <c r="CU146" s="272"/>
      <c r="CV146" s="272"/>
      <c r="CW146" s="272"/>
      <c r="CX146" s="272"/>
      <c r="CY146" s="272"/>
      <c r="CZ146" s="272"/>
      <c r="DA146" s="272"/>
      <c r="DB146" s="272"/>
      <c r="DC146" s="271" t="s">
        <v>5518</v>
      </c>
      <c r="DD146" s="272"/>
      <c r="DE146" s="272"/>
    </row>
    <row r="147" spans="38:109" ht="23.25" hidden="1" customHeight="1">
      <c r="AL147" t="str">
        <f t="shared" si="6"/>
        <v/>
      </c>
      <c r="AM147" t="str">
        <f t="shared" si="7"/>
        <v/>
      </c>
      <c r="AN147" t="str">
        <f t="shared" si="8"/>
        <v/>
      </c>
      <c r="AP147" s="160">
        <v>146</v>
      </c>
      <c r="AQ147" s="268"/>
      <c r="AR147" s="268"/>
      <c r="AS147" s="268"/>
      <c r="AT147" s="268"/>
      <c r="AU147" s="268"/>
      <c r="AV147" s="268"/>
      <c r="AW147" s="268"/>
      <c r="AX147" s="268"/>
      <c r="AY147" s="268"/>
      <c r="AZ147" s="268"/>
      <c r="BA147" s="268"/>
      <c r="BB147" s="268"/>
      <c r="BC147" s="268"/>
      <c r="BD147" s="268"/>
      <c r="BE147" s="268"/>
      <c r="BF147" s="268"/>
      <c r="BG147" s="268"/>
      <c r="BH147" s="268"/>
      <c r="BI147" s="268"/>
      <c r="BJ147" s="265" t="s">
        <v>3218</v>
      </c>
      <c r="BK147" s="265" t="s">
        <v>4351</v>
      </c>
      <c r="BL147" s="268"/>
      <c r="BM147" s="268"/>
      <c r="BN147" s="268"/>
      <c r="BO147" s="268"/>
      <c r="BP147" s="268"/>
      <c r="BQ147" s="268"/>
      <c r="BR147" s="268"/>
      <c r="BS147" s="268"/>
      <c r="BT147" s="265" t="s">
        <v>5320</v>
      </c>
      <c r="BU147" s="268"/>
      <c r="BV147" s="268"/>
      <c r="BZ147" s="272"/>
      <c r="CA147" s="272"/>
      <c r="CB147" s="272"/>
      <c r="CC147" s="272"/>
      <c r="CD147" s="272"/>
      <c r="CE147" s="272"/>
      <c r="CF147" s="272"/>
      <c r="CG147" s="272"/>
      <c r="CH147" s="272"/>
      <c r="CI147" s="272"/>
      <c r="CJ147" s="272"/>
      <c r="CK147" s="272"/>
      <c r="CL147" s="272"/>
      <c r="CM147" s="272"/>
      <c r="CN147" s="272"/>
      <c r="CO147" s="272"/>
      <c r="CP147" s="272"/>
      <c r="CQ147" s="272"/>
      <c r="CR147" s="272"/>
      <c r="CS147" s="271" t="s">
        <v>3787</v>
      </c>
      <c r="CT147" s="271" t="s">
        <v>4556</v>
      </c>
      <c r="CU147" s="272"/>
      <c r="CV147" s="272"/>
      <c r="CW147" s="272"/>
      <c r="CX147" s="272"/>
      <c r="CY147" s="272"/>
      <c r="CZ147" s="272"/>
      <c r="DA147" s="272"/>
      <c r="DB147" s="272"/>
      <c r="DC147" s="271" t="s">
        <v>5519</v>
      </c>
      <c r="DD147" s="272"/>
      <c r="DE147" s="272"/>
    </row>
    <row r="148" spans="38:109" ht="23.25" hidden="1" customHeight="1">
      <c r="AL148" t="str">
        <f t="shared" si="6"/>
        <v/>
      </c>
      <c r="AM148" t="str">
        <f t="shared" si="7"/>
        <v/>
      </c>
      <c r="AN148" t="str">
        <f t="shared" si="8"/>
        <v/>
      </c>
      <c r="AP148" s="160">
        <v>147</v>
      </c>
      <c r="AQ148" s="268"/>
      <c r="AR148" s="268"/>
      <c r="AS148" s="268"/>
      <c r="AT148" s="268"/>
      <c r="AU148" s="268"/>
      <c r="AV148" s="268"/>
      <c r="AW148" s="268"/>
      <c r="AX148" s="268"/>
      <c r="AY148" s="268"/>
      <c r="AZ148" s="268"/>
      <c r="BA148" s="268"/>
      <c r="BB148" s="268"/>
      <c r="BC148" s="268"/>
      <c r="BD148" s="268"/>
      <c r="BE148" s="268"/>
      <c r="BF148" s="268"/>
      <c r="BG148" s="268"/>
      <c r="BH148" s="268"/>
      <c r="BI148" s="268"/>
      <c r="BJ148" s="265" t="s">
        <v>3219</v>
      </c>
      <c r="BK148" s="265" t="s">
        <v>4352</v>
      </c>
      <c r="BL148" s="268"/>
      <c r="BM148" s="268"/>
      <c r="BN148" s="268"/>
      <c r="BO148" s="268"/>
      <c r="BP148" s="268"/>
      <c r="BQ148" s="268"/>
      <c r="BR148" s="268"/>
      <c r="BS148" s="268"/>
      <c r="BT148" s="265" t="s">
        <v>5321</v>
      </c>
      <c r="BU148" s="268"/>
      <c r="BV148" s="268"/>
      <c r="BZ148" s="272"/>
      <c r="CA148" s="272"/>
      <c r="CB148" s="272"/>
      <c r="CC148" s="272"/>
      <c r="CD148" s="272"/>
      <c r="CE148" s="272"/>
      <c r="CF148" s="272"/>
      <c r="CG148" s="272"/>
      <c r="CH148" s="272"/>
      <c r="CI148" s="272"/>
      <c r="CJ148" s="272"/>
      <c r="CK148" s="272"/>
      <c r="CL148" s="272"/>
      <c r="CM148" s="272"/>
      <c r="CN148" s="272"/>
      <c r="CO148" s="272"/>
      <c r="CP148" s="272"/>
      <c r="CQ148" s="272"/>
      <c r="CR148" s="272"/>
      <c r="CS148" s="271" t="s">
        <v>3788</v>
      </c>
      <c r="CT148" s="271" t="s">
        <v>4557</v>
      </c>
      <c r="CU148" s="272"/>
      <c r="CV148" s="272"/>
      <c r="CW148" s="272"/>
      <c r="CX148" s="272"/>
      <c r="CY148" s="272"/>
      <c r="CZ148" s="272"/>
      <c r="DA148" s="272"/>
      <c r="DB148" s="272"/>
      <c r="DC148" s="271" t="s">
        <v>5520</v>
      </c>
      <c r="DD148" s="272"/>
      <c r="DE148" s="272"/>
    </row>
    <row r="149" spans="38:109" ht="23.25" hidden="1" customHeight="1">
      <c r="AL149" t="str">
        <f t="shared" si="6"/>
        <v/>
      </c>
      <c r="AM149" t="str">
        <f t="shared" si="7"/>
        <v/>
      </c>
      <c r="AN149" t="str">
        <f t="shared" si="8"/>
        <v/>
      </c>
      <c r="AP149" s="160">
        <v>148</v>
      </c>
      <c r="AQ149" s="268"/>
      <c r="AR149" s="268"/>
      <c r="AS149" s="268"/>
      <c r="AT149" s="268"/>
      <c r="AU149" s="268"/>
      <c r="AV149" s="268"/>
      <c r="AW149" s="268"/>
      <c r="AX149" s="268"/>
      <c r="AY149" s="268"/>
      <c r="AZ149" s="268"/>
      <c r="BA149" s="268"/>
      <c r="BB149" s="268"/>
      <c r="BC149" s="268"/>
      <c r="BD149" s="268"/>
      <c r="BE149" s="268"/>
      <c r="BF149" s="268"/>
      <c r="BG149" s="268"/>
      <c r="BH149" s="268"/>
      <c r="BI149" s="268"/>
      <c r="BJ149" s="265" t="s">
        <v>3220</v>
      </c>
      <c r="BK149" s="265" t="s">
        <v>4353</v>
      </c>
      <c r="BL149" s="268"/>
      <c r="BM149" s="268"/>
      <c r="BN149" s="268"/>
      <c r="BO149" s="268"/>
      <c r="BP149" s="268"/>
      <c r="BQ149" s="268"/>
      <c r="BR149" s="268"/>
      <c r="BS149" s="268"/>
      <c r="BT149" s="265" t="s">
        <v>5322</v>
      </c>
      <c r="BU149" s="268"/>
      <c r="BV149" s="268"/>
      <c r="BZ149" s="272"/>
      <c r="CA149" s="272"/>
      <c r="CB149" s="272"/>
      <c r="CC149" s="272"/>
      <c r="CD149" s="272"/>
      <c r="CE149" s="272"/>
      <c r="CF149" s="272"/>
      <c r="CG149" s="272"/>
      <c r="CH149" s="272"/>
      <c r="CI149" s="272"/>
      <c r="CJ149" s="272"/>
      <c r="CK149" s="272"/>
      <c r="CL149" s="272"/>
      <c r="CM149" s="272"/>
      <c r="CN149" s="272"/>
      <c r="CO149" s="272"/>
      <c r="CP149" s="272"/>
      <c r="CQ149" s="272"/>
      <c r="CR149" s="272"/>
      <c r="CS149" s="271" t="s">
        <v>3789</v>
      </c>
      <c r="CT149" s="271" t="s">
        <v>4558</v>
      </c>
      <c r="CU149" s="272"/>
      <c r="CV149" s="272"/>
      <c r="CW149" s="272"/>
      <c r="CX149" s="272"/>
      <c r="CY149" s="272"/>
      <c r="CZ149" s="272"/>
      <c r="DA149" s="272"/>
      <c r="DB149" s="272"/>
      <c r="DC149" s="271" t="s">
        <v>5521</v>
      </c>
      <c r="DD149" s="272"/>
      <c r="DE149" s="272"/>
    </row>
    <row r="150" spans="38:109" ht="23.25" hidden="1" customHeight="1">
      <c r="AL150" t="str">
        <f t="shared" si="6"/>
        <v/>
      </c>
      <c r="AM150" t="str">
        <f t="shared" si="7"/>
        <v/>
      </c>
      <c r="AN150" t="str">
        <f t="shared" si="8"/>
        <v/>
      </c>
      <c r="AP150" s="160">
        <v>149</v>
      </c>
      <c r="AQ150" s="268"/>
      <c r="AR150" s="268"/>
      <c r="AS150" s="268"/>
      <c r="AT150" s="268"/>
      <c r="AU150" s="268"/>
      <c r="AV150" s="268"/>
      <c r="AW150" s="268"/>
      <c r="AX150" s="268"/>
      <c r="AY150" s="268"/>
      <c r="AZ150" s="268"/>
      <c r="BA150" s="268"/>
      <c r="BB150" s="268"/>
      <c r="BC150" s="268"/>
      <c r="BD150" s="268"/>
      <c r="BE150" s="268"/>
      <c r="BF150" s="268"/>
      <c r="BG150" s="268"/>
      <c r="BH150" s="268"/>
      <c r="BI150" s="268"/>
      <c r="BJ150" s="265" t="s">
        <v>3221</v>
      </c>
      <c r="BK150" s="265" t="s">
        <v>4354</v>
      </c>
      <c r="BL150" s="268"/>
      <c r="BM150" s="268"/>
      <c r="BN150" s="268"/>
      <c r="BO150" s="268"/>
      <c r="BP150" s="268"/>
      <c r="BQ150" s="268"/>
      <c r="BR150" s="268"/>
      <c r="BS150" s="268"/>
      <c r="BT150" s="265" t="s">
        <v>5323</v>
      </c>
      <c r="BU150" s="268"/>
      <c r="BV150" s="268"/>
      <c r="BZ150" s="272"/>
      <c r="CA150" s="272"/>
      <c r="CB150" s="272"/>
      <c r="CC150" s="272"/>
      <c r="CD150" s="272"/>
      <c r="CE150" s="272"/>
      <c r="CF150" s="272"/>
      <c r="CG150" s="272"/>
      <c r="CH150" s="272"/>
      <c r="CI150" s="272"/>
      <c r="CJ150" s="272"/>
      <c r="CK150" s="272"/>
      <c r="CL150" s="272"/>
      <c r="CM150" s="272"/>
      <c r="CN150" s="272"/>
      <c r="CO150" s="272"/>
      <c r="CP150" s="272"/>
      <c r="CQ150" s="272"/>
      <c r="CR150" s="272"/>
      <c r="CS150" s="271" t="s">
        <v>3790</v>
      </c>
      <c r="CT150" s="271" t="s">
        <v>4559</v>
      </c>
      <c r="CU150" s="272"/>
      <c r="CV150" s="272"/>
      <c r="CW150" s="272"/>
      <c r="CX150" s="272"/>
      <c r="CY150" s="272"/>
      <c r="CZ150" s="272"/>
      <c r="DA150" s="272"/>
      <c r="DB150" s="272"/>
      <c r="DC150" s="271" t="s">
        <v>5522</v>
      </c>
      <c r="DD150" s="272"/>
      <c r="DE150" s="272"/>
    </row>
    <row r="151" spans="38:109" ht="23.25" hidden="1" customHeight="1">
      <c r="AL151" t="str">
        <f t="shared" si="6"/>
        <v/>
      </c>
      <c r="AM151" t="str">
        <f t="shared" si="7"/>
        <v/>
      </c>
      <c r="AN151" t="str">
        <f t="shared" si="8"/>
        <v/>
      </c>
      <c r="AP151" s="160">
        <v>150</v>
      </c>
      <c r="AQ151" s="268"/>
      <c r="AR151" s="268"/>
      <c r="AS151" s="268"/>
      <c r="AT151" s="268"/>
      <c r="AU151" s="268"/>
      <c r="AV151" s="268"/>
      <c r="AW151" s="268"/>
      <c r="AX151" s="268"/>
      <c r="AY151" s="268"/>
      <c r="AZ151" s="268"/>
      <c r="BA151" s="268"/>
      <c r="BB151" s="268"/>
      <c r="BC151" s="268"/>
      <c r="BD151" s="268"/>
      <c r="BE151" s="268"/>
      <c r="BF151" s="268"/>
      <c r="BG151" s="268"/>
      <c r="BH151" s="268"/>
      <c r="BI151" s="268"/>
      <c r="BJ151" s="265" t="s">
        <v>3222</v>
      </c>
      <c r="BK151" s="265" t="s">
        <v>4355</v>
      </c>
      <c r="BL151" s="268"/>
      <c r="BM151" s="268"/>
      <c r="BN151" s="268"/>
      <c r="BO151" s="268"/>
      <c r="BP151" s="268"/>
      <c r="BQ151" s="268"/>
      <c r="BR151" s="268"/>
      <c r="BS151" s="268"/>
      <c r="BT151" s="265" t="s">
        <v>5324</v>
      </c>
      <c r="BU151" s="268"/>
      <c r="BV151" s="268"/>
      <c r="BZ151" s="272"/>
      <c r="CA151" s="272"/>
      <c r="CB151" s="272"/>
      <c r="CC151" s="272"/>
      <c r="CD151" s="272"/>
      <c r="CE151" s="272"/>
      <c r="CF151" s="272"/>
      <c r="CG151" s="272"/>
      <c r="CH151" s="272"/>
      <c r="CI151" s="272"/>
      <c r="CJ151" s="272"/>
      <c r="CK151" s="272"/>
      <c r="CL151" s="272"/>
      <c r="CM151" s="272"/>
      <c r="CN151" s="272"/>
      <c r="CO151" s="272"/>
      <c r="CP151" s="272"/>
      <c r="CQ151" s="272"/>
      <c r="CR151" s="272"/>
      <c r="CS151" s="271" t="s">
        <v>3791</v>
      </c>
      <c r="CT151" s="271" t="s">
        <v>4560</v>
      </c>
      <c r="CU151" s="272"/>
      <c r="CV151" s="272"/>
      <c r="CW151" s="272"/>
      <c r="CX151" s="272"/>
      <c r="CY151" s="272"/>
      <c r="CZ151" s="272"/>
      <c r="DA151" s="272"/>
      <c r="DB151" s="272"/>
      <c r="DC151" s="271" t="s">
        <v>5523</v>
      </c>
      <c r="DD151" s="272"/>
      <c r="DE151" s="272"/>
    </row>
    <row r="152" spans="38:109" ht="23.25" hidden="1" customHeight="1">
      <c r="AL152" t="str">
        <f t="shared" si="6"/>
        <v/>
      </c>
      <c r="AM152" t="str">
        <f t="shared" si="7"/>
        <v/>
      </c>
      <c r="AN152" t="str">
        <f t="shared" si="8"/>
        <v/>
      </c>
      <c r="AP152" s="160">
        <v>151</v>
      </c>
      <c r="AQ152" s="268"/>
      <c r="AR152" s="268"/>
      <c r="AS152" s="268"/>
      <c r="AT152" s="268"/>
      <c r="AU152" s="268"/>
      <c r="AV152" s="268"/>
      <c r="AW152" s="268"/>
      <c r="AX152" s="268"/>
      <c r="AY152" s="268"/>
      <c r="AZ152" s="268"/>
      <c r="BA152" s="268"/>
      <c r="BB152" s="268"/>
      <c r="BC152" s="268"/>
      <c r="BD152" s="268"/>
      <c r="BE152" s="268"/>
      <c r="BF152" s="268"/>
      <c r="BG152" s="268"/>
      <c r="BH152" s="268"/>
      <c r="BI152" s="268"/>
      <c r="BJ152" s="265" t="s">
        <v>3223</v>
      </c>
      <c r="BK152" s="265" t="s">
        <v>4356</v>
      </c>
      <c r="BL152" s="268"/>
      <c r="BM152" s="268"/>
      <c r="BN152" s="268"/>
      <c r="BO152" s="268"/>
      <c r="BP152" s="268"/>
      <c r="BQ152" s="268"/>
      <c r="BR152" s="268"/>
      <c r="BS152" s="268"/>
      <c r="BT152" s="265" t="s">
        <v>5325</v>
      </c>
      <c r="BU152" s="268"/>
      <c r="BV152" s="268"/>
      <c r="BZ152" s="272"/>
      <c r="CA152" s="272"/>
      <c r="CB152" s="272"/>
      <c r="CC152" s="272"/>
      <c r="CD152" s="272"/>
      <c r="CE152" s="272"/>
      <c r="CF152" s="272"/>
      <c r="CG152" s="272"/>
      <c r="CH152" s="272"/>
      <c r="CI152" s="272"/>
      <c r="CJ152" s="272"/>
      <c r="CK152" s="272"/>
      <c r="CL152" s="272"/>
      <c r="CM152" s="272"/>
      <c r="CN152" s="272"/>
      <c r="CO152" s="272"/>
      <c r="CP152" s="272"/>
      <c r="CQ152" s="272"/>
      <c r="CR152" s="272"/>
      <c r="CS152" s="271" t="s">
        <v>3792</v>
      </c>
      <c r="CT152" s="271" t="s">
        <v>4561</v>
      </c>
      <c r="CU152" s="272"/>
      <c r="CV152" s="272"/>
      <c r="CW152" s="272"/>
      <c r="CX152" s="272"/>
      <c r="CY152" s="272"/>
      <c r="CZ152" s="272"/>
      <c r="DA152" s="272"/>
      <c r="DB152" s="272"/>
      <c r="DC152" s="271" t="s">
        <v>5524</v>
      </c>
      <c r="DD152" s="272"/>
      <c r="DE152" s="272"/>
    </row>
    <row r="153" spans="38:109" ht="23.25" hidden="1" customHeight="1">
      <c r="AL153" t="str">
        <f t="shared" si="6"/>
        <v/>
      </c>
      <c r="AM153" t="str">
        <f t="shared" si="7"/>
        <v/>
      </c>
      <c r="AN153" t="str">
        <f t="shared" si="8"/>
        <v/>
      </c>
      <c r="AP153" s="160">
        <v>152</v>
      </c>
      <c r="AQ153" s="268"/>
      <c r="AR153" s="268"/>
      <c r="AS153" s="268"/>
      <c r="AT153" s="268"/>
      <c r="AU153" s="268"/>
      <c r="AV153" s="268"/>
      <c r="AW153" s="268"/>
      <c r="AX153" s="268"/>
      <c r="AY153" s="268"/>
      <c r="AZ153" s="268"/>
      <c r="BA153" s="268"/>
      <c r="BB153" s="268"/>
      <c r="BC153" s="268"/>
      <c r="BD153" s="268"/>
      <c r="BE153" s="268"/>
      <c r="BF153" s="268"/>
      <c r="BG153" s="268"/>
      <c r="BH153" s="268"/>
      <c r="BI153" s="268"/>
      <c r="BJ153" s="265" t="s">
        <v>3224</v>
      </c>
      <c r="BK153" s="265" t="s">
        <v>4357</v>
      </c>
      <c r="BL153" s="268"/>
      <c r="BM153" s="268"/>
      <c r="BN153" s="268"/>
      <c r="BO153" s="268"/>
      <c r="BP153" s="268"/>
      <c r="BQ153" s="268"/>
      <c r="BR153" s="268"/>
      <c r="BS153" s="268"/>
      <c r="BT153" s="265" t="s">
        <v>5326</v>
      </c>
      <c r="BU153" s="268"/>
      <c r="BV153" s="268"/>
      <c r="BZ153" s="272"/>
      <c r="CA153" s="272"/>
      <c r="CB153" s="272"/>
      <c r="CC153" s="272"/>
      <c r="CD153" s="272"/>
      <c r="CE153" s="272"/>
      <c r="CF153" s="272"/>
      <c r="CG153" s="272"/>
      <c r="CH153" s="272"/>
      <c r="CI153" s="272"/>
      <c r="CJ153" s="272"/>
      <c r="CK153" s="272"/>
      <c r="CL153" s="272"/>
      <c r="CM153" s="272"/>
      <c r="CN153" s="272"/>
      <c r="CO153" s="272"/>
      <c r="CP153" s="272"/>
      <c r="CQ153" s="272"/>
      <c r="CR153" s="272"/>
      <c r="CS153" s="271" t="s">
        <v>3793</v>
      </c>
      <c r="CT153" s="271" t="s">
        <v>4562</v>
      </c>
      <c r="CU153" s="272"/>
      <c r="CV153" s="272"/>
      <c r="CW153" s="272"/>
      <c r="CX153" s="272"/>
      <c r="CY153" s="272"/>
      <c r="CZ153" s="272"/>
      <c r="DA153" s="272"/>
      <c r="DB153" s="272"/>
      <c r="DC153" s="271" t="s">
        <v>5525</v>
      </c>
      <c r="DD153" s="272"/>
      <c r="DE153" s="272"/>
    </row>
    <row r="154" spans="38:109" ht="23.25" hidden="1" customHeight="1">
      <c r="AL154" t="str">
        <f t="shared" si="6"/>
        <v/>
      </c>
      <c r="AM154" t="str">
        <f t="shared" si="7"/>
        <v/>
      </c>
      <c r="AN154" t="str">
        <f t="shared" si="8"/>
        <v/>
      </c>
      <c r="AP154" s="160">
        <v>153</v>
      </c>
      <c r="AQ154" s="268"/>
      <c r="AR154" s="268"/>
      <c r="AS154" s="268"/>
      <c r="AT154" s="268"/>
      <c r="AU154" s="268"/>
      <c r="AV154" s="268"/>
      <c r="AW154" s="268"/>
      <c r="AX154" s="268"/>
      <c r="AY154" s="268"/>
      <c r="AZ154" s="268"/>
      <c r="BA154" s="268"/>
      <c r="BB154" s="268"/>
      <c r="BC154" s="268"/>
      <c r="BD154" s="268"/>
      <c r="BE154" s="268"/>
      <c r="BF154" s="268"/>
      <c r="BG154" s="268"/>
      <c r="BH154" s="268"/>
      <c r="BI154" s="268"/>
      <c r="BJ154" s="265" t="s">
        <v>3225</v>
      </c>
      <c r="BK154" s="265" t="s">
        <v>4358</v>
      </c>
      <c r="BL154" s="268"/>
      <c r="BM154" s="268"/>
      <c r="BN154" s="268"/>
      <c r="BO154" s="268"/>
      <c r="BP154" s="268"/>
      <c r="BQ154" s="268"/>
      <c r="BR154" s="268"/>
      <c r="BS154" s="268"/>
      <c r="BT154" s="265" t="s">
        <v>5327</v>
      </c>
      <c r="BU154" s="268"/>
      <c r="BV154" s="268"/>
      <c r="BZ154" s="272"/>
      <c r="CA154" s="272"/>
      <c r="CB154" s="272"/>
      <c r="CC154" s="272"/>
      <c r="CD154" s="272"/>
      <c r="CE154" s="272"/>
      <c r="CF154" s="272"/>
      <c r="CG154" s="272"/>
      <c r="CH154" s="272"/>
      <c r="CI154" s="272"/>
      <c r="CJ154" s="272"/>
      <c r="CK154" s="272"/>
      <c r="CL154" s="272"/>
      <c r="CM154" s="272"/>
      <c r="CN154" s="272"/>
      <c r="CO154" s="272"/>
      <c r="CP154" s="272"/>
      <c r="CQ154" s="272"/>
      <c r="CR154" s="272"/>
      <c r="CS154" s="271" t="s">
        <v>3794</v>
      </c>
      <c r="CT154" s="271" t="s">
        <v>4563</v>
      </c>
      <c r="CU154" s="272"/>
      <c r="CV154" s="272"/>
      <c r="CW154" s="272"/>
      <c r="CX154" s="272"/>
      <c r="CY154" s="272"/>
      <c r="CZ154" s="272"/>
      <c r="DA154" s="272"/>
      <c r="DB154" s="272"/>
      <c r="DC154" s="271" t="s">
        <v>5526</v>
      </c>
      <c r="DD154" s="272"/>
      <c r="DE154" s="272"/>
    </row>
    <row r="155" spans="38:109" ht="23.25" hidden="1" customHeight="1">
      <c r="AL155" t="str">
        <f t="shared" si="6"/>
        <v/>
      </c>
      <c r="AM155" t="str">
        <f t="shared" si="7"/>
        <v/>
      </c>
      <c r="AN155" t="str">
        <f t="shared" si="8"/>
        <v/>
      </c>
      <c r="AP155" s="160">
        <v>154</v>
      </c>
      <c r="AQ155" s="268"/>
      <c r="AR155" s="268"/>
      <c r="AS155" s="268"/>
      <c r="AT155" s="268"/>
      <c r="AU155" s="268"/>
      <c r="AV155" s="268"/>
      <c r="AW155" s="268"/>
      <c r="AX155" s="268"/>
      <c r="AY155" s="268"/>
      <c r="AZ155" s="268"/>
      <c r="BA155" s="268"/>
      <c r="BB155" s="268"/>
      <c r="BC155" s="268"/>
      <c r="BD155" s="268"/>
      <c r="BE155" s="268"/>
      <c r="BF155" s="268"/>
      <c r="BG155" s="268"/>
      <c r="BH155" s="268"/>
      <c r="BI155" s="268"/>
      <c r="BJ155" s="265" t="s">
        <v>3226</v>
      </c>
      <c r="BK155" s="265" t="s">
        <v>4359</v>
      </c>
      <c r="BL155" s="268"/>
      <c r="BM155" s="268"/>
      <c r="BN155" s="268"/>
      <c r="BO155" s="268"/>
      <c r="BP155" s="268"/>
      <c r="BQ155" s="268"/>
      <c r="BR155" s="268"/>
      <c r="BS155" s="268"/>
      <c r="BT155" s="265" t="s">
        <v>5328</v>
      </c>
      <c r="BU155" s="268"/>
      <c r="BV155" s="268"/>
      <c r="BZ155" s="272"/>
      <c r="CA155" s="272"/>
      <c r="CB155" s="272"/>
      <c r="CC155" s="272"/>
      <c r="CD155" s="272"/>
      <c r="CE155" s="272"/>
      <c r="CF155" s="272"/>
      <c r="CG155" s="272"/>
      <c r="CH155" s="272"/>
      <c r="CI155" s="272"/>
      <c r="CJ155" s="272"/>
      <c r="CK155" s="272"/>
      <c r="CL155" s="272"/>
      <c r="CM155" s="272"/>
      <c r="CN155" s="272"/>
      <c r="CO155" s="272"/>
      <c r="CP155" s="272"/>
      <c r="CQ155" s="272"/>
      <c r="CR155" s="272"/>
      <c r="CS155" s="271" t="s">
        <v>3795</v>
      </c>
      <c r="CT155" s="271" t="s">
        <v>4564</v>
      </c>
      <c r="CU155" s="272"/>
      <c r="CV155" s="272"/>
      <c r="CW155" s="272"/>
      <c r="CX155" s="272"/>
      <c r="CY155" s="272"/>
      <c r="CZ155" s="272"/>
      <c r="DA155" s="272"/>
      <c r="DB155" s="272"/>
      <c r="DC155" s="271" t="s">
        <v>5527</v>
      </c>
      <c r="DD155" s="272"/>
      <c r="DE155" s="272"/>
    </row>
    <row r="156" spans="38:109" ht="23.25" hidden="1" customHeight="1">
      <c r="AL156" t="str">
        <f t="shared" si="6"/>
        <v/>
      </c>
      <c r="AM156" t="str">
        <f t="shared" si="7"/>
        <v/>
      </c>
      <c r="AN156" t="str">
        <f t="shared" si="8"/>
        <v/>
      </c>
      <c r="AP156" s="160">
        <v>155</v>
      </c>
      <c r="AQ156" s="268"/>
      <c r="AR156" s="268"/>
      <c r="AS156" s="268"/>
      <c r="AT156" s="268"/>
      <c r="AU156" s="268"/>
      <c r="AV156" s="268"/>
      <c r="AW156" s="268"/>
      <c r="AX156" s="268"/>
      <c r="AY156" s="268"/>
      <c r="AZ156" s="268"/>
      <c r="BA156" s="268"/>
      <c r="BB156" s="268"/>
      <c r="BC156" s="268"/>
      <c r="BD156" s="268"/>
      <c r="BE156" s="268"/>
      <c r="BF156" s="268"/>
      <c r="BG156" s="268"/>
      <c r="BH156" s="268"/>
      <c r="BI156" s="268"/>
      <c r="BJ156" s="265" t="s">
        <v>3227</v>
      </c>
      <c r="BK156" s="265" t="s">
        <v>4360</v>
      </c>
      <c r="BL156" s="268"/>
      <c r="BM156" s="268"/>
      <c r="BN156" s="268"/>
      <c r="BO156" s="268"/>
      <c r="BP156" s="268"/>
      <c r="BQ156" s="268"/>
      <c r="BR156" s="268"/>
      <c r="BS156" s="268"/>
      <c r="BT156" s="265" t="s">
        <v>5329</v>
      </c>
      <c r="BU156" s="268"/>
      <c r="BV156" s="268"/>
      <c r="BZ156" s="272"/>
      <c r="CA156" s="272"/>
      <c r="CB156" s="272"/>
      <c r="CC156" s="272"/>
      <c r="CD156" s="272"/>
      <c r="CE156" s="272"/>
      <c r="CF156" s="272"/>
      <c r="CG156" s="272"/>
      <c r="CH156" s="272"/>
      <c r="CI156" s="272"/>
      <c r="CJ156" s="272"/>
      <c r="CK156" s="272"/>
      <c r="CL156" s="272"/>
      <c r="CM156" s="272"/>
      <c r="CN156" s="272"/>
      <c r="CO156" s="272"/>
      <c r="CP156" s="272"/>
      <c r="CQ156" s="272"/>
      <c r="CR156" s="272"/>
      <c r="CS156" s="271" t="s">
        <v>3796</v>
      </c>
      <c r="CT156" s="271" t="s">
        <v>4565</v>
      </c>
      <c r="CU156" s="272"/>
      <c r="CV156" s="272"/>
      <c r="CW156" s="272"/>
      <c r="CX156" s="272"/>
      <c r="CY156" s="272"/>
      <c r="CZ156" s="272"/>
      <c r="DA156" s="272"/>
      <c r="DB156" s="272"/>
      <c r="DC156" s="271" t="s">
        <v>5528</v>
      </c>
      <c r="DD156" s="272"/>
      <c r="DE156" s="272"/>
    </row>
    <row r="157" spans="38:109" ht="23.25" hidden="1" customHeight="1">
      <c r="AL157" t="str">
        <f t="shared" si="6"/>
        <v/>
      </c>
      <c r="AM157" t="str">
        <f t="shared" si="7"/>
        <v/>
      </c>
      <c r="AN157" t="str">
        <f t="shared" si="8"/>
        <v/>
      </c>
      <c r="AP157" s="160">
        <v>156</v>
      </c>
      <c r="AQ157" s="268"/>
      <c r="AR157" s="268"/>
      <c r="AS157" s="268"/>
      <c r="AT157" s="268"/>
      <c r="AU157" s="268"/>
      <c r="AV157" s="268"/>
      <c r="AW157" s="268"/>
      <c r="AX157" s="268"/>
      <c r="AY157" s="268"/>
      <c r="AZ157" s="268"/>
      <c r="BA157" s="268"/>
      <c r="BB157" s="268"/>
      <c r="BC157" s="268"/>
      <c r="BD157" s="268"/>
      <c r="BE157" s="268"/>
      <c r="BF157" s="268"/>
      <c r="BG157" s="268"/>
      <c r="BH157" s="268"/>
      <c r="BI157" s="268"/>
      <c r="BJ157" s="265" t="s">
        <v>3228</v>
      </c>
      <c r="BK157" s="265" t="s">
        <v>4361</v>
      </c>
      <c r="BL157" s="268"/>
      <c r="BM157" s="268"/>
      <c r="BN157" s="268"/>
      <c r="BO157" s="268"/>
      <c r="BP157" s="268"/>
      <c r="BQ157" s="268"/>
      <c r="BR157" s="268"/>
      <c r="BS157" s="268"/>
      <c r="BT157" s="265" t="s">
        <v>5330</v>
      </c>
      <c r="BU157" s="268"/>
      <c r="BV157" s="268"/>
      <c r="BZ157" s="272"/>
      <c r="CA157" s="272"/>
      <c r="CB157" s="272"/>
      <c r="CC157" s="272"/>
      <c r="CD157" s="272"/>
      <c r="CE157" s="272"/>
      <c r="CF157" s="272"/>
      <c r="CG157" s="272"/>
      <c r="CH157" s="272"/>
      <c r="CI157" s="272"/>
      <c r="CJ157" s="272"/>
      <c r="CK157" s="272"/>
      <c r="CL157" s="272"/>
      <c r="CM157" s="272"/>
      <c r="CN157" s="272"/>
      <c r="CO157" s="272"/>
      <c r="CP157" s="272"/>
      <c r="CQ157" s="272"/>
      <c r="CR157" s="272"/>
      <c r="CS157" s="271" t="s">
        <v>3797</v>
      </c>
      <c r="CT157" s="271" t="s">
        <v>4566</v>
      </c>
      <c r="CU157" s="272"/>
      <c r="CV157" s="272"/>
      <c r="CW157" s="272"/>
      <c r="CX157" s="272"/>
      <c r="CY157" s="272"/>
      <c r="CZ157" s="272"/>
      <c r="DA157" s="272"/>
      <c r="DB157" s="272"/>
      <c r="DC157" s="271" t="s">
        <v>5529</v>
      </c>
      <c r="DD157" s="272"/>
      <c r="DE157" s="272"/>
    </row>
    <row r="158" spans="38:109" ht="23.25" hidden="1" customHeight="1">
      <c r="AL158" t="str">
        <f t="shared" si="6"/>
        <v/>
      </c>
      <c r="AM158" t="str">
        <f t="shared" si="7"/>
        <v/>
      </c>
      <c r="AN158" t="str">
        <f t="shared" si="8"/>
        <v/>
      </c>
      <c r="AP158" s="160">
        <v>157</v>
      </c>
      <c r="AQ158" s="268"/>
      <c r="AR158" s="268"/>
      <c r="AS158" s="268"/>
      <c r="AT158" s="268"/>
      <c r="AU158" s="268"/>
      <c r="AV158" s="268"/>
      <c r="AW158" s="268"/>
      <c r="AX158" s="268"/>
      <c r="AY158" s="268"/>
      <c r="AZ158" s="268"/>
      <c r="BA158" s="268"/>
      <c r="BB158" s="268"/>
      <c r="BC158" s="268"/>
      <c r="BD158" s="268"/>
      <c r="BE158" s="268"/>
      <c r="BF158" s="268"/>
      <c r="BG158" s="268"/>
      <c r="BH158" s="268"/>
      <c r="BI158" s="268"/>
      <c r="BJ158" s="265" t="s">
        <v>3229</v>
      </c>
      <c r="BK158" s="265" t="s">
        <v>4362</v>
      </c>
      <c r="BL158" s="268"/>
      <c r="BM158" s="268"/>
      <c r="BN158" s="268"/>
      <c r="BO158" s="268"/>
      <c r="BP158" s="268"/>
      <c r="BQ158" s="268"/>
      <c r="BR158" s="268"/>
      <c r="BS158" s="268"/>
      <c r="BT158" s="265" t="s">
        <v>5331</v>
      </c>
      <c r="BU158" s="268"/>
      <c r="BV158" s="268"/>
      <c r="BZ158" s="272"/>
      <c r="CA158" s="272"/>
      <c r="CB158" s="272"/>
      <c r="CC158" s="272"/>
      <c r="CD158" s="272"/>
      <c r="CE158" s="272"/>
      <c r="CF158" s="272"/>
      <c r="CG158" s="272"/>
      <c r="CH158" s="272"/>
      <c r="CI158" s="272"/>
      <c r="CJ158" s="272"/>
      <c r="CK158" s="272"/>
      <c r="CL158" s="272"/>
      <c r="CM158" s="272"/>
      <c r="CN158" s="272"/>
      <c r="CO158" s="272"/>
      <c r="CP158" s="272"/>
      <c r="CQ158" s="272"/>
      <c r="CR158" s="272"/>
      <c r="CS158" s="271" t="s">
        <v>3798</v>
      </c>
      <c r="CT158" s="271" t="s">
        <v>4567</v>
      </c>
      <c r="CU158" s="272"/>
      <c r="CV158" s="272"/>
      <c r="CW158" s="272"/>
      <c r="CX158" s="272"/>
      <c r="CY158" s="272"/>
      <c r="CZ158" s="272"/>
      <c r="DA158" s="272"/>
      <c r="DB158" s="272"/>
      <c r="DC158" s="271" t="s">
        <v>5530</v>
      </c>
      <c r="DD158" s="272"/>
      <c r="DE158" s="272"/>
    </row>
    <row r="159" spans="38:109" ht="23.25" hidden="1" customHeight="1">
      <c r="AL159" t="str">
        <f t="shared" si="6"/>
        <v/>
      </c>
      <c r="AM159" t="str">
        <f t="shared" si="7"/>
        <v/>
      </c>
      <c r="AN159" t="str">
        <f t="shared" si="8"/>
        <v/>
      </c>
      <c r="AP159" s="160">
        <v>158</v>
      </c>
      <c r="AQ159" s="268"/>
      <c r="AR159" s="268"/>
      <c r="AS159" s="268"/>
      <c r="AT159" s="268"/>
      <c r="AU159" s="268"/>
      <c r="AV159" s="268"/>
      <c r="AW159" s="268"/>
      <c r="AX159" s="268"/>
      <c r="AY159" s="268"/>
      <c r="AZ159" s="268"/>
      <c r="BA159" s="268"/>
      <c r="BB159" s="268"/>
      <c r="BC159" s="268"/>
      <c r="BD159" s="268"/>
      <c r="BE159" s="268"/>
      <c r="BF159" s="268"/>
      <c r="BG159" s="268"/>
      <c r="BH159" s="268"/>
      <c r="BI159" s="268"/>
      <c r="BJ159" s="265" t="s">
        <v>3230</v>
      </c>
      <c r="BK159" s="265" t="s">
        <v>4363</v>
      </c>
      <c r="BL159" s="268"/>
      <c r="BM159" s="268"/>
      <c r="BN159" s="268"/>
      <c r="BO159" s="268"/>
      <c r="BP159" s="268"/>
      <c r="BQ159" s="268"/>
      <c r="BR159" s="268"/>
      <c r="BS159" s="268"/>
      <c r="BT159" s="265" t="s">
        <v>5332</v>
      </c>
      <c r="BU159" s="268"/>
      <c r="BV159" s="268"/>
      <c r="BZ159" s="272"/>
      <c r="CA159" s="272"/>
      <c r="CB159" s="272"/>
      <c r="CC159" s="272"/>
      <c r="CD159" s="272"/>
      <c r="CE159" s="272"/>
      <c r="CF159" s="272"/>
      <c r="CG159" s="272"/>
      <c r="CH159" s="272"/>
      <c r="CI159" s="272"/>
      <c r="CJ159" s="272"/>
      <c r="CK159" s="272"/>
      <c r="CL159" s="272"/>
      <c r="CM159" s="272"/>
      <c r="CN159" s="272"/>
      <c r="CO159" s="272"/>
      <c r="CP159" s="272"/>
      <c r="CQ159" s="272"/>
      <c r="CR159" s="272"/>
      <c r="CS159" s="271" t="s">
        <v>3799</v>
      </c>
      <c r="CT159" s="271" t="s">
        <v>4568</v>
      </c>
      <c r="CU159" s="272"/>
      <c r="CV159" s="272"/>
      <c r="CW159" s="272"/>
      <c r="CX159" s="272"/>
      <c r="CY159" s="272"/>
      <c r="CZ159" s="272"/>
      <c r="DA159" s="272"/>
      <c r="DB159" s="272"/>
      <c r="DC159" s="271" t="s">
        <v>5531</v>
      </c>
      <c r="DD159" s="272"/>
      <c r="DE159" s="272"/>
    </row>
    <row r="160" spans="38:109" ht="23.25" hidden="1" customHeight="1">
      <c r="AL160" t="str">
        <f t="shared" si="6"/>
        <v/>
      </c>
      <c r="AM160" t="str">
        <f t="shared" si="7"/>
        <v/>
      </c>
      <c r="AN160" t="str">
        <f t="shared" si="8"/>
        <v/>
      </c>
      <c r="AP160" s="160">
        <v>159</v>
      </c>
      <c r="AQ160" s="268"/>
      <c r="AR160" s="268"/>
      <c r="AS160" s="268"/>
      <c r="AT160" s="268"/>
      <c r="AU160" s="268"/>
      <c r="AV160" s="268"/>
      <c r="AW160" s="268"/>
      <c r="AX160" s="268"/>
      <c r="AY160" s="268"/>
      <c r="AZ160" s="268"/>
      <c r="BA160" s="268"/>
      <c r="BB160" s="268"/>
      <c r="BC160" s="268"/>
      <c r="BD160" s="268"/>
      <c r="BE160" s="268"/>
      <c r="BF160" s="268"/>
      <c r="BG160" s="268"/>
      <c r="BH160" s="268"/>
      <c r="BI160" s="268"/>
      <c r="BJ160" s="265" t="s">
        <v>3231</v>
      </c>
      <c r="BK160" s="265" t="s">
        <v>4364</v>
      </c>
      <c r="BL160" s="268"/>
      <c r="BM160" s="268"/>
      <c r="BN160" s="268"/>
      <c r="BO160" s="268"/>
      <c r="BP160" s="268"/>
      <c r="BQ160" s="268"/>
      <c r="BR160" s="268"/>
      <c r="BS160" s="268"/>
      <c r="BT160" s="265" t="s">
        <v>5333</v>
      </c>
      <c r="BU160" s="268"/>
      <c r="BV160" s="268"/>
      <c r="BZ160" s="272"/>
      <c r="CA160" s="272"/>
      <c r="CB160" s="272"/>
      <c r="CC160" s="272"/>
      <c r="CD160" s="272"/>
      <c r="CE160" s="272"/>
      <c r="CF160" s="272"/>
      <c r="CG160" s="272"/>
      <c r="CH160" s="272"/>
      <c r="CI160" s="272"/>
      <c r="CJ160" s="272"/>
      <c r="CK160" s="272"/>
      <c r="CL160" s="272"/>
      <c r="CM160" s="272"/>
      <c r="CN160" s="272"/>
      <c r="CO160" s="272"/>
      <c r="CP160" s="272"/>
      <c r="CQ160" s="272"/>
      <c r="CR160" s="272"/>
      <c r="CS160" s="271" t="s">
        <v>3800</v>
      </c>
      <c r="CT160" s="271" t="s">
        <v>4569</v>
      </c>
      <c r="CU160" s="272"/>
      <c r="CV160" s="272"/>
      <c r="CW160" s="272"/>
      <c r="CX160" s="272"/>
      <c r="CY160" s="272"/>
      <c r="CZ160" s="272"/>
      <c r="DA160" s="272"/>
      <c r="DB160" s="272"/>
      <c r="DC160" s="271" t="s">
        <v>5532</v>
      </c>
      <c r="DD160" s="272"/>
      <c r="DE160" s="272"/>
    </row>
    <row r="161" spans="38:109" ht="23.25" hidden="1" customHeight="1">
      <c r="AL161" t="str">
        <f t="shared" si="6"/>
        <v/>
      </c>
      <c r="AM161" t="str">
        <f t="shared" si="7"/>
        <v/>
      </c>
      <c r="AN161" t="str">
        <f t="shared" si="8"/>
        <v/>
      </c>
      <c r="AP161" s="160">
        <v>160</v>
      </c>
      <c r="AQ161" s="268"/>
      <c r="AR161" s="268"/>
      <c r="AS161" s="268"/>
      <c r="AT161" s="268"/>
      <c r="AU161" s="268"/>
      <c r="AV161" s="268"/>
      <c r="AW161" s="268"/>
      <c r="AX161" s="268"/>
      <c r="AY161" s="268"/>
      <c r="AZ161" s="268"/>
      <c r="BA161" s="268"/>
      <c r="BB161" s="268"/>
      <c r="BC161" s="268"/>
      <c r="BD161" s="268"/>
      <c r="BE161" s="268"/>
      <c r="BF161" s="268"/>
      <c r="BG161" s="268"/>
      <c r="BH161" s="268"/>
      <c r="BI161" s="268"/>
      <c r="BJ161" s="265" t="s">
        <v>3232</v>
      </c>
      <c r="BK161" s="265" t="s">
        <v>4365</v>
      </c>
      <c r="BL161" s="268"/>
      <c r="BM161" s="268"/>
      <c r="BN161" s="268"/>
      <c r="BO161" s="268"/>
      <c r="BP161" s="268"/>
      <c r="BQ161" s="268"/>
      <c r="BR161" s="268"/>
      <c r="BS161" s="268"/>
      <c r="BT161" s="265" t="s">
        <v>5334</v>
      </c>
      <c r="BU161" s="268"/>
      <c r="BV161" s="268"/>
      <c r="BZ161" s="272"/>
      <c r="CA161" s="272"/>
      <c r="CB161" s="272"/>
      <c r="CC161" s="272"/>
      <c r="CD161" s="272"/>
      <c r="CE161" s="272"/>
      <c r="CF161" s="272"/>
      <c r="CG161" s="272"/>
      <c r="CH161" s="272"/>
      <c r="CI161" s="272"/>
      <c r="CJ161" s="272"/>
      <c r="CK161" s="272"/>
      <c r="CL161" s="272"/>
      <c r="CM161" s="272"/>
      <c r="CN161" s="272"/>
      <c r="CO161" s="272"/>
      <c r="CP161" s="272"/>
      <c r="CQ161" s="272"/>
      <c r="CR161" s="272"/>
      <c r="CS161" s="271" t="s">
        <v>3801</v>
      </c>
      <c r="CT161" s="271" t="s">
        <v>4570</v>
      </c>
      <c r="CU161" s="272"/>
      <c r="CV161" s="272"/>
      <c r="CW161" s="272"/>
      <c r="CX161" s="272"/>
      <c r="CY161" s="272"/>
      <c r="CZ161" s="272"/>
      <c r="DA161" s="272"/>
      <c r="DB161" s="272"/>
      <c r="DC161" s="271" t="s">
        <v>5533</v>
      </c>
      <c r="DD161" s="272"/>
      <c r="DE161" s="272"/>
    </row>
    <row r="162" spans="38:109" ht="23.25" hidden="1" customHeight="1">
      <c r="AL162" t="str">
        <f t="shared" si="6"/>
        <v/>
      </c>
      <c r="AM162" t="str">
        <f t="shared" si="7"/>
        <v/>
      </c>
      <c r="AN162" t="str">
        <f t="shared" si="8"/>
        <v/>
      </c>
      <c r="AP162" s="160">
        <v>161</v>
      </c>
      <c r="AQ162" s="268"/>
      <c r="AR162" s="268"/>
      <c r="AS162" s="268"/>
      <c r="AT162" s="268"/>
      <c r="AU162" s="268"/>
      <c r="AV162" s="268"/>
      <c r="AW162" s="268"/>
      <c r="AX162" s="268"/>
      <c r="AY162" s="268"/>
      <c r="AZ162" s="268"/>
      <c r="BA162" s="268"/>
      <c r="BB162" s="268"/>
      <c r="BC162" s="268"/>
      <c r="BD162" s="268"/>
      <c r="BE162" s="268"/>
      <c r="BF162" s="268"/>
      <c r="BG162" s="268"/>
      <c r="BH162" s="268"/>
      <c r="BI162" s="268"/>
      <c r="BJ162" s="265" t="s">
        <v>3233</v>
      </c>
      <c r="BK162" s="265" t="s">
        <v>4366</v>
      </c>
      <c r="BL162" s="268"/>
      <c r="BM162" s="268"/>
      <c r="BN162" s="268"/>
      <c r="BO162" s="268"/>
      <c r="BP162" s="268"/>
      <c r="BQ162" s="268"/>
      <c r="BR162" s="268"/>
      <c r="BS162" s="268"/>
      <c r="BT162" s="265" t="s">
        <v>5335</v>
      </c>
      <c r="BU162" s="268"/>
      <c r="BV162" s="268"/>
      <c r="BZ162" s="272"/>
      <c r="CA162" s="272"/>
      <c r="CB162" s="272"/>
      <c r="CC162" s="272"/>
      <c r="CD162" s="272"/>
      <c r="CE162" s="272"/>
      <c r="CF162" s="272"/>
      <c r="CG162" s="272"/>
      <c r="CH162" s="272"/>
      <c r="CI162" s="272"/>
      <c r="CJ162" s="272"/>
      <c r="CK162" s="272"/>
      <c r="CL162" s="272"/>
      <c r="CM162" s="272"/>
      <c r="CN162" s="272"/>
      <c r="CO162" s="272"/>
      <c r="CP162" s="272"/>
      <c r="CQ162" s="272"/>
      <c r="CR162" s="272"/>
      <c r="CS162" s="271" t="s">
        <v>3802</v>
      </c>
      <c r="CT162" s="271" t="s">
        <v>4571</v>
      </c>
      <c r="CU162" s="272"/>
      <c r="CV162" s="272"/>
      <c r="CW162" s="272"/>
      <c r="CX162" s="272"/>
      <c r="CY162" s="272"/>
      <c r="CZ162" s="272"/>
      <c r="DA162" s="272"/>
      <c r="DB162" s="272"/>
      <c r="DC162" s="271" t="s">
        <v>5534</v>
      </c>
      <c r="DD162" s="272"/>
      <c r="DE162" s="272"/>
    </row>
    <row r="163" spans="38:109" ht="23.25" hidden="1" customHeight="1">
      <c r="AL163" t="str">
        <f t="shared" si="6"/>
        <v/>
      </c>
      <c r="AM163" t="str">
        <f t="shared" si="7"/>
        <v/>
      </c>
      <c r="AN163" t="str">
        <f t="shared" si="8"/>
        <v/>
      </c>
      <c r="AP163" s="160">
        <v>162</v>
      </c>
      <c r="AQ163" s="268"/>
      <c r="AR163" s="268"/>
      <c r="AS163" s="268"/>
      <c r="AT163" s="268"/>
      <c r="AU163" s="268"/>
      <c r="AV163" s="268"/>
      <c r="AW163" s="268"/>
      <c r="AX163" s="268"/>
      <c r="AY163" s="268"/>
      <c r="AZ163" s="268"/>
      <c r="BA163" s="268"/>
      <c r="BB163" s="268"/>
      <c r="BC163" s="268"/>
      <c r="BD163" s="268"/>
      <c r="BE163" s="268"/>
      <c r="BF163" s="268"/>
      <c r="BG163" s="268"/>
      <c r="BH163" s="268"/>
      <c r="BI163" s="268"/>
      <c r="BJ163" s="265" t="s">
        <v>3234</v>
      </c>
      <c r="BK163" s="265" t="s">
        <v>4367</v>
      </c>
      <c r="BL163" s="268"/>
      <c r="BM163" s="268"/>
      <c r="BN163" s="268"/>
      <c r="BO163" s="268"/>
      <c r="BP163" s="268"/>
      <c r="BQ163" s="268"/>
      <c r="BR163" s="268"/>
      <c r="BS163" s="268"/>
      <c r="BT163" s="265" t="s">
        <v>5336</v>
      </c>
      <c r="BU163" s="268"/>
      <c r="BV163" s="268"/>
      <c r="BZ163" s="272"/>
      <c r="CA163" s="272"/>
      <c r="CB163" s="272"/>
      <c r="CC163" s="272"/>
      <c r="CD163" s="272"/>
      <c r="CE163" s="272"/>
      <c r="CF163" s="272"/>
      <c r="CG163" s="272"/>
      <c r="CH163" s="272"/>
      <c r="CI163" s="272"/>
      <c r="CJ163" s="272"/>
      <c r="CK163" s="272"/>
      <c r="CL163" s="272"/>
      <c r="CM163" s="272"/>
      <c r="CN163" s="272"/>
      <c r="CO163" s="272"/>
      <c r="CP163" s="272"/>
      <c r="CQ163" s="272"/>
      <c r="CR163" s="272"/>
      <c r="CS163" s="271" t="s">
        <v>3803</v>
      </c>
      <c r="CT163" s="271" t="s">
        <v>4572</v>
      </c>
      <c r="CU163" s="272"/>
      <c r="CV163" s="272"/>
      <c r="CW163" s="272"/>
      <c r="CX163" s="272"/>
      <c r="CY163" s="272"/>
      <c r="CZ163" s="272"/>
      <c r="DA163" s="272"/>
      <c r="DB163" s="272"/>
      <c r="DC163" s="271" t="s">
        <v>5535</v>
      </c>
      <c r="DD163" s="272"/>
      <c r="DE163" s="272"/>
    </row>
    <row r="164" spans="38:109" ht="23.25" hidden="1" customHeight="1">
      <c r="AL164" t="str">
        <f t="shared" si="6"/>
        <v/>
      </c>
      <c r="AM164" t="str">
        <f t="shared" si="7"/>
        <v/>
      </c>
      <c r="AN164" t="str">
        <f t="shared" si="8"/>
        <v/>
      </c>
      <c r="AP164" s="160">
        <v>163</v>
      </c>
      <c r="AQ164" s="268"/>
      <c r="AR164" s="268"/>
      <c r="AS164" s="268"/>
      <c r="AT164" s="268"/>
      <c r="AU164" s="268"/>
      <c r="AV164" s="268"/>
      <c r="AW164" s="268"/>
      <c r="AX164" s="268"/>
      <c r="AY164" s="268"/>
      <c r="AZ164" s="268"/>
      <c r="BA164" s="268"/>
      <c r="BB164" s="268"/>
      <c r="BC164" s="268"/>
      <c r="BD164" s="268"/>
      <c r="BE164" s="268"/>
      <c r="BF164" s="268"/>
      <c r="BG164" s="268"/>
      <c r="BH164" s="268"/>
      <c r="BI164" s="268"/>
      <c r="BJ164" s="265" t="s">
        <v>3235</v>
      </c>
      <c r="BK164" s="265" t="s">
        <v>4368</v>
      </c>
      <c r="BL164" s="268"/>
      <c r="BM164" s="268"/>
      <c r="BN164" s="268"/>
      <c r="BO164" s="268"/>
      <c r="BP164" s="268"/>
      <c r="BQ164" s="268"/>
      <c r="BR164" s="268"/>
      <c r="BS164" s="268"/>
      <c r="BT164" s="265" t="s">
        <v>5337</v>
      </c>
      <c r="BU164" s="268"/>
      <c r="BV164" s="268"/>
      <c r="BZ164" s="272"/>
      <c r="CA164" s="272"/>
      <c r="CB164" s="272"/>
      <c r="CC164" s="272"/>
      <c r="CD164" s="272"/>
      <c r="CE164" s="272"/>
      <c r="CF164" s="272"/>
      <c r="CG164" s="272"/>
      <c r="CH164" s="272"/>
      <c r="CI164" s="272"/>
      <c r="CJ164" s="272"/>
      <c r="CK164" s="272"/>
      <c r="CL164" s="272"/>
      <c r="CM164" s="272"/>
      <c r="CN164" s="272"/>
      <c r="CO164" s="272"/>
      <c r="CP164" s="272"/>
      <c r="CQ164" s="272"/>
      <c r="CR164" s="272"/>
      <c r="CS164" s="271" t="s">
        <v>3804</v>
      </c>
      <c r="CT164" s="271" t="s">
        <v>4573</v>
      </c>
      <c r="CU164" s="272"/>
      <c r="CV164" s="272"/>
      <c r="CW164" s="272"/>
      <c r="CX164" s="272"/>
      <c r="CY164" s="272"/>
      <c r="CZ164" s="272"/>
      <c r="DA164" s="272"/>
      <c r="DB164" s="272"/>
      <c r="DC164" s="271" t="s">
        <v>5536</v>
      </c>
      <c r="DD164" s="272"/>
      <c r="DE164" s="272"/>
    </row>
    <row r="165" spans="38:109" ht="23.25" hidden="1" customHeight="1">
      <c r="AL165" t="str">
        <f t="shared" si="6"/>
        <v/>
      </c>
      <c r="AM165" t="str">
        <f t="shared" si="7"/>
        <v/>
      </c>
      <c r="AN165" t="str">
        <f t="shared" si="8"/>
        <v/>
      </c>
      <c r="AP165" s="160">
        <v>164</v>
      </c>
      <c r="AQ165" s="268"/>
      <c r="AR165" s="268"/>
      <c r="AS165" s="268"/>
      <c r="AT165" s="268"/>
      <c r="AU165" s="268"/>
      <c r="AV165" s="268"/>
      <c r="AW165" s="268"/>
      <c r="AX165" s="268"/>
      <c r="AY165" s="268"/>
      <c r="AZ165" s="268"/>
      <c r="BA165" s="268"/>
      <c r="BB165" s="268"/>
      <c r="BC165" s="268"/>
      <c r="BD165" s="268"/>
      <c r="BE165" s="268"/>
      <c r="BF165" s="268"/>
      <c r="BG165" s="268"/>
      <c r="BH165" s="268"/>
      <c r="BI165" s="268"/>
      <c r="BJ165" s="265" t="s">
        <v>3236</v>
      </c>
      <c r="BK165" s="265" t="s">
        <v>4369</v>
      </c>
      <c r="BL165" s="268"/>
      <c r="BM165" s="268"/>
      <c r="BN165" s="268"/>
      <c r="BO165" s="268"/>
      <c r="BP165" s="268"/>
      <c r="BQ165" s="268"/>
      <c r="BR165" s="268"/>
      <c r="BS165" s="268"/>
      <c r="BT165" s="265" t="s">
        <v>5338</v>
      </c>
      <c r="BU165" s="268"/>
      <c r="BV165" s="268"/>
      <c r="BZ165" s="272"/>
      <c r="CA165" s="272"/>
      <c r="CB165" s="272"/>
      <c r="CC165" s="272"/>
      <c r="CD165" s="272"/>
      <c r="CE165" s="272"/>
      <c r="CF165" s="272"/>
      <c r="CG165" s="272"/>
      <c r="CH165" s="272"/>
      <c r="CI165" s="272"/>
      <c r="CJ165" s="272"/>
      <c r="CK165" s="272"/>
      <c r="CL165" s="272"/>
      <c r="CM165" s="272"/>
      <c r="CN165" s="272"/>
      <c r="CO165" s="272"/>
      <c r="CP165" s="272"/>
      <c r="CQ165" s="272"/>
      <c r="CR165" s="272"/>
      <c r="CS165" s="271" t="s">
        <v>3805</v>
      </c>
      <c r="CT165" s="271" t="s">
        <v>4574</v>
      </c>
      <c r="CU165" s="272"/>
      <c r="CV165" s="272"/>
      <c r="CW165" s="272"/>
      <c r="CX165" s="272"/>
      <c r="CY165" s="272"/>
      <c r="CZ165" s="272"/>
      <c r="DA165" s="272"/>
      <c r="DB165" s="272"/>
      <c r="DC165" s="271" t="s">
        <v>5537</v>
      </c>
      <c r="DD165" s="272"/>
      <c r="DE165" s="272"/>
    </row>
    <row r="166" spans="38:109" ht="23.25" hidden="1" customHeight="1">
      <c r="AL166" t="str">
        <f t="shared" si="6"/>
        <v/>
      </c>
      <c r="AM166" t="str">
        <f t="shared" si="7"/>
        <v/>
      </c>
      <c r="AN166" t="str">
        <f t="shared" si="8"/>
        <v/>
      </c>
      <c r="AP166" s="160">
        <v>165</v>
      </c>
      <c r="AQ166" s="268"/>
      <c r="AR166" s="268"/>
      <c r="AS166" s="268"/>
      <c r="AT166" s="268"/>
      <c r="AU166" s="268"/>
      <c r="AV166" s="268"/>
      <c r="AW166" s="268"/>
      <c r="AX166" s="268"/>
      <c r="AY166" s="268"/>
      <c r="AZ166" s="268"/>
      <c r="BA166" s="268"/>
      <c r="BB166" s="268"/>
      <c r="BC166" s="268"/>
      <c r="BD166" s="268"/>
      <c r="BE166" s="268"/>
      <c r="BF166" s="268"/>
      <c r="BG166" s="268"/>
      <c r="BH166" s="268"/>
      <c r="BI166" s="268"/>
      <c r="BJ166" s="265" t="s">
        <v>3237</v>
      </c>
      <c r="BK166" s="265" t="s">
        <v>4370</v>
      </c>
      <c r="BL166" s="268"/>
      <c r="BM166" s="268"/>
      <c r="BN166" s="268"/>
      <c r="BO166" s="268"/>
      <c r="BP166" s="268"/>
      <c r="BQ166" s="268"/>
      <c r="BR166" s="268"/>
      <c r="BS166" s="268"/>
      <c r="BT166" s="265" t="s">
        <v>5339</v>
      </c>
      <c r="BU166" s="268"/>
      <c r="BV166" s="268"/>
      <c r="BZ166" s="272"/>
      <c r="CA166" s="272"/>
      <c r="CB166" s="272"/>
      <c r="CC166" s="272"/>
      <c r="CD166" s="272"/>
      <c r="CE166" s="272"/>
      <c r="CF166" s="272"/>
      <c r="CG166" s="272"/>
      <c r="CH166" s="272"/>
      <c r="CI166" s="272"/>
      <c r="CJ166" s="272"/>
      <c r="CK166" s="272"/>
      <c r="CL166" s="272"/>
      <c r="CM166" s="272"/>
      <c r="CN166" s="272"/>
      <c r="CO166" s="272"/>
      <c r="CP166" s="272"/>
      <c r="CQ166" s="272"/>
      <c r="CR166" s="272"/>
      <c r="CS166" s="271" t="s">
        <v>3806</v>
      </c>
      <c r="CT166" s="271" t="s">
        <v>4575</v>
      </c>
      <c r="CU166" s="272"/>
      <c r="CV166" s="272"/>
      <c r="CW166" s="272"/>
      <c r="CX166" s="272"/>
      <c r="CY166" s="272"/>
      <c r="CZ166" s="272"/>
      <c r="DA166" s="272"/>
      <c r="DB166" s="272"/>
      <c r="DC166" s="271" t="s">
        <v>5538</v>
      </c>
      <c r="DD166" s="272"/>
      <c r="DE166" s="272"/>
    </row>
    <row r="167" spans="38:109" ht="23.25" hidden="1" customHeight="1">
      <c r="AL167" t="str">
        <f t="shared" si="6"/>
        <v/>
      </c>
      <c r="AM167" t="str">
        <f t="shared" si="7"/>
        <v/>
      </c>
      <c r="AN167" t="str">
        <f t="shared" si="8"/>
        <v/>
      </c>
      <c r="AP167" s="160">
        <v>166</v>
      </c>
      <c r="AQ167" s="268"/>
      <c r="AR167" s="268"/>
      <c r="AS167" s="268"/>
      <c r="AT167" s="268"/>
      <c r="AU167" s="268"/>
      <c r="AV167" s="268"/>
      <c r="AW167" s="268"/>
      <c r="AX167" s="268"/>
      <c r="AY167" s="268"/>
      <c r="AZ167" s="268"/>
      <c r="BA167" s="268"/>
      <c r="BB167" s="268"/>
      <c r="BC167" s="268"/>
      <c r="BD167" s="268"/>
      <c r="BE167" s="268"/>
      <c r="BF167" s="268"/>
      <c r="BG167" s="268"/>
      <c r="BH167" s="268"/>
      <c r="BI167" s="268"/>
      <c r="BJ167" s="265" t="s">
        <v>3238</v>
      </c>
      <c r="BK167" s="265" t="s">
        <v>4371</v>
      </c>
      <c r="BL167" s="268"/>
      <c r="BM167" s="268"/>
      <c r="BN167" s="268"/>
      <c r="BO167" s="268"/>
      <c r="BP167" s="268"/>
      <c r="BQ167" s="268"/>
      <c r="BR167" s="268"/>
      <c r="BS167" s="268"/>
      <c r="BT167" s="265" t="s">
        <v>5340</v>
      </c>
      <c r="BU167" s="268"/>
      <c r="BV167" s="268"/>
      <c r="BZ167" s="272"/>
      <c r="CA167" s="272"/>
      <c r="CB167" s="272"/>
      <c r="CC167" s="272"/>
      <c r="CD167" s="272"/>
      <c r="CE167" s="272"/>
      <c r="CF167" s="272"/>
      <c r="CG167" s="272"/>
      <c r="CH167" s="272"/>
      <c r="CI167" s="272"/>
      <c r="CJ167" s="272"/>
      <c r="CK167" s="272"/>
      <c r="CL167" s="272"/>
      <c r="CM167" s="272"/>
      <c r="CN167" s="272"/>
      <c r="CO167" s="272"/>
      <c r="CP167" s="272"/>
      <c r="CQ167" s="272"/>
      <c r="CR167" s="272"/>
      <c r="CS167" s="271" t="s">
        <v>3807</v>
      </c>
      <c r="CT167" s="271" t="s">
        <v>4576</v>
      </c>
      <c r="CU167" s="272"/>
      <c r="CV167" s="272"/>
      <c r="CW167" s="272"/>
      <c r="CX167" s="272"/>
      <c r="CY167" s="272"/>
      <c r="CZ167" s="272"/>
      <c r="DA167" s="272"/>
      <c r="DB167" s="272"/>
      <c r="DC167" s="271" t="s">
        <v>5539</v>
      </c>
      <c r="DD167" s="272"/>
      <c r="DE167" s="272"/>
    </row>
    <row r="168" spans="38:109" ht="23.25" hidden="1" customHeight="1">
      <c r="AL168" t="str">
        <f t="shared" si="6"/>
        <v/>
      </c>
      <c r="AM168" t="str">
        <f t="shared" si="7"/>
        <v/>
      </c>
      <c r="AN168" t="str">
        <f t="shared" si="8"/>
        <v/>
      </c>
      <c r="AP168" s="160">
        <v>167</v>
      </c>
      <c r="AQ168" s="268"/>
      <c r="AR168" s="268"/>
      <c r="AS168" s="268"/>
      <c r="AT168" s="268"/>
      <c r="AU168" s="268"/>
      <c r="AV168" s="268"/>
      <c r="AW168" s="268"/>
      <c r="AX168" s="268"/>
      <c r="AY168" s="268"/>
      <c r="AZ168" s="268"/>
      <c r="BA168" s="268"/>
      <c r="BB168" s="268"/>
      <c r="BC168" s="268"/>
      <c r="BD168" s="268"/>
      <c r="BE168" s="268"/>
      <c r="BF168" s="268"/>
      <c r="BG168" s="268"/>
      <c r="BH168" s="268"/>
      <c r="BI168" s="268"/>
      <c r="BJ168" s="265" t="s">
        <v>3239</v>
      </c>
      <c r="BK168" s="265" t="s">
        <v>4372</v>
      </c>
      <c r="BL168" s="268"/>
      <c r="BM168" s="268"/>
      <c r="BN168" s="268"/>
      <c r="BO168" s="268"/>
      <c r="BP168" s="268"/>
      <c r="BQ168" s="268"/>
      <c r="BR168" s="268"/>
      <c r="BS168" s="268"/>
      <c r="BT168" s="265" t="s">
        <v>5341</v>
      </c>
      <c r="BU168" s="268"/>
      <c r="BV168" s="268"/>
      <c r="BZ168" s="272"/>
      <c r="CA168" s="272"/>
      <c r="CB168" s="272"/>
      <c r="CC168" s="272"/>
      <c r="CD168" s="272"/>
      <c r="CE168" s="272"/>
      <c r="CF168" s="272"/>
      <c r="CG168" s="272"/>
      <c r="CH168" s="272"/>
      <c r="CI168" s="272"/>
      <c r="CJ168" s="272"/>
      <c r="CK168" s="272"/>
      <c r="CL168" s="272"/>
      <c r="CM168" s="272"/>
      <c r="CN168" s="272"/>
      <c r="CO168" s="272"/>
      <c r="CP168" s="272"/>
      <c r="CQ168" s="272"/>
      <c r="CR168" s="272"/>
      <c r="CS168" s="271" t="s">
        <v>3808</v>
      </c>
      <c r="CT168" s="271" t="s">
        <v>4577</v>
      </c>
      <c r="CU168" s="272"/>
      <c r="CV168" s="272"/>
      <c r="CW168" s="272"/>
      <c r="CX168" s="272"/>
      <c r="CY168" s="272"/>
      <c r="CZ168" s="272"/>
      <c r="DA168" s="272"/>
      <c r="DB168" s="272"/>
      <c r="DC168" s="271" t="s">
        <v>5540</v>
      </c>
      <c r="DD168" s="272"/>
      <c r="DE168" s="272"/>
    </row>
    <row r="169" spans="38:109" ht="23.25" hidden="1" customHeight="1">
      <c r="AL169" t="str">
        <f t="shared" si="6"/>
        <v/>
      </c>
      <c r="AM169" t="str">
        <f t="shared" si="7"/>
        <v/>
      </c>
      <c r="AN169" t="str">
        <f t="shared" si="8"/>
        <v/>
      </c>
      <c r="AP169" s="160">
        <v>168</v>
      </c>
      <c r="AQ169" s="268"/>
      <c r="AR169" s="268"/>
      <c r="AS169" s="268"/>
      <c r="AT169" s="268"/>
      <c r="AU169" s="268"/>
      <c r="AV169" s="268"/>
      <c r="AW169" s="268"/>
      <c r="AX169" s="268"/>
      <c r="AY169" s="268"/>
      <c r="AZ169" s="268"/>
      <c r="BA169" s="268"/>
      <c r="BB169" s="268"/>
      <c r="BC169" s="268"/>
      <c r="BD169" s="268"/>
      <c r="BE169" s="268"/>
      <c r="BF169" s="268"/>
      <c r="BG169" s="268"/>
      <c r="BH169" s="268"/>
      <c r="BI169" s="268"/>
      <c r="BJ169" s="265" t="s">
        <v>3240</v>
      </c>
      <c r="BK169" s="265" t="s">
        <v>4373</v>
      </c>
      <c r="BL169" s="268"/>
      <c r="BM169" s="268"/>
      <c r="BN169" s="268"/>
      <c r="BO169" s="268"/>
      <c r="BP169" s="268"/>
      <c r="BQ169" s="268"/>
      <c r="BR169" s="268"/>
      <c r="BS169" s="268"/>
      <c r="BT169" s="265" t="s">
        <v>5342</v>
      </c>
      <c r="BU169" s="268"/>
      <c r="BV169" s="268"/>
      <c r="BZ169" s="272"/>
      <c r="CA169" s="272"/>
      <c r="CB169" s="272"/>
      <c r="CC169" s="272"/>
      <c r="CD169" s="272"/>
      <c r="CE169" s="272"/>
      <c r="CF169" s="272"/>
      <c r="CG169" s="272"/>
      <c r="CH169" s="272"/>
      <c r="CI169" s="272"/>
      <c r="CJ169" s="272"/>
      <c r="CK169" s="272"/>
      <c r="CL169" s="272"/>
      <c r="CM169" s="272"/>
      <c r="CN169" s="272"/>
      <c r="CO169" s="272"/>
      <c r="CP169" s="272"/>
      <c r="CQ169" s="272"/>
      <c r="CR169" s="272"/>
      <c r="CS169" s="271" t="s">
        <v>3809</v>
      </c>
      <c r="CT169" s="271" t="s">
        <v>4578</v>
      </c>
      <c r="CU169" s="272"/>
      <c r="CV169" s="272"/>
      <c r="CW169" s="272"/>
      <c r="CX169" s="272"/>
      <c r="CY169" s="272"/>
      <c r="CZ169" s="272"/>
      <c r="DA169" s="272"/>
      <c r="DB169" s="272"/>
      <c r="DC169" s="271" t="s">
        <v>4578</v>
      </c>
      <c r="DD169" s="272"/>
      <c r="DE169" s="272"/>
    </row>
    <row r="170" spans="38:109" ht="23.25" hidden="1" customHeight="1">
      <c r="AL170" t="str">
        <f t="shared" si="6"/>
        <v/>
      </c>
      <c r="AM170" t="str">
        <f t="shared" si="7"/>
        <v/>
      </c>
      <c r="AN170" t="str">
        <f t="shared" si="8"/>
        <v/>
      </c>
      <c r="AP170" s="160">
        <v>169</v>
      </c>
      <c r="AQ170" s="268"/>
      <c r="AR170" s="268"/>
      <c r="AS170" s="268"/>
      <c r="AT170" s="268"/>
      <c r="AU170" s="268"/>
      <c r="AV170" s="268"/>
      <c r="AW170" s="268"/>
      <c r="AX170" s="268"/>
      <c r="AY170" s="268"/>
      <c r="AZ170" s="268"/>
      <c r="BA170" s="268"/>
      <c r="BB170" s="268"/>
      <c r="BC170" s="268"/>
      <c r="BD170" s="268"/>
      <c r="BE170" s="268"/>
      <c r="BF170" s="268"/>
      <c r="BG170" s="268"/>
      <c r="BH170" s="268"/>
      <c r="BI170" s="268"/>
      <c r="BJ170" s="265" t="s">
        <v>3241</v>
      </c>
      <c r="BK170" s="265" t="s">
        <v>4374</v>
      </c>
      <c r="BL170" s="268"/>
      <c r="BM170" s="268"/>
      <c r="BN170" s="268"/>
      <c r="BO170" s="268"/>
      <c r="BP170" s="268"/>
      <c r="BQ170" s="268"/>
      <c r="BR170" s="268"/>
      <c r="BS170" s="268"/>
      <c r="BT170" s="265" t="s">
        <v>5343</v>
      </c>
      <c r="BU170" s="268"/>
      <c r="BV170" s="268"/>
      <c r="BZ170" s="272"/>
      <c r="CA170" s="272"/>
      <c r="CB170" s="272"/>
      <c r="CC170" s="272"/>
      <c r="CD170" s="272"/>
      <c r="CE170" s="272"/>
      <c r="CF170" s="272"/>
      <c r="CG170" s="272"/>
      <c r="CH170" s="272"/>
      <c r="CI170" s="272"/>
      <c r="CJ170" s="272"/>
      <c r="CK170" s="272"/>
      <c r="CL170" s="272"/>
      <c r="CM170" s="272"/>
      <c r="CN170" s="272"/>
      <c r="CO170" s="272"/>
      <c r="CP170" s="272"/>
      <c r="CQ170" s="272"/>
      <c r="CR170" s="272"/>
      <c r="CS170" s="271" t="s">
        <v>3810</v>
      </c>
      <c r="CT170" s="271" t="s">
        <v>4579</v>
      </c>
      <c r="CU170" s="272"/>
      <c r="CV170" s="272"/>
      <c r="CW170" s="272"/>
      <c r="CX170" s="272"/>
      <c r="CY170" s="272"/>
      <c r="CZ170" s="272"/>
      <c r="DA170" s="272"/>
      <c r="DB170" s="272"/>
      <c r="DC170" s="271" t="s">
        <v>2382</v>
      </c>
      <c r="DD170" s="272"/>
      <c r="DE170" s="272"/>
    </row>
    <row r="171" spans="38:109" ht="23.25" hidden="1" customHeight="1">
      <c r="AL171" t="str">
        <f t="shared" si="6"/>
        <v/>
      </c>
      <c r="AM171" t="str">
        <f t="shared" si="7"/>
        <v/>
      </c>
      <c r="AN171" t="str">
        <f t="shared" si="8"/>
        <v/>
      </c>
      <c r="AP171" s="160">
        <v>170</v>
      </c>
      <c r="AQ171" s="268"/>
      <c r="AR171" s="268"/>
      <c r="AS171" s="268"/>
      <c r="AT171" s="268"/>
      <c r="AU171" s="268"/>
      <c r="AV171" s="268"/>
      <c r="AW171" s="268"/>
      <c r="AX171" s="268"/>
      <c r="AY171" s="268"/>
      <c r="AZ171" s="268"/>
      <c r="BA171" s="268"/>
      <c r="BB171" s="268"/>
      <c r="BC171" s="268"/>
      <c r="BD171" s="268"/>
      <c r="BE171" s="268"/>
      <c r="BF171" s="268"/>
      <c r="BG171" s="268"/>
      <c r="BH171" s="268"/>
      <c r="BI171" s="268"/>
      <c r="BJ171" s="265" t="s">
        <v>3242</v>
      </c>
      <c r="BK171" s="265" t="s">
        <v>4375</v>
      </c>
      <c r="BL171" s="268"/>
      <c r="BM171" s="268"/>
      <c r="BN171" s="268"/>
      <c r="BO171" s="268"/>
      <c r="BP171" s="268"/>
      <c r="BQ171" s="268"/>
      <c r="BR171" s="268"/>
      <c r="BS171" s="268"/>
      <c r="BT171" s="265" t="s">
        <v>5344</v>
      </c>
      <c r="BU171" s="268"/>
      <c r="BV171" s="268"/>
      <c r="BZ171" s="272"/>
      <c r="CA171" s="272"/>
      <c r="CB171" s="272"/>
      <c r="CC171" s="272"/>
      <c r="CD171" s="272"/>
      <c r="CE171" s="272"/>
      <c r="CF171" s="272"/>
      <c r="CG171" s="272"/>
      <c r="CH171" s="272"/>
      <c r="CI171" s="272"/>
      <c r="CJ171" s="272"/>
      <c r="CK171" s="272"/>
      <c r="CL171" s="272"/>
      <c r="CM171" s="272"/>
      <c r="CN171" s="272"/>
      <c r="CO171" s="272"/>
      <c r="CP171" s="272"/>
      <c r="CQ171" s="272"/>
      <c r="CR171" s="272"/>
      <c r="CS171" s="271" t="s">
        <v>3811</v>
      </c>
      <c r="CT171" s="271" t="s">
        <v>4580</v>
      </c>
      <c r="CU171" s="272"/>
      <c r="CV171" s="272"/>
      <c r="CW171" s="272"/>
      <c r="CX171" s="272"/>
      <c r="CY171" s="272"/>
      <c r="CZ171" s="272"/>
      <c r="DA171" s="272"/>
      <c r="DB171" s="272"/>
      <c r="DC171" s="271" t="s">
        <v>5541</v>
      </c>
      <c r="DD171" s="272"/>
      <c r="DE171" s="272"/>
    </row>
    <row r="172" spans="38:109" ht="23.25" hidden="1" customHeight="1">
      <c r="AL172" t="str">
        <f t="shared" si="6"/>
        <v/>
      </c>
      <c r="AM172" t="str">
        <f t="shared" si="7"/>
        <v/>
      </c>
      <c r="AN172" t="str">
        <f t="shared" si="8"/>
        <v/>
      </c>
      <c r="AP172" s="160">
        <v>171</v>
      </c>
      <c r="AQ172" s="268"/>
      <c r="AR172" s="268"/>
      <c r="AS172" s="268"/>
      <c r="AT172" s="268"/>
      <c r="AU172" s="268"/>
      <c r="AV172" s="268"/>
      <c r="AW172" s="268"/>
      <c r="AX172" s="268"/>
      <c r="AY172" s="268"/>
      <c r="AZ172" s="268"/>
      <c r="BA172" s="268"/>
      <c r="BB172" s="268"/>
      <c r="BC172" s="268"/>
      <c r="BD172" s="268"/>
      <c r="BE172" s="268"/>
      <c r="BF172" s="268"/>
      <c r="BG172" s="268"/>
      <c r="BH172" s="268"/>
      <c r="BI172" s="268"/>
      <c r="BJ172" s="265" t="s">
        <v>3243</v>
      </c>
      <c r="BK172" s="265" t="s">
        <v>4376</v>
      </c>
      <c r="BL172" s="268"/>
      <c r="BM172" s="268"/>
      <c r="BN172" s="268"/>
      <c r="BO172" s="268"/>
      <c r="BP172" s="268"/>
      <c r="BQ172" s="268"/>
      <c r="BR172" s="268"/>
      <c r="BS172" s="268"/>
      <c r="BT172" s="265" t="s">
        <v>5345</v>
      </c>
      <c r="BU172" s="268"/>
      <c r="BV172" s="268"/>
      <c r="BZ172" s="272"/>
      <c r="CA172" s="272"/>
      <c r="CB172" s="272"/>
      <c r="CC172" s="272"/>
      <c r="CD172" s="272"/>
      <c r="CE172" s="272"/>
      <c r="CF172" s="272"/>
      <c r="CG172" s="272"/>
      <c r="CH172" s="272"/>
      <c r="CI172" s="272"/>
      <c r="CJ172" s="272"/>
      <c r="CK172" s="272"/>
      <c r="CL172" s="272"/>
      <c r="CM172" s="272"/>
      <c r="CN172" s="272"/>
      <c r="CO172" s="272"/>
      <c r="CP172" s="272"/>
      <c r="CQ172" s="272"/>
      <c r="CR172" s="272"/>
      <c r="CS172" s="271" t="s">
        <v>3812</v>
      </c>
      <c r="CT172" s="271" t="s">
        <v>4581</v>
      </c>
      <c r="CU172" s="272"/>
      <c r="CV172" s="272"/>
      <c r="CW172" s="272"/>
      <c r="CX172" s="272"/>
      <c r="CY172" s="272"/>
      <c r="CZ172" s="272"/>
      <c r="DA172" s="272"/>
      <c r="DB172" s="272"/>
      <c r="DC172" s="271" t="s">
        <v>5542</v>
      </c>
      <c r="DD172" s="272"/>
      <c r="DE172" s="272"/>
    </row>
    <row r="173" spans="38:109" ht="23.25" hidden="1" customHeight="1">
      <c r="AL173" t="str">
        <f t="shared" si="6"/>
        <v/>
      </c>
      <c r="AM173" t="str">
        <f t="shared" si="7"/>
        <v/>
      </c>
      <c r="AN173" t="str">
        <f t="shared" si="8"/>
        <v/>
      </c>
      <c r="AP173" s="160">
        <v>172</v>
      </c>
      <c r="AQ173" s="268"/>
      <c r="AR173" s="268"/>
      <c r="AS173" s="268"/>
      <c r="AT173" s="268"/>
      <c r="AU173" s="268"/>
      <c r="AV173" s="268"/>
      <c r="AW173" s="268"/>
      <c r="AX173" s="268"/>
      <c r="AY173" s="268"/>
      <c r="AZ173" s="268"/>
      <c r="BA173" s="268"/>
      <c r="BB173" s="268"/>
      <c r="BC173" s="268"/>
      <c r="BD173" s="268"/>
      <c r="BE173" s="268"/>
      <c r="BF173" s="268"/>
      <c r="BG173" s="268"/>
      <c r="BH173" s="268"/>
      <c r="BI173" s="268"/>
      <c r="BJ173" s="265" t="s">
        <v>3244</v>
      </c>
      <c r="BK173" s="265" t="s">
        <v>4377</v>
      </c>
      <c r="BL173" s="268"/>
      <c r="BM173" s="268"/>
      <c r="BN173" s="268"/>
      <c r="BO173" s="268"/>
      <c r="BP173" s="268"/>
      <c r="BQ173" s="268"/>
      <c r="BR173" s="268"/>
      <c r="BS173" s="268"/>
      <c r="BT173" s="265" t="s">
        <v>5346</v>
      </c>
      <c r="BU173" s="268"/>
      <c r="BV173" s="268"/>
      <c r="BZ173" s="272"/>
      <c r="CA173" s="272"/>
      <c r="CB173" s="272"/>
      <c r="CC173" s="272"/>
      <c r="CD173" s="272"/>
      <c r="CE173" s="272"/>
      <c r="CF173" s="272"/>
      <c r="CG173" s="272"/>
      <c r="CH173" s="272"/>
      <c r="CI173" s="272"/>
      <c r="CJ173" s="272"/>
      <c r="CK173" s="272"/>
      <c r="CL173" s="272"/>
      <c r="CM173" s="272"/>
      <c r="CN173" s="272"/>
      <c r="CO173" s="272"/>
      <c r="CP173" s="272"/>
      <c r="CQ173" s="272"/>
      <c r="CR173" s="272"/>
      <c r="CS173" s="271" t="s">
        <v>3813</v>
      </c>
      <c r="CT173" s="271" t="s">
        <v>4582</v>
      </c>
      <c r="CU173" s="272"/>
      <c r="CV173" s="272"/>
      <c r="CW173" s="272"/>
      <c r="CX173" s="272"/>
      <c r="CY173" s="272"/>
      <c r="CZ173" s="272"/>
      <c r="DA173" s="272"/>
      <c r="DB173" s="272"/>
      <c r="DC173" s="271" t="s">
        <v>5543</v>
      </c>
      <c r="DD173" s="272"/>
      <c r="DE173" s="272"/>
    </row>
    <row r="174" spans="38:109" ht="23.25" hidden="1" customHeight="1">
      <c r="AL174" t="str">
        <f t="shared" si="6"/>
        <v/>
      </c>
      <c r="AM174" t="str">
        <f t="shared" si="7"/>
        <v/>
      </c>
      <c r="AN174" t="str">
        <f t="shared" si="8"/>
        <v/>
      </c>
      <c r="AP174" s="160">
        <v>173</v>
      </c>
      <c r="AQ174" s="268"/>
      <c r="AR174" s="268"/>
      <c r="AS174" s="268"/>
      <c r="AT174" s="268"/>
      <c r="AU174" s="268"/>
      <c r="AV174" s="268"/>
      <c r="AW174" s="268"/>
      <c r="AX174" s="268"/>
      <c r="AY174" s="268"/>
      <c r="AZ174" s="268"/>
      <c r="BA174" s="268"/>
      <c r="BB174" s="268"/>
      <c r="BC174" s="268"/>
      <c r="BD174" s="268"/>
      <c r="BE174" s="268"/>
      <c r="BF174" s="268"/>
      <c r="BG174" s="268"/>
      <c r="BH174" s="268"/>
      <c r="BI174" s="268"/>
      <c r="BJ174" s="265" t="s">
        <v>3245</v>
      </c>
      <c r="BK174" s="265" t="s">
        <v>4378</v>
      </c>
      <c r="BL174" s="268"/>
      <c r="BM174" s="268"/>
      <c r="BN174" s="268"/>
      <c r="BO174" s="268"/>
      <c r="BP174" s="268"/>
      <c r="BQ174" s="268"/>
      <c r="BR174" s="268"/>
      <c r="BS174" s="268"/>
      <c r="BT174" s="265" t="s">
        <v>5347</v>
      </c>
      <c r="BU174" s="268"/>
      <c r="BV174" s="268"/>
      <c r="BZ174" s="272"/>
      <c r="CA174" s="272"/>
      <c r="CB174" s="272"/>
      <c r="CC174" s="272"/>
      <c r="CD174" s="272"/>
      <c r="CE174" s="272"/>
      <c r="CF174" s="272"/>
      <c r="CG174" s="272"/>
      <c r="CH174" s="272"/>
      <c r="CI174" s="272"/>
      <c r="CJ174" s="272"/>
      <c r="CK174" s="272"/>
      <c r="CL174" s="272"/>
      <c r="CM174" s="272"/>
      <c r="CN174" s="272"/>
      <c r="CO174" s="272"/>
      <c r="CP174" s="272"/>
      <c r="CQ174" s="272"/>
      <c r="CR174" s="272"/>
      <c r="CS174" s="271" t="s">
        <v>3814</v>
      </c>
      <c r="CT174" s="271" t="s">
        <v>4583</v>
      </c>
      <c r="CU174" s="272"/>
      <c r="CV174" s="272"/>
      <c r="CW174" s="272"/>
      <c r="CX174" s="272"/>
      <c r="CY174" s="272"/>
      <c r="CZ174" s="272"/>
      <c r="DA174" s="272"/>
      <c r="DB174" s="272"/>
      <c r="DC174" s="271" t="s">
        <v>5544</v>
      </c>
      <c r="DD174" s="272"/>
      <c r="DE174" s="272"/>
    </row>
    <row r="175" spans="38:109" ht="23.25" hidden="1" customHeight="1">
      <c r="AL175" t="str">
        <f t="shared" si="6"/>
        <v/>
      </c>
      <c r="AM175" t="str">
        <f t="shared" si="7"/>
        <v/>
      </c>
      <c r="AN175" t="str">
        <f t="shared" si="8"/>
        <v/>
      </c>
      <c r="AP175" s="160">
        <v>174</v>
      </c>
      <c r="AQ175" s="268"/>
      <c r="AR175" s="268"/>
      <c r="AS175" s="268"/>
      <c r="AT175" s="268"/>
      <c r="AU175" s="268"/>
      <c r="AV175" s="268"/>
      <c r="AW175" s="268"/>
      <c r="AX175" s="268"/>
      <c r="AY175" s="268"/>
      <c r="AZ175" s="268"/>
      <c r="BA175" s="268"/>
      <c r="BB175" s="268"/>
      <c r="BC175" s="268"/>
      <c r="BD175" s="268"/>
      <c r="BE175" s="268"/>
      <c r="BF175" s="268"/>
      <c r="BG175" s="268"/>
      <c r="BH175" s="268"/>
      <c r="BI175" s="268"/>
      <c r="BJ175" s="265" t="s">
        <v>3246</v>
      </c>
      <c r="BK175" s="265" t="s">
        <v>4379</v>
      </c>
      <c r="BL175" s="268"/>
      <c r="BM175" s="268"/>
      <c r="BN175" s="268"/>
      <c r="BO175" s="268"/>
      <c r="BP175" s="268"/>
      <c r="BQ175" s="268"/>
      <c r="BR175" s="268"/>
      <c r="BS175" s="268"/>
      <c r="BT175" s="265" t="s">
        <v>5348</v>
      </c>
      <c r="BU175" s="268"/>
      <c r="BV175" s="268"/>
      <c r="BZ175" s="272"/>
      <c r="CA175" s="272"/>
      <c r="CB175" s="272"/>
      <c r="CC175" s="272"/>
      <c r="CD175" s="272"/>
      <c r="CE175" s="272"/>
      <c r="CF175" s="272"/>
      <c r="CG175" s="272"/>
      <c r="CH175" s="272"/>
      <c r="CI175" s="272"/>
      <c r="CJ175" s="272"/>
      <c r="CK175" s="272"/>
      <c r="CL175" s="272"/>
      <c r="CM175" s="272"/>
      <c r="CN175" s="272"/>
      <c r="CO175" s="272"/>
      <c r="CP175" s="272"/>
      <c r="CQ175" s="272"/>
      <c r="CR175" s="272"/>
      <c r="CS175" s="271" t="s">
        <v>3815</v>
      </c>
      <c r="CT175" s="271" t="s">
        <v>4584</v>
      </c>
      <c r="CU175" s="272"/>
      <c r="CV175" s="272"/>
      <c r="CW175" s="272"/>
      <c r="CX175" s="272"/>
      <c r="CY175" s="272"/>
      <c r="CZ175" s="272"/>
      <c r="DA175" s="272"/>
      <c r="DB175" s="272"/>
      <c r="DC175" s="271" t="s">
        <v>5545</v>
      </c>
      <c r="DD175" s="272"/>
      <c r="DE175" s="272"/>
    </row>
    <row r="176" spans="38:109" ht="23.25" hidden="1" customHeight="1">
      <c r="AL176" t="str">
        <f t="shared" si="6"/>
        <v/>
      </c>
      <c r="AM176" t="str">
        <f t="shared" si="7"/>
        <v/>
      </c>
      <c r="AN176" t="str">
        <f t="shared" si="8"/>
        <v/>
      </c>
      <c r="AP176" s="160">
        <v>175</v>
      </c>
      <c r="AQ176" s="268"/>
      <c r="AR176" s="268"/>
      <c r="AS176" s="268"/>
      <c r="AT176" s="268"/>
      <c r="AU176" s="268"/>
      <c r="AV176" s="268"/>
      <c r="AW176" s="268"/>
      <c r="AX176" s="268"/>
      <c r="AY176" s="268"/>
      <c r="AZ176" s="268"/>
      <c r="BA176" s="268"/>
      <c r="BB176" s="268"/>
      <c r="BC176" s="268"/>
      <c r="BD176" s="268"/>
      <c r="BE176" s="268"/>
      <c r="BF176" s="268"/>
      <c r="BG176" s="268"/>
      <c r="BH176" s="268"/>
      <c r="BI176" s="268"/>
      <c r="BJ176" s="265" t="s">
        <v>3247</v>
      </c>
      <c r="BK176" s="265" t="s">
        <v>4380</v>
      </c>
      <c r="BL176" s="268"/>
      <c r="BM176" s="268"/>
      <c r="BN176" s="268"/>
      <c r="BO176" s="268"/>
      <c r="BP176" s="268"/>
      <c r="BQ176" s="268"/>
      <c r="BR176" s="268"/>
      <c r="BS176" s="268"/>
      <c r="BT176" s="265" t="s">
        <v>5349</v>
      </c>
      <c r="BU176" s="268"/>
      <c r="BV176" s="268"/>
      <c r="BZ176" s="272"/>
      <c r="CA176" s="272"/>
      <c r="CB176" s="272"/>
      <c r="CC176" s="272"/>
      <c r="CD176" s="272"/>
      <c r="CE176" s="272"/>
      <c r="CF176" s="272"/>
      <c r="CG176" s="272"/>
      <c r="CH176" s="272"/>
      <c r="CI176" s="272"/>
      <c r="CJ176" s="272"/>
      <c r="CK176" s="272"/>
      <c r="CL176" s="272"/>
      <c r="CM176" s="272"/>
      <c r="CN176" s="272"/>
      <c r="CO176" s="272"/>
      <c r="CP176" s="272"/>
      <c r="CQ176" s="272"/>
      <c r="CR176" s="272"/>
      <c r="CS176" s="271" t="s">
        <v>3816</v>
      </c>
      <c r="CT176" s="271" t="s">
        <v>4585</v>
      </c>
      <c r="CU176" s="272"/>
      <c r="CV176" s="272"/>
      <c r="CW176" s="272"/>
      <c r="CX176" s="272"/>
      <c r="CY176" s="272"/>
      <c r="CZ176" s="272"/>
      <c r="DA176" s="272"/>
      <c r="DB176" s="272"/>
      <c r="DC176" s="271" t="s">
        <v>1834</v>
      </c>
      <c r="DD176" s="272"/>
      <c r="DE176" s="272"/>
    </row>
    <row r="177" spans="38:109" ht="23.25" hidden="1" customHeight="1">
      <c r="AL177" t="str">
        <f t="shared" si="6"/>
        <v/>
      </c>
      <c r="AM177" t="str">
        <f t="shared" si="7"/>
        <v/>
      </c>
      <c r="AN177" t="str">
        <f t="shared" si="8"/>
        <v/>
      </c>
      <c r="AP177" s="160">
        <v>176</v>
      </c>
      <c r="AQ177" s="268"/>
      <c r="AR177" s="268"/>
      <c r="AS177" s="268"/>
      <c r="AT177" s="268"/>
      <c r="AU177" s="268"/>
      <c r="AV177" s="268"/>
      <c r="AW177" s="268"/>
      <c r="AX177" s="268"/>
      <c r="AY177" s="268"/>
      <c r="AZ177" s="268"/>
      <c r="BA177" s="268"/>
      <c r="BB177" s="268"/>
      <c r="BC177" s="268"/>
      <c r="BD177" s="268"/>
      <c r="BE177" s="268"/>
      <c r="BF177" s="268"/>
      <c r="BG177" s="268"/>
      <c r="BH177" s="268"/>
      <c r="BI177" s="268"/>
      <c r="BJ177" s="265" t="s">
        <v>3248</v>
      </c>
      <c r="BK177" s="265" t="s">
        <v>4381</v>
      </c>
      <c r="BL177" s="268"/>
      <c r="BM177" s="268"/>
      <c r="BN177" s="268"/>
      <c r="BO177" s="268"/>
      <c r="BP177" s="268"/>
      <c r="BQ177" s="268"/>
      <c r="BR177" s="268"/>
      <c r="BS177" s="268"/>
      <c r="BT177" s="265" t="s">
        <v>5350</v>
      </c>
      <c r="BU177" s="268"/>
      <c r="BV177" s="268"/>
      <c r="BZ177" s="272"/>
      <c r="CA177" s="272"/>
      <c r="CB177" s="272"/>
      <c r="CC177" s="272"/>
      <c r="CD177" s="272"/>
      <c r="CE177" s="272"/>
      <c r="CF177" s="272"/>
      <c r="CG177" s="272"/>
      <c r="CH177" s="272"/>
      <c r="CI177" s="272"/>
      <c r="CJ177" s="272"/>
      <c r="CK177" s="272"/>
      <c r="CL177" s="272"/>
      <c r="CM177" s="272"/>
      <c r="CN177" s="272"/>
      <c r="CO177" s="272"/>
      <c r="CP177" s="272"/>
      <c r="CQ177" s="272"/>
      <c r="CR177" s="272"/>
      <c r="CS177" s="271" t="s">
        <v>3817</v>
      </c>
      <c r="CT177" s="271" t="s">
        <v>4586</v>
      </c>
      <c r="CU177" s="272"/>
      <c r="CV177" s="272"/>
      <c r="CW177" s="272"/>
      <c r="CX177" s="272"/>
      <c r="CY177" s="272"/>
      <c r="CZ177" s="272"/>
      <c r="DA177" s="272"/>
      <c r="DB177" s="272"/>
      <c r="DC177" s="271" t="s">
        <v>5546</v>
      </c>
      <c r="DD177" s="272"/>
      <c r="DE177" s="272"/>
    </row>
    <row r="178" spans="38:109" ht="23.25" hidden="1" customHeight="1">
      <c r="AL178" t="str">
        <f t="shared" si="6"/>
        <v/>
      </c>
      <c r="AM178" t="str">
        <f t="shared" si="7"/>
        <v/>
      </c>
      <c r="AN178" t="str">
        <f t="shared" si="8"/>
        <v/>
      </c>
      <c r="AP178" s="160">
        <v>177</v>
      </c>
      <c r="AQ178" s="268"/>
      <c r="AR178" s="268"/>
      <c r="AS178" s="268"/>
      <c r="AT178" s="268"/>
      <c r="AU178" s="268"/>
      <c r="AV178" s="268"/>
      <c r="AW178" s="268"/>
      <c r="AX178" s="268"/>
      <c r="AY178" s="268"/>
      <c r="AZ178" s="268"/>
      <c r="BA178" s="268"/>
      <c r="BB178" s="268"/>
      <c r="BC178" s="268"/>
      <c r="BD178" s="268"/>
      <c r="BE178" s="268"/>
      <c r="BF178" s="268"/>
      <c r="BG178" s="268"/>
      <c r="BH178" s="268"/>
      <c r="BI178" s="268"/>
      <c r="BJ178" s="265" t="s">
        <v>3249</v>
      </c>
      <c r="BK178" s="265" t="s">
        <v>4382</v>
      </c>
      <c r="BL178" s="268"/>
      <c r="BM178" s="268"/>
      <c r="BN178" s="268"/>
      <c r="BO178" s="268"/>
      <c r="BP178" s="268"/>
      <c r="BQ178" s="268"/>
      <c r="BR178" s="268"/>
      <c r="BS178" s="268"/>
      <c r="BT178" s="265" t="s">
        <v>5351</v>
      </c>
      <c r="BU178" s="268"/>
      <c r="BV178" s="268"/>
      <c r="BZ178" s="272"/>
      <c r="CA178" s="272"/>
      <c r="CB178" s="272"/>
      <c r="CC178" s="272"/>
      <c r="CD178" s="272"/>
      <c r="CE178" s="272"/>
      <c r="CF178" s="272"/>
      <c r="CG178" s="272"/>
      <c r="CH178" s="272"/>
      <c r="CI178" s="272"/>
      <c r="CJ178" s="272"/>
      <c r="CK178" s="272"/>
      <c r="CL178" s="272"/>
      <c r="CM178" s="272"/>
      <c r="CN178" s="272"/>
      <c r="CO178" s="272"/>
      <c r="CP178" s="272"/>
      <c r="CQ178" s="272"/>
      <c r="CR178" s="272"/>
      <c r="CS178" s="271" t="s">
        <v>3818</v>
      </c>
      <c r="CT178" s="271" t="s">
        <v>4587</v>
      </c>
      <c r="CU178" s="272"/>
      <c r="CV178" s="272"/>
      <c r="CW178" s="272"/>
      <c r="CX178" s="272"/>
      <c r="CY178" s="272"/>
      <c r="CZ178" s="272"/>
      <c r="DA178" s="272"/>
      <c r="DB178" s="272"/>
      <c r="DC178" s="271" t="s">
        <v>5547</v>
      </c>
      <c r="DD178" s="272"/>
      <c r="DE178" s="272"/>
    </row>
    <row r="179" spans="38:109" ht="23.25" hidden="1" customHeight="1">
      <c r="AL179" t="str">
        <f t="shared" si="6"/>
        <v/>
      </c>
      <c r="AM179" t="str">
        <f t="shared" si="7"/>
        <v/>
      </c>
      <c r="AN179" t="str">
        <f t="shared" si="8"/>
        <v/>
      </c>
      <c r="AP179" s="160">
        <v>178</v>
      </c>
      <c r="AQ179" s="268"/>
      <c r="AR179" s="268"/>
      <c r="AS179" s="268"/>
      <c r="AT179" s="268"/>
      <c r="AU179" s="268"/>
      <c r="AV179" s="268"/>
      <c r="AW179" s="268"/>
      <c r="AX179" s="268"/>
      <c r="AY179" s="268"/>
      <c r="AZ179" s="268"/>
      <c r="BA179" s="268"/>
      <c r="BB179" s="268"/>
      <c r="BC179" s="268"/>
      <c r="BD179" s="268"/>
      <c r="BE179" s="268"/>
      <c r="BF179" s="268"/>
      <c r="BG179" s="268"/>
      <c r="BH179" s="268"/>
      <c r="BI179" s="268"/>
      <c r="BJ179" s="265" t="s">
        <v>3250</v>
      </c>
      <c r="BK179" s="265" t="s">
        <v>4383</v>
      </c>
      <c r="BL179" s="268"/>
      <c r="BM179" s="268"/>
      <c r="BN179" s="268"/>
      <c r="BO179" s="268"/>
      <c r="BP179" s="268"/>
      <c r="BQ179" s="268"/>
      <c r="BR179" s="268"/>
      <c r="BS179" s="268"/>
      <c r="BT179" s="265" t="s">
        <v>5352</v>
      </c>
      <c r="BU179" s="268"/>
      <c r="BV179" s="268"/>
      <c r="BZ179" s="272"/>
      <c r="CA179" s="272"/>
      <c r="CB179" s="272"/>
      <c r="CC179" s="272"/>
      <c r="CD179" s="272"/>
      <c r="CE179" s="272"/>
      <c r="CF179" s="272"/>
      <c r="CG179" s="272"/>
      <c r="CH179" s="272"/>
      <c r="CI179" s="272"/>
      <c r="CJ179" s="272"/>
      <c r="CK179" s="272"/>
      <c r="CL179" s="272"/>
      <c r="CM179" s="272"/>
      <c r="CN179" s="272"/>
      <c r="CO179" s="272"/>
      <c r="CP179" s="272"/>
      <c r="CQ179" s="272"/>
      <c r="CR179" s="272"/>
      <c r="CS179" s="271" t="s">
        <v>3819</v>
      </c>
      <c r="CT179" s="271" t="s">
        <v>4588</v>
      </c>
      <c r="CU179" s="272"/>
      <c r="CV179" s="272"/>
      <c r="CW179" s="272"/>
      <c r="CX179" s="272"/>
      <c r="CY179" s="272"/>
      <c r="CZ179" s="272"/>
      <c r="DA179" s="272"/>
      <c r="DB179" s="272"/>
      <c r="DC179" s="271" t="s">
        <v>5548</v>
      </c>
      <c r="DD179" s="272"/>
      <c r="DE179" s="272"/>
    </row>
    <row r="180" spans="38:109" ht="23.25" hidden="1" customHeight="1">
      <c r="AL180" t="str">
        <f t="shared" si="6"/>
        <v/>
      </c>
      <c r="AM180" t="str">
        <f t="shared" si="7"/>
        <v/>
      </c>
      <c r="AN180" t="str">
        <f t="shared" si="8"/>
        <v/>
      </c>
      <c r="AP180" s="160">
        <v>179</v>
      </c>
      <c r="AQ180" s="268"/>
      <c r="AR180" s="268"/>
      <c r="AS180" s="268"/>
      <c r="AT180" s="268"/>
      <c r="AU180" s="268"/>
      <c r="AV180" s="268"/>
      <c r="AW180" s="268"/>
      <c r="AX180" s="268"/>
      <c r="AY180" s="268"/>
      <c r="AZ180" s="268"/>
      <c r="BA180" s="268"/>
      <c r="BB180" s="268"/>
      <c r="BC180" s="268"/>
      <c r="BD180" s="268"/>
      <c r="BE180" s="268"/>
      <c r="BF180" s="268"/>
      <c r="BG180" s="268"/>
      <c r="BH180" s="268"/>
      <c r="BI180" s="268"/>
      <c r="BJ180" s="265" t="s">
        <v>3251</v>
      </c>
      <c r="BK180" s="265" t="s">
        <v>4384</v>
      </c>
      <c r="BL180" s="268"/>
      <c r="BM180" s="268"/>
      <c r="BN180" s="268"/>
      <c r="BO180" s="268"/>
      <c r="BP180" s="268"/>
      <c r="BQ180" s="268"/>
      <c r="BR180" s="268"/>
      <c r="BS180" s="268"/>
      <c r="BT180" s="265" t="s">
        <v>5353</v>
      </c>
      <c r="BU180" s="268"/>
      <c r="BV180" s="268"/>
      <c r="BZ180" s="272"/>
      <c r="CA180" s="272"/>
      <c r="CB180" s="272"/>
      <c r="CC180" s="272"/>
      <c r="CD180" s="272"/>
      <c r="CE180" s="272"/>
      <c r="CF180" s="272"/>
      <c r="CG180" s="272"/>
      <c r="CH180" s="272"/>
      <c r="CI180" s="272"/>
      <c r="CJ180" s="272"/>
      <c r="CK180" s="272"/>
      <c r="CL180" s="272"/>
      <c r="CM180" s="272"/>
      <c r="CN180" s="272"/>
      <c r="CO180" s="272"/>
      <c r="CP180" s="272"/>
      <c r="CQ180" s="272"/>
      <c r="CR180" s="272"/>
      <c r="CS180" s="271" t="s">
        <v>3820</v>
      </c>
      <c r="CT180" s="271" t="s">
        <v>4589</v>
      </c>
      <c r="CU180" s="272"/>
      <c r="CV180" s="272"/>
      <c r="CW180" s="272"/>
      <c r="CX180" s="272"/>
      <c r="CY180" s="272"/>
      <c r="CZ180" s="272"/>
      <c r="DA180" s="272"/>
      <c r="DB180" s="272"/>
      <c r="DC180" s="271" t="s">
        <v>5549</v>
      </c>
      <c r="DD180" s="272"/>
      <c r="DE180" s="272"/>
    </row>
    <row r="181" spans="38:109" ht="23.25" hidden="1" customHeight="1">
      <c r="AL181" t="str">
        <f t="shared" si="6"/>
        <v/>
      </c>
      <c r="AM181" t="str">
        <f t="shared" si="7"/>
        <v/>
      </c>
      <c r="AN181" t="str">
        <f t="shared" si="8"/>
        <v/>
      </c>
      <c r="AP181" s="160">
        <v>180</v>
      </c>
      <c r="AQ181" s="268"/>
      <c r="AR181" s="268"/>
      <c r="AS181" s="268"/>
      <c r="AT181" s="268"/>
      <c r="AU181" s="268"/>
      <c r="AV181" s="268"/>
      <c r="AW181" s="268"/>
      <c r="AX181" s="268"/>
      <c r="AY181" s="268"/>
      <c r="AZ181" s="268"/>
      <c r="BA181" s="268"/>
      <c r="BB181" s="268"/>
      <c r="BC181" s="268"/>
      <c r="BD181" s="268"/>
      <c r="BE181" s="268"/>
      <c r="BF181" s="268"/>
      <c r="BG181" s="268"/>
      <c r="BH181" s="268"/>
      <c r="BI181" s="268"/>
      <c r="BJ181" s="265" t="s">
        <v>3252</v>
      </c>
      <c r="BK181" s="265" t="s">
        <v>4385</v>
      </c>
      <c r="BL181" s="268"/>
      <c r="BM181" s="268"/>
      <c r="BN181" s="268"/>
      <c r="BO181" s="268"/>
      <c r="BP181" s="268"/>
      <c r="BQ181" s="268"/>
      <c r="BR181" s="268"/>
      <c r="BS181" s="268"/>
      <c r="BT181" s="265" t="s">
        <v>5354</v>
      </c>
      <c r="BU181" s="268"/>
      <c r="BV181" s="268"/>
      <c r="BZ181" s="272"/>
      <c r="CA181" s="272"/>
      <c r="CB181" s="272"/>
      <c r="CC181" s="272"/>
      <c r="CD181" s="272"/>
      <c r="CE181" s="272"/>
      <c r="CF181" s="272"/>
      <c r="CG181" s="272"/>
      <c r="CH181" s="272"/>
      <c r="CI181" s="272"/>
      <c r="CJ181" s="272"/>
      <c r="CK181" s="272"/>
      <c r="CL181" s="272"/>
      <c r="CM181" s="272"/>
      <c r="CN181" s="272"/>
      <c r="CO181" s="272"/>
      <c r="CP181" s="272"/>
      <c r="CQ181" s="272"/>
      <c r="CR181" s="272"/>
      <c r="CS181" s="271" t="s">
        <v>3821</v>
      </c>
      <c r="CT181" s="271" t="s">
        <v>4590</v>
      </c>
      <c r="CU181" s="272"/>
      <c r="CV181" s="272"/>
      <c r="CW181" s="272"/>
      <c r="CX181" s="272"/>
      <c r="CY181" s="272"/>
      <c r="CZ181" s="272"/>
      <c r="DA181" s="272"/>
      <c r="DB181" s="272"/>
      <c r="DC181" s="271" t="s">
        <v>5550</v>
      </c>
      <c r="DD181" s="272"/>
      <c r="DE181" s="272"/>
    </row>
    <row r="182" spans="38:109" ht="23.25" hidden="1" customHeight="1">
      <c r="AL182" t="str">
        <f t="shared" si="6"/>
        <v/>
      </c>
      <c r="AM182" t="str">
        <f t="shared" si="7"/>
        <v/>
      </c>
      <c r="AN182" t="str">
        <f t="shared" si="8"/>
        <v/>
      </c>
      <c r="AP182" s="160">
        <v>181</v>
      </c>
      <c r="AQ182" s="268"/>
      <c r="AR182" s="268"/>
      <c r="AS182" s="268"/>
      <c r="AT182" s="268"/>
      <c r="AU182" s="268"/>
      <c r="AV182" s="268"/>
      <c r="AW182" s="268"/>
      <c r="AX182" s="268"/>
      <c r="AY182" s="268"/>
      <c r="AZ182" s="268"/>
      <c r="BA182" s="268"/>
      <c r="BB182" s="268"/>
      <c r="BC182" s="268"/>
      <c r="BD182" s="268"/>
      <c r="BE182" s="268"/>
      <c r="BF182" s="268"/>
      <c r="BG182" s="268"/>
      <c r="BH182" s="268"/>
      <c r="BI182" s="268"/>
      <c r="BJ182" s="265" t="s">
        <v>3253</v>
      </c>
      <c r="BK182" s="265" t="s">
        <v>4386</v>
      </c>
      <c r="BL182" s="268"/>
      <c r="BM182" s="268"/>
      <c r="BN182" s="268"/>
      <c r="BO182" s="268"/>
      <c r="BP182" s="268"/>
      <c r="BQ182" s="268"/>
      <c r="BR182" s="268"/>
      <c r="BS182" s="268"/>
      <c r="BT182" s="265" t="s">
        <v>5355</v>
      </c>
      <c r="BU182" s="268"/>
      <c r="BV182" s="268"/>
      <c r="BZ182" s="272"/>
      <c r="CA182" s="272"/>
      <c r="CB182" s="272"/>
      <c r="CC182" s="272"/>
      <c r="CD182" s="272"/>
      <c r="CE182" s="272"/>
      <c r="CF182" s="272"/>
      <c r="CG182" s="272"/>
      <c r="CH182" s="272"/>
      <c r="CI182" s="272"/>
      <c r="CJ182" s="272"/>
      <c r="CK182" s="272"/>
      <c r="CL182" s="272"/>
      <c r="CM182" s="272"/>
      <c r="CN182" s="272"/>
      <c r="CO182" s="272"/>
      <c r="CP182" s="272"/>
      <c r="CQ182" s="272"/>
      <c r="CR182" s="272"/>
      <c r="CS182" s="271" t="s">
        <v>3822</v>
      </c>
      <c r="CT182" s="271" t="s">
        <v>4591</v>
      </c>
      <c r="CU182" s="272"/>
      <c r="CV182" s="272"/>
      <c r="CW182" s="272"/>
      <c r="CX182" s="272"/>
      <c r="CY182" s="272"/>
      <c r="CZ182" s="272"/>
      <c r="DA182" s="272"/>
      <c r="DB182" s="272"/>
      <c r="DC182" s="271" t="s">
        <v>5551</v>
      </c>
      <c r="DD182" s="272"/>
      <c r="DE182" s="272"/>
    </row>
    <row r="183" spans="38:109" ht="23.25" hidden="1" customHeight="1">
      <c r="AL183" t="str">
        <f t="shared" si="6"/>
        <v/>
      </c>
      <c r="AM183" t="str">
        <f t="shared" si="7"/>
        <v/>
      </c>
      <c r="AN183" t="str">
        <f t="shared" si="8"/>
        <v/>
      </c>
      <c r="AP183" s="160">
        <v>182</v>
      </c>
      <c r="AQ183" s="268"/>
      <c r="AR183" s="268"/>
      <c r="AS183" s="268"/>
      <c r="AT183" s="268"/>
      <c r="AU183" s="268"/>
      <c r="AV183" s="268"/>
      <c r="AW183" s="268"/>
      <c r="AX183" s="268"/>
      <c r="AY183" s="268"/>
      <c r="AZ183" s="268"/>
      <c r="BA183" s="268"/>
      <c r="BB183" s="268"/>
      <c r="BC183" s="268"/>
      <c r="BD183" s="268"/>
      <c r="BE183" s="268"/>
      <c r="BF183" s="268"/>
      <c r="BG183" s="268"/>
      <c r="BH183" s="268"/>
      <c r="BI183" s="268"/>
      <c r="BJ183" s="265" t="s">
        <v>3254</v>
      </c>
      <c r="BK183" s="265" t="s">
        <v>4387</v>
      </c>
      <c r="BL183" s="268"/>
      <c r="BM183" s="268"/>
      <c r="BN183" s="268"/>
      <c r="BO183" s="268"/>
      <c r="BP183" s="268"/>
      <c r="BQ183" s="268"/>
      <c r="BR183" s="268"/>
      <c r="BS183" s="268"/>
      <c r="BT183" s="265" t="s">
        <v>5356</v>
      </c>
      <c r="BU183" s="268"/>
      <c r="BV183" s="268"/>
      <c r="BZ183" s="272"/>
      <c r="CA183" s="272"/>
      <c r="CB183" s="272"/>
      <c r="CC183" s="272"/>
      <c r="CD183" s="272"/>
      <c r="CE183" s="272"/>
      <c r="CF183" s="272"/>
      <c r="CG183" s="272"/>
      <c r="CH183" s="272"/>
      <c r="CI183" s="272"/>
      <c r="CJ183" s="272"/>
      <c r="CK183" s="272"/>
      <c r="CL183" s="272"/>
      <c r="CM183" s="272"/>
      <c r="CN183" s="272"/>
      <c r="CO183" s="272"/>
      <c r="CP183" s="272"/>
      <c r="CQ183" s="272"/>
      <c r="CR183" s="272"/>
      <c r="CS183" s="271" t="s">
        <v>3823</v>
      </c>
      <c r="CT183" s="271" t="s">
        <v>4592</v>
      </c>
      <c r="CU183" s="272"/>
      <c r="CV183" s="272"/>
      <c r="CW183" s="272"/>
      <c r="CX183" s="272"/>
      <c r="CY183" s="272"/>
      <c r="CZ183" s="272"/>
      <c r="DA183" s="272"/>
      <c r="DB183" s="272"/>
      <c r="DC183" s="271" t="s">
        <v>5552</v>
      </c>
      <c r="DD183" s="272"/>
      <c r="DE183" s="272"/>
    </row>
    <row r="184" spans="38:109" ht="23.25" hidden="1" customHeight="1">
      <c r="AL184" t="str">
        <f t="shared" si="6"/>
        <v/>
      </c>
      <c r="AM184" t="str">
        <f t="shared" si="7"/>
        <v/>
      </c>
      <c r="AN184" t="str">
        <f t="shared" si="8"/>
        <v/>
      </c>
      <c r="AP184" s="160">
        <v>183</v>
      </c>
      <c r="AQ184" s="268"/>
      <c r="AR184" s="268"/>
      <c r="AS184" s="268"/>
      <c r="AT184" s="268"/>
      <c r="AU184" s="268"/>
      <c r="AV184" s="268"/>
      <c r="AW184" s="268"/>
      <c r="AX184" s="268"/>
      <c r="AY184" s="268"/>
      <c r="AZ184" s="268"/>
      <c r="BA184" s="268"/>
      <c r="BB184" s="268"/>
      <c r="BC184" s="268"/>
      <c r="BD184" s="268"/>
      <c r="BE184" s="268"/>
      <c r="BF184" s="268"/>
      <c r="BG184" s="268"/>
      <c r="BH184" s="268"/>
      <c r="BI184" s="268"/>
      <c r="BJ184" s="265" t="s">
        <v>3255</v>
      </c>
      <c r="BK184" s="265" t="s">
        <v>4388</v>
      </c>
      <c r="BL184" s="268"/>
      <c r="BM184" s="268"/>
      <c r="BN184" s="268"/>
      <c r="BO184" s="268"/>
      <c r="BP184" s="268"/>
      <c r="BQ184" s="268"/>
      <c r="BR184" s="268"/>
      <c r="BS184" s="268"/>
      <c r="BT184" s="265" t="s">
        <v>5357</v>
      </c>
      <c r="BU184" s="268"/>
      <c r="BV184" s="268"/>
      <c r="BZ184" s="272"/>
      <c r="CA184" s="272"/>
      <c r="CB184" s="272"/>
      <c r="CC184" s="272"/>
      <c r="CD184" s="272"/>
      <c r="CE184" s="272"/>
      <c r="CF184" s="272"/>
      <c r="CG184" s="272"/>
      <c r="CH184" s="272"/>
      <c r="CI184" s="272"/>
      <c r="CJ184" s="272"/>
      <c r="CK184" s="272"/>
      <c r="CL184" s="272"/>
      <c r="CM184" s="272"/>
      <c r="CN184" s="272"/>
      <c r="CO184" s="272"/>
      <c r="CP184" s="272"/>
      <c r="CQ184" s="272"/>
      <c r="CR184" s="272"/>
      <c r="CS184" s="271" t="s">
        <v>3824</v>
      </c>
      <c r="CT184" s="271" t="s">
        <v>4593</v>
      </c>
      <c r="CU184" s="272"/>
      <c r="CV184" s="272"/>
      <c r="CW184" s="272"/>
      <c r="CX184" s="272"/>
      <c r="CY184" s="272"/>
      <c r="CZ184" s="272"/>
      <c r="DA184" s="272"/>
      <c r="DB184" s="272"/>
      <c r="DC184" s="271" t="s">
        <v>5553</v>
      </c>
      <c r="DD184" s="272"/>
      <c r="DE184" s="272"/>
    </row>
    <row r="185" spans="38:109" ht="23.25" hidden="1" customHeight="1">
      <c r="AL185" t="str">
        <f t="shared" si="6"/>
        <v/>
      </c>
      <c r="AM185" t="str">
        <f t="shared" si="7"/>
        <v/>
      </c>
      <c r="AN185" t="str">
        <f t="shared" si="8"/>
        <v/>
      </c>
      <c r="AP185" s="160">
        <v>184</v>
      </c>
      <c r="AQ185" s="268"/>
      <c r="AR185" s="268"/>
      <c r="AS185" s="268"/>
      <c r="AT185" s="268"/>
      <c r="AU185" s="268"/>
      <c r="AV185" s="268"/>
      <c r="AW185" s="268"/>
      <c r="AX185" s="268"/>
      <c r="AY185" s="268"/>
      <c r="AZ185" s="268"/>
      <c r="BA185" s="268"/>
      <c r="BB185" s="268"/>
      <c r="BC185" s="268"/>
      <c r="BD185" s="268"/>
      <c r="BE185" s="268"/>
      <c r="BF185" s="268"/>
      <c r="BG185" s="268"/>
      <c r="BH185" s="268"/>
      <c r="BI185" s="268"/>
      <c r="BJ185" s="265" t="s">
        <v>3256</v>
      </c>
      <c r="BK185" s="265" t="s">
        <v>4389</v>
      </c>
      <c r="BL185" s="268"/>
      <c r="BM185" s="268"/>
      <c r="BN185" s="268"/>
      <c r="BO185" s="268"/>
      <c r="BP185" s="268"/>
      <c r="BQ185" s="268"/>
      <c r="BR185" s="268"/>
      <c r="BS185" s="268"/>
      <c r="BT185" s="265" t="s">
        <v>5358</v>
      </c>
      <c r="BU185" s="268"/>
      <c r="BV185" s="268"/>
      <c r="BZ185" s="272"/>
      <c r="CA185" s="272"/>
      <c r="CB185" s="272"/>
      <c r="CC185" s="272"/>
      <c r="CD185" s="272"/>
      <c r="CE185" s="272"/>
      <c r="CF185" s="272"/>
      <c r="CG185" s="272"/>
      <c r="CH185" s="272"/>
      <c r="CI185" s="272"/>
      <c r="CJ185" s="272"/>
      <c r="CK185" s="272"/>
      <c r="CL185" s="272"/>
      <c r="CM185" s="272"/>
      <c r="CN185" s="272"/>
      <c r="CO185" s="272"/>
      <c r="CP185" s="272"/>
      <c r="CQ185" s="272"/>
      <c r="CR185" s="272"/>
      <c r="CS185" s="271" t="s">
        <v>3825</v>
      </c>
      <c r="CT185" s="271" t="s">
        <v>4594</v>
      </c>
      <c r="CU185" s="272"/>
      <c r="CV185" s="272"/>
      <c r="CW185" s="272"/>
      <c r="CX185" s="272"/>
      <c r="CY185" s="272"/>
      <c r="CZ185" s="272"/>
      <c r="DA185" s="272"/>
      <c r="DB185" s="272"/>
      <c r="DC185" s="271" t="s">
        <v>5554</v>
      </c>
      <c r="DD185" s="272"/>
      <c r="DE185" s="272"/>
    </row>
    <row r="186" spans="38:109" ht="23.25" hidden="1" customHeight="1">
      <c r="AL186" t="str">
        <f t="shared" si="6"/>
        <v/>
      </c>
      <c r="AM186" t="str">
        <f t="shared" si="7"/>
        <v/>
      </c>
      <c r="AN186" t="str">
        <f t="shared" si="8"/>
        <v/>
      </c>
      <c r="AP186" s="160">
        <v>185</v>
      </c>
      <c r="AQ186" s="268"/>
      <c r="AR186" s="268"/>
      <c r="AS186" s="268"/>
      <c r="AT186" s="268"/>
      <c r="AU186" s="268"/>
      <c r="AV186" s="268"/>
      <c r="AW186" s="268"/>
      <c r="AX186" s="268"/>
      <c r="AY186" s="268"/>
      <c r="AZ186" s="268"/>
      <c r="BA186" s="268"/>
      <c r="BB186" s="268"/>
      <c r="BC186" s="268"/>
      <c r="BD186" s="268"/>
      <c r="BE186" s="268"/>
      <c r="BF186" s="268"/>
      <c r="BG186" s="268"/>
      <c r="BH186" s="268"/>
      <c r="BI186" s="268"/>
      <c r="BJ186" s="265" t="s">
        <v>3257</v>
      </c>
      <c r="BK186" s="265" t="s">
        <v>4390</v>
      </c>
      <c r="BL186" s="268"/>
      <c r="BM186" s="268"/>
      <c r="BN186" s="268"/>
      <c r="BO186" s="268"/>
      <c r="BP186" s="268"/>
      <c r="BQ186" s="268"/>
      <c r="BR186" s="268"/>
      <c r="BS186" s="268"/>
      <c r="BT186" s="265" t="s">
        <v>5359</v>
      </c>
      <c r="BU186" s="268"/>
      <c r="BV186" s="268"/>
      <c r="BZ186" s="272"/>
      <c r="CA186" s="272"/>
      <c r="CB186" s="272"/>
      <c r="CC186" s="272"/>
      <c r="CD186" s="272"/>
      <c r="CE186" s="272"/>
      <c r="CF186" s="272"/>
      <c r="CG186" s="272"/>
      <c r="CH186" s="272"/>
      <c r="CI186" s="272"/>
      <c r="CJ186" s="272"/>
      <c r="CK186" s="272"/>
      <c r="CL186" s="272"/>
      <c r="CM186" s="272"/>
      <c r="CN186" s="272"/>
      <c r="CO186" s="272"/>
      <c r="CP186" s="272"/>
      <c r="CQ186" s="272"/>
      <c r="CR186" s="272"/>
      <c r="CS186" s="271" t="s">
        <v>3826</v>
      </c>
      <c r="CT186" s="271" t="s">
        <v>4595</v>
      </c>
      <c r="CU186" s="272"/>
      <c r="CV186" s="272"/>
      <c r="CW186" s="272"/>
      <c r="CX186" s="272"/>
      <c r="CY186" s="272"/>
      <c r="CZ186" s="272"/>
      <c r="DA186" s="272"/>
      <c r="DB186" s="272"/>
      <c r="DC186" s="271" t="s">
        <v>5555</v>
      </c>
      <c r="DD186" s="272"/>
      <c r="DE186" s="272"/>
    </row>
    <row r="187" spans="38:109" ht="23.25" hidden="1" customHeight="1">
      <c r="AL187" t="str">
        <f t="shared" si="6"/>
        <v/>
      </c>
      <c r="AM187" t="str">
        <f t="shared" si="7"/>
        <v/>
      </c>
      <c r="AN187" t="str">
        <f t="shared" si="8"/>
        <v/>
      </c>
      <c r="AP187" s="160">
        <v>186</v>
      </c>
      <c r="AQ187" s="268"/>
      <c r="AR187" s="268"/>
      <c r="AS187" s="268"/>
      <c r="AT187" s="268"/>
      <c r="AU187" s="268"/>
      <c r="AV187" s="268"/>
      <c r="AW187" s="268"/>
      <c r="AX187" s="268"/>
      <c r="AY187" s="268"/>
      <c r="AZ187" s="268"/>
      <c r="BA187" s="268"/>
      <c r="BB187" s="268"/>
      <c r="BC187" s="268"/>
      <c r="BD187" s="268"/>
      <c r="BE187" s="268"/>
      <c r="BF187" s="268"/>
      <c r="BG187" s="268"/>
      <c r="BH187" s="268"/>
      <c r="BI187" s="268"/>
      <c r="BJ187" s="265" t="s">
        <v>3258</v>
      </c>
      <c r="BK187" s="265" t="s">
        <v>4391</v>
      </c>
      <c r="BL187" s="268"/>
      <c r="BM187" s="268"/>
      <c r="BN187" s="268"/>
      <c r="BO187" s="268"/>
      <c r="BP187" s="268"/>
      <c r="BQ187" s="268"/>
      <c r="BR187" s="268"/>
      <c r="BS187" s="268"/>
      <c r="BT187" s="265" t="s">
        <v>5360</v>
      </c>
      <c r="BU187" s="268"/>
      <c r="BV187" s="268"/>
      <c r="BZ187" s="272"/>
      <c r="CA187" s="272"/>
      <c r="CB187" s="272"/>
      <c r="CC187" s="272"/>
      <c r="CD187" s="272"/>
      <c r="CE187" s="272"/>
      <c r="CF187" s="272"/>
      <c r="CG187" s="272"/>
      <c r="CH187" s="272"/>
      <c r="CI187" s="272"/>
      <c r="CJ187" s="272"/>
      <c r="CK187" s="272"/>
      <c r="CL187" s="272"/>
      <c r="CM187" s="272"/>
      <c r="CN187" s="272"/>
      <c r="CO187" s="272"/>
      <c r="CP187" s="272"/>
      <c r="CQ187" s="272"/>
      <c r="CR187" s="272"/>
      <c r="CS187" s="271" t="s">
        <v>3827</v>
      </c>
      <c r="CT187" s="271" t="s">
        <v>4596</v>
      </c>
      <c r="CU187" s="272"/>
      <c r="CV187" s="272"/>
      <c r="CW187" s="272"/>
      <c r="CX187" s="272"/>
      <c r="CY187" s="272"/>
      <c r="CZ187" s="272"/>
      <c r="DA187" s="272"/>
      <c r="DB187" s="272"/>
      <c r="DC187" s="271" t="s">
        <v>5556</v>
      </c>
      <c r="DD187" s="272"/>
      <c r="DE187" s="272"/>
    </row>
    <row r="188" spans="38:109" ht="23.25" hidden="1" customHeight="1">
      <c r="AL188" t="str">
        <f t="shared" si="6"/>
        <v/>
      </c>
      <c r="AM188" t="str">
        <f t="shared" si="7"/>
        <v/>
      </c>
      <c r="AN188" t="str">
        <f t="shared" si="8"/>
        <v/>
      </c>
      <c r="AP188" s="160">
        <v>187</v>
      </c>
      <c r="AQ188" s="268"/>
      <c r="AR188" s="268"/>
      <c r="AS188" s="268"/>
      <c r="AT188" s="268"/>
      <c r="AU188" s="268"/>
      <c r="AV188" s="268"/>
      <c r="AW188" s="268"/>
      <c r="AX188" s="268"/>
      <c r="AY188" s="268"/>
      <c r="AZ188" s="268"/>
      <c r="BA188" s="268"/>
      <c r="BB188" s="268"/>
      <c r="BC188" s="268"/>
      <c r="BD188" s="268"/>
      <c r="BE188" s="268"/>
      <c r="BF188" s="268"/>
      <c r="BG188" s="268"/>
      <c r="BH188" s="268"/>
      <c r="BI188" s="268"/>
      <c r="BJ188" s="265" t="s">
        <v>3259</v>
      </c>
      <c r="BK188" s="265" t="s">
        <v>4392</v>
      </c>
      <c r="BL188" s="268"/>
      <c r="BM188" s="268"/>
      <c r="BN188" s="268"/>
      <c r="BO188" s="268"/>
      <c r="BP188" s="268"/>
      <c r="BQ188" s="268"/>
      <c r="BR188" s="268"/>
      <c r="BS188" s="268"/>
      <c r="BT188" s="265" t="s">
        <v>5361</v>
      </c>
      <c r="BU188" s="268"/>
      <c r="BV188" s="268"/>
      <c r="BZ188" s="272"/>
      <c r="CA188" s="272"/>
      <c r="CB188" s="272"/>
      <c r="CC188" s="272"/>
      <c r="CD188" s="272"/>
      <c r="CE188" s="272"/>
      <c r="CF188" s="272"/>
      <c r="CG188" s="272"/>
      <c r="CH188" s="272"/>
      <c r="CI188" s="272"/>
      <c r="CJ188" s="272"/>
      <c r="CK188" s="272"/>
      <c r="CL188" s="272"/>
      <c r="CM188" s="272"/>
      <c r="CN188" s="272"/>
      <c r="CO188" s="272"/>
      <c r="CP188" s="272"/>
      <c r="CQ188" s="272"/>
      <c r="CR188" s="272"/>
      <c r="CS188" s="271" t="s">
        <v>3828</v>
      </c>
      <c r="CT188" s="271" t="s">
        <v>4597</v>
      </c>
      <c r="CU188" s="272"/>
      <c r="CV188" s="272"/>
      <c r="CW188" s="272"/>
      <c r="CX188" s="272"/>
      <c r="CY188" s="272"/>
      <c r="CZ188" s="272"/>
      <c r="DA188" s="272"/>
      <c r="DB188" s="272"/>
      <c r="DC188" s="271" t="s">
        <v>2388</v>
      </c>
      <c r="DD188" s="272"/>
      <c r="DE188" s="272"/>
    </row>
    <row r="189" spans="38:109" ht="23.25" hidden="1" customHeight="1">
      <c r="AL189" t="str">
        <f t="shared" si="6"/>
        <v/>
      </c>
      <c r="AM189" t="str">
        <f t="shared" si="7"/>
        <v/>
      </c>
      <c r="AN189" t="str">
        <f t="shared" si="8"/>
        <v/>
      </c>
      <c r="AP189" s="160">
        <v>188</v>
      </c>
      <c r="AQ189" s="268"/>
      <c r="AR189" s="268"/>
      <c r="AS189" s="268"/>
      <c r="AT189" s="268"/>
      <c r="AU189" s="268"/>
      <c r="AV189" s="268"/>
      <c r="AW189" s="268"/>
      <c r="AX189" s="268"/>
      <c r="AY189" s="268"/>
      <c r="AZ189" s="268"/>
      <c r="BA189" s="268"/>
      <c r="BB189" s="268"/>
      <c r="BC189" s="268"/>
      <c r="BD189" s="268"/>
      <c r="BE189" s="268"/>
      <c r="BF189" s="268"/>
      <c r="BG189" s="268"/>
      <c r="BH189" s="268"/>
      <c r="BI189" s="268"/>
      <c r="BJ189" s="265" t="s">
        <v>3260</v>
      </c>
      <c r="BK189" s="265" t="s">
        <v>4393</v>
      </c>
      <c r="BL189" s="268"/>
      <c r="BM189" s="268"/>
      <c r="BN189" s="268"/>
      <c r="BO189" s="268"/>
      <c r="BP189" s="268"/>
      <c r="BQ189" s="268"/>
      <c r="BR189" s="268"/>
      <c r="BS189" s="268"/>
      <c r="BT189" s="265" t="s">
        <v>5362</v>
      </c>
      <c r="BU189" s="268"/>
      <c r="BV189" s="268"/>
      <c r="BZ189" s="272"/>
      <c r="CA189" s="272"/>
      <c r="CB189" s="272"/>
      <c r="CC189" s="272"/>
      <c r="CD189" s="272"/>
      <c r="CE189" s="272"/>
      <c r="CF189" s="272"/>
      <c r="CG189" s="272"/>
      <c r="CH189" s="272"/>
      <c r="CI189" s="272"/>
      <c r="CJ189" s="272"/>
      <c r="CK189" s="272"/>
      <c r="CL189" s="272"/>
      <c r="CM189" s="272"/>
      <c r="CN189" s="272"/>
      <c r="CO189" s="272"/>
      <c r="CP189" s="272"/>
      <c r="CQ189" s="272"/>
      <c r="CR189" s="272"/>
      <c r="CS189" s="271" t="s">
        <v>3829</v>
      </c>
      <c r="CT189" s="271" t="s">
        <v>4598</v>
      </c>
      <c r="CU189" s="272"/>
      <c r="CV189" s="272"/>
      <c r="CW189" s="272"/>
      <c r="CX189" s="272"/>
      <c r="CY189" s="272"/>
      <c r="CZ189" s="272"/>
      <c r="DA189" s="272"/>
      <c r="DB189" s="272"/>
      <c r="DC189" s="271" t="s">
        <v>5557</v>
      </c>
      <c r="DD189" s="272"/>
      <c r="DE189" s="272"/>
    </row>
    <row r="190" spans="38:109" ht="23.25" hidden="1" customHeight="1">
      <c r="AL190" t="str">
        <f t="shared" si="6"/>
        <v/>
      </c>
      <c r="AM190" t="str">
        <f t="shared" si="7"/>
        <v/>
      </c>
      <c r="AN190" t="str">
        <f t="shared" si="8"/>
        <v/>
      </c>
      <c r="AP190" s="160">
        <v>189</v>
      </c>
      <c r="AQ190" s="268"/>
      <c r="AR190" s="268"/>
      <c r="AS190" s="268"/>
      <c r="AT190" s="268"/>
      <c r="AU190" s="268"/>
      <c r="AV190" s="268"/>
      <c r="AW190" s="268"/>
      <c r="AX190" s="268"/>
      <c r="AY190" s="268"/>
      <c r="AZ190" s="268"/>
      <c r="BA190" s="268"/>
      <c r="BB190" s="268"/>
      <c r="BC190" s="268"/>
      <c r="BD190" s="268"/>
      <c r="BE190" s="268"/>
      <c r="BF190" s="268"/>
      <c r="BG190" s="268"/>
      <c r="BH190" s="268"/>
      <c r="BI190" s="268"/>
      <c r="BJ190" s="265" t="s">
        <v>3261</v>
      </c>
      <c r="BK190" s="265" t="s">
        <v>4394</v>
      </c>
      <c r="BL190" s="268"/>
      <c r="BM190" s="268"/>
      <c r="BN190" s="268"/>
      <c r="BO190" s="268"/>
      <c r="BP190" s="268"/>
      <c r="BQ190" s="268"/>
      <c r="BR190" s="268"/>
      <c r="BS190" s="268"/>
      <c r="BT190" s="265" t="s">
        <v>5363</v>
      </c>
      <c r="BU190" s="268"/>
      <c r="BV190" s="268"/>
      <c r="BZ190" s="272"/>
      <c r="CA190" s="272"/>
      <c r="CB190" s="272"/>
      <c r="CC190" s="272"/>
      <c r="CD190" s="272"/>
      <c r="CE190" s="272"/>
      <c r="CF190" s="272"/>
      <c r="CG190" s="272"/>
      <c r="CH190" s="272"/>
      <c r="CI190" s="272"/>
      <c r="CJ190" s="272"/>
      <c r="CK190" s="272"/>
      <c r="CL190" s="272"/>
      <c r="CM190" s="272"/>
      <c r="CN190" s="272"/>
      <c r="CO190" s="272"/>
      <c r="CP190" s="272"/>
      <c r="CQ190" s="272"/>
      <c r="CR190" s="272"/>
      <c r="CS190" s="271" t="s">
        <v>3830</v>
      </c>
      <c r="CT190" s="271" t="s">
        <v>4599</v>
      </c>
      <c r="CU190" s="272"/>
      <c r="CV190" s="272"/>
      <c r="CW190" s="272"/>
      <c r="CX190" s="272"/>
      <c r="CY190" s="272"/>
      <c r="CZ190" s="272"/>
      <c r="DA190" s="272"/>
      <c r="DB190" s="272"/>
      <c r="DC190" s="271" t="s">
        <v>5558</v>
      </c>
      <c r="DD190" s="272"/>
      <c r="DE190" s="272"/>
    </row>
    <row r="191" spans="38:109" ht="23.25" hidden="1" customHeight="1">
      <c r="AL191" t="str">
        <f t="shared" si="6"/>
        <v/>
      </c>
      <c r="AM191" t="str">
        <f t="shared" si="7"/>
        <v/>
      </c>
      <c r="AN191" t="str">
        <f t="shared" si="8"/>
        <v/>
      </c>
      <c r="AP191" s="160">
        <v>190</v>
      </c>
      <c r="AQ191" s="268"/>
      <c r="AR191" s="268"/>
      <c r="AS191" s="268"/>
      <c r="AT191" s="268"/>
      <c r="AU191" s="268"/>
      <c r="AV191" s="268"/>
      <c r="AW191" s="268"/>
      <c r="AX191" s="268"/>
      <c r="AY191" s="268"/>
      <c r="AZ191" s="268"/>
      <c r="BA191" s="268"/>
      <c r="BB191" s="268"/>
      <c r="BC191" s="268"/>
      <c r="BD191" s="268"/>
      <c r="BE191" s="268"/>
      <c r="BF191" s="268"/>
      <c r="BG191" s="268"/>
      <c r="BH191" s="268"/>
      <c r="BI191" s="268"/>
      <c r="BJ191" s="265" t="s">
        <v>3262</v>
      </c>
      <c r="BK191" s="265" t="s">
        <v>4395</v>
      </c>
      <c r="BL191" s="268"/>
      <c r="BM191" s="268"/>
      <c r="BN191" s="268"/>
      <c r="BO191" s="268"/>
      <c r="BP191" s="268"/>
      <c r="BQ191" s="268"/>
      <c r="BR191" s="268"/>
      <c r="BS191" s="268"/>
      <c r="BT191" s="265" t="s">
        <v>5364</v>
      </c>
      <c r="BU191" s="268"/>
      <c r="BV191" s="268"/>
      <c r="BZ191" s="272"/>
      <c r="CA191" s="272"/>
      <c r="CB191" s="272"/>
      <c r="CC191" s="272"/>
      <c r="CD191" s="272"/>
      <c r="CE191" s="272"/>
      <c r="CF191" s="272"/>
      <c r="CG191" s="272"/>
      <c r="CH191" s="272"/>
      <c r="CI191" s="272"/>
      <c r="CJ191" s="272"/>
      <c r="CK191" s="272"/>
      <c r="CL191" s="272"/>
      <c r="CM191" s="272"/>
      <c r="CN191" s="272"/>
      <c r="CO191" s="272"/>
      <c r="CP191" s="272"/>
      <c r="CQ191" s="272"/>
      <c r="CR191" s="272"/>
      <c r="CS191" s="271" t="s">
        <v>3831</v>
      </c>
      <c r="CT191" s="271" t="s">
        <v>4600</v>
      </c>
      <c r="CU191" s="272"/>
      <c r="CV191" s="272"/>
      <c r="CW191" s="272"/>
      <c r="CX191" s="272"/>
      <c r="CY191" s="272"/>
      <c r="CZ191" s="272"/>
      <c r="DA191" s="272"/>
      <c r="DB191" s="272"/>
      <c r="DC191" s="271" t="s">
        <v>2395</v>
      </c>
      <c r="DD191" s="272"/>
      <c r="DE191" s="272"/>
    </row>
    <row r="192" spans="38:109" ht="23.25" hidden="1" customHeight="1">
      <c r="AL192" t="str">
        <f t="shared" si="6"/>
        <v/>
      </c>
      <c r="AM192" t="str">
        <f t="shared" si="7"/>
        <v/>
      </c>
      <c r="AN192" t="str">
        <f t="shared" si="8"/>
        <v/>
      </c>
      <c r="AP192" s="160">
        <v>191</v>
      </c>
      <c r="AQ192" s="268"/>
      <c r="AR192" s="268"/>
      <c r="AS192" s="268"/>
      <c r="AT192" s="268"/>
      <c r="AU192" s="268"/>
      <c r="AV192" s="268"/>
      <c r="AW192" s="268"/>
      <c r="AX192" s="268"/>
      <c r="AY192" s="268"/>
      <c r="AZ192" s="268"/>
      <c r="BA192" s="268"/>
      <c r="BB192" s="268"/>
      <c r="BC192" s="268"/>
      <c r="BD192" s="268"/>
      <c r="BE192" s="268"/>
      <c r="BF192" s="268"/>
      <c r="BG192" s="268"/>
      <c r="BH192" s="268"/>
      <c r="BI192" s="268"/>
      <c r="BJ192" s="265" t="s">
        <v>3263</v>
      </c>
      <c r="BK192" s="265" t="s">
        <v>4396</v>
      </c>
      <c r="BL192" s="268"/>
      <c r="BM192" s="268"/>
      <c r="BN192" s="268"/>
      <c r="BO192" s="268"/>
      <c r="BP192" s="268"/>
      <c r="BQ192" s="268"/>
      <c r="BR192" s="268"/>
      <c r="BS192" s="268"/>
      <c r="BT192" s="265" t="s">
        <v>5365</v>
      </c>
      <c r="BU192" s="268"/>
      <c r="BV192" s="268"/>
      <c r="BZ192" s="272"/>
      <c r="CA192" s="272"/>
      <c r="CB192" s="272"/>
      <c r="CC192" s="272"/>
      <c r="CD192" s="272"/>
      <c r="CE192" s="272"/>
      <c r="CF192" s="272"/>
      <c r="CG192" s="272"/>
      <c r="CH192" s="272"/>
      <c r="CI192" s="272"/>
      <c r="CJ192" s="272"/>
      <c r="CK192" s="272"/>
      <c r="CL192" s="272"/>
      <c r="CM192" s="272"/>
      <c r="CN192" s="272"/>
      <c r="CO192" s="272"/>
      <c r="CP192" s="272"/>
      <c r="CQ192" s="272"/>
      <c r="CR192" s="272"/>
      <c r="CS192" s="271" t="s">
        <v>3832</v>
      </c>
      <c r="CT192" s="271" t="s">
        <v>4601</v>
      </c>
      <c r="CU192" s="272"/>
      <c r="CV192" s="272"/>
      <c r="CW192" s="272"/>
      <c r="CX192" s="272"/>
      <c r="CY192" s="272"/>
      <c r="CZ192" s="272"/>
      <c r="DA192" s="272"/>
      <c r="DB192" s="272"/>
      <c r="DC192" s="271" t="s">
        <v>5559</v>
      </c>
      <c r="DD192" s="272"/>
      <c r="DE192" s="272"/>
    </row>
    <row r="193" spans="38:109" ht="23.25" hidden="1" customHeight="1">
      <c r="AL193" t="str">
        <f t="shared" si="6"/>
        <v/>
      </c>
      <c r="AM193" t="str">
        <f t="shared" si="7"/>
        <v/>
      </c>
      <c r="AN193" t="str">
        <f t="shared" si="8"/>
        <v/>
      </c>
      <c r="AP193" s="160">
        <v>192</v>
      </c>
      <c r="AQ193" s="268"/>
      <c r="AR193" s="268"/>
      <c r="AS193" s="268"/>
      <c r="AT193" s="268"/>
      <c r="AU193" s="268"/>
      <c r="AV193" s="268"/>
      <c r="AW193" s="268"/>
      <c r="AX193" s="268"/>
      <c r="AY193" s="268"/>
      <c r="AZ193" s="268"/>
      <c r="BA193" s="268"/>
      <c r="BB193" s="268"/>
      <c r="BC193" s="268"/>
      <c r="BD193" s="268"/>
      <c r="BE193" s="268"/>
      <c r="BF193" s="268"/>
      <c r="BG193" s="268"/>
      <c r="BH193" s="268"/>
      <c r="BI193" s="268"/>
      <c r="BJ193" s="265" t="s">
        <v>3264</v>
      </c>
      <c r="BK193" s="265" t="s">
        <v>4397</v>
      </c>
      <c r="BL193" s="268"/>
      <c r="BM193" s="268"/>
      <c r="BN193" s="268"/>
      <c r="BO193" s="268"/>
      <c r="BP193" s="268"/>
      <c r="BQ193" s="268"/>
      <c r="BR193" s="268"/>
      <c r="BS193" s="268"/>
      <c r="BT193" s="265" t="s">
        <v>5366</v>
      </c>
      <c r="BU193" s="268"/>
      <c r="BV193" s="268"/>
      <c r="BZ193" s="272"/>
      <c r="CA193" s="272"/>
      <c r="CB193" s="272"/>
      <c r="CC193" s="272"/>
      <c r="CD193" s="272"/>
      <c r="CE193" s="272"/>
      <c r="CF193" s="272"/>
      <c r="CG193" s="272"/>
      <c r="CH193" s="272"/>
      <c r="CI193" s="272"/>
      <c r="CJ193" s="272"/>
      <c r="CK193" s="272"/>
      <c r="CL193" s="272"/>
      <c r="CM193" s="272"/>
      <c r="CN193" s="272"/>
      <c r="CO193" s="272"/>
      <c r="CP193" s="272"/>
      <c r="CQ193" s="272"/>
      <c r="CR193" s="272"/>
      <c r="CS193" s="271" t="s">
        <v>3833</v>
      </c>
      <c r="CT193" s="271" t="s">
        <v>4602</v>
      </c>
      <c r="CU193" s="272"/>
      <c r="CV193" s="272"/>
      <c r="CW193" s="272"/>
      <c r="CX193" s="272"/>
      <c r="CY193" s="272"/>
      <c r="CZ193" s="272"/>
      <c r="DA193" s="272"/>
      <c r="DB193" s="272"/>
      <c r="DC193" s="271" t="s">
        <v>5560</v>
      </c>
      <c r="DD193" s="272"/>
      <c r="DE193" s="272"/>
    </row>
    <row r="194" spans="38:109" ht="23.25" hidden="1" customHeight="1">
      <c r="AL194" t="str">
        <f t="shared" si="6"/>
        <v/>
      </c>
      <c r="AM194" t="str">
        <f t="shared" si="7"/>
        <v/>
      </c>
      <c r="AN194" t="str">
        <f t="shared" si="8"/>
        <v/>
      </c>
      <c r="AP194" s="160">
        <v>193</v>
      </c>
      <c r="AQ194" s="268"/>
      <c r="AR194" s="268"/>
      <c r="AS194" s="268"/>
      <c r="AT194" s="268"/>
      <c r="AU194" s="268"/>
      <c r="AV194" s="268"/>
      <c r="AW194" s="268"/>
      <c r="AX194" s="268"/>
      <c r="AY194" s="268"/>
      <c r="AZ194" s="268"/>
      <c r="BA194" s="268"/>
      <c r="BB194" s="268"/>
      <c r="BC194" s="268"/>
      <c r="BD194" s="268"/>
      <c r="BE194" s="268"/>
      <c r="BF194" s="268"/>
      <c r="BG194" s="268"/>
      <c r="BH194" s="268"/>
      <c r="BI194" s="268"/>
      <c r="BJ194" s="265" t="s">
        <v>3265</v>
      </c>
      <c r="BK194" s="265" t="s">
        <v>4398</v>
      </c>
      <c r="BL194" s="268"/>
      <c r="BM194" s="268"/>
      <c r="BN194" s="268"/>
      <c r="BO194" s="268"/>
      <c r="BP194" s="268"/>
      <c r="BQ194" s="268"/>
      <c r="BR194" s="268"/>
      <c r="BS194" s="268"/>
      <c r="BT194" s="265" t="s">
        <v>5367</v>
      </c>
      <c r="BU194" s="268"/>
      <c r="BV194" s="268"/>
      <c r="BZ194" s="272"/>
      <c r="CA194" s="272"/>
      <c r="CB194" s="272"/>
      <c r="CC194" s="272"/>
      <c r="CD194" s="272"/>
      <c r="CE194" s="272"/>
      <c r="CF194" s="272"/>
      <c r="CG194" s="272"/>
      <c r="CH194" s="272"/>
      <c r="CI194" s="272"/>
      <c r="CJ194" s="272"/>
      <c r="CK194" s="272"/>
      <c r="CL194" s="272"/>
      <c r="CM194" s="272"/>
      <c r="CN194" s="272"/>
      <c r="CO194" s="272"/>
      <c r="CP194" s="272"/>
      <c r="CQ194" s="272"/>
      <c r="CR194" s="272"/>
      <c r="CS194" s="271" t="s">
        <v>3834</v>
      </c>
      <c r="CT194" s="271" t="s">
        <v>4603</v>
      </c>
      <c r="CU194" s="272"/>
      <c r="CV194" s="272"/>
      <c r="CW194" s="272"/>
      <c r="CX194" s="272"/>
      <c r="CY194" s="272"/>
      <c r="CZ194" s="272"/>
      <c r="DA194" s="272"/>
      <c r="DB194" s="272"/>
      <c r="DC194" s="271" t="s">
        <v>5561</v>
      </c>
      <c r="DD194" s="272"/>
      <c r="DE194" s="272"/>
    </row>
    <row r="195" spans="38:109" ht="23.25" hidden="1" customHeight="1">
      <c r="AL195" t="str">
        <f t="shared" si="6"/>
        <v/>
      </c>
      <c r="AM195" t="str">
        <f t="shared" si="7"/>
        <v/>
      </c>
      <c r="AN195" t="str">
        <f t="shared" si="8"/>
        <v/>
      </c>
      <c r="AP195" s="160">
        <v>194</v>
      </c>
      <c r="AQ195" s="268"/>
      <c r="AR195" s="268"/>
      <c r="AS195" s="268"/>
      <c r="AT195" s="268"/>
      <c r="AU195" s="268"/>
      <c r="AV195" s="268"/>
      <c r="AW195" s="268"/>
      <c r="AX195" s="268"/>
      <c r="AY195" s="268"/>
      <c r="AZ195" s="268"/>
      <c r="BA195" s="268"/>
      <c r="BB195" s="268"/>
      <c r="BC195" s="268"/>
      <c r="BD195" s="268"/>
      <c r="BE195" s="268"/>
      <c r="BF195" s="268"/>
      <c r="BG195" s="268"/>
      <c r="BH195" s="268"/>
      <c r="BI195" s="268"/>
      <c r="BJ195" s="265" t="s">
        <v>3266</v>
      </c>
      <c r="BK195" s="265" t="s">
        <v>4399</v>
      </c>
      <c r="BL195" s="268"/>
      <c r="BM195" s="268"/>
      <c r="BN195" s="268"/>
      <c r="BO195" s="268"/>
      <c r="BP195" s="268"/>
      <c r="BQ195" s="268"/>
      <c r="BR195" s="268"/>
      <c r="BS195" s="268"/>
      <c r="BT195" s="265" t="s">
        <v>5368</v>
      </c>
      <c r="BU195" s="268"/>
      <c r="BV195" s="268"/>
      <c r="BZ195" s="272"/>
      <c r="CA195" s="272"/>
      <c r="CB195" s="272"/>
      <c r="CC195" s="272"/>
      <c r="CD195" s="272"/>
      <c r="CE195" s="272"/>
      <c r="CF195" s="272"/>
      <c r="CG195" s="272"/>
      <c r="CH195" s="272"/>
      <c r="CI195" s="272"/>
      <c r="CJ195" s="272"/>
      <c r="CK195" s="272"/>
      <c r="CL195" s="272"/>
      <c r="CM195" s="272"/>
      <c r="CN195" s="272"/>
      <c r="CO195" s="272"/>
      <c r="CP195" s="272"/>
      <c r="CQ195" s="272"/>
      <c r="CR195" s="272"/>
      <c r="CS195" s="271" t="s">
        <v>3835</v>
      </c>
      <c r="CT195" s="271" t="s">
        <v>4604</v>
      </c>
      <c r="CU195" s="272"/>
      <c r="CV195" s="272"/>
      <c r="CW195" s="272"/>
      <c r="CX195" s="272"/>
      <c r="CY195" s="272"/>
      <c r="CZ195" s="272"/>
      <c r="DA195" s="272"/>
      <c r="DB195" s="272"/>
      <c r="DC195" s="271" t="s">
        <v>5562</v>
      </c>
      <c r="DD195" s="272"/>
      <c r="DE195" s="272"/>
    </row>
    <row r="196" spans="38:109" ht="23.25" hidden="1" customHeight="1">
      <c r="AL196" t="str">
        <f t="shared" ref="AL196:AL259" si="9">IFERROR(IF(HLOOKUP($N$11, $BZ$2:$DE$572, $AP196, FALSE )="", "", HLOOKUP($N$11, $BZ$2:$DE$572, $AP196, FALSE)), "")</f>
        <v/>
      </c>
      <c r="AM196" t="str">
        <f t="shared" ref="AM196:AM259" si="10">IFERROR(IF(AL196="", "", HLOOKUP($N$11, $AQ$2:$BV$572, AP196, FALSE)), "")</f>
        <v/>
      </c>
      <c r="AN196" t="str">
        <f t="shared" ref="AN196:AN259" si="11">MID(AM196, 3, 3)</f>
        <v/>
      </c>
      <c r="AP196" s="160">
        <v>195</v>
      </c>
      <c r="AQ196" s="268"/>
      <c r="AR196" s="268"/>
      <c r="AS196" s="268"/>
      <c r="AT196" s="268"/>
      <c r="AU196" s="268"/>
      <c r="AV196" s="268"/>
      <c r="AW196" s="268"/>
      <c r="AX196" s="268"/>
      <c r="AY196" s="268"/>
      <c r="AZ196" s="268"/>
      <c r="BA196" s="268"/>
      <c r="BB196" s="268"/>
      <c r="BC196" s="268"/>
      <c r="BD196" s="268"/>
      <c r="BE196" s="268"/>
      <c r="BF196" s="268"/>
      <c r="BG196" s="268"/>
      <c r="BH196" s="268"/>
      <c r="BI196" s="268"/>
      <c r="BJ196" s="265" t="s">
        <v>3267</v>
      </c>
      <c r="BK196" s="265" t="s">
        <v>4400</v>
      </c>
      <c r="BL196" s="268"/>
      <c r="BM196" s="268"/>
      <c r="BN196" s="268"/>
      <c r="BO196" s="268"/>
      <c r="BP196" s="268"/>
      <c r="BQ196" s="268"/>
      <c r="BR196" s="268"/>
      <c r="BS196" s="268"/>
      <c r="BT196" s="265" t="s">
        <v>5369</v>
      </c>
      <c r="BU196" s="268"/>
      <c r="BV196" s="268"/>
      <c r="BZ196" s="272"/>
      <c r="CA196" s="272"/>
      <c r="CB196" s="272"/>
      <c r="CC196" s="272"/>
      <c r="CD196" s="272"/>
      <c r="CE196" s="272"/>
      <c r="CF196" s="272"/>
      <c r="CG196" s="272"/>
      <c r="CH196" s="272"/>
      <c r="CI196" s="272"/>
      <c r="CJ196" s="272"/>
      <c r="CK196" s="272"/>
      <c r="CL196" s="272"/>
      <c r="CM196" s="272"/>
      <c r="CN196" s="272"/>
      <c r="CO196" s="272"/>
      <c r="CP196" s="272"/>
      <c r="CQ196" s="272"/>
      <c r="CR196" s="272"/>
      <c r="CS196" s="271" t="s">
        <v>1742</v>
      </c>
      <c r="CT196" s="271" t="s">
        <v>1415</v>
      </c>
      <c r="CU196" s="272"/>
      <c r="CV196" s="272"/>
      <c r="CW196" s="272"/>
      <c r="CX196" s="272"/>
      <c r="CY196" s="272"/>
      <c r="CZ196" s="272"/>
      <c r="DA196" s="272"/>
      <c r="DB196" s="272"/>
      <c r="DC196" s="271" t="s">
        <v>5563</v>
      </c>
      <c r="DD196" s="272"/>
      <c r="DE196" s="272"/>
    </row>
    <row r="197" spans="38:109" ht="23.25" hidden="1" customHeight="1">
      <c r="AL197" t="str">
        <f t="shared" si="9"/>
        <v/>
      </c>
      <c r="AM197" t="str">
        <f t="shared" si="10"/>
        <v/>
      </c>
      <c r="AN197" t="str">
        <f t="shared" si="11"/>
        <v/>
      </c>
      <c r="AP197" s="160">
        <v>196</v>
      </c>
      <c r="AQ197" s="268"/>
      <c r="AR197" s="268"/>
      <c r="AS197" s="268"/>
      <c r="AT197" s="268"/>
      <c r="AU197" s="268"/>
      <c r="AV197" s="268"/>
      <c r="AW197" s="268"/>
      <c r="AX197" s="268"/>
      <c r="AY197" s="268"/>
      <c r="AZ197" s="268"/>
      <c r="BA197" s="268"/>
      <c r="BB197" s="268"/>
      <c r="BC197" s="268"/>
      <c r="BD197" s="268"/>
      <c r="BE197" s="268"/>
      <c r="BF197" s="268"/>
      <c r="BG197" s="268"/>
      <c r="BH197" s="268"/>
      <c r="BI197" s="268"/>
      <c r="BJ197" s="265" t="s">
        <v>3268</v>
      </c>
      <c r="BK197" s="265" t="s">
        <v>4401</v>
      </c>
      <c r="BL197" s="268"/>
      <c r="BM197" s="268"/>
      <c r="BN197" s="268"/>
      <c r="BO197" s="268"/>
      <c r="BP197" s="268"/>
      <c r="BQ197" s="268"/>
      <c r="BR197" s="268"/>
      <c r="BS197" s="268"/>
      <c r="BT197" s="265" t="s">
        <v>5370</v>
      </c>
      <c r="BU197" s="268"/>
      <c r="BV197" s="268"/>
      <c r="BZ197" s="272"/>
      <c r="CA197" s="272"/>
      <c r="CB197" s="272"/>
      <c r="CC197" s="272"/>
      <c r="CD197" s="272"/>
      <c r="CE197" s="272"/>
      <c r="CF197" s="272"/>
      <c r="CG197" s="272"/>
      <c r="CH197" s="272"/>
      <c r="CI197" s="272"/>
      <c r="CJ197" s="272"/>
      <c r="CK197" s="272"/>
      <c r="CL197" s="272"/>
      <c r="CM197" s="272"/>
      <c r="CN197" s="272"/>
      <c r="CO197" s="272"/>
      <c r="CP197" s="272"/>
      <c r="CQ197" s="272"/>
      <c r="CR197" s="272"/>
      <c r="CS197" s="271" t="s">
        <v>3836</v>
      </c>
      <c r="CT197" s="271" t="s">
        <v>1752</v>
      </c>
      <c r="CU197" s="272"/>
      <c r="CV197" s="272"/>
      <c r="CW197" s="272"/>
      <c r="CX197" s="272"/>
      <c r="CY197" s="272"/>
      <c r="CZ197" s="272"/>
      <c r="DA197" s="272"/>
      <c r="DB197" s="272"/>
      <c r="DC197" s="271" t="s">
        <v>2941</v>
      </c>
      <c r="DD197" s="272"/>
      <c r="DE197" s="272"/>
    </row>
    <row r="198" spans="38:109" ht="23.25" hidden="1" customHeight="1">
      <c r="AL198" t="str">
        <f t="shared" si="9"/>
        <v/>
      </c>
      <c r="AM198" t="str">
        <f t="shared" si="10"/>
        <v/>
      </c>
      <c r="AN198" t="str">
        <f t="shared" si="11"/>
        <v/>
      </c>
      <c r="AP198" s="160">
        <v>197</v>
      </c>
      <c r="AQ198" s="268"/>
      <c r="AR198" s="268"/>
      <c r="AS198" s="268"/>
      <c r="AT198" s="268"/>
      <c r="AU198" s="268"/>
      <c r="AV198" s="268"/>
      <c r="AW198" s="268"/>
      <c r="AX198" s="268"/>
      <c r="AY198" s="268"/>
      <c r="AZ198" s="268"/>
      <c r="BA198" s="268"/>
      <c r="BB198" s="268"/>
      <c r="BC198" s="268"/>
      <c r="BD198" s="268"/>
      <c r="BE198" s="268"/>
      <c r="BF198" s="268"/>
      <c r="BG198" s="268"/>
      <c r="BH198" s="268"/>
      <c r="BI198" s="268"/>
      <c r="BJ198" s="265" t="s">
        <v>3269</v>
      </c>
      <c r="BK198" s="265" t="s">
        <v>4402</v>
      </c>
      <c r="BL198" s="268"/>
      <c r="BM198" s="268"/>
      <c r="BN198" s="268"/>
      <c r="BO198" s="268"/>
      <c r="BP198" s="268"/>
      <c r="BQ198" s="268"/>
      <c r="BR198" s="268"/>
      <c r="BS198" s="268"/>
      <c r="BT198" s="265" t="s">
        <v>5371</v>
      </c>
      <c r="BU198" s="268"/>
      <c r="BV198" s="268"/>
      <c r="BZ198" s="272"/>
      <c r="CA198" s="272"/>
      <c r="CB198" s="272"/>
      <c r="CC198" s="272"/>
      <c r="CD198" s="272"/>
      <c r="CE198" s="272"/>
      <c r="CF198" s="272"/>
      <c r="CG198" s="272"/>
      <c r="CH198" s="272"/>
      <c r="CI198" s="272"/>
      <c r="CJ198" s="272"/>
      <c r="CK198" s="272"/>
      <c r="CL198" s="272"/>
      <c r="CM198" s="272"/>
      <c r="CN198" s="272"/>
      <c r="CO198" s="272"/>
      <c r="CP198" s="272"/>
      <c r="CQ198" s="272"/>
      <c r="CR198" s="272"/>
      <c r="CS198" s="271" t="s">
        <v>3837</v>
      </c>
      <c r="CT198" s="271" t="s">
        <v>4605</v>
      </c>
      <c r="CU198" s="272"/>
      <c r="CV198" s="272"/>
      <c r="CW198" s="272"/>
      <c r="CX198" s="272"/>
      <c r="CY198" s="272"/>
      <c r="CZ198" s="272"/>
      <c r="DA198" s="272"/>
      <c r="DB198" s="272"/>
      <c r="DC198" s="271" t="s">
        <v>5564</v>
      </c>
      <c r="DD198" s="272"/>
      <c r="DE198" s="272"/>
    </row>
    <row r="199" spans="38:109" ht="23.25" hidden="1" customHeight="1">
      <c r="AL199" t="str">
        <f t="shared" si="9"/>
        <v/>
      </c>
      <c r="AM199" t="str">
        <f t="shared" si="10"/>
        <v/>
      </c>
      <c r="AN199" t="str">
        <f t="shared" si="11"/>
        <v/>
      </c>
      <c r="AP199" s="160">
        <v>198</v>
      </c>
      <c r="AQ199" s="268"/>
      <c r="AR199" s="268"/>
      <c r="AS199" s="268"/>
      <c r="AT199" s="268"/>
      <c r="AU199" s="268"/>
      <c r="AV199" s="268"/>
      <c r="AW199" s="268"/>
      <c r="AX199" s="268"/>
      <c r="AY199" s="268"/>
      <c r="AZ199" s="268"/>
      <c r="BA199" s="268"/>
      <c r="BB199" s="268"/>
      <c r="BC199" s="268"/>
      <c r="BD199" s="268"/>
      <c r="BE199" s="268"/>
      <c r="BF199" s="268"/>
      <c r="BG199" s="268"/>
      <c r="BH199" s="268"/>
      <c r="BI199" s="268"/>
      <c r="BJ199" s="265" t="s">
        <v>3270</v>
      </c>
      <c r="BK199" s="265" t="s">
        <v>4403</v>
      </c>
      <c r="BL199" s="268"/>
      <c r="BM199" s="268"/>
      <c r="BN199" s="268"/>
      <c r="BO199" s="268"/>
      <c r="BP199" s="268"/>
      <c r="BQ199" s="268"/>
      <c r="BR199" s="268"/>
      <c r="BS199" s="268"/>
      <c r="BT199" s="265" t="s">
        <v>5372</v>
      </c>
      <c r="BU199" s="268"/>
      <c r="BV199" s="268"/>
      <c r="BZ199" s="272"/>
      <c r="CA199" s="272"/>
      <c r="CB199" s="272"/>
      <c r="CC199" s="272"/>
      <c r="CD199" s="272"/>
      <c r="CE199" s="272"/>
      <c r="CF199" s="272"/>
      <c r="CG199" s="272"/>
      <c r="CH199" s="272"/>
      <c r="CI199" s="272"/>
      <c r="CJ199" s="272"/>
      <c r="CK199" s="272"/>
      <c r="CL199" s="272"/>
      <c r="CM199" s="272"/>
      <c r="CN199" s="272"/>
      <c r="CO199" s="272"/>
      <c r="CP199" s="272"/>
      <c r="CQ199" s="272"/>
      <c r="CR199" s="272"/>
      <c r="CS199" s="271" t="s">
        <v>3838</v>
      </c>
      <c r="CT199" s="271" t="s">
        <v>4606</v>
      </c>
      <c r="CU199" s="272"/>
      <c r="CV199" s="272"/>
      <c r="CW199" s="272"/>
      <c r="CX199" s="272"/>
      <c r="CY199" s="272"/>
      <c r="CZ199" s="272"/>
      <c r="DA199" s="272"/>
      <c r="DB199" s="272"/>
      <c r="DC199" s="271" t="s">
        <v>5565</v>
      </c>
      <c r="DD199" s="272"/>
      <c r="DE199" s="272"/>
    </row>
    <row r="200" spans="38:109" ht="23.25" hidden="1" customHeight="1">
      <c r="AL200" t="str">
        <f t="shared" si="9"/>
        <v/>
      </c>
      <c r="AM200" t="str">
        <f t="shared" si="10"/>
        <v/>
      </c>
      <c r="AN200" t="str">
        <f t="shared" si="11"/>
        <v/>
      </c>
      <c r="AP200" s="160">
        <v>199</v>
      </c>
      <c r="AQ200" s="268"/>
      <c r="AR200" s="268"/>
      <c r="AS200" s="268"/>
      <c r="AT200" s="268"/>
      <c r="AU200" s="268"/>
      <c r="AV200" s="268"/>
      <c r="AW200" s="268"/>
      <c r="AX200" s="268"/>
      <c r="AY200" s="268"/>
      <c r="AZ200" s="268"/>
      <c r="BA200" s="268"/>
      <c r="BB200" s="268"/>
      <c r="BC200" s="268"/>
      <c r="BD200" s="268"/>
      <c r="BE200" s="268"/>
      <c r="BF200" s="268"/>
      <c r="BG200" s="268"/>
      <c r="BH200" s="268"/>
      <c r="BI200" s="268"/>
      <c r="BJ200" s="265" t="s">
        <v>3271</v>
      </c>
      <c r="BK200" s="265" t="s">
        <v>4404</v>
      </c>
      <c r="BL200" s="268"/>
      <c r="BM200" s="268"/>
      <c r="BN200" s="268"/>
      <c r="BO200" s="268"/>
      <c r="BP200" s="268"/>
      <c r="BQ200" s="268"/>
      <c r="BR200" s="268"/>
      <c r="BS200" s="268"/>
      <c r="BT200" s="265" t="s">
        <v>5373</v>
      </c>
      <c r="BU200" s="268"/>
      <c r="BV200" s="268"/>
      <c r="BZ200" s="272"/>
      <c r="CA200" s="272"/>
      <c r="CB200" s="272"/>
      <c r="CC200" s="272"/>
      <c r="CD200" s="272"/>
      <c r="CE200" s="272"/>
      <c r="CF200" s="272"/>
      <c r="CG200" s="272"/>
      <c r="CH200" s="272"/>
      <c r="CI200" s="272"/>
      <c r="CJ200" s="272"/>
      <c r="CK200" s="272"/>
      <c r="CL200" s="272"/>
      <c r="CM200" s="272"/>
      <c r="CN200" s="272"/>
      <c r="CO200" s="272"/>
      <c r="CP200" s="272"/>
      <c r="CQ200" s="272"/>
      <c r="CR200" s="272"/>
      <c r="CS200" s="271" t="s">
        <v>3839</v>
      </c>
      <c r="CT200" s="271" t="s">
        <v>4607</v>
      </c>
      <c r="CU200" s="272"/>
      <c r="CV200" s="272"/>
      <c r="CW200" s="272"/>
      <c r="CX200" s="272"/>
      <c r="CY200" s="272"/>
      <c r="CZ200" s="272"/>
      <c r="DA200" s="272"/>
      <c r="DB200" s="272"/>
      <c r="DC200" s="271" t="s">
        <v>2648</v>
      </c>
      <c r="DD200" s="272"/>
      <c r="DE200" s="272"/>
    </row>
    <row r="201" spans="38:109" ht="23.25" hidden="1" customHeight="1">
      <c r="AL201" t="str">
        <f t="shared" si="9"/>
        <v/>
      </c>
      <c r="AM201" t="str">
        <f t="shared" si="10"/>
        <v/>
      </c>
      <c r="AN201" t="str">
        <f t="shared" si="11"/>
        <v/>
      </c>
      <c r="AP201" s="160">
        <v>200</v>
      </c>
      <c r="AQ201" s="268"/>
      <c r="AR201" s="268"/>
      <c r="AS201" s="268"/>
      <c r="AT201" s="268"/>
      <c r="AU201" s="268"/>
      <c r="AV201" s="268"/>
      <c r="AW201" s="268"/>
      <c r="AX201" s="268"/>
      <c r="AY201" s="268"/>
      <c r="AZ201" s="268"/>
      <c r="BA201" s="268"/>
      <c r="BB201" s="268"/>
      <c r="BC201" s="268"/>
      <c r="BD201" s="268"/>
      <c r="BE201" s="268"/>
      <c r="BF201" s="268"/>
      <c r="BG201" s="268"/>
      <c r="BH201" s="268"/>
      <c r="BI201" s="268"/>
      <c r="BJ201" s="265" t="s">
        <v>3272</v>
      </c>
      <c r="BK201" s="265" t="s">
        <v>4405</v>
      </c>
      <c r="BL201" s="268"/>
      <c r="BM201" s="268"/>
      <c r="BN201" s="268"/>
      <c r="BO201" s="268"/>
      <c r="BP201" s="268"/>
      <c r="BQ201" s="268"/>
      <c r="BR201" s="268"/>
      <c r="BS201" s="268"/>
      <c r="BT201" s="265" t="s">
        <v>5374</v>
      </c>
      <c r="BU201" s="268"/>
      <c r="BV201" s="268"/>
      <c r="BZ201" s="272"/>
      <c r="CA201" s="272"/>
      <c r="CB201" s="272"/>
      <c r="CC201" s="272"/>
      <c r="CD201" s="272"/>
      <c r="CE201" s="272"/>
      <c r="CF201" s="272"/>
      <c r="CG201" s="272"/>
      <c r="CH201" s="272"/>
      <c r="CI201" s="272"/>
      <c r="CJ201" s="272"/>
      <c r="CK201" s="272"/>
      <c r="CL201" s="272"/>
      <c r="CM201" s="272"/>
      <c r="CN201" s="272"/>
      <c r="CO201" s="272"/>
      <c r="CP201" s="272"/>
      <c r="CQ201" s="272"/>
      <c r="CR201" s="272"/>
      <c r="CS201" s="271" t="s">
        <v>3840</v>
      </c>
      <c r="CT201" s="271" t="s">
        <v>4608</v>
      </c>
      <c r="CU201" s="272"/>
      <c r="CV201" s="272"/>
      <c r="CW201" s="272"/>
      <c r="CX201" s="272"/>
      <c r="CY201" s="272"/>
      <c r="CZ201" s="272"/>
      <c r="DA201" s="272"/>
      <c r="DB201" s="272"/>
      <c r="DC201" s="271" t="s">
        <v>1660</v>
      </c>
      <c r="DD201" s="272"/>
      <c r="DE201" s="272"/>
    </row>
    <row r="202" spans="38:109" ht="23.25" hidden="1" customHeight="1">
      <c r="AL202" t="str">
        <f t="shared" si="9"/>
        <v/>
      </c>
      <c r="AM202" t="str">
        <f t="shared" si="10"/>
        <v/>
      </c>
      <c r="AN202" t="str">
        <f t="shared" si="11"/>
        <v/>
      </c>
      <c r="AP202" s="160">
        <v>201</v>
      </c>
      <c r="AQ202" s="268"/>
      <c r="AR202" s="268"/>
      <c r="AS202" s="268"/>
      <c r="AT202" s="268"/>
      <c r="AU202" s="268"/>
      <c r="AV202" s="268"/>
      <c r="AW202" s="268"/>
      <c r="AX202" s="268"/>
      <c r="AY202" s="268"/>
      <c r="AZ202" s="268"/>
      <c r="BA202" s="268"/>
      <c r="BB202" s="268"/>
      <c r="BC202" s="268"/>
      <c r="BD202" s="268"/>
      <c r="BE202" s="268"/>
      <c r="BF202" s="268"/>
      <c r="BG202" s="268"/>
      <c r="BH202" s="268"/>
      <c r="BI202" s="268"/>
      <c r="BJ202" s="265" t="s">
        <v>3273</v>
      </c>
      <c r="BK202" s="265" t="s">
        <v>4406</v>
      </c>
      <c r="BL202" s="268"/>
      <c r="BM202" s="268"/>
      <c r="BN202" s="268"/>
      <c r="BO202" s="268"/>
      <c r="BP202" s="268"/>
      <c r="BQ202" s="268"/>
      <c r="BR202" s="268"/>
      <c r="BS202" s="268"/>
      <c r="BT202" s="265" t="s">
        <v>5375</v>
      </c>
      <c r="BU202" s="268"/>
      <c r="BV202" s="268"/>
      <c r="BZ202" s="272"/>
      <c r="CA202" s="272"/>
      <c r="CB202" s="272"/>
      <c r="CC202" s="272"/>
      <c r="CD202" s="272"/>
      <c r="CE202" s="272"/>
      <c r="CF202" s="272"/>
      <c r="CG202" s="272"/>
      <c r="CH202" s="272"/>
      <c r="CI202" s="272"/>
      <c r="CJ202" s="272"/>
      <c r="CK202" s="272"/>
      <c r="CL202" s="272"/>
      <c r="CM202" s="272"/>
      <c r="CN202" s="272"/>
      <c r="CO202" s="272"/>
      <c r="CP202" s="272"/>
      <c r="CQ202" s="272"/>
      <c r="CR202" s="272"/>
      <c r="CS202" s="271" t="s">
        <v>3841</v>
      </c>
      <c r="CT202" s="271" t="s">
        <v>4609</v>
      </c>
      <c r="CU202" s="272"/>
      <c r="CV202" s="272"/>
      <c r="CW202" s="272"/>
      <c r="CX202" s="272"/>
      <c r="CY202" s="272"/>
      <c r="CZ202" s="272"/>
      <c r="DA202" s="272"/>
      <c r="DB202" s="272"/>
      <c r="DC202" s="271" t="s">
        <v>5566</v>
      </c>
      <c r="DD202" s="272"/>
      <c r="DE202" s="272"/>
    </row>
    <row r="203" spans="38:109" ht="23.25" hidden="1" customHeight="1">
      <c r="AL203" t="str">
        <f t="shared" si="9"/>
        <v/>
      </c>
      <c r="AM203" t="str">
        <f t="shared" si="10"/>
        <v/>
      </c>
      <c r="AN203" t="str">
        <f t="shared" si="11"/>
        <v/>
      </c>
      <c r="AP203" s="160">
        <v>202</v>
      </c>
      <c r="AQ203" s="268"/>
      <c r="AR203" s="268"/>
      <c r="AS203" s="268"/>
      <c r="AT203" s="268"/>
      <c r="AU203" s="268"/>
      <c r="AV203" s="268"/>
      <c r="AW203" s="268"/>
      <c r="AX203" s="268"/>
      <c r="AY203" s="268"/>
      <c r="AZ203" s="268"/>
      <c r="BA203" s="268"/>
      <c r="BB203" s="268"/>
      <c r="BC203" s="268"/>
      <c r="BD203" s="268"/>
      <c r="BE203" s="268"/>
      <c r="BF203" s="268"/>
      <c r="BG203" s="268"/>
      <c r="BH203" s="268"/>
      <c r="BI203" s="268"/>
      <c r="BJ203" s="265" t="s">
        <v>3274</v>
      </c>
      <c r="BK203" s="265" t="s">
        <v>4407</v>
      </c>
      <c r="BL203" s="268"/>
      <c r="BM203" s="268"/>
      <c r="BN203" s="268"/>
      <c r="BO203" s="268"/>
      <c r="BP203" s="268"/>
      <c r="BQ203" s="268"/>
      <c r="BR203" s="268"/>
      <c r="BS203" s="268"/>
      <c r="BT203" s="265" t="s">
        <v>5376</v>
      </c>
      <c r="BU203" s="268"/>
      <c r="BV203" s="268"/>
      <c r="BZ203" s="272"/>
      <c r="CA203" s="272"/>
      <c r="CB203" s="272"/>
      <c r="CC203" s="272"/>
      <c r="CD203" s="272"/>
      <c r="CE203" s="272"/>
      <c r="CF203" s="272"/>
      <c r="CG203" s="272"/>
      <c r="CH203" s="272"/>
      <c r="CI203" s="272"/>
      <c r="CJ203" s="272"/>
      <c r="CK203" s="272"/>
      <c r="CL203" s="272"/>
      <c r="CM203" s="272"/>
      <c r="CN203" s="272"/>
      <c r="CO203" s="272"/>
      <c r="CP203" s="272"/>
      <c r="CQ203" s="272"/>
      <c r="CR203" s="272"/>
      <c r="CS203" s="271" t="s">
        <v>3842</v>
      </c>
      <c r="CT203" s="271" t="s">
        <v>4610</v>
      </c>
      <c r="CU203" s="272"/>
      <c r="CV203" s="272"/>
      <c r="CW203" s="272"/>
      <c r="CX203" s="272"/>
      <c r="CY203" s="272"/>
      <c r="CZ203" s="272"/>
      <c r="DA203" s="272"/>
      <c r="DB203" s="272"/>
      <c r="DC203" s="271" t="s">
        <v>5567</v>
      </c>
      <c r="DD203" s="272"/>
      <c r="DE203" s="272"/>
    </row>
    <row r="204" spans="38:109" ht="23.25" hidden="1" customHeight="1">
      <c r="AL204" t="str">
        <f t="shared" si="9"/>
        <v/>
      </c>
      <c r="AM204" t="str">
        <f t="shared" si="10"/>
        <v/>
      </c>
      <c r="AN204" t="str">
        <f t="shared" si="11"/>
        <v/>
      </c>
      <c r="AP204" s="160">
        <v>203</v>
      </c>
      <c r="AQ204" s="268"/>
      <c r="AR204" s="268"/>
      <c r="AS204" s="268"/>
      <c r="AT204" s="268"/>
      <c r="AU204" s="268"/>
      <c r="AV204" s="268"/>
      <c r="AW204" s="268"/>
      <c r="AX204" s="268"/>
      <c r="AY204" s="268"/>
      <c r="AZ204" s="268"/>
      <c r="BA204" s="268"/>
      <c r="BB204" s="268"/>
      <c r="BC204" s="268"/>
      <c r="BD204" s="268"/>
      <c r="BE204" s="268"/>
      <c r="BF204" s="268"/>
      <c r="BG204" s="268"/>
      <c r="BH204" s="268"/>
      <c r="BI204" s="268"/>
      <c r="BJ204" s="265" t="s">
        <v>3275</v>
      </c>
      <c r="BK204" s="265" t="s">
        <v>4408</v>
      </c>
      <c r="BL204" s="268"/>
      <c r="BM204" s="268"/>
      <c r="BN204" s="268"/>
      <c r="BO204" s="268"/>
      <c r="BP204" s="268"/>
      <c r="BQ204" s="268"/>
      <c r="BR204" s="268"/>
      <c r="BS204" s="268"/>
      <c r="BT204" s="265" t="s">
        <v>5377</v>
      </c>
      <c r="BU204" s="268"/>
      <c r="BV204" s="268"/>
      <c r="BZ204" s="272"/>
      <c r="CA204" s="272"/>
      <c r="CB204" s="272"/>
      <c r="CC204" s="272"/>
      <c r="CD204" s="272"/>
      <c r="CE204" s="272"/>
      <c r="CF204" s="272"/>
      <c r="CG204" s="272"/>
      <c r="CH204" s="272"/>
      <c r="CI204" s="272"/>
      <c r="CJ204" s="272"/>
      <c r="CK204" s="272"/>
      <c r="CL204" s="272"/>
      <c r="CM204" s="272"/>
      <c r="CN204" s="272"/>
      <c r="CO204" s="272"/>
      <c r="CP204" s="272"/>
      <c r="CQ204" s="272"/>
      <c r="CR204" s="272"/>
      <c r="CS204" s="271" t="s">
        <v>3843</v>
      </c>
      <c r="CT204" s="271" t="s">
        <v>4611</v>
      </c>
      <c r="CU204" s="272"/>
      <c r="CV204" s="272"/>
      <c r="CW204" s="272"/>
      <c r="CX204" s="272"/>
      <c r="CY204" s="272"/>
      <c r="CZ204" s="272"/>
      <c r="DA204" s="272"/>
      <c r="DB204" s="272"/>
      <c r="DC204" s="271" t="s">
        <v>5568</v>
      </c>
      <c r="DD204" s="272"/>
      <c r="DE204" s="272"/>
    </row>
    <row r="205" spans="38:109" ht="23.25" hidden="1" customHeight="1">
      <c r="AL205" t="str">
        <f t="shared" si="9"/>
        <v/>
      </c>
      <c r="AM205" t="str">
        <f t="shared" si="10"/>
        <v/>
      </c>
      <c r="AN205" t="str">
        <f t="shared" si="11"/>
        <v/>
      </c>
      <c r="AP205" s="160">
        <v>204</v>
      </c>
      <c r="AQ205" s="268"/>
      <c r="AR205" s="268"/>
      <c r="AS205" s="268"/>
      <c r="AT205" s="268"/>
      <c r="AU205" s="268"/>
      <c r="AV205" s="268"/>
      <c r="AW205" s="268"/>
      <c r="AX205" s="268"/>
      <c r="AY205" s="268"/>
      <c r="AZ205" s="268"/>
      <c r="BA205" s="268"/>
      <c r="BB205" s="268"/>
      <c r="BC205" s="268"/>
      <c r="BD205" s="268"/>
      <c r="BE205" s="268"/>
      <c r="BF205" s="268"/>
      <c r="BG205" s="268"/>
      <c r="BH205" s="268"/>
      <c r="BI205" s="268"/>
      <c r="BJ205" s="265" t="s">
        <v>3276</v>
      </c>
      <c r="BK205" s="265" t="s">
        <v>4409</v>
      </c>
      <c r="BL205" s="268"/>
      <c r="BM205" s="268"/>
      <c r="BN205" s="268"/>
      <c r="BO205" s="268"/>
      <c r="BP205" s="268"/>
      <c r="BQ205" s="268"/>
      <c r="BR205" s="268"/>
      <c r="BS205" s="268"/>
      <c r="BT205" s="265" t="s">
        <v>5378</v>
      </c>
      <c r="BU205" s="268"/>
      <c r="BV205" s="268"/>
      <c r="BZ205" s="272"/>
      <c r="CA205" s="272"/>
      <c r="CB205" s="272"/>
      <c r="CC205" s="272"/>
      <c r="CD205" s="272"/>
      <c r="CE205" s="272"/>
      <c r="CF205" s="272"/>
      <c r="CG205" s="272"/>
      <c r="CH205" s="272"/>
      <c r="CI205" s="272"/>
      <c r="CJ205" s="272"/>
      <c r="CK205" s="272"/>
      <c r="CL205" s="272"/>
      <c r="CM205" s="272"/>
      <c r="CN205" s="272"/>
      <c r="CO205" s="272"/>
      <c r="CP205" s="272"/>
      <c r="CQ205" s="272"/>
      <c r="CR205" s="272"/>
      <c r="CS205" s="271" t="s">
        <v>3844</v>
      </c>
      <c r="CT205" s="271" t="s">
        <v>4612</v>
      </c>
      <c r="CU205" s="272"/>
      <c r="CV205" s="272"/>
      <c r="CW205" s="272"/>
      <c r="CX205" s="272"/>
      <c r="CY205" s="272"/>
      <c r="CZ205" s="272"/>
      <c r="DA205" s="272"/>
      <c r="DB205" s="272"/>
      <c r="DC205" s="271" t="s">
        <v>5569</v>
      </c>
      <c r="DD205" s="272"/>
      <c r="DE205" s="272"/>
    </row>
    <row r="206" spans="38:109" ht="23.25" hidden="1" customHeight="1">
      <c r="AL206" t="str">
        <f t="shared" si="9"/>
        <v/>
      </c>
      <c r="AM206" t="str">
        <f t="shared" si="10"/>
        <v/>
      </c>
      <c r="AN206" t="str">
        <f t="shared" si="11"/>
        <v/>
      </c>
      <c r="AP206" s="160">
        <v>205</v>
      </c>
      <c r="AQ206" s="268"/>
      <c r="AR206" s="268"/>
      <c r="AS206" s="268"/>
      <c r="AT206" s="268"/>
      <c r="AU206" s="268"/>
      <c r="AV206" s="268"/>
      <c r="AW206" s="268"/>
      <c r="AX206" s="268"/>
      <c r="AY206" s="268"/>
      <c r="AZ206" s="268"/>
      <c r="BA206" s="268"/>
      <c r="BB206" s="268"/>
      <c r="BC206" s="268"/>
      <c r="BD206" s="268"/>
      <c r="BE206" s="268"/>
      <c r="BF206" s="268"/>
      <c r="BG206" s="268"/>
      <c r="BH206" s="268"/>
      <c r="BI206" s="268"/>
      <c r="BJ206" s="265" t="s">
        <v>3277</v>
      </c>
      <c r="BK206" s="265" t="s">
        <v>4410</v>
      </c>
      <c r="BL206" s="268"/>
      <c r="BM206" s="268"/>
      <c r="BN206" s="268"/>
      <c r="BO206" s="268"/>
      <c r="BP206" s="268"/>
      <c r="BQ206" s="268"/>
      <c r="BR206" s="268"/>
      <c r="BS206" s="268"/>
      <c r="BT206" s="265" t="s">
        <v>5379</v>
      </c>
      <c r="BU206" s="268"/>
      <c r="BV206" s="268"/>
      <c r="BZ206" s="272"/>
      <c r="CA206" s="272"/>
      <c r="CB206" s="272"/>
      <c r="CC206" s="272"/>
      <c r="CD206" s="272"/>
      <c r="CE206" s="272"/>
      <c r="CF206" s="272"/>
      <c r="CG206" s="272"/>
      <c r="CH206" s="272"/>
      <c r="CI206" s="272"/>
      <c r="CJ206" s="272"/>
      <c r="CK206" s="272"/>
      <c r="CL206" s="272"/>
      <c r="CM206" s="272"/>
      <c r="CN206" s="272"/>
      <c r="CO206" s="272"/>
      <c r="CP206" s="272"/>
      <c r="CQ206" s="272"/>
      <c r="CR206" s="272"/>
      <c r="CS206" s="271" t="s">
        <v>3845</v>
      </c>
      <c r="CT206" s="271" t="s">
        <v>4613</v>
      </c>
      <c r="CU206" s="272"/>
      <c r="CV206" s="272"/>
      <c r="CW206" s="272"/>
      <c r="CX206" s="272"/>
      <c r="CY206" s="272"/>
      <c r="CZ206" s="272"/>
      <c r="DA206" s="272"/>
      <c r="DB206" s="272"/>
      <c r="DC206" s="271" t="s">
        <v>5570</v>
      </c>
      <c r="DD206" s="272"/>
      <c r="DE206" s="272"/>
    </row>
    <row r="207" spans="38:109" ht="23.25" hidden="1" customHeight="1">
      <c r="AL207" t="str">
        <f t="shared" si="9"/>
        <v/>
      </c>
      <c r="AM207" t="str">
        <f t="shared" si="10"/>
        <v/>
      </c>
      <c r="AN207" t="str">
        <f t="shared" si="11"/>
        <v/>
      </c>
      <c r="AP207" s="160">
        <v>206</v>
      </c>
      <c r="AQ207" s="268"/>
      <c r="AR207" s="268"/>
      <c r="AS207" s="268"/>
      <c r="AT207" s="268"/>
      <c r="AU207" s="268"/>
      <c r="AV207" s="268"/>
      <c r="AW207" s="268"/>
      <c r="AX207" s="268"/>
      <c r="AY207" s="268"/>
      <c r="AZ207" s="268"/>
      <c r="BA207" s="268"/>
      <c r="BB207" s="268"/>
      <c r="BC207" s="268"/>
      <c r="BD207" s="268"/>
      <c r="BE207" s="268"/>
      <c r="BF207" s="268"/>
      <c r="BG207" s="268"/>
      <c r="BH207" s="268"/>
      <c r="BI207" s="268"/>
      <c r="BJ207" s="265" t="s">
        <v>3278</v>
      </c>
      <c r="BK207" s="265" t="s">
        <v>4411</v>
      </c>
      <c r="BL207" s="268"/>
      <c r="BM207" s="268"/>
      <c r="BN207" s="268"/>
      <c r="BO207" s="268"/>
      <c r="BP207" s="268"/>
      <c r="BQ207" s="268"/>
      <c r="BR207" s="268"/>
      <c r="BS207" s="268"/>
      <c r="BT207" s="265" t="s">
        <v>5380</v>
      </c>
      <c r="BU207" s="268"/>
      <c r="BV207" s="268"/>
      <c r="BZ207" s="272"/>
      <c r="CA207" s="272"/>
      <c r="CB207" s="272"/>
      <c r="CC207" s="272"/>
      <c r="CD207" s="272"/>
      <c r="CE207" s="272"/>
      <c r="CF207" s="272"/>
      <c r="CG207" s="272"/>
      <c r="CH207" s="272"/>
      <c r="CI207" s="272"/>
      <c r="CJ207" s="272"/>
      <c r="CK207" s="272"/>
      <c r="CL207" s="272"/>
      <c r="CM207" s="272"/>
      <c r="CN207" s="272"/>
      <c r="CO207" s="272"/>
      <c r="CP207" s="272"/>
      <c r="CQ207" s="272"/>
      <c r="CR207" s="272"/>
      <c r="CS207" s="271" t="s">
        <v>3846</v>
      </c>
      <c r="CT207" s="271" t="s">
        <v>4614</v>
      </c>
      <c r="CU207" s="272"/>
      <c r="CV207" s="272"/>
      <c r="CW207" s="272"/>
      <c r="CX207" s="272"/>
      <c r="CY207" s="272"/>
      <c r="CZ207" s="272"/>
      <c r="DA207" s="272"/>
      <c r="DB207" s="272"/>
      <c r="DC207" s="271" t="s">
        <v>5571</v>
      </c>
      <c r="DD207" s="272"/>
      <c r="DE207" s="272"/>
    </row>
    <row r="208" spans="38:109" ht="23.25" hidden="1" customHeight="1">
      <c r="AL208" t="str">
        <f t="shared" si="9"/>
        <v/>
      </c>
      <c r="AM208" t="str">
        <f t="shared" si="10"/>
        <v/>
      </c>
      <c r="AN208" t="str">
        <f t="shared" si="11"/>
        <v/>
      </c>
      <c r="AP208" s="160">
        <v>207</v>
      </c>
      <c r="AQ208" s="268"/>
      <c r="AR208" s="268"/>
      <c r="AS208" s="268"/>
      <c r="AT208" s="268"/>
      <c r="AU208" s="268"/>
      <c r="AV208" s="268"/>
      <c r="AW208" s="268"/>
      <c r="AX208" s="268"/>
      <c r="AY208" s="268"/>
      <c r="AZ208" s="268"/>
      <c r="BA208" s="268"/>
      <c r="BB208" s="268"/>
      <c r="BC208" s="268"/>
      <c r="BD208" s="268"/>
      <c r="BE208" s="268"/>
      <c r="BF208" s="268"/>
      <c r="BG208" s="268"/>
      <c r="BH208" s="268"/>
      <c r="BI208" s="268"/>
      <c r="BJ208" s="265" t="s">
        <v>3279</v>
      </c>
      <c r="BK208" s="265" t="s">
        <v>4412</v>
      </c>
      <c r="BL208" s="268"/>
      <c r="BM208" s="268"/>
      <c r="BN208" s="268"/>
      <c r="BO208" s="268"/>
      <c r="BP208" s="268"/>
      <c r="BQ208" s="268"/>
      <c r="BR208" s="268"/>
      <c r="BS208" s="268"/>
      <c r="BT208" s="265" t="s">
        <v>5381</v>
      </c>
      <c r="BU208" s="268"/>
      <c r="BV208" s="268"/>
      <c r="BZ208" s="272"/>
      <c r="CA208" s="272"/>
      <c r="CB208" s="272"/>
      <c r="CC208" s="272"/>
      <c r="CD208" s="272"/>
      <c r="CE208" s="272"/>
      <c r="CF208" s="272"/>
      <c r="CG208" s="272"/>
      <c r="CH208" s="272"/>
      <c r="CI208" s="272"/>
      <c r="CJ208" s="272"/>
      <c r="CK208" s="272"/>
      <c r="CL208" s="272"/>
      <c r="CM208" s="272"/>
      <c r="CN208" s="272"/>
      <c r="CO208" s="272"/>
      <c r="CP208" s="272"/>
      <c r="CQ208" s="272"/>
      <c r="CR208" s="272"/>
      <c r="CS208" s="271" t="s">
        <v>3847</v>
      </c>
      <c r="CT208" s="271" t="s">
        <v>4615</v>
      </c>
      <c r="CU208" s="272"/>
      <c r="CV208" s="272"/>
      <c r="CW208" s="272"/>
      <c r="CX208" s="272"/>
      <c r="CY208" s="272"/>
      <c r="CZ208" s="272"/>
      <c r="DA208" s="272"/>
      <c r="DB208" s="272"/>
      <c r="DC208" s="271" t="s">
        <v>5572</v>
      </c>
      <c r="DD208" s="272"/>
      <c r="DE208" s="272"/>
    </row>
    <row r="209" spans="38:109" ht="23.25" hidden="1" customHeight="1">
      <c r="AL209" t="str">
        <f t="shared" si="9"/>
        <v/>
      </c>
      <c r="AM209" t="str">
        <f t="shared" si="10"/>
        <v/>
      </c>
      <c r="AN209" t="str">
        <f t="shared" si="11"/>
        <v/>
      </c>
      <c r="AP209" s="160">
        <v>208</v>
      </c>
      <c r="AQ209" s="268"/>
      <c r="AR209" s="268"/>
      <c r="AS209" s="268"/>
      <c r="AT209" s="268"/>
      <c r="AU209" s="268"/>
      <c r="AV209" s="268"/>
      <c r="AW209" s="268"/>
      <c r="AX209" s="268"/>
      <c r="AY209" s="268"/>
      <c r="AZ209" s="268"/>
      <c r="BA209" s="268"/>
      <c r="BB209" s="268"/>
      <c r="BC209" s="268"/>
      <c r="BD209" s="268"/>
      <c r="BE209" s="268"/>
      <c r="BF209" s="268"/>
      <c r="BG209" s="268"/>
      <c r="BH209" s="268"/>
      <c r="BI209" s="268"/>
      <c r="BJ209" s="265" t="s">
        <v>3280</v>
      </c>
      <c r="BK209" s="265" t="s">
        <v>4413</v>
      </c>
      <c r="BL209" s="268"/>
      <c r="BM209" s="268"/>
      <c r="BN209" s="268"/>
      <c r="BO209" s="268"/>
      <c r="BP209" s="268"/>
      <c r="BQ209" s="268"/>
      <c r="BR209" s="268"/>
      <c r="BS209" s="268"/>
      <c r="BT209" s="265" t="s">
        <v>5382</v>
      </c>
      <c r="BU209" s="268"/>
      <c r="BV209" s="268"/>
      <c r="BZ209" s="272"/>
      <c r="CA209" s="272"/>
      <c r="CB209" s="272"/>
      <c r="CC209" s="272"/>
      <c r="CD209" s="272"/>
      <c r="CE209" s="272"/>
      <c r="CF209" s="272"/>
      <c r="CG209" s="272"/>
      <c r="CH209" s="272"/>
      <c r="CI209" s="272"/>
      <c r="CJ209" s="272"/>
      <c r="CK209" s="272"/>
      <c r="CL209" s="272"/>
      <c r="CM209" s="272"/>
      <c r="CN209" s="272"/>
      <c r="CO209" s="272"/>
      <c r="CP209" s="272"/>
      <c r="CQ209" s="272"/>
      <c r="CR209" s="272"/>
      <c r="CS209" s="271" t="s">
        <v>3848</v>
      </c>
      <c r="CT209" s="271" t="s">
        <v>4616</v>
      </c>
      <c r="CU209" s="272"/>
      <c r="CV209" s="272"/>
      <c r="CW209" s="272"/>
      <c r="CX209" s="272"/>
      <c r="CY209" s="272"/>
      <c r="CZ209" s="272"/>
      <c r="DA209" s="272"/>
      <c r="DB209" s="272"/>
      <c r="DC209" s="271" t="s">
        <v>5573</v>
      </c>
      <c r="DD209" s="272"/>
      <c r="DE209" s="272"/>
    </row>
    <row r="210" spans="38:109" ht="23.25" hidden="1" customHeight="1">
      <c r="AL210" t="str">
        <f t="shared" si="9"/>
        <v/>
      </c>
      <c r="AM210" t="str">
        <f t="shared" si="10"/>
        <v/>
      </c>
      <c r="AN210" t="str">
        <f t="shared" si="11"/>
        <v/>
      </c>
      <c r="AP210" s="160">
        <v>209</v>
      </c>
      <c r="AQ210" s="268"/>
      <c r="AR210" s="268"/>
      <c r="AS210" s="268"/>
      <c r="AT210" s="268"/>
      <c r="AU210" s="268"/>
      <c r="AV210" s="268"/>
      <c r="AW210" s="268"/>
      <c r="AX210" s="268"/>
      <c r="AY210" s="268"/>
      <c r="AZ210" s="268"/>
      <c r="BA210" s="268"/>
      <c r="BB210" s="268"/>
      <c r="BC210" s="268"/>
      <c r="BD210" s="268"/>
      <c r="BE210" s="268"/>
      <c r="BF210" s="268"/>
      <c r="BG210" s="268"/>
      <c r="BH210" s="268"/>
      <c r="BI210" s="268"/>
      <c r="BJ210" s="265" t="s">
        <v>3281</v>
      </c>
      <c r="BK210" s="265" t="s">
        <v>4414</v>
      </c>
      <c r="BL210" s="268"/>
      <c r="BM210" s="268"/>
      <c r="BN210" s="268"/>
      <c r="BO210" s="268"/>
      <c r="BP210" s="268"/>
      <c r="BQ210" s="268"/>
      <c r="BR210" s="268"/>
      <c r="BS210" s="268"/>
      <c r="BT210" s="265" t="s">
        <v>5383</v>
      </c>
      <c r="BU210" s="268"/>
      <c r="BV210" s="268"/>
      <c r="BZ210" s="272"/>
      <c r="CA210" s="272"/>
      <c r="CB210" s="272"/>
      <c r="CC210" s="272"/>
      <c r="CD210" s="272"/>
      <c r="CE210" s="272"/>
      <c r="CF210" s="272"/>
      <c r="CG210" s="272"/>
      <c r="CH210" s="272"/>
      <c r="CI210" s="272"/>
      <c r="CJ210" s="272"/>
      <c r="CK210" s="272"/>
      <c r="CL210" s="272"/>
      <c r="CM210" s="272"/>
      <c r="CN210" s="272"/>
      <c r="CO210" s="272"/>
      <c r="CP210" s="272"/>
      <c r="CQ210" s="272"/>
      <c r="CR210" s="272"/>
      <c r="CS210" s="271" t="s">
        <v>6007</v>
      </c>
      <c r="CT210" s="271" t="s">
        <v>4617</v>
      </c>
      <c r="CU210" s="272"/>
      <c r="CV210" s="272"/>
      <c r="CW210" s="272"/>
      <c r="CX210" s="272"/>
      <c r="CY210" s="272"/>
      <c r="CZ210" s="272"/>
      <c r="DA210" s="272"/>
      <c r="DB210" s="272"/>
      <c r="DC210" s="271" t="s">
        <v>5574</v>
      </c>
      <c r="DD210" s="272"/>
      <c r="DE210" s="272"/>
    </row>
    <row r="211" spans="38:109" ht="23.25" hidden="1" customHeight="1">
      <c r="AL211" t="str">
        <f t="shared" si="9"/>
        <v/>
      </c>
      <c r="AM211" t="str">
        <f t="shared" si="10"/>
        <v/>
      </c>
      <c r="AN211" t="str">
        <f t="shared" si="11"/>
        <v/>
      </c>
      <c r="AP211" s="160">
        <v>210</v>
      </c>
      <c r="AQ211" s="268"/>
      <c r="AR211" s="268"/>
      <c r="AS211" s="268"/>
      <c r="AT211" s="268"/>
      <c r="AU211" s="268"/>
      <c r="AV211" s="268"/>
      <c r="AW211" s="268"/>
      <c r="AX211" s="268"/>
      <c r="AY211" s="268"/>
      <c r="AZ211" s="268"/>
      <c r="BA211" s="268"/>
      <c r="BB211" s="268"/>
      <c r="BC211" s="268"/>
      <c r="BD211" s="268"/>
      <c r="BE211" s="268"/>
      <c r="BF211" s="268"/>
      <c r="BG211" s="268"/>
      <c r="BH211" s="268"/>
      <c r="BI211" s="268"/>
      <c r="BJ211" s="265" t="s">
        <v>3282</v>
      </c>
      <c r="BK211" s="265" t="s">
        <v>4415</v>
      </c>
      <c r="BL211" s="268"/>
      <c r="BM211" s="268"/>
      <c r="BN211" s="268"/>
      <c r="BO211" s="268"/>
      <c r="BP211" s="268"/>
      <c r="BQ211" s="268"/>
      <c r="BR211" s="268"/>
      <c r="BS211" s="268"/>
      <c r="BT211" s="265" t="s">
        <v>5384</v>
      </c>
      <c r="BU211" s="268"/>
      <c r="BV211" s="268"/>
      <c r="BZ211" s="272"/>
      <c r="CA211" s="272"/>
      <c r="CB211" s="272"/>
      <c r="CC211" s="272"/>
      <c r="CD211" s="272"/>
      <c r="CE211" s="272"/>
      <c r="CF211" s="272"/>
      <c r="CG211" s="272"/>
      <c r="CH211" s="272"/>
      <c r="CI211" s="272"/>
      <c r="CJ211" s="272"/>
      <c r="CK211" s="272"/>
      <c r="CL211" s="272"/>
      <c r="CM211" s="272"/>
      <c r="CN211" s="272"/>
      <c r="CO211" s="272"/>
      <c r="CP211" s="272"/>
      <c r="CQ211" s="272"/>
      <c r="CR211" s="272"/>
      <c r="CS211" s="271" t="s">
        <v>6008</v>
      </c>
      <c r="CT211" s="271" t="s">
        <v>4618</v>
      </c>
      <c r="CU211" s="272"/>
      <c r="CV211" s="272"/>
      <c r="CW211" s="272"/>
      <c r="CX211" s="272"/>
      <c r="CY211" s="272"/>
      <c r="CZ211" s="272"/>
      <c r="DA211" s="272"/>
      <c r="DB211" s="272"/>
      <c r="DC211" s="271" t="s">
        <v>5575</v>
      </c>
      <c r="DD211" s="272"/>
      <c r="DE211" s="272"/>
    </row>
    <row r="212" spans="38:109" ht="23.25" hidden="1" customHeight="1">
      <c r="AL212" t="str">
        <f t="shared" si="9"/>
        <v/>
      </c>
      <c r="AM212" t="str">
        <f t="shared" si="10"/>
        <v/>
      </c>
      <c r="AN212" t="str">
        <f t="shared" si="11"/>
        <v/>
      </c>
      <c r="AP212" s="160">
        <v>211</v>
      </c>
      <c r="AQ212" s="268"/>
      <c r="AR212" s="268"/>
      <c r="AS212" s="268"/>
      <c r="AT212" s="268"/>
      <c r="AU212" s="268"/>
      <c r="AV212" s="268"/>
      <c r="AW212" s="268"/>
      <c r="AX212" s="268"/>
      <c r="AY212" s="268"/>
      <c r="AZ212" s="268"/>
      <c r="BA212" s="268"/>
      <c r="BB212" s="268"/>
      <c r="BC212" s="268"/>
      <c r="BD212" s="268"/>
      <c r="BE212" s="268"/>
      <c r="BF212" s="268"/>
      <c r="BG212" s="268"/>
      <c r="BH212" s="268"/>
      <c r="BI212" s="268"/>
      <c r="BJ212" s="265" t="s">
        <v>3283</v>
      </c>
      <c r="BK212" s="265" t="s">
        <v>4416</v>
      </c>
      <c r="BL212" s="268"/>
      <c r="BM212" s="268"/>
      <c r="BN212" s="268"/>
      <c r="BO212" s="268"/>
      <c r="BP212" s="268"/>
      <c r="BQ212" s="268"/>
      <c r="BR212" s="268"/>
      <c r="BS212" s="268"/>
      <c r="BT212" s="265" t="s">
        <v>5385</v>
      </c>
      <c r="BU212" s="268"/>
      <c r="BV212" s="268"/>
      <c r="BZ212" s="272"/>
      <c r="CA212" s="272"/>
      <c r="CB212" s="272"/>
      <c r="CC212" s="272"/>
      <c r="CD212" s="272"/>
      <c r="CE212" s="272"/>
      <c r="CF212" s="272"/>
      <c r="CG212" s="272"/>
      <c r="CH212" s="272"/>
      <c r="CI212" s="272"/>
      <c r="CJ212" s="272"/>
      <c r="CK212" s="272"/>
      <c r="CL212" s="272"/>
      <c r="CM212" s="272"/>
      <c r="CN212" s="272"/>
      <c r="CO212" s="272"/>
      <c r="CP212" s="272"/>
      <c r="CQ212" s="272"/>
      <c r="CR212" s="272"/>
      <c r="CS212" s="271" t="s">
        <v>3849</v>
      </c>
      <c r="CT212" s="271" t="s">
        <v>4619</v>
      </c>
      <c r="CU212" s="272"/>
      <c r="CV212" s="272"/>
      <c r="CW212" s="272"/>
      <c r="CX212" s="272"/>
      <c r="CY212" s="272"/>
      <c r="CZ212" s="272"/>
      <c r="DA212" s="272"/>
      <c r="DB212" s="272"/>
      <c r="DC212" s="271" t="s">
        <v>5576</v>
      </c>
      <c r="DD212" s="272"/>
      <c r="DE212" s="272"/>
    </row>
    <row r="213" spans="38:109" ht="23.25" hidden="1" customHeight="1">
      <c r="AL213" t="str">
        <f t="shared" si="9"/>
        <v/>
      </c>
      <c r="AM213" t="str">
        <f t="shared" si="10"/>
        <v/>
      </c>
      <c r="AN213" t="str">
        <f t="shared" si="11"/>
        <v/>
      </c>
      <c r="AP213" s="160">
        <v>212</v>
      </c>
      <c r="AQ213" s="268"/>
      <c r="AR213" s="268"/>
      <c r="AS213" s="268"/>
      <c r="AT213" s="268"/>
      <c r="AU213" s="268"/>
      <c r="AV213" s="268"/>
      <c r="AW213" s="268"/>
      <c r="AX213" s="268"/>
      <c r="AY213" s="268"/>
      <c r="AZ213" s="268"/>
      <c r="BA213" s="268"/>
      <c r="BB213" s="268"/>
      <c r="BC213" s="268"/>
      <c r="BD213" s="268"/>
      <c r="BE213" s="268"/>
      <c r="BF213" s="268"/>
      <c r="BG213" s="268"/>
      <c r="BH213" s="268"/>
      <c r="BI213" s="268"/>
      <c r="BJ213" s="265" t="s">
        <v>3284</v>
      </c>
      <c r="BK213" s="265" t="s">
        <v>4417</v>
      </c>
      <c r="BL213" s="268"/>
      <c r="BM213" s="268"/>
      <c r="BN213" s="268"/>
      <c r="BO213" s="268"/>
      <c r="BP213" s="268"/>
      <c r="BQ213" s="268"/>
      <c r="BR213" s="268"/>
      <c r="BS213" s="268"/>
      <c r="BT213" s="265" t="s">
        <v>5386</v>
      </c>
      <c r="BU213" s="268"/>
      <c r="BV213" s="268"/>
      <c r="BZ213" s="272"/>
      <c r="CA213" s="272"/>
      <c r="CB213" s="272"/>
      <c r="CC213" s="272"/>
      <c r="CD213" s="272"/>
      <c r="CE213" s="272"/>
      <c r="CF213" s="272"/>
      <c r="CG213" s="272"/>
      <c r="CH213" s="272"/>
      <c r="CI213" s="272"/>
      <c r="CJ213" s="272"/>
      <c r="CK213" s="272"/>
      <c r="CL213" s="272"/>
      <c r="CM213" s="272"/>
      <c r="CN213" s="272"/>
      <c r="CO213" s="272"/>
      <c r="CP213" s="272"/>
      <c r="CQ213" s="272"/>
      <c r="CR213" s="272"/>
      <c r="CS213" s="271" t="s">
        <v>3850</v>
      </c>
      <c r="CT213" s="271" t="s">
        <v>1660</v>
      </c>
      <c r="CU213" s="272"/>
      <c r="CV213" s="272"/>
      <c r="CW213" s="272"/>
      <c r="CX213" s="272"/>
      <c r="CY213" s="272"/>
      <c r="CZ213" s="272"/>
      <c r="DA213" s="272"/>
      <c r="DB213" s="272"/>
      <c r="DC213" s="271" t="s">
        <v>5577</v>
      </c>
      <c r="DD213" s="272"/>
      <c r="DE213" s="272"/>
    </row>
    <row r="214" spans="38:109" ht="23.25" hidden="1" customHeight="1">
      <c r="AL214" t="str">
        <f t="shared" si="9"/>
        <v/>
      </c>
      <c r="AM214" t="str">
        <f t="shared" si="10"/>
        <v/>
      </c>
      <c r="AN214" t="str">
        <f t="shared" si="11"/>
        <v/>
      </c>
      <c r="AP214" s="160">
        <v>213</v>
      </c>
      <c r="AQ214" s="268"/>
      <c r="AR214" s="268"/>
      <c r="AS214" s="268"/>
      <c r="AT214" s="268"/>
      <c r="AU214" s="268"/>
      <c r="AV214" s="268"/>
      <c r="AW214" s="268"/>
      <c r="AX214" s="268"/>
      <c r="AY214" s="268"/>
      <c r="AZ214" s="268"/>
      <c r="BA214" s="268"/>
      <c r="BB214" s="268"/>
      <c r="BC214" s="268"/>
      <c r="BD214" s="268"/>
      <c r="BE214" s="268"/>
      <c r="BF214" s="268"/>
      <c r="BG214" s="268"/>
      <c r="BH214" s="268"/>
      <c r="BI214" s="268"/>
      <c r="BJ214" s="265" t="s">
        <v>3285</v>
      </c>
      <c r="BK214" s="265" t="s">
        <v>4418</v>
      </c>
      <c r="BL214" s="268"/>
      <c r="BM214" s="268"/>
      <c r="BN214" s="268"/>
      <c r="BO214" s="268"/>
      <c r="BP214" s="268"/>
      <c r="BQ214" s="268"/>
      <c r="BR214" s="268"/>
      <c r="BS214" s="268"/>
      <c r="BT214" s="265" t="s">
        <v>5387</v>
      </c>
      <c r="BU214" s="268"/>
      <c r="BV214" s="268"/>
      <c r="BZ214" s="272"/>
      <c r="CA214" s="272"/>
      <c r="CB214" s="272"/>
      <c r="CC214" s="272"/>
      <c r="CD214" s="272"/>
      <c r="CE214" s="272"/>
      <c r="CF214" s="272"/>
      <c r="CG214" s="272"/>
      <c r="CH214" s="272"/>
      <c r="CI214" s="272"/>
      <c r="CJ214" s="272"/>
      <c r="CK214" s="272"/>
      <c r="CL214" s="272"/>
      <c r="CM214" s="272"/>
      <c r="CN214" s="272"/>
      <c r="CO214" s="272"/>
      <c r="CP214" s="272"/>
      <c r="CQ214" s="272"/>
      <c r="CR214" s="272"/>
      <c r="CS214" s="271" t="s">
        <v>3851</v>
      </c>
      <c r="CT214" s="271" t="s">
        <v>4620</v>
      </c>
      <c r="CU214" s="272"/>
      <c r="CV214" s="272"/>
      <c r="CW214" s="272"/>
      <c r="CX214" s="272"/>
      <c r="CY214" s="272"/>
      <c r="CZ214" s="272"/>
      <c r="DA214" s="272"/>
      <c r="DB214" s="272"/>
      <c r="DC214" s="271" t="s">
        <v>5578</v>
      </c>
      <c r="DD214" s="272"/>
      <c r="DE214" s="272"/>
    </row>
    <row r="215" spans="38:109" ht="23.25" hidden="1" customHeight="1">
      <c r="AL215" t="str">
        <f t="shared" si="9"/>
        <v/>
      </c>
      <c r="AM215" t="str">
        <f t="shared" si="10"/>
        <v/>
      </c>
      <c r="AN215" t="str">
        <f t="shared" si="11"/>
        <v/>
      </c>
      <c r="AP215" s="160">
        <v>214</v>
      </c>
      <c r="AQ215" s="268"/>
      <c r="AR215" s="268"/>
      <c r="AS215" s="268"/>
      <c r="AT215" s="268"/>
      <c r="AU215" s="268"/>
      <c r="AV215" s="268"/>
      <c r="AW215" s="268"/>
      <c r="AX215" s="268"/>
      <c r="AY215" s="268"/>
      <c r="AZ215" s="268"/>
      <c r="BA215" s="268"/>
      <c r="BB215" s="268"/>
      <c r="BC215" s="268"/>
      <c r="BD215" s="268"/>
      <c r="BE215" s="268"/>
      <c r="BF215" s="268"/>
      <c r="BG215" s="268"/>
      <c r="BH215" s="268"/>
      <c r="BI215" s="268"/>
      <c r="BJ215" s="265" t="s">
        <v>3286</v>
      </c>
      <c r="BK215" s="265" t="s">
        <v>4419</v>
      </c>
      <c r="BL215" s="268"/>
      <c r="BM215" s="268"/>
      <c r="BN215" s="268"/>
      <c r="BO215" s="268"/>
      <c r="BP215" s="268"/>
      <c r="BQ215" s="268"/>
      <c r="BR215" s="268"/>
      <c r="BS215" s="268"/>
      <c r="BT215" s="268"/>
      <c r="BU215" s="268"/>
      <c r="BV215" s="268"/>
      <c r="BZ215" s="272"/>
      <c r="CA215" s="272"/>
      <c r="CB215" s="272"/>
      <c r="CC215" s="272"/>
      <c r="CD215" s="272"/>
      <c r="CE215" s="272"/>
      <c r="CF215" s="272"/>
      <c r="CG215" s="272"/>
      <c r="CH215" s="272"/>
      <c r="CI215" s="272"/>
      <c r="CJ215" s="272"/>
      <c r="CK215" s="272"/>
      <c r="CL215" s="272"/>
      <c r="CM215" s="272"/>
      <c r="CN215" s="272"/>
      <c r="CO215" s="272"/>
      <c r="CP215" s="272"/>
      <c r="CQ215" s="272"/>
      <c r="CR215" s="272"/>
      <c r="CS215" s="271" t="s">
        <v>3852</v>
      </c>
      <c r="CT215" s="271" t="s">
        <v>4621</v>
      </c>
      <c r="CU215" s="272"/>
      <c r="CV215" s="272"/>
      <c r="CW215" s="272"/>
      <c r="CX215" s="272"/>
      <c r="CY215" s="272"/>
      <c r="CZ215" s="272"/>
      <c r="DA215" s="272"/>
      <c r="DB215" s="272"/>
      <c r="DC215" s="271"/>
      <c r="DD215" s="272"/>
      <c r="DE215" s="272"/>
    </row>
    <row r="216" spans="38:109" ht="23.25" hidden="1" customHeight="1">
      <c r="AL216" t="str">
        <f t="shared" si="9"/>
        <v/>
      </c>
      <c r="AM216" t="str">
        <f t="shared" si="10"/>
        <v/>
      </c>
      <c r="AN216" t="str">
        <f t="shared" si="11"/>
        <v/>
      </c>
      <c r="AP216" s="160">
        <v>215</v>
      </c>
      <c r="AQ216" s="268"/>
      <c r="AR216" s="268"/>
      <c r="AS216" s="268"/>
      <c r="AT216" s="268"/>
      <c r="AU216" s="268"/>
      <c r="AV216" s="268"/>
      <c r="AW216" s="268"/>
      <c r="AX216" s="268"/>
      <c r="AY216" s="268"/>
      <c r="AZ216" s="268"/>
      <c r="BA216" s="268"/>
      <c r="BB216" s="268"/>
      <c r="BC216" s="268"/>
      <c r="BD216" s="268"/>
      <c r="BE216" s="268"/>
      <c r="BF216" s="268"/>
      <c r="BG216" s="268"/>
      <c r="BH216" s="268"/>
      <c r="BI216" s="268"/>
      <c r="BJ216" s="265" t="s">
        <v>3287</v>
      </c>
      <c r="BK216" s="265" t="s">
        <v>4420</v>
      </c>
      <c r="BL216" s="268"/>
      <c r="BM216" s="268"/>
      <c r="BN216" s="268"/>
      <c r="BO216" s="268"/>
      <c r="BP216" s="268"/>
      <c r="BQ216" s="268"/>
      <c r="BR216" s="268"/>
      <c r="BS216" s="268"/>
      <c r="BT216" s="268"/>
      <c r="BU216" s="268"/>
      <c r="BV216" s="268"/>
      <c r="BZ216" s="272"/>
      <c r="CA216" s="272"/>
      <c r="CB216" s="272"/>
      <c r="CC216" s="272"/>
      <c r="CD216" s="272"/>
      <c r="CE216" s="272"/>
      <c r="CF216" s="272"/>
      <c r="CG216" s="272"/>
      <c r="CH216" s="272"/>
      <c r="CI216" s="272"/>
      <c r="CJ216" s="272"/>
      <c r="CK216" s="272"/>
      <c r="CL216" s="272"/>
      <c r="CM216" s="272"/>
      <c r="CN216" s="272"/>
      <c r="CO216" s="272"/>
      <c r="CP216" s="272"/>
      <c r="CQ216" s="272"/>
      <c r="CR216" s="272"/>
      <c r="CS216" s="271" t="s">
        <v>3853</v>
      </c>
      <c r="CT216" s="271" t="s">
        <v>4622</v>
      </c>
      <c r="CU216" s="272"/>
      <c r="CV216" s="272"/>
      <c r="CW216" s="272"/>
      <c r="CX216" s="272"/>
      <c r="CY216" s="272"/>
      <c r="CZ216" s="272"/>
      <c r="DA216" s="272"/>
      <c r="DB216" s="272"/>
      <c r="DC216" s="272"/>
      <c r="DD216" s="272"/>
      <c r="DE216" s="272"/>
    </row>
    <row r="217" spans="38:109" ht="23.25" hidden="1" customHeight="1">
      <c r="AL217" t="str">
        <f t="shared" si="9"/>
        <v/>
      </c>
      <c r="AM217" t="str">
        <f t="shared" si="10"/>
        <v/>
      </c>
      <c r="AN217" t="str">
        <f t="shared" si="11"/>
        <v/>
      </c>
      <c r="AP217" s="160">
        <v>216</v>
      </c>
      <c r="AQ217" s="268"/>
      <c r="AR217" s="268"/>
      <c r="AS217" s="268"/>
      <c r="AT217" s="268"/>
      <c r="AU217" s="268"/>
      <c r="AV217" s="268"/>
      <c r="AW217" s="268"/>
      <c r="AX217" s="268"/>
      <c r="AY217" s="268"/>
      <c r="AZ217" s="268"/>
      <c r="BA217" s="268"/>
      <c r="BB217" s="268"/>
      <c r="BC217" s="268"/>
      <c r="BD217" s="268"/>
      <c r="BE217" s="268"/>
      <c r="BF217" s="268"/>
      <c r="BG217" s="268"/>
      <c r="BH217" s="268"/>
      <c r="BI217" s="268"/>
      <c r="BJ217" s="265" t="s">
        <v>3288</v>
      </c>
      <c r="BK217" s="265" t="s">
        <v>4421</v>
      </c>
      <c r="BL217" s="268"/>
      <c r="BM217" s="268"/>
      <c r="BN217" s="268"/>
      <c r="BO217" s="268"/>
      <c r="BP217" s="268"/>
      <c r="BQ217" s="268"/>
      <c r="BR217" s="268"/>
      <c r="BS217" s="268"/>
      <c r="BT217" s="268"/>
      <c r="BU217" s="268"/>
      <c r="BV217" s="268"/>
      <c r="BZ217" s="272"/>
      <c r="CA217" s="272"/>
      <c r="CB217" s="272"/>
      <c r="CC217" s="272"/>
      <c r="CD217" s="272"/>
      <c r="CE217" s="272"/>
      <c r="CF217" s="272"/>
      <c r="CG217" s="272"/>
      <c r="CH217" s="272"/>
      <c r="CI217" s="272"/>
      <c r="CJ217" s="272"/>
      <c r="CK217" s="272"/>
      <c r="CL217" s="272"/>
      <c r="CM217" s="272"/>
      <c r="CN217" s="272"/>
      <c r="CO217" s="272"/>
      <c r="CP217" s="272"/>
      <c r="CQ217" s="272"/>
      <c r="CR217" s="272"/>
      <c r="CS217" s="271" t="s">
        <v>3854</v>
      </c>
      <c r="CT217" s="271" t="s">
        <v>4623</v>
      </c>
      <c r="CU217" s="272"/>
      <c r="CV217" s="272"/>
      <c r="CW217" s="272"/>
      <c r="CX217" s="272"/>
      <c r="CY217" s="272"/>
      <c r="CZ217" s="272"/>
      <c r="DA217" s="272"/>
      <c r="DB217" s="272"/>
      <c r="DC217" s="272"/>
      <c r="DD217" s="272"/>
      <c r="DE217" s="272"/>
    </row>
    <row r="218" spans="38:109" ht="23.25" hidden="1" customHeight="1">
      <c r="AL218" t="str">
        <f t="shared" si="9"/>
        <v/>
      </c>
      <c r="AM218" t="str">
        <f t="shared" si="10"/>
        <v/>
      </c>
      <c r="AN218" t="str">
        <f t="shared" si="11"/>
        <v/>
      </c>
      <c r="AP218" s="160">
        <v>217</v>
      </c>
      <c r="AQ218" s="268"/>
      <c r="AR218" s="268"/>
      <c r="AS218" s="268"/>
      <c r="AT218" s="268"/>
      <c r="AU218" s="268"/>
      <c r="AV218" s="268"/>
      <c r="AW218" s="268"/>
      <c r="AX218" s="268"/>
      <c r="AY218" s="268"/>
      <c r="AZ218" s="268"/>
      <c r="BA218" s="268"/>
      <c r="BB218" s="268"/>
      <c r="BC218" s="268"/>
      <c r="BD218" s="268"/>
      <c r="BE218" s="268"/>
      <c r="BF218" s="268"/>
      <c r="BG218" s="268"/>
      <c r="BH218" s="268"/>
      <c r="BI218" s="268"/>
      <c r="BJ218" s="265" t="s">
        <v>3289</v>
      </c>
      <c r="BK218" s="265" t="s">
        <v>4422</v>
      </c>
      <c r="BL218" s="268"/>
      <c r="BM218" s="268"/>
      <c r="BN218" s="268"/>
      <c r="BO218" s="268"/>
      <c r="BP218" s="268"/>
      <c r="BQ218" s="268"/>
      <c r="BR218" s="268"/>
      <c r="BS218" s="268"/>
      <c r="BT218" s="268"/>
      <c r="BU218" s="268"/>
      <c r="BV218" s="268"/>
      <c r="BZ218" s="272"/>
      <c r="CA218" s="272"/>
      <c r="CB218" s="272"/>
      <c r="CC218" s="272"/>
      <c r="CD218" s="272"/>
      <c r="CE218" s="272"/>
      <c r="CF218" s="272"/>
      <c r="CG218" s="272"/>
      <c r="CH218" s="272"/>
      <c r="CI218" s="272"/>
      <c r="CJ218" s="272"/>
      <c r="CK218" s="272"/>
      <c r="CL218" s="272"/>
      <c r="CM218" s="272"/>
      <c r="CN218" s="272"/>
      <c r="CO218" s="272"/>
      <c r="CP218" s="272"/>
      <c r="CQ218" s="272"/>
      <c r="CR218" s="272"/>
      <c r="CS218" s="271" t="s">
        <v>3855</v>
      </c>
      <c r="CT218" s="271" t="s">
        <v>4624</v>
      </c>
      <c r="CU218" s="272"/>
      <c r="CV218" s="272"/>
      <c r="CW218" s="272"/>
      <c r="CX218" s="272"/>
      <c r="CY218" s="272"/>
      <c r="CZ218" s="272"/>
      <c r="DA218" s="272"/>
      <c r="DB218" s="272"/>
      <c r="DC218" s="272"/>
      <c r="DD218" s="272"/>
      <c r="DE218" s="272"/>
    </row>
    <row r="219" spans="38:109" ht="23.25" hidden="1" customHeight="1">
      <c r="AL219" t="str">
        <f t="shared" si="9"/>
        <v/>
      </c>
      <c r="AM219" t="str">
        <f t="shared" si="10"/>
        <v/>
      </c>
      <c r="AN219" t="str">
        <f t="shared" si="11"/>
        <v/>
      </c>
      <c r="AP219" s="160">
        <v>218</v>
      </c>
      <c r="AQ219" s="268"/>
      <c r="AR219" s="268"/>
      <c r="AS219" s="268"/>
      <c r="AT219" s="268"/>
      <c r="AU219" s="268"/>
      <c r="AV219" s="268"/>
      <c r="AW219" s="268"/>
      <c r="AX219" s="268"/>
      <c r="AY219" s="268"/>
      <c r="AZ219" s="268"/>
      <c r="BA219" s="268"/>
      <c r="BB219" s="268"/>
      <c r="BC219" s="268"/>
      <c r="BD219" s="268"/>
      <c r="BE219" s="268"/>
      <c r="BF219" s="268"/>
      <c r="BG219" s="268"/>
      <c r="BH219" s="268"/>
      <c r="BI219" s="268"/>
      <c r="BJ219" s="265" t="s">
        <v>3290</v>
      </c>
      <c r="BK219" s="265" t="s">
        <v>4423</v>
      </c>
      <c r="BL219" s="268"/>
      <c r="BM219" s="268"/>
      <c r="BN219" s="268"/>
      <c r="BO219" s="268"/>
      <c r="BP219" s="268"/>
      <c r="BQ219" s="268"/>
      <c r="BR219" s="268"/>
      <c r="BS219" s="268"/>
      <c r="BT219" s="268"/>
      <c r="BU219" s="268"/>
      <c r="BV219" s="268"/>
      <c r="BZ219" s="272"/>
      <c r="CA219" s="272"/>
      <c r="CB219" s="272"/>
      <c r="CC219" s="272"/>
      <c r="CD219" s="272"/>
      <c r="CE219" s="272"/>
      <c r="CF219" s="272"/>
      <c r="CG219" s="272"/>
      <c r="CH219" s="272"/>
      <c r="CI219" s="272"/>
      <c r="CJ219" s="272"/>
      <c r="CK219" s="272"/>
      <c r="CL219" s="272"/>
      <c r="CM219" s="272"/>
      <c r="CN219" s="272"/>
      <c r="CO219" s="272"/>
      <c r="CP219" s="272"/>
      <c r="CQ219" s="272"/>
      <c r="CR219" s="272"/>
      <c r="CS219" s="271" t="s">
        <v>3856</v>
      </c>
      <c r="CT219" s="271" t="s">
        <v>4625</v>
      </c>
      <c r="CU219" s="272"/>
      <c r="CV219" s="272"/>
      <c r="CW219" s="272"/>
      <c r="CX219" s="272"/>
      <c r="CY219" s="272"/>
      <c r="CZ219" s="272"/>
      <c r="DA219" s="272"/>
      <c r="DB219" s="272"/>
      <c r="DC219" s="272"/>
      <c r="DD219" s="272"/>
      <c r="DE219" s="272"/>
    </row>
    <row r="220" spans="38:109" ht="23.25" hidden="1" customHeight="1">
      <c r="AL220" t="str">
        <f t="shared" si="9"/>
        <v/>
      </c>
      <c r="AM220" t="str">
        <f t="shared" si="10"/>
        <v/>
      </c>
      <c r="AN220" t="str">
        <f t="shared" si="11"/>
        <v/>
      </c>
      <c r="AP220" s="160">
        <v>219</v>
      </c>
      <c r="AQ220" s="268"/>
      <c r="AR220" s="268"/>
      <c r="AS220" s="268"/>
      <c r="AT220" s="268"/>
      <c r="AU220" s="268"/>
      <c r="AV220" s="268"/>
      <c r="AW220" s="268"/>
      <c r="AX220" s="268"/>
      <c r="AY220" s="268"/>
      <c r="AZ220" s="268"/>
      <c r="BA220" s="268"/>
      <c r="BB220" s="268"/>
      <c r="BC220" s="268"/>
      <c r="BD220" s="268"/>
      <c r="BE220" s="268"/>
      <c r="BF220" s="268"/>
      <c r="BG220" s="268"/>
      <c r="BH220" s="268"/>
      <c r="BI220" s="268"/>
      <c r="BJ220" s="265" t="s">
        <v>3291</v>
      </c>
      <c r="BK220" s="268"/>
      <c r="BL220" s="268"/>
      <c r="BM220" s="268"/>
      <c r="BN220" s="268"/>
      <c r="BO220" s="268"/>
      <c r="BP220" s="268"/>
      <c r="BQ220" s="268"/>
      <c r="BR220" s="268"/>
      <c r="BS220" s="268"/>
      <c r="BT220" s="268"/>
      <c r="BU220" s="268"/>
      <c r="BV220" s="268"/>
      <c r="BZ220" s="272"/>
      <c r="CA220" s="272"/>
      <c r="CB220" s="272"/>
      <c r="CC220" s="272"/>
      <c r="CD220" s="272"/>
      <c r="CE220" s="272"/>
      <c r="CF220" s="272"/>
      <c r="CG220" s="272"/>
      <c r="CH220" s="272"/>
      <c r="CI220" s="272"/>
      <c r="CJ220" s="272"/>
      <c r="CK220" s="272"/>
      <c r="CL220" s="272"/>
      <c r="CM220" s="272"/>
      <c r="CN220" s="272"/>
      <c r="CO220" s="272"/>
      <c r="CP220" s="272"/>
      <c r="CQ220" s="272"/>
      <c r="CR220" s="272"/>
      <c r="CS220" s="271" t="s">
        <v>3857</v>
      </c>
      <c r="CT220" s="271"/>
      <c r="CU220" s="272"/>
      <c r="CV220" s="272"/>
      <c r="CW220" s="272"/>
      <c r="CX220" s="272"/>
      <c r="CY220" s="272"/>
      <c r="CZ220" s="272"/>
      <c r="DA220" s="272"/>
      <c r="DB220" s="272"/>
      <c r="DC220" s="272"/>
      <c r="DD220" s="272"/>
      <c r="DE220" s="272"/>
    </row>
    <row r="221" spans="38:109" ht="23.25" hidden="1" customHeight="1">
      <c r="AL221" t="str">
        <f t="shared" si="9"/>
        <v/>
      </c>
      <c r="AM221" t="str">
        <f t="shared" si="10"/>
        <v/>
      </c>
      <c r="AN221" t="str">
        <f t="shared" si="11"/>
        <v/>
      </c>
      <c r="AP221" s="160">
        <v>220</v>
      </c>
      <c r="AQ221" s="268"/>
      <c r="AR221" s="268"/>
      <c r="AS221" s="268"/>
      <c r="AT221" s="268"/>
      <c r="AU221" s="268"/>
      <c r="AV221" s="268"/>
      <c r="AW221" s="268"/>
      <c r="AX221" s="268"/>
      <c r="AY221" s="268"/>
      <c r="AZ221" s="268"/>
      <c r="BA221" s="268"/>
      <c r="BB221" s="268"/>
      <c r="BC221" s="268"/>
      <c r="BD221" s="268"/>
      <c r="BE221" s="268"/>
      <c r="BF221" s="268"/>
      <c r="BG221" s="268"/>
      <c r="BH221" s="268"/>
      <c r="BI221" s="268"/>
      <c r="BJ221" s="265" t="s">
        <v>3292</v>
      </c>
      <c r="BK221" s="268"/>
      <c r="BL221" s="268"/>
      <c r="BM221" s="268"/>
      <c r="BN221" s="268"/>
      <c r="BO221" s="268"/>
      <c r="BP221" s="268"/>
      <c r="BQ221" s="268"/>
      <c r="BR221" s="268"/>
      <c r="BS221" s="268"/>
      <c r="BT221" s="268"/>
      <c r="BU221" s="268"/>
      <c r="BV221" s="268"/>
      <c r="BZ221" s="272"/>
      <c r="CA221" s="272"/>
      <c r="CB221" s="272"/>
      <c r="CC221" s="272"/>
      <c r="CD221" s="272"/>
      <c r="CE221" s="272"/>
      <c r="CF221" s="272"/>
      <c r="CG221" s="272"/>
      <c r="CH221" s="272"/>
      <c r="CI221" s="272"/>
      <c r="CJ221" s="272"/>
      <c r="CK221" s="272"/>
      <c r="CL221" s="272"/>
      <c r="CM221" s="272"/>
      <c r="CN221" s="272"/>
      <c r="CO221" s="272"/>
      <c r="CP221" s="272"/>
      <c r="CQ221" s="272"/>
      <c r="CR221" s="272"/>
      <c r="CS221" s="271" t="s">
        <v>3858</v>
      </c>
      <c r="CT221" s="272"/>
      <c r="CU221" s="272"/>
      <c r="CV221" s="272"/>
      <c r="CW221" s="272"/>
      <c r="CX221" s="272"/>
      <c r="CY221" s="272"/>
      <c r="CZ221" s="272"/>
      <c r="DA221" s="272"/>
      <c r="DB221" s="272"/>
      <c r="DC221" s="272"/>
      <c r="DD221" s="272"/>
      <c r="DE221" s="272"/>
    </row>
    <row r="222" spans="38:109" ht="23.25" hidden="1" customHeight="1">
      <c r="AL222" t="str">
        <f t="shared" si="9"/>
        <v/>
      </c>
      <c r="AM222" t="str">
        <f t="shared" si="10"/>
        <v/>
      </c>
      <c r="AN222" t="str">
        <f t="shared" si="11"/>
        <v/>
      </c>
      <c r="AP222" s="160">
        <v>221</v>
      </c>
      <c r="AQ222" s="268"/>
      <c r="AR222" s="268"/>
      <c r="AS222" s="268"/>
      <c r="AT222" s="268"/>
      <c r="AU222" s="268"/>
      <c r="AV222" s="268"/>
      <c r="AW222" s="268"/>
      <c r="AX222" s="268"/>
      <c r="AY222" s="268"/>
      <c r="AZ222" s="268"/>
      <c r="BA222" s="268"/>
      <c r="BB222" s="268"/>
      <c r="BC222" s="268"/>
      <c r="BD222" s="268"/>
      <c r="BE222" s="268"/>
      <c r="BF222" s="268"/>
      <c r="BG222" s="268"/>
      <c r="BH222" s="268"/>
      <c r="BI222" s="268"/>
      <c r="BJ222" s="265" t="s">
        <v>3293</v>
      </c>
      <c r="BK222" s="268"/>
      <c r="BL222" s="268"/>
      <c r="BM222" s="268"/>
      <c r="BN222" s="268"/>
      <c r="BO222" s="268"/>
      <c r="BP222" s="268"/>
      <c r="BQ222" s="268"/>
      <c r="BR222" s="268"/>
      <c r="BS222" s="268"/>
      <c r="BT222" s="268"/>
      <c r="BU222" s="268"/>
      <c r="BV222" s="268"/>
      <c r="BZ222" s="272"/>
      <c r="CA222" s="272"/>
      <c r="CB222" s="272"/>
      <c r="CC222" s="272"/>
      <c r="CD222" s="272"/>
      <c r="CE222" s="272"/>
      <c r="CF222" s="272"/>
      <c r="CG222" s="272"/>
      <c r="CH222" s="272"/>
      <c r="CI222" s="272"/>
      <c r="CJ222" s="272"/>
      <c r="CK222" s="272"/>
      <c r="CL222" s="272"/>
      <c r="CM222" s="272"/>
      <c r="CN222" s="272"/>
      <c r="CO222" s="272"/>
      <c r="CP222" s="272"/>
      <c r="CQ222" s="272"/>
      <c r="CR222" s="272"/>
      <c r="CS222" s="271" t="s">
        <v>3859</v>
      </c>
      <c r="CT222" s="272"/>
      <c r="CU222" s="272"/>
      <c r="CV222" s="272"/>
      <c r="CW222" s="272"/>
      <c r="CX222" s="272"/>
      <c r="CY222" s="272"/>
      <c r="CZ222" s="272"/>
      <c r="DA222" s="272"/>
      <c r="DB222" s="272"/>
      <c r="DC222" s="272"/>
      <c r="DD222" s="272"/>
      <c r="DE222" s="272"/>
    </row>
    <row r="223" spans="38:109" ht="23.25" hidden="1" customHeight="1">
      <c r="AL223" t="str">
        <f t="shared" si="9"/>
        <v/>
      </c>
      <c r="AM223" t="str">
        <f t="shared" si="10"/>
        <v/>
      </c>
      <c r="AN223" t="str">
        <f t="shared" si="11"/>
        <v/>
      </c>
      <c r="AP223" s="160">
        <v>222</v>
      </c>
      <c r="AQ223" s="268"/>
      <c r="AR223" s="268"/>
      <c r="AS223" s="268"/>
      <c r="AT223" s="268"/>
      <c r="AU223" s="268"/>
      <c r="AV223" s="268"/>
      <c r="AW223" s="268"/>
      <c r="AX223" s="268"/>
      <c r="AY223" s="268"/>
      <c r="AZ223" s="268"/>
      <c r="BA223" s="268"/>
      <c r="BB223" s="268"/>
      <c r="BC223" s="268"/>
      <c r="BD223" s="268"/>
      <c r="BE223" s="268"/>
      <c r="BF223" s="268"/>
      <c r="BG223" s="268"/>
      <c r="BH223" s="268"/>
      <c r="BI223" s="268"/>
      <c r="BJ223" s="265" t="s">
        <v>3294</v>
      </c>
      <c r="BK223" s="268"/>
      <c r="BL223" s="268"/>
      <c r="BM223" s="268"/>
      <c r="BN223" s="268"/>
      <c r="BO223" s="268"/>
      <c r="BP223" s="268"/>
      <c r="BQ223" s="268"/>
      <c r="BR223" s="268"/>
      <c r="BS223" s="268"/>
      <c r="BT223" s="268"/>
      <c r="BU223" s="268"/>
      <c r="BV223" s="268"/>
      <c r="BZ223" s="272"/>
      <c r="CA223" s="272"/>
      <c r="CB223" s="272"/>
      <c r="CC223" s="272"/>
      <c r="CD223" s="272"/>
      <c r="CE223" s="272"/>
      <c r="CF223" s="272"/>
      <c r="CG223" s="272"/>
      <c r="CH223" s="272"/>
      <c r="CI223" s="272"/>
      <c r="CJ223" s="272"/>
      <c r="CK223" s="272"/>
      <c r="CL223" s="272"/>
      <c r="CM223" s="272"/>
      <c r="CN223" s="272"/>
      <c r="CO223" s="272"/>
      <c r="CP223" s="272"/>
      <c r="CQ223" s="272"/>
      <c r="CR223" s="272"/>
      <c r="CS223" s="271" t="s">
        <v>3860</v>
      </c>
      <c r="CT223" s="272"/>
      <c r="CU223" s="272"/>
      <c r="CV223" s="272"/>
      <c r="CW223" s="272"/>
      <c r="CX223" s="272"/>
      <c r="CY223" s="272"/>
      <c r="CZ223" s="272"/>
      <c r="DA223" s="272"/>
      <c r="DB223" s="272"/>
      <c r="DC223" s="272"/>
      <c r="DD223" s="272"/>
      <c r="DE223" s="272"/>
    </row>
    <row r="224" spans="38:109" ht="23.25" hidden="1" customHeight="1">
      <c r="AL224" t="str">
        <f t="shared" si="9"/>
        <v/>
      </c>
      <c r="AM224" t="str">
        <f t="shared" si="10"/>
        <v/>
      </c>
      <c r="AN224" t="str">
        <f t="shared" si="11"/>
        <v/>
      </c>
      <c r="AP224" s="160">
        <v>223</v>
      </c>
      <c r="AQ224" s="268"/>
      <c r="AR224" s="268"/>
      <c r="AS224" s="268"/>
      <c r="AT224" s="268"/>
      <c r="AU224" s="268"/>
      <c r="AV224" s="268"/>
      <c r="AW224" s="268"/>
      <c r="AX224" s="268"/>
      <c r="AY224" s="268"/>
      <c r="AZ224" s="268"/>
      <c r="BA224" s="268"/>
      <c r="BB224" s="268"/>
      <c r="BC224" s="268"/>
      <c r="BD224" s="268"/>
      <c r="BE224" s="268"/>
      <c r="BF224" s="268"/>
      <c r="BG224" s="268"/>
      <c r="BH224" s="268"/>
      <c r="BI224" s="268"/>
      <c r="BJ224" s="265" t="s">
        <v>3295</v>
      </c>
      <c r="BK224" s="268"/>
      <c r="BL224" s="268"/>
      <c r="BM224" s="268"/>
      <c r="BN224" s="268"/>
      <c r="BO224" s="268"/>
      <c r="BP224" s="268"/>
      <c r="BQ224" s="268"/>
      <c r="BR224" s="268"/>
      <c r="BS224" s="268"/>
      <c r="BT224" s="268"/>
      <c r="BU224" s="268"/>
      <c r="BV224" s="268"/>
      <c r="BZ224" s="272"/>
      <c r="CA224" s="272"/>
      <c r="CB224" s="272"/>
      <c r="CC224" s="272"/>
      <c r="CD224" s="272"/>
      <c r="CE224" s="272"/>
      <c r="CF224" s="272"/>
      <c r="CG224" s="272"/>
      <c r="CH224" s="272"/>
      <c r="CI224" s="272"/>
      <c r="CJ224" s="272"/>
      <c r="CK224" s="272"/>
      <c r="CL224" s="272"/>
      <c r="CM224" s="272"/>
      <c r="CN224" s="272"/>
      <c r="CO224" s="272"/>
      <c r="CP224" s="272"/>
      <c r="CQ224" s="272"/>
      <c r="CR224" s="272"/>
      <c r="CS224" s="271" t="s">
        <v>3861</v>
      </c>
      <c r="CT224" s="272"/>
      <c r="CU224" s="272"/>
      <c r="CV224" s="272"/>
      <c r="CW224" s="272"/>
      <c r="CX224" s="272"/>
      <c r="CY224" s="272"/>
      <c r="CZ224" s="272"/>
      <c r="DA224" s="272"/>
      <c r="DB224" s="272"/>
      <c r="DC224" s="272"/>
      <c r="DD224" s="272"/>
      <c r="DE224" s="272"/>
    </row>
    <row r="225" spans="38:109" ht="23.25" hidden="1" customHeight="1">
      <c r="AL225" t="str">
        <f t="shared" si="9"/>
        <v/>
      </c>
      <c r="AM225" t="str">
        <f t="shared" si="10"/>
        <v/>
      </c>
      <c r="AN225" t="str">
        <f t="shared" si="11"/>
        <v/>
      </c>
      <c r="AP225" s="160">
        <v>224</v>
      </c>
      <c r="AQ225" s="268"/>
      <c r="AR225" s="268"/>
      <c r="AS225" s="268"/>
      <c r="AT225" s="268"/>
      <c r="AU225" s="268"/>
      <c r="AV225" s="268"/>
      <c r="AW225" s="268"/>
      <c r="AX225" s="268"/>
      <c r="AY225" s="268"/>
      <c r="AZ225" s="268"/>
      <c r="BA225" s="268"/>
      <c r="BB225" s="268"/>
      <c r="BC225" s="268"/>
      <c r="BD225" s="268"/>
      <c r="BE225" s="268"/>
      <c r="BF225" s="268"/>
      <c r="BG225" s="268"/>
      <c r="BH225" s="268"/>
      <c r="BI225" s="268"/>
      <c r="BJ225" s="265" t="s">
        <v>3296</v>
      </c>
      <c r="BK225" s="268"/>
      <c r="BL225" s="268"/>
      <c r="BM225" s="268"/>
      <c r="BN225" s="268"/>
      <c r="BO225" s="268"/>
      <c r="BP225" s="268"/>
      <c r="BQ225" s="268"/>
      <c r="BR225" s="268"/>
      <c r="BS225" s="268"/>
      <c r="BT225" s="268"/>
      <c r="BU225" s="268"/>
      <c r="BV225" s="268"/>
      <c r="BZ225" s="272"/>
      <c r="CA225" s="272"/>
      <c r="CB225" s="272"/>
      <c r="CC225" s="272"/>
      <c r="CD225" s="272"/>
      <c r="CE225" s="272"/>
      <c r="CF225" s="272"/>
      <c r="CG225" s="272"/>
      <c r="CH225" s="272"/>
      <c r="CI225" s="272"/>
      <c r="CJ225" s="272"/>
      <c r="CK225" s="272"/>
      <c r="CL225" s="272"/>
      <c r="CM225" s="272"/>
      <c r="CN225" s="272"/>
      <c r="CO225" s="272"/>
      <c r="CP225" s="272"/>
      <c r="CQ225" s="272"/>
      <c r="CR225" s="272"/>
      <c r="CS225" s="271" t="s">
        <v>3862</v>
      </c>
      <c r="CT225" s="272"/>
      <c r="CU225" s="272"/>
      <c r="CV225" s="272"/>
      <c r="CW225" s="272"/>
      <c r="CX225" s="272"/>
      <c r="CY225" s="272"/>
      <c r="CZ225" s="272"/>
      <c r="DA225" s="272"/>
      <c r="DB225" s="272"/>
      <c r="DC225" s="272"/>
      <c r="DD225" s="272"/>
      <c r="DE225" s="272"/>
    </row>
    <row r="226" spans="38:109" ht="23.25" hidden="1" customHeight="1">
      <c r="AL226" t="str">
        <f t="shared" si="9"/>
        <v/>
      </c>
      <c r="AM226" t="str">
        <f t="shared" si="10"/>
        <v/>
      </c>
      <c r="AN226" t="str">
        <f t="shared" si="11"/>
        <v/>
      </c>
      <c r="AP226" s="160">
        <v>225</v>
      </c>
      <c r="AQ226" s="268"/>
      <c r="AR226" s="268"/>
      <c r="AS226" s="268"/>
      <c r="AT226" s="268"/>
      <c r="AU226" s="268"/>
      <c r="AV226" s="268"/>
      <c r="AW226" s="268"/>
      <c r="AX226" s="268"/>
      <c r="AY226" s="268"/>
      <c r="AZ226" s="268"/>
      <c r="BA226" s="268"/>
      <c r="BB226" s="268"/>
      <c r="BC226" s="268"/>
      <c r="BD226" s="268"/>
      <c r="BE226" s="268"/>
      <c r="BF226" s="268"/>
      <c r="BG226" s="268"/>
      <c r="BH226" s="268"/>
      <c r="BI226" s="268"/>
      <c r="BJ226" s="265" t="s">
        <v>3297</v>
      </c>
      <c r="BK226" s="268"/>
      <c r="BL226" s="268"/>
      <c r="BM226" s="268"/>
      <c r="BN226" s="268"/>
      <c r="BO226" s="268"/>
      <c r="BP226" s="268"/>
      <c r="BQ226" s="268"/>
      <c r="BR226" s="268"/>
      <c r="BS226" s="268"/>
      <c r="BT226" s="268"/>
      <c r="BU226" s="268"/>
      <c r="BV226" s="268"/>
      <c r="BZ226" s="272"/>
      <c r="CA226" s="272"/>
      <c r="CB226" s="272"/>
      <c r="CC226" s="272"/>
      <c r="CD226" s="272"/>
      <c r="CE226" s="272"/>
      <c r="CF226" s="272"/>
      <c r="CG226" s="272"/>
      <c r="CH226" s="272"/>
      <c r="CI226" s="272"/>
      <c r="CJ226" s="272"/>
      <c r="CK226" s="272"/>
      <c r="CL226" s="272"/>
      <c r="CM226" s="272"/>
      <c r="CN226" s="272"/>
      <c r="CO226" s="272"/>
      <c r="CP226" s="272"/>
      <c r="CQ226" s="272"/>
      <c r="CR226" s="272"/>
      <c r="CS226" s="271" t="s">
        <v>3863</v>
      </c>
      <c r="CT226" s="272"/>
      <c r="CU226" s="272"/>
      <c r="CV226" s="272"/>
      <c r="CW226" s="272"/>
      <c r="CX226" s="272"/>
      <c r="CY226" s="272"/>
      <c r="CZ226" s="272"/>
      <c r="DA226" s="272"/>
      <c r="DB226" s="272"/>
      <c r="DC226" s="272"/>
      <c r="DD226" s="272"/>
      <c r="DE226" s="272"/>
    </row>
    <row r="227" spans="38:109" ht="23.25" hidden="1" customHeight="1">
      <c r="AL227" t="str">
        <f t="shared" si="9"/>
        <v/>
      </c>
      <c r="AM227" t="str">
        <f t="shared" si="10"/>
        <v/>
      </c>
      <c r="AN227" t="str">
        <f t="shared" si="11"/>
        <v/>
      </c>
      <c r="AP227" s="160">
        <v>226</v>
      </c>
      <c r="AQ227" s="268"/>
      <c r="AR227" s="268"/>
      <c r="AS227" s="268"/>
      <c r="AT227" s="268"/>
      <c r="AU227" s="268"/>
      <c r="AV227" s="268"/>
      <c r="AW227" s="268"/>
      <c r="AX227" s="268"/>
      <c r="AY227" s="268"/>
      <c r="AZ227" s="268"/>
      <c r="BA227" s="268"/>
      <c r="BB227" s="268"/>
      <c r="BC227" s="268"/>
      <c r="BD227" s="268"/>
      <c r="BE227" s="268"/>
      <c r="BF227" s="268"/>
      <c r="BG227" s="268"/>
      <c r="BH227" s="268"/>
      <c r="BI227" s="268"/>
      <c r="BJ227" s="265" t="s">
        <v>3298</v>
      </c>
      <c r="BK227" s="268"/>
      <c r="BL227" s="268"/>
      <c r="BM227" s="268"/>
      <c r="BN227" s="268"/>
      <c r="BO227" s="268"/>
      <c r="BP227" s="268"/>
      <c r="BQ227" s="268"/>
      <c r="BR227" s="268"/>
      <c r="BS227" s="268"/>
      <c r="BT227" s="268"/>
      <c r="BU227" s="268"/>
      <c r="BV227" s="268"/>
      <c r="BZ227" s="272"/>
      <c r="CA227" s="272"/>
      <c r="CB227" s="272"/>
      <c r="CC227" s="272"/>
      <c r="CD227" s="272"/>
      <c r="CE227" s="272"/>
      <c r="CF227" s="272"/>
      <c r="CG227" s="272"/>
      <c r="CH227" s="272"/>
      <c r="CI227" s="272"/>
      <c r="CJ227" s="272"/>
      <c r="CK227" s="272"/>
      <c r="CL227" s="272"/>
      <c r="CM227" s="272"/>
      <c r="CN227" s="272"/>
      <c r="CO227" s="272"/>
      <c r="CP227" s="272"/>
      <c r="CQ227" s="272"/>
      <c r="CR227" s="272"/>
      <c r="CS227" s="271" t="s">
        <v>3864</v>
      </c>
      <c r="CT227" s="272"/>
      <c r="CU227" s="272"/>
      <c r="CV227" s="272"/>
      <c r="CW227" s="272"/>
      <c r="CX227" s="272"/>
      <c r="CY227" s="272"/>
      <c r="CZ227" s="272"/>
      <c r="DA227" s="272"/>
      <c r="DB227" s="272"/>
      <c r="DC227" s="272"/>
      <c r="DD227" s="272"/>
      <c r="DE227" s="272"/>
    </row>
    <row r="228" spans="38:109" ht="23.25" hidden="1" customHeight="1">
      <c r="AL228" t="str">
        <f t="shared" si="9"/>
        <v/>
      </c>
      <c r="AM228" t="str">
        <f t="shared" si="10"/>
        <v/>
      </c>
      <c r="AN228" t="str">
        <f t="shared" si="11"/>
        <v/>
      </c>
      <c r="AP228" s="160">
        <v>227</v>
      </c>
      <c r="AQ228" s="268"/>
      <c r="AR228" s="268"/>
      <c r="AS228" s="268"/>
      <c r="AT228" s="268"/>
      <c r="AU228" s="268"/>
      <c r="AV228" s="268"/>
      <c r="AW228" s="268"/>
      <c r="AX228" s="268"/>
      <c r="AY228" s="268"/>
      <c r="AZ228" s="268"/>
      <c r="BA228" s="268"/>
      <c r="BB228" s="268"/>
      <c r="BC228" s="268"/>
      <c r="BD228" s="268"/>
      <c r="BE228" s="268"/>
      <c r="BF228" s="268"/>
      <c r="BG228" s="268"/>
      <c r="BH228" s="268"/>
      <c r="BI228" s="268"/>
      <c r="BJ228" s="265" t="s">
        <v>3299</v>
      </c>
      <c r="BK228" s="268"/>
      <c r="BL228" s="268"/>
      <c r="BM228" s="268"/>
      <c r="BN228" s="268"/>
      <c r="BO228" s="268"/>
      <c r="BP228" s="268"/>
      <c r="BQ228" s="268"/>
      <c r="BR228" s="268"/>
      <c r="BS228" s="268"/>
      <c r="BT228" s="268"/>
      <c r="BU228" s="268"/>
      <c r="BV228" s="268"/>
      <c r="BZ228" s="272"/>
      <c r="CA228" s="272"/>
      <c r="CB228" s="272"/>
      <c r="CC228" s="272"/>
      <c r="CD228" s="272"/>
      <c r="CE228" s="272"/>
      <c r="CF228" s="272"/>
      <c r="CG228" s="272"/>
      <c r="CH228" s="272"/>
      <c r="CI228" s="272"/>
      <c r="CJ228" s="272"/>
      <c r="CK228" s="272"/>
      <c r="CL228" s="272"/>
      <c r="CM228" s="272"/>
      <c r="CN228" s="272"/>
      <c r="CO228" s="272"/>
      <c r="CP228" s="272"/>
      <c r="CQ228" s="272"/>
      <c r="CR228" s="272"/>
      <c r="CS228" s="271" t="s">
        <v>3865</v>
      </c>
      <c r="CT228" s="272"/>
      <c r="CU228" s="272"/>
      <c r="CV228" s="272"/>
      <c r="CW228" s="272"/>
      <c r="CX228" s="272"/>
      <c r="CY228" s="272"/>
      <c r="CZ228" s="272"/>
      <c r="DA228" s="272"/>
      <c r="DB228" s="272"/>
      <c r="DC228" s="272"/>
      <c r="DD228" s="272"/>
      <c r="DE228" s="272"/>
    </row>
    <row r="229" spans="38:109" ht="23.25" hidden="1" customHeight="1">
      <c r="AL229" t="str">
        <f t="shared" si="9"/>
        <v/>
      </c>
      <c r="AM229" t="str">
        <f t="shared" si="10"/>
        <v/>
      </c>
      <c r="AN229" t="str">
        <f t="shared" si="11"/>
        <v/>
      </c>
      <c r="AP229" s="160">
        <v>228</v>
      </c>
      <c r="AQ229" s="268"/>
      <c r="AR229" s="268"/>
      <c r="AS229" s="268"/>
      <c r="AT229" s="268"/>
      <c r="AU229" s="268"/>
      <c r="AV229" s="268"/>
      <c r="AW229" s="268"/>
      <c r="AX229" s="268"/>
      <c r="AY229" s="268"/>
      <c r="AZ229" s="268"/>
      <c r="BA229" s="268"/>
      <c r="BB229" s="268"/>
      <c r="BC229" s="268"/>
      <c r="BD229" s="268"/>
      <c r="BE229" s="268"/>
      <c r="BF229" s="268"/>
      <c r="BG229" s="268"/>
      <c r="BH229" s="268"/>
      <c r="BI229" s="268"/>
      <c r="BJ229" s="265" t="s">
        <v>3300</v>
      </c>
      <c r="BK229" s="268"/>
      <c r="BL229" s="268"/>
      <c r="BM229" s="268"/>
      <c r="BN229" s="268"/>
      <c r="BO229" s="268"/>
      <c r="BP229" s="268"/>
      <c r="BQ229" s="268"/>
      <c r="BR229" s="268"/>
      <c r="BS229" s="268"/>
      <c r="BT229" s="268"/>
      <c r="BU229" s="268"/>
      <c r="BV229" s="268"/>
      <c r="BZ229" s="272"/>
      <c r="CA229" s="272"/>
      <c r="CB229" s="272"/>
      <c r="CC229" s="272"/>
      <c r="CD229" s="272"/>
      <c r="CE229" s="272"/>
      <c r="CF229" s="272"/>
      <c r="CG229" s="272"/>
      <c r="CH229" s="272"/>
      <c r="CI229" s="272"/>
      <c r="CJ229" s="272"/>
      <c r="CK229" s="272"/>
      <c r="CL229" s="272"/>
      <c r="CM229" s="272"/>
      <c r="CN229" s="272"/>
      <c r="CO229" s="272"/>
      <c r="CP229" s="272"/>
      <c r="CQ229" s="272"/>
      <c r="CR229" s="272"/>
      <c r="CS229" s="271" t="s">
        <v>3866</v>
      </c>
      <c r="CT229" s="272"/>
      <c r="CU229" s="272"/>
      <c r="CV229" s="272"/>
      <c r="CW229" s="272"/>
      <c r="CX229" s="272"/>
      <c r="CY229" s="272"/>
      <c r="CZ229" s="272"/>
      <c r="DA229" s="272"/>
      <c r="DB229" s="272"/>
      <c r="DC229" s="272"/>
      <c r="DD229" s="272"/>
      <c r="DE229" s="272"/>
    </row>
    <row r="230" spans="38:109" ht="23.25" hidden="1" customHeight="1">
      <c r="AL230" t="str">
        <f t="shared" si="9"/>
        <v/>
      </c>
      <c r="AM230" t="str">
        <f t="shared" si="10"/>
        <v/>
      </c>
      <c r="AN230" t="str">
        <f t="shared" si="11"/>
        <v/>
      </c>
      <c r="AP230" s="160">
        <v>229</v>
      </c>
      <c r="AQ230" s="268"/>
      <c r="AR230" s="268"/>
      <c r="AS230" s="268"/>
      <c r="AT230" s="268"/>
      <c r="AU230" s="268"/>
      <c r="AV230" s="268"/>
      <c r="AW230" s="268"/>
      <c r="AX230" s="268"/>
      <c r="AY230" s="268"/>
      <c r="AZ230" s="268"/>
      <c r="BA230" s="268"/>
      <c r="BB230" s="268"/>
      <c r="BC230" s="268"/>
      <c r="BD230" s="268"/>
      <c r="BE230" s="268"/>
      <c r="BF230" s="268"/>
      <c r="BG230" s="268"/>
      <c r="BH230" s="268"/>
      <c r="BI230" s="268"/>
      <c r="BJ230" s="265" t="s">
        <v>3301</v>
      </c>
      <c r="BK230" s="268"/>
      <c r="BL230" s="268"/>
      <c r="BM230" s="268"/>
      <c r="BN230" s="268"/>
      <c r="BO230" s="268"/>
      <c r="BP230" s="268"/>
      <c r="BQ230" s="268"/>
      <c r="BR230" s="268"/>
      <c r="BS230" s="268"/>
      <c r="BT230" s="268"/>
      <c r="BU230" s="268"/>
      <c r="BV230" s="268"/>
      <c r="BZ230" s="272"/>
      <c r="CA230" s="272"/>
      <c r="CB230" s="272"/>
      <c r="CC230" s="272"/>
      <c r="CD230" s="272"/>
      <c r="CE230" s="272"/>
      <c r="CF230" s="272"/>
      <c r="CG230" s="272"/>
      <c r="CH230" s="272"/>
      <c r="CI230" s="272"/>
      <c r="CJ230" s="272"/>
      <c r="CK230" s="272"/>
      <c r="CL230" s="272"/>
      <c r="CM230" s="272"/>
      <c r="CN230" s="272"/>
      <c r="CO230" s="272"/>
      <c r="CP230" s="272"/>
      <c r="CQ230" s="272"/>
      <c r="CR230" s="272"/>
      <c r="CS230" s="271" t="s">
        <v>3867</v>
      </c>
      <c r="CT230" s="272"/>
      <c r="CU230" s="272"/>
      <c r="CV230" s="272"/>
      <c r="CW230" s="272"/>
      <c r="CX230" s="272"/>
      <c r="CY230" s="272"/>
      <c r="CZ230" s="272"/>
      <c r="DA230" s="272"/>
      <c r="DB230" s="272"/>
      <c r="DC230" s="272"/>
      <c r="DD230" s="272"/>
      <c r="DE230" s="272"/>
    </row>
    <row r="231" spans="38:109" ht="23.25" hidden="1" customHeight="1">
      <c r="AL231" t="str">
        <f t="shared" si="9"/>
        <v/>
      </c>
      <c r="AM231" t="str">
        <f t="shared" si="10"/>
        <v/>
      </c>
      <c r="AN231" t="str">
        <f t="shared" si="11"/>
        <v/>
      </c>
      <c r="AP231" s="160">
        <v>230</v>
      </c>
      <c r="AQ231" s="268"/>
      <c r="AR231" s="268"/>
      <c r="AS231" s="268"/>
      <c r="AT231" s="268"/>
      <c r="AU231" s="268"/>
      <c r="AV231" s="268"/>
      <c r="AW231" s="268"/>
      <c r="AX231" s="268"/>
      <c r="AY231" s="268"/>
      <c r="AZ231" s="268"/>
      <c r="BA231" s="268"/>
      <c r="BB231" s="268"/>
      <c r="BC231" s="268"/>
      <c r="BD231" s="268"/>
      <c r="BE231" s="268"/>
      <c r="BF231" s="268"/>
      <c r="BG231" s="268"/>
      <c r="BH231" s="268"/>
      <c r="BI231" s="268"/>
      <c r="BJ231" s="265" t="s">
        <v>3302</v>
      </c>
      <c r="BK231" s="268"/>
      <c r="BL231" s="268"/>
      <c r="BM231" s="268"/>
      <c r="BN231" s="268"/>
      <c r="BO231" s="268"/>
      <c r="BP231" s="268"/>
      <c r="BQ231" s="268"/>
      <c r="BR231" s="268"/>
      <c r="BS231" s="268"/>
      <c r="BT231" s="268"/>
      <c r="BU231" s="268"/>
      <c r="BV231" s="268"/>
      <c r="BZ231" s="272"/>
      <c r="CA231" s="272"/>
      <c r="CB231" s="272"/>
      <c r="CC231" s="272"/>
      <c r="CD231" s="272"/>
      <c r="CE231" s="272"/>
      <c r="CF231" s="272"/>
      <c r="CG231" s="272"/>
      <c r="CH231" s="272"/>
      <c r="CI231" s="272"/>
      <c r="CJ231" s="272"/>
      <c r="CK231" s="272"/>
      <c r="CL231" s="272"/>
      <c r="CM231" s="272"/>
      <c r="CN231" s="272"/>
      <c r="CO231" s="272"/>
      <c r="CP231" s="272"/>
      <c r="CQ231" s="272"/>
      <c r="CR231" s="272"/>
      <c r="CS231" s="271" t="s">
        <v>3868</v>
      </c>
      <c r="CT231" s="272"/>
      <c r="CU231" s="272"/>
      <c r="CV231" s="272"/>
      <c r="CW231" s="272"/>
      <c r="CX231" s="272"/>
      <c r="CY231" s="272"/>
      <c r="CZ231" s="272"/>
      <c r="DA231" s="272"/>
      <c r="DB231" s="272"/>
      <c r="DC231" s="272"/>
      <c r="DD231" s="272"/>
      <c r="DE231" s="272"/>
    </row>
    <row r="232" spans="38:109" ht="23.25" hidden="1" customHeight="1">
      <c r="AL232" t="str">
        <f t="shared" si="9"/>
        <v/>
      </c>
      <c r="AM232" t="str">
        <f t="shared" si="10"/>
        <v/>
      </c>
      <c r="AN232" t="str">
        <f t="shared" si="11"/>
        <v/>
      </c>
      <c r="AP232" s="160">
        <v>231</v>
      </c>
      <c r="AQ232" s="268"/>
      <c r="AR232" s="268"/>
      <c r="AS232" s="268"/>
      <c r="AT232" s="268"/>
      <c r="AU232" s="268"/>
      <c r="AV232" s="268"/>
      <c r="AW232" s="268"/>
      <c r="AX232" s="268"/>
      <c r="AY232" s="268"/>
      <c r="AZ232" s="268"/>
      <c r="BA232" s="268"/>
      <c r="BB232" s="268"/>
      <c r="BC232" s="268"/>
      <c r="BD232" s="268"/>
      <c r="BE232" s="268"/>
      <c r="BF232" s="268"/>
      <c r="BG232" s="268"/>
      <c r="BH232" s="268"/>
      <c r="BI232" s="268"/>
      <c r="BJ232" s="265" t="s">
        <v>3303</v>
      </c>
      <c r="BK232" s="268"/>
      <c r="BL232" s="268"/>
      <c r="BM232" s="268"/>
      <c r="BN232" s="268"/>
      <c r="BO232" s="268"/>
      <c r="BP232" s="268"/>
      <c r="BQ232" s="268"/>
      <c r="BR232" s="268"/>
      <c r="BS232" s="268"/>
      <c r="BT232" s="268"/>
      <c r="BU232" s="268"/>
      <c r="BV232" s="268"/>
      <c r="BZ232" s="272"/>
      <c r="CA232" s="272"/>
      <c r="CB232" s="272"/>
      <c r="CC232" s="272"/>
      <c r="CD232" s="272"/>
      <c r="CE232" s="272"/>
      <c r="CF232" s="272"/>
      <c r="CG232" s="272"/>
      <c r="CH232" s="272"/>
      <c r="CI232" s="272"/>
      <c r="CJ232" s="272"/>
      <c r="CK232" s="272"/>
      <c r="CL232" s="272"/>
      <c r="CM232" s="272"/>
      <c r="CN232" s="272"/>
      <c r="CO232" s="272"/>
      <c r="CP232" s="272"/>
      <c r="CQ232" s="272"/>
      <c r="CR232" s="272"/>
      <c r="CS232" s="271" t="s">
        <v>3869</v>
      </c>
      <c r="CT232" s="272"/>
      <c r="CU232" s="272"/>
      <c r="CV232" s="272"/>
      <c r="CW232" s="272"/>
      <c r="CX232" s="272"/>
      <c r="CY232" s="272"/>
      <c r="CZ232" s="272"/>
      <c r="DA232" s="272"/>
      <c r="DB232" s="272"/>
      <c r="DC232" s="272"/>
      <c r="DD232" s="272"/>
      <c r="DE232" s="272"/>
    </row>
    <row r="233" spans="38:109" ht="23.25" hidden="1" customHeight="1">
      <c r="AL233" t="str">
        <f t="shared" si="9"/>
        <v/>
      </c>
      <c r="AM233" t="str">
        <f t="shared" si="10"/>
        <v/>
      </c>
      <c r="AN233" t="str">
        <f t="shared" si="11"/>
        <v/>
      </c>
      <c r="AP233" s="160">
        <v>232</v>
      </c>
      <c r="AQ233" s="268"/>
      <c r="AR233" s="268"/>
      <c r="AS233" s="268"/>
      <c r="AT233" s="268"/>
      <c r="AU233" s="268"/>
      <c r="AV233" s="268"/>
      <c r="AW233" s="268"/>
      <c r="AX233" s="268"/>
      <c r="AY233" s="268"/>
      <c r="AZ233" s="268"/>
      <c r="BA233" s="268"/>
      <c r="BB233" s="268"/>
      <c r="BC233" s="268"/>
      <c r="BD233" s="268"/>
      <c r="BE233" s="268"/>
      <c r="BF233" s="268"/>
      <c r="BG233" s="268"/>
      <c r="BH233" s="268"/>
      <c r="BI233" s="268"/>
      <c r="BJ233" s="265" t="s">
        <v>3304</v>
      </c>
      <c r="BK233" s="268"/>
      <c r="BL233" s="268"/>
      <c r="BM233" s="268"/>
      <c r="BN233" s="268"/>
      <c r="BO233" s="268"/>
      <c r="BP233" s="268"/>
      <c r="BQ233" s="268"/>
      <c r="BR233" s="268"/>
      <c r="BS233" s="268"/>
      <c r="BT233" s="268"/>
      <c r="BU233" s="268"/>
      <c r="BV233" s="268"/>
      <c r="BZ233" s="272"/>
      <c r="CA233" s="272"/>
      <c r="CB233" s="272"/>
      <c r="CC233" s="272"/>
      <c r="CD233" s="272"/>
      <c r="CE233" s="272"/>
      <c r="CF233" s="272"/>
      <c r="CG233" s="272"/>
      <c r="CH233" s="272"/>
      <c r="CI233" s="272"/>
      <c r="CJ233" s="272"/>
      <c r="CK233" s="272"/>
      <c r="CL233" s="272"/>
      <c r="CM233" s="272"/>
      <c r="CN233" s="272"/>
      <c r="CO233" s="272"/>
      <c r="CP233" s="272"/>
      <c r="CQ233" s="272"/>
      <c r="CR233" s="272"/>
      <c r="CS233" s="271" t="s">
        <v>3870</v>
      </c>
      <c r="CT233" s="272"/>
      <c r="CU233" s="272"/>
      <c r="CV233" s="272"/>
      <c r="CW233" s="272"/>
      <c r="CX233" s="272"/>
      <c r="CY233" s="272"/>
      <c r="CZ233" s="272"/>
      <c r="DA233" s="272"/>
      <c r="DB233" s="272"/>
      <c r="DC233" s="272"/>
      <c r="DD233" s="272"/>
      <c r="DE233" s="272"/>
    </row>
    <row r="234" spans="38:109" ht="23.25" hidden="1" customHeight="1">
      <c r="AL234" t="str">
        <f t="shared" si="9"/>
        <v/>
      </c>
      <c r="AM234" t="str">
        <f t="shared" si="10"/>
        <v/>
      </c>
      <c r="AN234" t="str">
        <f t="shared" si="11"/>
        <v/>
      </c>
      <c r="AP234" s="160">
        <v>233</v>
      </c>
      <c r="AQ234" s="268"/>
      <c r="AR234" s="268"/>
      <c r="AS234" s="268"/>
      <c r="AT234" s="268"/>
      <c r="AU234" s="268"/>
      <c r="AV234" s="268"/>
      <c r="AW234" s="268"/>
      <c r="AX234" s="268"/>
      <c r="AY234" s="268"/>
      <c r="AZ234" s="268"/>
      <c r="BA234" s="268"/>
      <c r="BB234" s="268"/>
      <c r="BC234" s="268"/>
      <c r="BD234" s="268"/>
      <c r="BE234" s="268"/>
      <c r="BF234" s="268"/>
      <c r="BG234" s="268"/>
      <c r="BH234" s="268"/>
      <c r="BI234" s="268"/>
      <c r="BJ234" s="265" t="s">
        <v>3305</v>
      </c>
      <c r="BK234" s="268"/>
      <c r="BL234" s="268"/>
      <c r="BM234" s="268"/>
      <c r="BN234" s="268"/>
      <c r="BO234" s="268"/>
      <c r="BP234" s="268"/>
      <c r="BQ234" s="268"/>
      <c r="BR234" s="268"/>
      <c r="BS234" s="268"/>
      <c r="BT234" s="268"/>
      <c r="BU234" s="268"/>
      <c r="BV234" s="268"/>
      <c r="BZ234" s="272"/>
      <c r="CA234" s="272"/>
      <c r="CB234" s="272"/>
      <c r="CC234" s="272"/>
      <c r="CD234" s="272"/>
      <c r="CE234" s="272"/>
      <c r="CF234" s="272"/>
      <c r="CG234" s="272"/>
      <c r="CH234" s="272"/>
      <c r="CI234" s="272"/>
      <c r="CJ234" s="272"/>
      <c r="CK234" s="272"/>
      <c r="CL234" s="272"/>
      <c r="CM234" s="272"/>
      <c r="CN234" s="272"/>
      <c r="CO234" s="272"/>
      <c r="CP234" s="272"/>
      <c r="CQ234" s="272"/>
      <c r="CR234" s="272"/>
      <c r="CS234" s="271" t="s">
        <v>3871</v>
      </c>
      <c r="CT234" s="272"/>
      <c r="CU234" s="272"/>
      <c r="CV234" s="272"/>
      <c r="CW234" s="272"/>
      <c r="CX234" s="272"/>
      <c r="CY234" s="272"/>
      <c r="CZ234" s="272"/>
      <c r="DA234" s="272"/>
      <c r="DB234" s="272"/>
      <c r="DC234" s="272"/>
      <c r="DD234" s="272"/>
      <c r="DE234" s="272"/>
    </row>
    <row r="235" spans="38:109" ht="23.25" hidden="1" customHeight="1">
      <c r="AL235" t="str">
        <f t="shared" si="9"/>
        <v/>
      </c>
      <c r="AM235" t="str">
        <f t="shared" si="10"/>
        <v/>
      </c>
      <c r="AN235" t="str">
        <f t="shared" si="11"/>
        <v/>
      </c>
      <c r="AP235" s="160">
        <v>234</v>
      </c>
      <c r="AQ235" s="268"/>
      <c r="AR235" s="268"/>
      <c r="AS235" s="268"/>
      <c r="AT235" s="268"/>
      <c r="AU235" s="268"/>
      <c r="AV235" s="268"/>
      <c r="AW235" s="268"/>
      <c r="AX235" s="268"/>
      <c r="AY235" s="268"/>
      <c r="AZ235" s="268"/>
      <c r="BA235" s="268"/>
      <c r="BB235" s="268"/>
      <c r="BC235" s="268"/>
      <c r="BD235" s="268"/>
      <c r="BE235" s="268"/>
      <c r="BF235" s="268"/>
      <c r="BG235" s="268"/>
      <c r="BH235" s="268"/>
      <c r="BI235" s="268"/>
      <c r="BJ235" s="265" t="s">
        <v>3306</v>
      </c>
      <c r="BK235" s="268"/>
      <c r="BL235" s="268"/>
      <c r="BM235" s="268"/>
      <c r="BN235" s="268"/>
      <c r="BO235" s="268"/>
      <c r="BP235" s="268"/>
      <c r="BQ235" s="268"/>
      <c r="BR235" s="268"/>
      <c r="BS235" s="268"/>
      <c r="BT235" s="268"/>
      <c r="BU235" s="268"/>
      <c r="BV235" s="268"/>
      <c r="BZ235" s="272"/>
      <c r="CA235" s="272"/>
      <c r="CB235" s="272"/>
      <c r="CC235" s="272"/>
      <c r="CD235" s="272"/>
      <c r="CE235" s="272"/>
      <c r="CF235" s="272"/>
      <c r="CG235" s="272"/>
      <c r="CH235" s="272"/>
      <c r="CI235" s="272"/>
      <c r="CJ235" s="272"/>
      <c r="CK235" s="272"/>
      <c r="CL235" s="272"/>
      <c r="CM235" s="272"/>
      <c r="CN235" s="272"/>
      <c r="CO235" s="272"/>
      <c r="CP235" s="272"/>
      <c r="CQ235" s="272"/>
      <c r="CR235" s="272"/>
      <c r="CS235" s="271" t="s">
        <v>3872</v>
      </c>
      <c r="CT235" s="272"/>
      <c r="CU235" s="272"/>
      <c r="CV235" s="272"/>
      <c r="CW235" s="272"/>
      <c r="CX235" s="272"/>
      <c r="CY235" s="272"/>
      <c r="CZ235" s="272"/>
      <c r="DA235" s="272"/>
      <c r="DB235" s="272"/>
      <c r="DC235" s="272"/>
      <c r="DD235" s="272"/>
      <c r="DE235" s="272"/>
    </row>
    <row r="236" spans="38:109" ht="23.25" hidden="1" customHeight="1">
      <c r="AL236" t="str">
        <f t="shared" si="9"/>
        <v/>
      </c>
      <c r="AM236" t="str">
        <f t="shared" si="10"/>
        <v/>
      </c>
      <c r="AN236" t="str">
        <f t="shared" si="11"/>
        <v/>
      </c>
      <c r="AP236" s="160">
        <v>235</v>
      </c>
      <c r="AQ236" s="268"/>
      <c r="AR236" s="268"/>
      <c r="AS236" s="268"/>
      <c r="AT236" s="268"/>
      <c r="AU236" s="268"/>
      <c r="AV236" s="268"/>
      <c r="AW236" s="268"/>
      <c r="AX236" s="268"/>
      <c r="AY236" s="268"/>
      <c r="AZ236" s="268"/>
      <c r="BA236" s="268"/>
      <c r="BB236" s="268"/>
      <c r="BC236" s="268"/>
      <c r="BD236" s="268"/>
      <c r="BE236" s="268"/>
      <c r="BF236" s="268"/>
      <c r="BG236" s="268"/>
      <c r="BH236" s="268"/>
      <c r="BI236" s="268"/>
      <c r="BJ236" s="265" t="s">
        <v>3307</v>
      </c>
      <c r="BK236" s="268"/>
      <c r="BL236" s="268"/>
      <c r="BM236" s="268"/>
      <c r="BN236" s="268"/>
      <c r="BO236" s="268"/>
      <c r="BP236" s="268"/>
      <c r="BQ236" s="268"/>
      <c r="BR236" s="268"/>
      <c r="BS236" s="268"/>
      <c r="BT236" s="268"/>
      <c r="BU236" s="268"/>
      <c r="BV236" s="268"/>
      <c r="BZ236" s="272"/>
      <c r="CA236" s="272"/>
      <c r="CB236" s="272"/>
      <c r="CC236" s="272"/>
      <c r="CD236" s="272"/>
      <c r="CE236" s="272"/>
      <c r="CF236" s="272"/>
      <c r="CG236" s="272"/>
      <c r="CH236" s="272"/>
      <c r="CI236" s="272"/>
      <c r="CJ236" s="272"/>
      <c r="CK236" s="272"/>
      <c r="CL236" s="272"/>
      <c r="CM236" s="272"/>
      <c r="CN236" s="272"/>
      <c r="CO236" s="272"/>
      <c r="CP236" s="272"/>
      <c r="CQ236" s="272"/>
      <c r="CR236" s="272"/>
      <c r="CS236" s="271" t="s">
        <v>3873</v>
      </c>
      <c r="CT236" s="272"/>
      <c r="CU236" s="272"/>
      <c r="CV236" s="272"/>
      <c r="CW236" s="272"/>
      <c r="CX236" s="272"/>
      <c r="CY236" s="272"/>
      <c r="CZ236" s="272"/>
      <c r="DA236" s="272"/>
      <c r="DB236" s="272"/>
      <c r="DC236" s="272"/>
      <c r="DD236" s="272"/>
      <c r="DE236" s="272"/>
    </row>
    <row r="237" spans="38:109" ht="23.25" hidden="1" customHeight="1">
      <c r="AL237" t="str">
        <f t="shared" si="9"/>
        <v/>
      </c>
      <c r="AM237" t="str">
        <f t="shared" si="10"/>
        <v/>
      </c>
      <c r="AN237" t="str">
        <f t="shared" si="11"/>
        <v/>
      </c>
      <c r="AP237" s="160">
        <v>236</v>
      </c>
      <c r="AQ237" s="268"/>
      <c r="AR237" s="268"/>
      <c r="AS237" s="268"/>
      <c r="AT237" s="268"/>
      <c r="AU237" s="268"/>
      <c r="AV237" s="268"/>
      <c r="AW237" s="268"/>
      <c r="AX237" s="268"/>
      <c r="AY237" s="268"/>
      <c r="AZ237" s="268"/>
      <c r="BA237" s="268"/>
      <c r="BB237" s="268"/>
      <c r="BC237" s="268"/>
      <c r="BD237" s="268"/>
      <c r="BE237" s="268"/>
      <c r="BF237" s="268"/>
      <c r="BG237" s="268"/>
      <c r="BH237" s="268"/>
      <c r="BI237" s="268"/>
      <c r="BJ237" s="265" t="s">
        <v>3308</v>
      </c>
      <c r="BK237" s="268"/>
      <c r="BL237" s="268"/>
      <c r="BM237" s="268"/>
      <c r="BN237" s="268"/>
      <c r="BO237" s="268"/>
      <c r="BP237" s="268"/>
      <c r="BQ237" s="268"/>
      <c r="BR237" s="268"/>
      <c r="BS237" s="268"/>
      <c r="BT237" s="268"/>
      <c r="BU237" s="268"/>
      <c r="BV237" s="268"/>
      <c r="BZ237" s="272"/>
      <c r="CA237" s="272"/>
      <c r="CB237" s="272"/>
      <c r="CC237" s="272"/>
      <c r="CD237" s="272"/>
      <c r="CE237" s="272"/>
      <c r="CF237" s="272"/>
      <c r="CG237" s="272"/>
      <c r="CH237" s="272"/>
      <c r="CI237" s="272"/>
      <c r="CJ237" s="272"/>
      <c r="CK237" s="272"/>
      <c r="CL237" s="272"/>
      <c r="CM237" s="272"/>
      <c r="CN237" s="272"/>
      <c r="CO237" s="272"/>
      <c r="CP237" s="272"/>
      <c r="CQ237" s="272"/>
      <c r="CR237" s="272"/>
      <c r="CS237" s="271" t="s">
        <v>3874</v>
      </c>
      <c r="CT237" s="272"/>
      <c r="CU237" s="272"/>
      <c r="CV237" s="272"/>
      <c r="CW237" s="272"/>
      <c r="CX237" s="272"/>
      <c r="CY237" s="272"/>
      <c r="CZ237" s="272"/>
      <c r="DA237" s="272"/>
      <c r="DB237" s="272"/>
      <c r="DC237" s="272"/>
      <c r="DD237" s="272"/>
      <c r="DE237" s="272"/>
    </row>
    <row r="238" spans="38:109" ht="23.25" hidden="1" customHeight="1">
      <c r="AL238" t="str">
        <f t="shared" si="9"/>
        <v/>
      </c>
      <c r="AM238" t="str">
        <f t="shared" si="10"/>
        <v/>
      </c>
      <c r="AN238" t="str">
        <f t="shared" si="11"/>
        <v/>
      </c>
      <c r="AP238" s="160">
        <v>237</v>
      </c>
      <c r="AQ238" s="268"/>
      <c r="AR238" s="268"/>
      <c r="AS238" s="268"/>
      <c r="AT238" s="268"/>
      <c r="AU238" s="268"/>
      <c r="AV238" s="268"/>
      <c r="AW238" s="268"/>
      <c r="AX238" s="268"/>
      <c r="AY238" s="268"/>
      <c r="AZ238" s="268"/>
      <c r="BA238" s="268"/>
      <c r="BB238" s="268"/>
      <c r="BC238" s="268"/>
      <c r="BD238" s="268"/>
      <c r="BE238" s="268"/>
      <c r="BF238" s="268"/>
      <c r="BG238" s="268"/>
      <c r="BH238" s="268"/>
      <c r="BI238" s="268"/>
      <c r="BJ238" s="265" t="s">
        <v>3309</v>
      </c>
      <c r="BK238" s="268"/>
      <c r="BL238" s="268"/>
      <c r="BM238" s="268"/>
      <c r="BN238" s="268"/>
      <c r="BO238" s="268"/>
      <c r="BP238" s="268"/>
      <c r="BQ238" s="268"/>
      <c r="BR238" s="268"/>
      <c r="BS238" s="268"/>
      <c r="BT238" s="268"/>
      <c r="BU238" s="268"/>
      <c r="BV238" s="268"/>
      <c r="BZ238" s="272"/>
      <c r="CA238" s="272"/>
      <c r="CB238" s="272"/>
      <c r="CC238" s="272"/>
      <c r="CD238" s="272"/>
      <c r="CE238" s="272"/>
      <c r="CF238" s="272"/>
      <c r="CG238" s="272"/>
      <c r="CH238" s="272"/>
      <c r="CI238" s="272"/>
      <c r="CJ238" s="272"/>
      <c r="CK238" s="272"/>
      <c r="CL238" s="272"/>
      <c r="CM238" s="272"/>
      <c r="CN238" s="272"/>
      <c r="CO238" s="272"/>
      <c r="CP238" s="272"/>
      <c r="CQ238" s="272"/>
      <c r="CR238" s="272"/>
      <c r="CS238" s="271" t="s">
        <v>3875</v>
      </c>
      <c r="CT238" s="272"/>
      <c r="CU238" s="272"/>
      <c r="CV238" s="272"/>
      <c r="CW238" s="272"/>
      <c r="CX238" s="272"/>
      <c r="CY238" s="272"/>
      <c r="CZ238" s="272"/>
      <c r="DA238" s="272"/>
      <c r="DB238" s="272"/>
      <c r="DC238" s="272"/>
      <c r="DD238" s="272"/>
      <c r="DE238" s="272"/>
    </row>
    <row r="239" spans="38:109" ht="23.25" hidden="1" customHeight="1">
      <c r="AL239" t="str">
        <f t="shared" si="9"/>
        <v/>
      </c>
      <c r="AM239" t="str">
        <f t="shared" si="10"/>
        <v/>
      </c>
      <c r="AN239" t="str">
        <f t="shared" si="11"/>
        <v/>
      </c>
      <c r="AP239" s="160">
        <v>238</v>
      </c>
      <c r="AQ239" s="268"/>
      <c r="AR239" s="268"/>
      <c r="AS239" s="268"/>
      <c r="AT239" s="268"/>
      <c r="AU239" s="268"/>
      <c r="AV239" s="268"/>
      <c r="AW239" s="268"/>
      <c r="AX239" s="268"/>
      <c r="AY239" s="268"/>
      <c r="AZ239" s="268"/>
      <c r="BA239" s="268"/>
      <c r="BB239" s="268"/>
      <c r="BC239" s="268"/>
      <c r="BD239" s="268"/>
      <c r="BE239" s="268"/>
      <c r="BF239" s="268"/>
      <c r="BG239" s="268"/>
      <c r="BH239" s="268"/>
      <c r="BI239" s="268"/>
      <c r="BJ239" s="265" t="s">
        <v>3310</v>
      </c>
      <c r="BK239" s="268"/>
      <c r="BL239" s="268"/>
      <c r="BM239" s="268"/>
      <c r="BN239" s="268"/>
      <c r="BO239" s="268"/>
      <c r="BP239" s="268"/>
      <c r="BQ239" s="268"/>
      <c r="BR239" s="268"/>
      <c r="BS239" s="268"/>
      <c r="BT239" s="268"/>
      <c r="BU239" s="268"/>
      <c r="BV239" s="268"/>
      <c r="BZ239" s="272"/>
      <c r="CA239" s="272"/>
      <c r="CB239" s="272"/>
      <c r="CC239" s="272"/>
      <c r="CD239" s="272"/>
      <c r="CE239" s="272"/>
      <c r="CF239" s="272"/>
      <c r="CG239" s="272"/>
      <c r="CH239" s="272"/>
      <c r="CI239" s="272"/>
      <c r="CJ239" s="272"/>
      <c r="CK239" s="272"/>
      <c r="CL239" s="272"/>
      <c r="CM239" s="272"/>
      <c r="CN239" s="272"/>
      <c r="CO239" s="272"/>
      <c r="CP239" s="272"/>
      <c r="CQ239" s="272"/>
      <c r="CR239" s="272"/>
      <c r="CS239" s="271" t="s">
        <v>3876</v>
      </c>
      <c r="CT239" s="272"/>
      <c r="CU239" s="272"/>
      <c r="CV239" s="272"/>
      <c r="CW239" s="272"/>
      <c r="CX239" s="272"/>
      <c r="CY239" s="272"/>
      <c r="CZ239" s="272"/>
      <c r="DA239" s="272"/>
      <c r="DB239" s="272"/>
      <c r="DC239" s="272"/>
      <c r="DD239" s="272"/>
      <c r="DE239" s="272"/>
    </row>
    <row r="240" spans="38:109" ht="23.25" hidden="1" customHeight="1">
      <c r="AL240" t="str">
        <f t="shared" si="9"/>
        <v/>
      </c>
      <c r="AM240" t="str">
        <f t="shared" si="10"/>
        <v/>
      </c>
      <c r="AN240" t="str">
        <f t="shared" si="11"/>
        <v/>
      </c>
      <c r="AP240" s="160">
        <v>239</v>
      </c>
      <c r="AQ240" s="268"/>
      <c r="AR240" s="268"/>
      <c r="AS240" s="268"/>
      <c r="AT240" s="268"/>
      <c r="AU240" s="268"/>
      <c r="AV240" s="268"/>
      <c r="AW240" s="268"/>
      <c r="AX240" s="268"/>
      <c r="AY240" s="268"/>
      <c r="AZ240" s="268"/>
      <c r="BA240" s="268"/>
      <c r="BB240" s="268"/>
      <c r="BC240" s="268"/>
      <c r="BD240" s="268"/>
      <c r="BE240" s="268"/>
      <c r="BF240" s="268"/>
      <c r="BG240" s="268"/>
      <c r="BH240" s="268"/>
      <c r="BI240" s="268"/>
      <c r="BJ240" s="265" t="s">
        <v>3311</v>
      </c>
      <c r="BK240" s="268"/>
      <c r="BL240" s="268"/>
      <c r="BM240" s="268"/>
      <c r="BN240" s="268"/>
      <c r="BO240" s="268"/>
      <c r="BP240" s="268"/>
      <c r="BQ240" s="268"/>
      <c r="BR240" s="268"/>
      <c r="BS240" s="268"/>
      <c r="BT240" s="268"/>
      <c r="BU240" s="268"/>
      <c r="BV240" s="268"/>
      <c r="BZ240" s="272"/>
      <c r="CA240" s="272"/>
      <c r="CB240" s="272"/>
      <c r="CC240" s="272"/>
      <c r="CD240" s="272"/>
      <c r="CE240" s="272"/>
      <c r="CF240" s="272"/>
      <c r="CG240" s="272"/>
      <c r="CH240" s="272"/>
      <c r="CI240" s="272"/>
      <c r="CJ240" s="272"/>
      <c r="CK240" s="272"/>
      <c r="CL240" s="272"/>
      <c r="CM240" s="272"/>
      <c r="CN240" s="272"/>
      <c r="CO240" s="272"/>
      <c r="CP240" s="272"/>
      <c r="CQ240" s="272"/>
      <c r="CR240" s="272"/>
      <c r="CS240" s="271" t="s">
        <v>3877</v>
      </c>
      <c r="CT240" s="272"/>
      <c r="CU240" s="272"/>
      <c r="CV240" s="272"/>
      <c r="CW240" s="272"/>
      <c r="CX240" s="272"/>
      <c r="CY240" s="272"/>
      <c r="CZ240" s="272"/>
      <c r="DA240" s="272"/>
      <c r="DB240" s="272"/>
      <c r="DC240" s="272"/>
      <c r="DD240" s="272"/>
      <c r="DE240" s="272"/>
    </row>
    <row r="241" spans="38:109" ht="23.25" hidden="1" customHeight="1">
      <c r="AL241" t="str">
        <f t="shared" si="9"/>
        <v/>
      </c>
      <c r="AM241" t="str">
        <f t="shared" si="10"/>
        <v/>
      </c>
      <c r="AN241" t="str">
        <f t="shared" si="11"/>
        <v/>
      </c>
      <c r="AP241" s="160">
        <v>240</v>
      </c>
      <c r="AQ241" s="268"/>
      <c r="AR241" s="268"/>
      <c r="AS241" s="268"/>
      <c r="AT241" s="268"/>
      <c r="AU241" s="268"/>
      <c r="AV241" s="268"/>
      <c r="AW241" s="268"/>
      <c r="AX241" s="268"/>
      <c r="AY241" s="268"/>
      <c r="AZ241" s="268"/>
      <c r="BA241" s="268"/>
      <c r="BB241" s="268"/>
      <c r="BC241" s="268"/>
      <c r="BD241" s="268"/>
      <c r="BE241" s="268"/>
      <c r="BF241" s="268"/>
      <c r="BG241" s="268"/>
      <c r="BH241" s="268"/>
      <c r="BI241" s="268"/>
      <c r="BJ241" s="265" t="s">
        <v>3312</v>
      </c>
      <c r="BK241" s="268"/>
      <c r="BL241" s="268"/>
      <c r="BM241" s="268"/>
      <c r="BN241" s="268"/>
      <c r="BO241" s="268"/>
      <c r="BP241" s="268"/>
      <c r="BQ241" s="268"/>
      <c r="BR241" s="268"/>
      <c r="BS241" s="268"/>
      <c r="BT241" s="268"/>
      <c r="BU241" s="268"/>
      <c r="BV241" s="268"/>
      <c r="BZ241" s="272"/>
      <c r="CA241" s="272"/>
      <c r="CB241" s="272"/>
      <c r="CC241" s="272"/>
      <c r="CD241" s="272"/>
      <c r="CE241" s="272"/>
      <c r="CF241" s="272"/>
      <c r="CG241" s="272"/>
      <c r="CH241" s="272"/>
      <c r="CI241" s="272"/>
      <c r="CJ241" s="272"/>
      <c r="CK241" s="272"/>
      <c r="CL241" s="272"/>
      <c r="CM241" s="272"/>
      <c r="CN241" s="272"/>
      <c r="CO241" s="272"/>
      <c r="CP241" s="272"/>
      <c r="CQ241" s="272"/>
      <c r="CR241" s="272"/>
      <c r="CS241" s="271" t="s">
        <v>3878</v>
      </c>
      <c r="CT241" s="272"/>
      <c r="CU241" s="272"/>
      <c r="CV241" s="272"/>
      <c r="CW241" s="272"/>
      <c r="CX241" s="272"/>
      <c r="CY241" s="272"/>
      <c r="CZ241" s="272"/>
      <c r="DA241" s="272"/>
      <c r="DB241" s="272"/>
      <c r="DC241" s="272"/>
      <c r="DD241" s="272"/>
      <c r="DE241" s="272"/>
    </row>
    <row r="242" spans="38:109" ht="23.25" hidden="1" customHeight="1">
      <c r="AL242" t="str">
        <f t="shared" si="9"/>
        <v/>
      </c>
      <c r="AM242" t="str">
        <f t="shared" si="10"/>
        <v/>
      </c>
      <c r="AN242" t="str">
        <f t="shared" si="11"/>
        <v/>
      </c>
      <c r="AP242" s="160">
        <v>241</v>
      </c>
      <c r="AQ242" s="268"/>
      <c r="AR242" s="268"/>
      <c r="AS242" s="268"/>
      <c r="AT242" s="268"/>
      <c r="AU242" s="268"/>
      <c r="AV242" s="268"/>
      <c r="AW242" s="268"/>
      <c r="AX242" s="268"/>
      <c r="AY242" s="268"/>
      <c r="AZ242" s="268"/>
      <c r="BA242" s="268"/>
      <c r="BB242" s="268"/>
      <c r="BC242" s="268"/>
      <c r="BD242" s="268"/>
      <c r="BE242" s="268"/>
      <c r="BF242" s="268"/>
      <c r="BG242" s="268"/>
      <c r="BH242" s="268"/>
      <c r="BI242" s="268"/>
      <c r="BJ242" s="265" t="s">
        <v>3313</v>
      </c>
      <c r="BK242" s="268"/>
      <c r="BL242" s="268"/>
      <c r="BM242" s="268"/>
      <c r="BN242" s="268"/>
      <c r="BO242" s="268"/>
      <c r="BP242" s="268"/>
      <c r="BQ242" s="268"/>
      <c r="BR242" s="268"/>
      <c r="BS242" s="268"/>
      <c r="BT242" s="268"/>
      <c r="BU242" s="268"/>
      <c r="BV242" s="268"/>
      <c r="BZ242" s="272"/>
      <c r="CA242" s="272"/>
      <c r="CB242" s="272"/>
      <c r="CC242" s="272"/>
      <c r="CD242" s="272"/>
      <c r="CE242" s="272"/>
      <c r="CF242" s="272"/>
      <c r="CG242" s="272"/>
      <c r="CH242" s="272"/>
      <c r="CI242" s="272"/>
      <c r="CJ242" s="272"/>
      <c r="CK242" s="272"/>
      <c r="CL242" s="272"/>
      <c r="CM242" s="272"/>
      <c r="CN242" s="272"/>
      <c r="CO242" s="272"/>
      <c r="CP242" s="272"/>
      <c r="CQ242" s="272"/>
      <c r="CR242" s="272"/>
      <c r="CS242" s="271" t="s">
        <v>3879</v>
      </c>
      <c r="CT242" s="272"/>
      <c r="CU242" s="272"/>
      <c r="CV242" s="272"/>
      <c r="CW242" s="272"/>
      <c r="CX242" s="272"/>
      <c r="CY242" s="272"/>
      <c r="CZ242" s="272"/>
      <c r="DA242" s="272"/>
      <c r="DB242" s="272"/>
      <c r="DC242" s="272"/>
      <c r="DD242" s="272"/>
      <c r="DE242" s="272"/>
    </row>
    <row r="243" spans="38:109" ht="23.25" hidden="1" customHeight="1">
      <c r="AL243" t="str">
        <f t="shared" si="9"/>
        <v/>
      </c>
      <c r="AM243" t="str">
        <f t="shared" si="10"/>
        <v/>
      </c>
      <c r="AN243" t="str">
        <f t="shared" si="11"/>
        <v/>
      </c>
      <c r="AP243" s="160">
        <v>242</v>
      </c>
      <c r="AQ243" s="268"/>
      <c r="AR243" s="268"/>
      <c r="AS243" s="268"/>
      <c r="AT243" s="268"/>
      <c r="AU243" s="268"/>
      <c r="AV243" s="268"/>
      <c r="AW243" s="268"/>
      <c r="AX243" s="268"/>
      <c r="AY243" s="268"/>
      <c r="AZ243" s="268"/>
      <c r="BA243" s="268"/>
      <c r="BB243" s="268"/>
      <c r="BC243" s="268"/>
      <c r="BD243" s="268"/>
      <c r="BE243" s="268"/>
      <c r="BF243" s="268"/>
      <c r="BG243" s="268"/>
      <c r="BH243" s="268"/>
      <c r="BI243" s="268"/>
      <c r="BJ243" s="265" t="s">
        <v>3314</v>
      </c>
      <c r="BK243" s="268"/>
      <c r="BL243" s="268"/>
      <c r="BM243" s="268"/>
      <c r="BN243" s="268"/>
      <c r="BO243" s="268"/>
      <c r="BP243" s="268"/>
      <c r="BQ243" s="268"/>
      <c r="BR243" s="268"/>
      <c r="BS243" s="268"/>
      <c r="BT243" s="268"/>
      <c r="BU243" s="268"/>
      <c r="BV243" s="268"/>
      <c r="BZ243" s="272"/>
      <c r="CA243" s="272"/>
      <c r="CB243" s="272"/>
      <c r="CC243" s="272"/>
      <c r="CD243" s="272"/>
      <c r="CE243" s="272"/>
      <c r="CF243" s="272"/>
      <c r="CG243" s="272"/>
      <c r="CH243" s="272"/>
      <c r="CI243" s="272"/>
      <c r="CJ243" s="272"/>
      <c r="CK243" s="272"/>
      <c r="CL243" s="272"/>
      <c r="CM243" s="272"/>
      <c r="CN243" s="272"/>
      <c r="CO243" s="272"/>
      <c r="CP243" s="272"/>
      <c r="CQ243" s="272"/>
      <c r="CR243" s="272"/>
      <c r="CS243" s="271" t="s">
        <v>3880</v>
      </c>
      <c r="CT243" s="272"/>
      <c r="CU243" s="272"/>
      <c r="CV243" s="272"/>
      <c r="CW243" s="272"/>
      <c r="CX243" s="272"/>
      <c r="CY243" s="272"/>
      <c r="CZ243" s="272"/>
      <c r="DA243" s="272"/>
      <c r="DB243" s="272"/>
      <c r="DC243" s="272"/>
      <c r="DD243" s="272"/>
      <c r="DE243" s="272"/>
    </row>
    <row r="244" spans="38:109" ht="23.25" hidden="1" customHeight="1">
      <c r="AL244" t="str">
        <f t="shared" si="9"/>
        <v/>
      </c>
      <c r="AM244" t="str">
        <f t="shared" si="10"/>
        <v/>
      </c>
      <c r="AN244" t="str">
        <f t="shared" si="11"/>
        <v/>
      </c>
      <c r="AP244" s="160">
        <v>243</v>
      </c>
      <c r="AQ244" s="268"/>
      <c r="AR244" s="268"/>
      <c r="AS244" s="268"/>
      <c r="AT244" s="268"/>
      <c r="AU244" s="268"/>
      <c r="AV244" s="268"/>
      <c r="AW244" s="268"/>
      <c r="AX244" s="268"/>
      <c r="AY244" s="268"/>
      <c r="AZ244" s="268"/>
      <c r="BA244" s="268"/>
      <c r="BB244" s="268"/>
      <c r="BC244" s="268"/>
      <c r="BD244" s="268"/>
      <c r="BE244" s="268"/>
      <c r="BF244" s="268"/>
      <c r="BG244" s="268"/>
      <c r="BH244" s="268"/>
      <c r="BI244" s="268"/>
      <c r="BJ244" s="265" t="s">
        <v>3315</v>
      </c>
      <c r="BK244" s="268"/>
      <c r="BL244" s="268"/>
      <c r="BM244" s="268"/>
      <c r="BN244" s="268"/>
      <c r="BO244" s="268"/>
      <c r="BP244" s="268"/>
      <c r="BQ244" s="268"/>
      <c r="BR244" s="268"/>
      <c r="BS244" s="268"/>
      <c r="BT244" s="268"/>
      <c r="BU244" s="268"/>
      <c r="BV244" s="268"/>
      <c r="BZ244" s="272"/>
      <c r="CA244" s="272"/>
      <c r="CB244" s="272"/>
      <c r="CC244" s="272"/>
      <c r="CD244" s="272"/>
      <c r="CE244" s="272"/>
      <c r="CF244" s="272"/>
      <c r="CG244" s="272"/>
      <c r="CH244" s="272"/>
      <c r="CI244" s="272"/>
      <c r="CJ244" s="272"/>
      <c r="CK244" s="272"/>
      <c r="CL244" s="272"/>
      <c r="CM244" s="272"/>
      <c r="CN244" s="272"/>
      <c r="CO244" s="272"/>
      <c r="CP244" s="272"/>
      <c r="CQ244" s="272"/>
      <c r="CR244" s="272"/>
      <c r="CS244" s="271" t="s">
        <v>3881</v>
      </c>
      <c r="CT244" s="272"/>
      <c r="CU244" s="272"/>
      <c r="CV244" s="272"/>
      <c r="CW244" s="272"/>
      <c r="CX244" s="272"/>
      <c r="CY244" s="272"/>
      <c r="CZ244" s="272"/>
      <c r="DA244" s="272"/>
      <c r="DB244" s="272"/>
      <c r="DC244" s="272"/>
      <c r="DD244" s="272"/>
      <c r="DE244" s="272"/>
    </row>
    <row r="245" spans="38:109" ht="23.25" hidden="1" customHeight="1">
      <c r="AL245" t="str">
        <f t="shared" si="9"/>
        <v/>
      </c>
      <c r="AM245" t="str">
        <f t="shared" si="10"/>
        <v/>
      </c>
      <c r="AN245" t="str">
        <f t="shared" si="11"/>
        <v/>
      </c>
      <c r="AP245" s="160">
        <v>244</v>
      </c>
      <c r="AQ245" s="268"/>
      <c r="AR245" s="268"/>
      <c r="AS245" s="268"/>
      <c r="AT245" s="268"/>
      <c r="AU245" s="268"/>
      <c r="AV245" s="268"/>
      <c r="AW245" s="268"/>
      <c r="AX245" s="268"/>
      <c r="AY245" s="268"/>
      <c r="AZ245" s="268"/>
      <c r="BA245" s="268"/>
      <c r="BB245" s="268"/>
      <c r="BC245" s="268"/>
      <c r="BD245" s="268"/>
      <c r="BE245" s="268"/>
      <c r="BF245" s="268"/>
      <c r="BG245" s="268"/>
      <c r="BH245" s="268"/>
      <c r="BI245" s="268"/>
      <c r="BJ245" s="265" t="s">
        <v>3316</v>
      </c>
      <c r="BK245" s="268"/>
      <c r="BL245" s="268"/>
      <c r="BM245" s="268"/>
      <c r="BN245" s="268"/>
      <c r="BO245" s="268"/>
      <c r="BP245" s="268"/>
      <c r="BQ245" s="268"/>
      <c r="BR245" s="268"/>
      <c r="BS245" s="268"/>
      <c r="BT245" s="268"/>
      <c r="BU245" s="268"/>
      <c r="BV245" s="268"/>
      <c r="BZ245" s="272"/>
      <c r="CA245" s="272"/>
      <c r="CB245" s="272"/>
      <c r="CC245" s="272"/>
      <c r="CD245" s="272"/>
      <c r="CE245" s="272"/>
      <c r="CF245" s="272"/>
      <c r="CG245" s="272"/>
      <c r="CH245" s="272"/>
      <c r="CI245" s="272"/>
      <c r="CJ245" s="272"/>
      <c r="CK245" s="272"/>
      <c r="CL245" s="272"/>
      <c r="CM245" s="272"/>
      <c r="CN245" s="272"/>
      <c r="CO245" s="272"/>
      <c r="CP245" s="272"/>
      <c r="CQ245" s="272"/>
      <c r="CR245" s="272"/>
      <c r="CS245" s="271" t="s">
        <v>3882</v>
      </c>
      <c r="CT245" s="272"/>
      <c r="CU245" s="272"/>
      <c r="CV245" s="272"/>
      <c r="CW245" s="272"/>
      <c r="CX245" s="272"/>
      <c r="CY245" s="272"/>
      <c r="CZ245" s="272"/>
      <c r="DA245" s="272"/>
      <c r="DB245" s="272"/>
      <c r="DC245" s="272"/>
      <c r="DD245" s="272"/>
      <c r="DE245" s="272"/>
    </row>
    <row r="246" spans="38:109" ht="23.25" hidden="1" customHeight="1">
      <c r="AL246" t="str">
        <f t="shared" si="9"/>
        <v/>
      </c>
      <c r="AM246" t="str">
        <f t="shared" si="10"/>
        <v/>
      </c>
      <c r="AN246" t="str">
        <f t="shared" si="11"/>
        <v/>
      </c>
      <c r="AP246" s="160">
        <v>245</v>
      </c>
      <c r="AQ246" s="268"/>
      <c r="AR246" s="268"/>
      <c r="AS246" s="268"/>
      <c r="AT246" s="268"/>
      <c r="AU246" s="268"/>
      <c r="AV246" s="268"/>
      <c r="AW246" s="268"/>
      <c r="AX246" s="268"/>
      <c r="AY246" s="268"/>
      <c r="AZ246" s="268"/>
      <c r="BA246" s="268"/>
      <c r="BB246" s="268"/>
      <c r="BC246" s="268"/>
      <c r="BD246" s="268"/>
      <c r="BE246" s="268"/>
      <c r="BF246" s="268"/>
      <c r="BG246" s="268"/>
      <c r="BH246" s="268"/>
      <c r="BI246" s="268"/>
      <c r="BJ246" s="265" t="s">
        <v>3317</v>
      </c>
      <c r="BK246" s="268"/>
      <c r="BL246" s="268"/>
      <c r="BM246" s="268"/>
      <c r="BN246" s="268"/>
      <c r="BO246" s="268"/>
      <c r="BP246" s="268"/>
      <c r="BQ246" s="268"/>
      <c r="BR246" s="268"/>
      <c r="BS246" s="268"/>
      <c r="BT246" s="268"/>
      <c r="BU246" s="268"/>
      <c r="BV246" s="268"/>
      <c r="BZ246" s="272"/>
      <c r="CA246" s="272"/>
      <c r="CB246" s="272"/>
      <c r="CC246" s="272"/>
      <c r="CD246" s="272"/>
      <c r="CE246" s="272"/>
      <c r="CF246" s="272"/>
      <c r="CG246" s="272"/>
      <c r="CH246" s="272"/>
      <c r="CI246" s="272"/>
      <c r="CJ246" s="272"/>
      <c r="CK246" s="272"/>
      <c r="CL246" s="272"/>
      <c r="CM246" s="272"/>
      <c r="CN246" s="272"/>
      <c r="CO246" s="272"/>
      <c r="CP246" s="272"/>
      <c r="CQ246" s="272"/>
      <c r="CR246" s="272"/>
      <c r="CS246" s="271" t="s">
        <v>3883</v>
      </c>
      <c r="CT246" s="272"/>
      <c r="CU246" s="272"/>
      <c r="CV246" s="272"/>
      <c r="CW246" s="272"/>
      <c r="CX246" s="272"/>
      <c r="CY246" s="272"/>
      <c r="CZ246" s="272"/>
      <c r="DA246" s="272"/>
      <c r="DB246" s="272"/>
      <c r="DC246" s="272"/>
      <c r="DD246" s="272"/>
      <c r="DE246" s="272"/>
    </row>
    <row r="247" spans="38:109" ht="23.25" hidden="1" customHeight="1">
      <c r="AL247" t="str">
        <f t="shared" si="9"/>
        <v/>
      </c>
      <c r="AM247" t="str">
        <f t="shared" si="10"/>
        <v/>
      </c>
      <c r="AN247" t="str">
        <f t="shared" si="11"/>
        <v/>
      </c>
      <c r="AP247" s="160">
        <v>246</v>
      </c>
      <c r="AQ247" s="268"/>
      <c r="AR247" s="268"/>
      <c r="AS247" s="268"/>
      <c r="AT247" s="268"/>
      <c r="AU247" s="268"/>
      <c r="AV247" s="268"/>
      <c r="AW247" s="268"/>
      <c r="AX247" s="268"/>
      <c r="AY247" s="268"/>
      <c r="AZ247" s="268"/>
      <c r="BA247" s="268"/>
      <c r="BB247" s="268"/>
      <c r="BC247" s="268"/>
      <c r="BD247" s="268"/>
      <c r="BE247" s="268"/>
      <c r="BF247" s="268"/>
      <c r="BG247" s="268"/>
      <c r="BH247" s="268"/>
      <c r="BI247" s="268"/>
      <c r="BJ247" s="265" t="s">
        <v>3318</v>
      </c>
      <c r="BK247" s="268"/>
      <c r="BL247" s="268"/>
      <c r="BM247" s="268"/>
      <c r="BN247" s="268"/>
      <c r="BO247" s="268"/>
      <c r="BP247" s="268"/>
      <c r="BQ247" s="268"/>
      <c r="BR247" s="268"/>
      <c r="BS247" s="268"/>
      <c r="BT247" s="268"/>
      <c r="BU247" s="268"/>
      <c r="BV247" s="268"/>
      <c r="BZ247" s="272"/>
      <c r="CA247" s="272"/>
      <c r="CB247" s="272"/>
      <c r="CC247" s="272"/>
      <c r="CD247" s="272"/>
      <c r="CE247" s="272"/>
      <c r="CF247" s="272"/>
      <c r="CG247" s="272"/>
      <c r="CH247" s="272"/>
      <c r="CI247" s="272"/>
      <c r="CJ247" s="272"/>
      <c r="CK247" s="272"/>
      <c r="CL247" s="272"/>
      <c r="CM247" s="272"/>
      <c r="CN247" s="272"/>
      <c r="CO247" s="272"/>
      <c r="CP247" s="272"/>
      <c r="CQ247" s="272"/>
      <c r="CR247" s="272"/>
      <c r="CS247" s="271" t="s">
        <v>3884</v>
      </c>
      <c r="CT247" s="272"/>
      <c r="CU247" s="272"/>
      <c r="CV247" s="272"/>
      <c r="CW247" s="272"/>
      <c r="CX247" s="272"/>
      <c r="CY247" s="272"/>
      <c r="CZ247" s="272"/>
      <c r="DA247" s="272"/>
      <c r="DB247" s="272"/>
      <c r="DC247" s="272"/>
      <c r="DD247" s="272"/>
      <c r="DE247" s="272"/>
    </row>
    <row r="248" spans="38:109" ht="23.25" hidden="1" customHeight="1">
      <c r="AL248" t="str">
        <f t="shared" si="9"/>
        <v/>
      </c>
      <c r="AM248" t="str">
        <f t="shared" si="10"/>
        <v/>
      </c>
      <c r="AN248" t="str">
        <f t="shared" si="11"/>
        <v/>
      </c>
      <c r="AP248" s="160">
        <v>247</v>
      </c>
      <c r="AQ248" s="268"/>
      <c r="AR248" s="268"/>
      <c r="AS248" s="268"/>
      <c r="AT248" s="268"/>
      <c r="AU248" s="268"/>
      <c r="AV248" s="268"/>
      <c r="AW248" s="268"/>
      <c r="AX248" s="268"/>
      <c r="AY248" s="268"/>
      <c r="AZ248" s="268"/>
      <c r="BA248" s="268"/>
      <c r="BB248" s="268"/>
      <c r="BC248" s="268"/>
      <c r="BD248" s="268"/>
      <c r="BE248" s="268"/>
      <c r="BF248" s="268"/>
      <c r="BG248" s="268"/>
      <c r="BH248" s="268"/>
      <c r="BI248" s="268"/>
      <c r="BJ248" s="265" t="s">
        <v>3319</v>
      </c>
      <c r="BK248" s="268"/>
      <c r="BL248" s="268"/>
      <c r="BM248" s="268"/>
      <c r="BN248" s="268"/>
      <c r="BO248" s="268"/>
      <c r="BP248" s="268"/>
      <c r="BQ248" s="268"/>
      <c r="BR248" s="268"/>
      <c r="BS248" s="268"/>
      <c r="BT248" s="268"/>
      <c r="BU248" s="268"/>
      <c r="BV248" s="268"/>
      <c r="BZ248" s="272"/>
      <c r="CA248" s="272"/>
      <c r="CB248" s="272"/>
      <c r="CC248" s="272"/>
      <c r="CD248" s="272"/>
      <c r="CE248" s="272"/>
      <c r="CF248" s="272"/>
      <c r="CG248" s="272"/>
      <c r="CH248" s="272"/>
      <c r="CI248" s="272"/>
      <c r="CJ248" s="272"/>
      <c r="CK248" s="272"/>
      <c r="CL248" s="272"/>
      <c r="CM248" s="272"/>
      <c r="CN248" s="272"/>
      <c r="CO248" s="272"/>
      <c r="CP248" s="272"/>
      <c r="CQ248" s="272"/>
      <c r="CR248" s="272"/>
      <c r="CS248" s="271" t="s">
        <v>3885</v>
      </c>
      <c r="CT248" s="272"/>
      <c r="CU248" s="272"/>
      <c r="CV248" s="272"/>
      <c r="CW248" s="272"/>
      <c r="CX248" s="272"/>
      <c r="CY248" s="272"/>
      <c r="CZ248" s="272"/>
      <c r="DA248" s="272"/>
      <c r="DB248" s="272"/>
      <c r="DC248" s="272"/>
      <c r="DD248" s="272"/>
      <c r="DE248" s="272"/>
    </row>
    <row r="249" spans="38:109" ht="23.25" hidden="1" customHeight="1">
      <c r="AL249" t="str">
        <f t="shared" si="9"/>
        <v/>
      </c>
      <c r="AM249" t="str">
        <f t="shared" si="10"/>
        <v/>
      </c>
      <c r="AN249" t="str">
        <f t="shared" si="11"/>
        <v/>
      </c>
      <c r="AP249" s="160">
        <v>248</v>
      </c>
      <c r="AQ249" s="268"/>
      <c r="AR249" s="268"/>
      <c r="AS249" s="268"/>
      <c r="AT249" s="268"/>
      <c r="AU249" s="268"/>
      <c r="AV249" s="268"/>
      <c r="AW249" s="268"/>
      <c r="AX249" s="268"/>
      <c r="AY249" s="268"/>
      <c r="AZ249" s="268"/>
      <c r="BA249" s="268"/>
      <c r="BB249" s="268"/>
      <c r="BC249" s="268"/>
      <c r="BD249" s="268"/>
      <c r="BE249" s="268"/>
      <c r="BF249" s="268"/>
      <c r="BG249" s="268"/>
      <c r="BH249" s="268"/>
      <c r="BI249" s="268"/>
      <c r="BJ249" s="265" t="s">
        <v>3320</v>
      </c>
      <c r="BK249" s="268"/>
      <c r="BL249" s="268"/>
      <c r="BM249" s="268"/>
      <c r="BN249" s="268"/>
      <c r="BO249" s="268"/>
      <c r="BP249" s="268"/>
      <c r="BQ249" s="268"/>
      <c r="BR249" s="268"/>
      <c r="BS249" s="268"/>
      <c r="BT249" s="268"/>
      <c r="BU249" s="268"/>
      <c r="BV249" s="268"/>
      <c r="BZ249" s="272"/>
      <c r="CA249" s="272"/>
      <c r="CB249" s="272"/>
      <c r="CC249" s="272"/>
      <c r="CD249" s="272"/>
      <c r="CE249" s="272"/>
      <c r="CF249" s="272"/>
      <c r="CG249" s="272"/>
      <c r="CH249" s="272"/>
      <c r="CI249" s="272"/>
      <c r="CJ249" s="272"/>
      <c r="CK249" s="272"/>
      <c r="CL249" s="272"/>
      <c r="CM249" s="272"/>
      <c r="CN249" s="272"/>
      <c r="CO249" s="272"/>
      <c r="CP249" s="272"/>
      <c r="CQ249" s="272"/>
      <c r="CR249" s="272"/>
      <c r="CS249" s="271" t="s">
        <v>3886</v>
      </c>
      <c r="CT249" s="272"/>
      <c r="CU249" s="272"/>
      <c r="CV249" s="272"/>
      <c r="CW249" s="272"/>
      <c r="CX249" s="272"/>
      <c r="CY249" s="272"/>
      <c r="CZ249" s="272"/>
      <c r="DA249" s="272"/>
      <c r="DB249" s="272"/>
      <c r="DC249" s="272"/>
      <c r="DD249" s="272"/>
      <c r="DE249" s="272"/>
    </row>
    <row r="250" spans="38:109" ht="23.25" hidden="1" customHeight="1">
      <c r="AL250" t="str">
        <f t="shared" si="9"/>
        <v/>
      </c>
      <c r="AM250" t="str">
        <f t="shared" si="10"/>
        <v/>
      </c>
      <c r="AN250" t="str">
        <f t="shared" si="11"/>
        <v/>
      </c>
      <c r="AP250" s="160">
        <v>249</v>
      </c>
      <c r="AQ250" s="268"/>
      <c r="AR250" s="268"/>
      <c r="AS250" s="268"/>
      <c r="AT250" s="268"/>
      <c r="AU250" s="268"/>
      <c r="AV250" s="268"/>
      <c r="AW250" s="268"/>
      <c r="AX250" s="268"/>
      <c r="AY250" s="268"/>
      <c r="AZ250" s="268"/>
      <c r="BA250" s="268"/>
      <c r="BB250" s="268"/>
      <c r="BC250" s="268"/>
      <c r="BD250" s="268"/>
      <c r="BE250" s="268"/>
      <c r="BF250" s="268"/>
      <c r="BG250" s="268"/>
      <c r="BH250" s="268"/>
      <c r="BI250" s="268"/>
      <c r="BJ250" s="265" t="s">
        <v>3321</v>
      </c>
      <c r="BK250" s="268"/>
      <c r="BL250" s="268"/>
      <c r="BM250" s="268"/>
      <c r="BN250" s="268"/>
      <c r="BO250" s="268"/>
      <c r="BP250" s="268"/>
      <c r="BQ250" s="268"/>
      <c r="BR250" s="268"/>
      <c r="BS250" s="268"/>
      <c r="BT250" s="268"/>
      <c r="BU250" s="268"/>
      <c r="BV250" s="268"/>
      <c r="BZ250" s="272"/>
      <c r="CA250" s="272"/>
      <c r="CB250" s="272"/>
      <c r="CC250" s="272"/>
      <c r="CD250" s="272"/>
      <c r="CE250" s="272"/>
      <c r="CF250" s="272"/>
      <c r="CG250" s="272"/>
      <c r="CH250" s="272"/>
      <c r="CI250" s="272"/>
      <c r="CJ250" s="272"/>
      <c r="CK250" s="272"/>
      <c r="CL250" s="272"/>
      <c r="CM250" s="272"/>
      <c r="CN250" s="272"/>
      <c r="CO250" s="272"/>
      <c r="CP250" s="272"/>
      <c r="CQ250" s="272"/>
      <c r="CR250" s="272"/>
      <c r="CS250" s="271" t="s">
        <v>3887</v>
      </c>
      <c r="CT250" s="272"/>
      <c r="CU250" s="272"/>
      <c r="CV250" s="272"/>
      <c r="CW250" s="272"/>
      <c r="CX250" s="272"/>
      <c r="CY250" s="272"/>
      <c r="CZ250" s="272"/>
      <c r="DA250" s="272"/>
      <c r="DB250" s="272"/>
      <c r="DC250" s="272"/>
      <c r="DD250" s="272"/>
      <c r="DE250" s="272"/>
    </row>
    <row r="251" spans="38:109" ht="23.25" hidden="1" customHeight="1">
      <c r="AL251" t="str">
        <f t="shared" si="9"/>
        <v/>
      </c>
      <c r="AM251" t="str">
        <f t="shared" si="10"/>
        <v/>
      </c>
      <c r="AN251" t="str">
        <f t="shared" si="11"/>
        <v/>
      </c>
      <c r="AP251" s="160">
        <v>250</v>
      </c>
      <c r="AQ251" s="268"/>
      <c r="AR251" s="268"/>
      <c r="AS251" s="268"/>
      <c r="AT251" s="268"/>
      <c r="AU251" s="268"/>
      <c r="AV251" s="268"/>
      <c r="AW251" s="268"/>
      <c r="AX251" s="268"/>
      <c r="AY251" s="268"/>
      <c r="AZ251" s="268"/>
      <c r="BA251" s="268"/>
      <c r="BB251" s="268"/>
      <c r="BC251" s="268"/>
      <c r="BD251" s="268"/>
      <c r="BE251" s="268"/>
      <c r="BF251" s="268"/>
      <c r="BG251" s="268"/>
      <c r="BH251" s="268"/>
      <c r="BI251" s="268"/>
      <c r="BJ251" s="265" t="s">
        <v>3322</v>
      </c>
      <c r="BK251" s="268"/>
      <c r="BL251" s="268"/>
      <c r="BM251" s="268"/>
      <c r="BN251" s="268"/>
      <c r="BO251" s="268"/>
      <c r="BP251" s="268"/>
      <c r="BQ251" s="268"/>
      <c r="BR251" s="268"/>
      <c r="BS251" s="268"/>
      <c r="BT251" s="268"/>
      <c r="BU251" s="268"/>
      <c r="BV251" s="268"/>
      <c r="BZ251" s="272"/>
      <c r="CA251" s="272"/>
      <c r="CB251" s="272"/>
      <c r="CC251" s="272"/>
      <c r="CD251" s="272"/>
      <c r="CE251" s="272"/>
      <c r="CF251" s="272"/>
      <c r="CG251" s="272"/>
      <c r="CH251" s="272"/>
      <c r="CI251" s="272"/>
      <c r="CJ251" s="272"/>
      <c r="CK251" s="272"/>
      <c r="CL251" s="272"/>
      <c r="CM251" s="272"/>
      <c r="CN251" s="272"/>
      <c r="CO251" s="272"/>
      <c r="CP251" s="272"/>
      <c r="CQ251" s="272"/>
      <c r="CR251" s="272"/>
      <c r="CS251" s="271" t="s">
        <v>3888</v>
      </c>
      <c r="CT251" s="272"/>
      <c r="CU251" s="272"/>
      <c r="CV251" s="272"/>
      <c r="CW251" s="272"/>
      <c r="CX251" s="272"/>
      <c r="CY251" s="272"/>
      <c r="CZ251" s="272"/>
      <c r="DA251" s="272"/>
      <c r="DB251" s="272"/>
      <c r="DC251" s="272"/>
      <c r="DD251" s="272"/>
      <c r="DE251" s="272"/>
    </row>
    <row r="252" spans="38:109" ht="23.25" hidden="1" customHeight="1">
      <c r="AL252" t="str">
        <f t="shared" si="9"/>
        <v/>
      </c>
      <c r="AM252" t="str">
        <f t="shared" si="10"/>
        <v/>
      </c>
      <c r="AN252" t="str">
        <f t="shared" si="11"/>
        <v/>
      </c>
      <c r="AP252" s="160">
        <v>251</v>
      </c>
      <c r="AQ252" s="268"/>
      <c r="AR252" s="268"/>
      <c r="AS252" s="268"/>
      <c r="AT252" s="268"/>
      <c r="AU252" s="268"/>
      <c r="AV252" s="268"/>
      <c r="AW252" s="268"/>
      <c r="AX252" s="268"/>
      <c r="AY252" s="268"/>
      <c r="AZ252" s="268"/>
      <c r="BA252" s="268"/>
      <c r="BB252" s="268"/>
      <c r="BC252" s="268"/>
      <c r="BD252" s="268"/>
      <c r="BE252" s="268"/>
      <c r="BF252" s="268"/>
      <c r="BG252" s="268"/>
      <c r="BH252" s="268"/>
      <c r="BI252" s="268"/>
      <c r="BJ252" s="265" t="s">
        <v>3323</v>
      </c>
      <c r="BK252" s="268"/>
      <c r="BL252" s="268"/>
      <c r="BM252" s="268"/>
      <c r="BN252" s="268"/>
      <c r="BO252" s="268"/>
      <c r="BP252" s="268"/>
      <c r="BQ252" s="268"/>
      <c r="BR252" s="268"/>
      <c r="BS252" s="268"/>
      <c r="BT252" s="268"/>
      <c r="BU252" s="268"/>
      <c r="BV252" s="268"/>
      <c r="BZ252" s="272"/>
      <c r="CA252" s="272"/>
      <c r="CB252" s="272"/>
      <c r="CC252" s="272"/>
      <c r="CD252" s="272"/>
      <c r="CE252" s="272"/>
      <c r="CF252" s="272"/>
      <c r="CG252" s="272"/>
      <c r="CH252" s="272"/>
      <c r="CI252" s="272"/>
      <c r="CJ252" s="272"/>
      <c r="CK252" s="272"/>
      <c r="CL252" s="272"/>
      <c r="CM252" s="272"/>
      <c r="CN252" s="272"/>
      <c r="CO252" s="272"/>
      <c r="CP252" s="272"/>
      <c r="CQ252" s="272"/>
      <c r="CR252" s="272"/>
      <c r="CS252" s="271" t="s">
        <v>3889</v>
      </c>
      <c r="CT252" s="272"/>
      <c r="CU252" s="272"/>
      <c r="CV252" s="272"/>
      <c r="CW252" s="272"/>
      <c r="CX252" s="272"/>
      <c r="CY252" s="272"/>
      <c r="CZ252" s="272"/>
      <c r="DA252" s="272"/>
      <c r="DB252" s="272"/>
      <c r="DC252" s="272"/>
      <c r="DD252" s="272"/>
      <c r="DE252" s="272"/>
    </row>
    <row r="253" spans="38:109" ht="23.25" hidden="1" customHeight="1">
      <c r="AL253" t="str">
        <f t="shared" si="9"/>
        <v/>
      </c>
      <c r="AM253" t="str">
        <f t="shared" si="10"/>
        <v/>
      </c>
      <c r="AN253" t="str">
        <f t="shared" si="11"/>
        <v/>
      </c>
      <c r="AP253" s="160">
        <v>252</v>
      </c>
      <c r="AQ253" s="268"/>
      <c r="AR253" s="268"/>
      <c r="AS253" s="268"/>
      <c r="AT253" s="268"/>
      <c r="AU253" s="268"/>
      <c r="AV253" s="268"/>
      <c r="AW253" s="268"/>
      <c r="AX253" s="268"/>
      <c r="AY253" s="268"/>
      <c r="AZ253" s="268"/>
      <c r="BA253" s="268"/>
      <c r="BB253" s="268"/>
      <c r="BC253" s="268"/>
      <c r="BD253" s="268"/>
      <c r="BE253" s="268"/>
      <c r="BF253" s="268"/>
      <c r="BG253" s="268"/>
      <c r="BH253" s="268"/>
      <c r="BI253" s="268"/>
      <c r="BJ253" s="265" t="s">
        <v>3324</v>
      </c>
      <c r="BK253" s="268"/>
      <c r="BL253" s="268"/>
      <c r="BM253" s="268"/>
      <c r="BN253" s="268"/>
      <c r="BO253" s="268"/>
      <c r="BP253" s="268"/>
      <c r="BQ253" s="268"/>
      <c r="BR253" s="268"/>
      <c r="BS253" s="268"/>
      <c r="BT253" s="268"/>
      <c r="BU253" s="268"/>
      <c r="BV253" s="268"/>
      <c r="BZ253" s="272"/>
      <c r="CA253" s="272"/>
      <c r="CB253" s="272"/>
      <c r="CC253" s="272"/>
      <c r="CD253" s="272"/>
      <c r="CE253" s="272"/>
      <c r="CF253" s="272"/>
      <c r="CG253" s="272"/>
      <c r="CH253" s="272"/>
      <c r="CI253" s="272"/>
      <c r="CJ253" s="272"/>
      <c r="CK253" s="272"/>
      <c r="CL253" s="272"/>
      <c r="CM253" s="272"/>
      <c r="CN253" s="272"/>
      <c r="CO253" s="272"/>
      <c r="CP253" s="272"/>
      <c r="CQ253" s="272"/>
      <c r="CR253" s="272"/>
      <c r="CS253" s="271" t="s">
        <v>3890</v>
      </c>
      <c r="CT253" s="272"/>
      <c r="CU253" s="272"/>
      <c r="CV253" s="272"/>
      <c r="CW253" s="272"/>
      <c r="CX253" s="272"/>
      <c r="CY253" s="272"/>
      <c r="CZ253" s="272"/>
      <c r="DA253" s="272"/>
      <c r="DB253" s="272"/>
      <c r="DC253" s="272"/>
      <c r="DD253" s="272"/>
      <c r="DE253" s="272"/>
    </row>
    <row r="254" spans="38:109" ht="23.25" hidden="1" customHeight="1">
      <c r="AL254" t="str">
        <f t="shared" si="9"/>
        <v/>
      </c>
      <c r="AM254" t="str">
        <f t="shared" si="10"/>
        <v/>
      </c>
      <c r="AN254" t="str">
        <f t="shared" si="11"/>
        <v/>
      </c>
      <c r="AP254" s="160">
        <v>253</v>
      </c>
      <c r="AQ254" s="268"/>
      <c r="AR254" s="268"/>
      <c r="AS254" s="268"/>
      <c r="AT254" s="268"/>
      <c r="AU254" s="268"/>
      <c r="AV254" s="268"/>
      <c r="AW254" s="268"/>
      <c r="AX254" s="268"/>
      <c r="AY254" s="268"/>
      <c r="AZ254" s="268"/>
      <c r="BA254" s="268"/>
      <c r="BB254" s="268"/>
      <c r="BC254" s="268"/>
      <c r="BD254" s="268"/>
      <c r="BE254" s="268"/>
      <c r="BF254" s="268"/>
      <c r="BG254" s="268"/>
      <c r="BH254" s="268"/>
      <c r="BI254" s="268"/>
      <c r="BJ254" s="265" t="s">
        <v>3325</v>
      </c>
      <c r="BK254" s="268"/>
      <c r="BL254" s="268"/>
      <c r="BM254" s="268"/>
      <c r="BN254" s="268"/>
      <c r="BO254" s="268"/>
      <c r="BP254" s="268"/>
      <c r="BQ254" s="268"/>
      <c r="BR254" s="268"/>
      <c r="BS254" s="268"/>
      <c r="BT254" s="268"/>
      <c r="BU254" s="268"/>
      <c r="BV254" s="268"/>
      <c r="BZ254" s="272"/>
      <c r="CA254" s="272"/>
      <c r="CB254" s="272"/>
      <c r="CC254" s="272"/>
      <c r="CD254" s="272"/>
      <c r="CE254" s="272"/>
      <c r="CF254" s="272"/>
      <c r="CG254" s="272"/>
      <c r="CH254" s="272"/>
      <c r="CI254" s="272"/>
      <c r="CJ254" s="272"/>
      <c r="CK254" s="272"/>
      <c r="CL254" s="272"/>
      <c r="CM254" s="272"/>
      <c r="CN254" s="272"/>
      <c r="CO254" s="272"/>
      <c r="CP254" s="272"/>
      <c r="CQ254" s="272"/>
      <c r="CR254" s="272"/>
      <c r="CS254" s="271" t="s">
        <v>3891</v>
      </c>
      <c r="CT254" s="272"/>
      <c r="CU254" s="272"/>
      <c r="CV254" s="272"/>
      <c r="CW254" s="272"/>
      <c r="CX254" s="272"/>
      <c r="CY254" s="272"/>
      <c r="CZ254" s="272"/>
      <c r="DA254" s="272"/>
      <c r="DB254" s="272"/>
      <c r="DC254" s="272"/>
      <c r="DD254" s="272"/>
      <c r="DE254" s="272"/>
    </row>
    <row r="255" spans="38:109" ht="23.25" hidden="1" customHeight="1">
      <c r="AL255" t="str">
        <f t="shared" si="9"/>
        <v/>
      </c>
      <c r="AM255" t="str">
        <f t="shared" si="10"/>
        <v/>
      </c>
      <c r="AN255" t="str">
        <f t="shared" si="11"/>
        <v/>
      </c>
      <c r="AP255" s="160">
        <v>254</v>
      </c>
      <c r="AQ255" s="268"/>
      <c r="AR255" s="268"/>
      <c r="AS255" s="268"/>
      <c r="AT255" s="268"/>
      <c r="AU255" s="268"/>
      <c r="AV255" s="268"/>
      <c r="AW255" s="268"/>
      <c r="AX255" s="268"/>
      <c r="AY255" s="268"/>
      <c r="AZ255" s="268"/>
      <c r="BA255" s="268"/>
      <c r="BB255" s="268"/>
      <c r="BC255" s="268"/>
      <c r="BD255" s="268"/>
      <c r="BE255" s="268"/>
      <c r="BF255" s="268"/>
      <c r="BG255" s="268"/>
      <c r="BH255" s="268"/>
      <c r="BI255" s="268"/>
      <c r="BJ255" s="265" t="s">
        <v>3326</v>
      </c>
      <c r="BK255" s="268"/>
      <c r="BL255" s="268"/>
      <c r="BM255" s="268"/>
      <c r="BN255" s="268"/>
      <c r="BO255" s="268"/>
      <c r="BP255" s="268"/>
      <c r="BQ255" s="268"/>
      <c r="BR255" s="268"/>
      <c r="BS255" s="268"/>
      <c r="BT255" s="268"/>
      <c r="BU255" s="268"/>
      <c r="BV255" s="268"/>
      <c r="BZ255" s="272"/>
      <c r="CA255" s="272"/>
      <c r="CB255" s="272"/>
      <c r="CC255" s="272"/>
      <c r="CD255" s="272"/>
      <c r="CE255" s="272"/>
      <c r="CF255" s="272"/>
      <c r="CG255" s="272"/>
      <c r="CH255" s="272"/>
      <c r="CI255" s="272"/>
      <c r="CJ255" s="272"/>
      <c r="CK255" s="272"/>
      <c r="CL255" s="272"/>
      <c r="CM255" s="272"/>
      <c r="CN255" s="272"/>
      <c r="CO255" s="272"/>
      <c r="CP255" s="272"/>
      <c r="CQ255" s="272"/>
      <c r="CR255" s="272"/>
      <c r="CS255" s="271" t="s">
        <v>3892</v>
      </c>
      <c r="CT255" s="272"/>
      <c r="CU255" s="272"/>
      <c r="CV255" s="272"/>
      <c r="CW255" s="272"/>
      <c r="CX255" s="272"/>
      <c r="CY255" s="272"/>
      <c r="CZ255" s="272"/>
      <c r="DA255" s="272"/>
      <c r="DB255" s="272"/>
      <c r="DC255" s="272"/>
      <c r="DD255" s="272"/>
      <c r="DE255" s="272"/>
    </row>
    <row r="256" spans="38:109" ht="23.25" hidden="1" customHeight="1">
      <c r="AL256" t="str">
        <f t="shared" si="9"/>
        <v/>
      </c>
      <c r="AM256" t="str">
        <f t="shared" si="10"/>
        <v/>
      </c>
      <c r="AN256" t="str">
        <f t="shared" si="11"/>
        <v/>
      </c>
      <c r="AP256" s="160">
        <v>255</v>
      </c>
      <c r="AQ256" s="268"/>
      <c r="AR256" s="268"/>
      <c r="AS256" s="268"/>
      <c r="AT256" s="268"/>
      <c r="AU256" s="268"/>
      <c r="AV256" s="268"/>
      <c r="AW256" s="268"/>
      <c r="AX256" s="268"/>
      <c r="AY256" s="268"/>
      <c r="AZ256" s="268"/>
      <c r="BA256" s="268"/>
      <c r="BB256" s="268"/>
      <c r="BC256" s="268"/>
      <c r="BD256" s="268"/>
      <c r="BE256" s="268"/>
      <c r="BF256" s="268"/>
      <c r="BG256" s="268"/>
      <c r="BH256" s="268"/>
      <c r="BI256" s="268"/>
      <c r="BJ256" s="265" t="s">
        <v>3327</v>
      </c>
      <c r="BK256" s="268"/>
      <c r="BL256" s="268"/>
      <c r="BM256" s="268"/>
      <c r="BN256" s="268"/>
      <c r="BO256" s="268"/>
      <c r="BP256" s="268"/>
      <c r="BQ256" s="268"/>
      <c r="BR256" s="268"/>
      <c r="BS256" s="268"/>
      <c r="BT256" s="268"/>
      <c r="BU256" s="268"/>
      <c r="BV256" s="268"/>
      <c r="BZ256" s="272"/>
      <c r="CA256" s="272"/>
      <c r="CB256" s="272"/>
      <c r="CC256" s="272"/>
      <c r="CD256" s="272"/>
      <c r="CE256" s="272"/>
      <c r="CF256" s="272"/>
      <c r="CG256" s="272"/>
      <c r="CH256" s="272"/>
      <c r="CI256" s="272"/>
      <c r="CJ256" s="272"/>
      <c r="CK256" s="272"/>
      <c r="CL256" s="272"/>
      <c r="CM256" s="272"/>
      <c r="CN256" s="272"/>
      <c r="CO256" s="272"/>
      <c r="CP256" s="272"/>
      <c r="CQ256" s="272"/>
      <c r="CR256" s="272"/>
      <c r="CS256" s="271" t="s">
        <v>3893</v>
      </c>
      <c r="CT256" s="272"/>
      <c r="CU256" s="272"/>
      <c r="CV256" s="272"/>
      <c r="CW256" s="272"/>
      <c r="CX256" s="272"/>
      <c r="CY256" s="272"/>
      <c r="CZ256" s="272"/>
      <c r="DA256" s="272"/>
      <c r="DB256" s="272"/>
      <c r="DC256" s="272"/>
      <c r="DD256" s="272"/>
      <c r="DE256" s="272"/>
    </row>
    <row r="257" spans="38:109" ht="23.25" hidden="1" customHeight="1">
      <c r="AL257" t="str">
        <f t="shared" si="9"/>
        <v/>
      </c>
      <c r="AM257" t="str">
        <f t="shared" si="10"/>
        <v/>
      </c>
      <c r="AN257" t="str">
        <f t="shared" si="11"/>
        <v/>
      </c>
      <c r="AP257" s="160">
        <v>256</v>
      </c>
      <c r="AQ257" s="268"/>
      <c r="AR257" s="268"/>
      <c r="AS257" s="268"/>
      <c r="AT257" s="268"/>
      <c r="AU257" s="268"/>
      <c r="AV257" s="268"/>
      <c r="AW257" s="268"/>
      <c r="AX257" s="268"/>
      <c r="AY257" s="268"/>
      <c r="AZ257" s="268"/>
      <c r="BA257" s="268"/>
      <c r="BB257" s="268"/>
      <c r="BC257" s="268"/>
      <c r="BD257" s="268"/>
      <c r="BE257" s="268"/>
      <c r="BF257" s="268"/>
      <c r="BG257" s="268"/>
      <c r="BH257" s="268"/>
      <c r="BI257" s="268"/>
      <c r="BJ257" s="265" t="s">
        <v>3328</v>
      </c>
      <c r="BK257" s="268"/>
      <c r="BL257" s="268"/>
      <c r="BM257" s="268"/>
      <c r="BN257" s="268"/>
      <c r="BO257" s="268"/>
      <c r="BP257" s="268"/>
      <c r="BQ257" s="268"/>
      <c r="BR257" s="268"/>
      <c r="BS257" s="268"/>
      <c r="BT257" s="268"/>
      <c r="BU257" s="268"/>
      <c r="BV257" s="268"/>
      <c r="BZ257" s="272"/>
      <c r="CA257" s="272"/>
      <c r="CB257" s="272"/>
      <c r="CC257" s="272"/>
      <c r="CD257" s="272"/>
      <c r="CE257" s="272"/>
      <c r="CF257" s="272"/>
      <c r="CG257" s="272"/>
      <c r="CH257" s="272"/>
      <c r="CI257" s="272"/>
      <c r="CJ257" s="272"/>
      <c r="CK257" s="272"/>
      <c r="CL257" s="272"/>
      <c r="CM257" s="272"/>
      <c r="CN257" s="272"/>
      <c r="CO257" s="272"/>
      <c r="CP257" s="272"/>
      <c r="CQ257" s="272"/>
      <c r="CR257" s="272"/>
      <c r="CS257" s="271" t="s">
        <v>3894</v>
      </c>
      <c r="CT257" s="272"/>
      <c r="CU257" s="272"/>
      <c r="CV257" s="272"/>
      <c r="CW257" s="272"/>
      <c r="CX257" s="272"/>
      <c r="CY257" s="272"/>
      <c r="CZ257" s="272"/>
      <c r="DA257" s="272"/>
      <c r="DB257" s="272"/>
      <c r="DC257" s="272"/>
      <c r="DD257" s="272"/>
      <c r="DE257" s="272"/>
    </row>
    <row r="258" spans="38:109" ht="23.25" hidden="1" customHeight="1">
      <c r="AL258" t="str">
        <f t="shared" si="9"/>
        <v/>
      </c>
      <c r="AM258" t="str">
        <f t="shared" si="10"/>
        <v/>
      </c>
      <c r="AN258" t="str">
        <f t="shared" si="11"/>
        <v/>
      </c>
      <c r="AP258" s="160">
        <v>257</v>
      </c>
      <c r="AQ258" s="268"/>
      <c r="AR258" s="268"/>
      <c r="AS258" s="268"/>
      <c r="AT258" s="268"/>
      <c r="AU258" s="268"/>
      <c r="AV258" s="268"/>
      <c r="AW258" s="268"/>
      <c r="AX258" s="268"/>
      <c r="AY258" s="268"/>
      <c r="AZ258" s="268"/>
      <c r="BA258" s="268"/>
      <c r="BB258" s="268"/>
      <c r="BC258" s="268"/>
      <c r="BD258" s="268"/>
      <c r="BE258" s="268"/>
      <c r="BF258" s="268"/>
      <c r="BG258" s="268"/>
      <c r="BH258" s="268"/>
      <c r="BI258" s="268"/>
      <c r="BJ258" s="265" t="s">
        <v>3329</v>
      </c>
      <c r="BK258" s="268"/>
      <c r="BL258" s="268"/>
      <c r="BM258" s="268"/>
      <c r="BN258" s="268"/>
      <c r="BO258" s="268"/>
      <c r="BP258" s="268"/>
      <c r="BQ258" s="268"/>
      <c r="BR258" s="268"/>
      <c r="BS258" s="268"/>
      <c r="BT258" s="268"/>
      <c r="BU258" s="268"/>
      <c r="BV258" s="268"/>
      <c r="BZ258" s="272"/>
      <c r="CA258" s="272"/>
      <c r="CB258" s="272"/>
      <c r="CC258" s="272"/>
      <c r="CD258" s="272"/>
      <c r="CE258" s="272"/>
      <c r="CF258" s="272"/>
      <c r="CG258" s="272"/>
      <c r="CH258" s="272"/>
      <c r="CI258" s="272"/>
      <c r="CJ258" s="272"/>
      <c r="CK258" s="272"/>
      <c r="CL258" s="272"/>
      <c r="CM258" s="272"/>
      <c r="CN258" s="272"/>
      <c r="CO258" s="272"/>
      <c r="CP258" s="272"/>
      <c r="CQ258" s="272"/>
      <c r="CR258" s="272"/>
      <c r="CS258" s="271" t="s">
        <v>3895</v>
      </c>
      <c r="CT258" s="272"/>
      <c r="CU258" s="272"/>
      <c r="CV258" s="272"/>
      <c r="CW258" s="272"/>
      <c r="CX258" s="272"/>
      <c r="CY258" s="272"/>
      <c r="CZ258" s="272"/>
      <c r="DA258" s="272"/>
      <c r="DB258" s="272"/>
      <c r="DC258" s="272"/>
      <c r="DD258" s="272"/>
      <c r="DE258" s="272"/>
    </row>
    <row r="259" spans="38:109" ht="23.25" hidden="1" customHeight="1">
      <c r="AL259" t="str">
        <f t="shared" si="9"/>
        <v/>
      </c>
      <c r="AM259" t="str">
        <f t="shared" si="10"/>
        <v/>
      </c>
      <c r="AN259" t="str">
        <f t="shared" si="11"/>
        <v/>
      </c>
      <c r="AP259" s="160">
        <v>258</v>
      </c>
      <c r="AQ259" s="268"/>
      <c r="AR259" s="268"/>
      <c r="AS259" s="268"/>
      <c r="AT259" s="268"/>
      <c r="AU259" s="268"/>
      <c r="AV259" s="268"/>
      <c r="AW259" s="268"/>
      <c r="AX259" s="268"/>
      <c r="AY259" s="268"/>
      <c r="AZ259" s="268"/>
      <c r="BA259" s="268"/>
      <c r="BB259" s="268"/>
      <c r="BC259" s="268"/>
      <c r="BD259" s="268"/>
      <c r="BE259" s="268"/>
      <c r="BF259" s="268"/>
      <c r="BG259" s="268"/>
      <c r="BH259" s="268"/>
      <c r="BI259" s="268"/>
      <c r="BJ259" s="265" t="s">
        <v>3330</v>
      </c>
      <c r="BK259" s="268"/>
      <c r="BL259" s="268"/>
      <c r="BM259" s="268"/>
      <c r="BN259" s="268"/>
      <c r="BO259" s="268"/>
      <c r="BP259" s="268"/>
      <c r="BQ259" s="268"/>
      <c r="BR259" s="268"/>
      <c r="BS259" s="268"/>
      <c r="BT259" s="268"/>
      <c r="BU259" s="268"/>
      <c r="BV259" s="268"/>
      <c r="BZ259" s="272"/>
      <c r="CA259" s="272"/>
      <c r="CB259" s="272"/>
      <c r="CC259" s="272"/>
      <c r="CD259" s="272"/>
      <c r="CE259" s="272"/>
      <c r="CF259" s="272"/>
      <c r="CG259" s="272"/>
      <c r="CH259" s="272"/>
      <c r="CI259" s="272"/>
      <c r="CJ259" s="272"/>
      <c r="CK259" s="272"/>
      <c r="CL259" s="272"/>
      <c r="CM259" s="272"/>
      <c r="CN259" s="272"/>
      <c r="CO259" s="272"/>
      <c r="CP259" s="272"/>
      <c r="CQ259" s="272"/>
      <c r="CR259" s="272"/>
      <c r="CS259" s="271" t="s">
        <v>3896</v>
      </c>
      <c r="CT259" s="272"/>
      <c r="CU259" s="272"/>
      <c r="CV259" s="272"/>
      <c r="CW259" s="272"/>
      <c r="CX259" s="272"/>
      <c r="CY259" s="272"/>
      <c r="CZ259" s="272"/>
      <c r="DA259" s="272"/>
      <c r="DB259" s="272"/>
      <c r="DC259" s="272"/>
      <c r="DD259" s="272"/>
      <c r="DE259" s="272"/>
    </row>
    <row r="260" spans="38:109" ht="23.25" hidden="1" customHeight="1">
      <c r="AL260" t="str">
        <f t="shared" ref="AL260:AL323" si="12">IFERROR(IF(HLOOKUP($N$11, $BZ$2:$DE$572, $AP260, FALSE )="", "", HLOOKUP($N$11, $BZ$2:$DE$572, $AP260, FALSE)), "")</f>
        <v/>
      </c>
      <c r="AM260" t="str">
        <f t="shared" ref="AM260:AM323" si="13">IFERROR(IF(AL260="", "", HLOOKUP($N$11, $AQ$2:$BV$572, AP260, FALSE)), "")</f>
        <v/>
      </c>
      <c r="AN260" t="str">
        <f t="shared" ref="AN260:AN323" si="14">MID(AM260, 3, 3)</f>
        <v/>
      </c>
      <c r="AP260" s="160">
        <v>259</v>
      </c>
      <c r="AQ260" s="268"/>
      <c r="AR260" s="268"/>
      <c r="AS260" s="268"/>
      <c r="AT260" s="268"/>
      <c r="AU260" s="268"/>
      <c r="AV260" s="268"/>
      <c r="AW260" s="268"/>
      <c r="AX260" s="268"/>
      <c r="AY260" s="268"/>
      <c r="AZ260" s="268"/>
      <c r="BA260" s="268"/>
      <c r="BB260" s="268"/>
      <c r="BC260" s="268"/>
      <c r="BD260" s="268"/>
      <c r="BE260" s="268"/>
      <c r="BF260" s="268"/>
      <c r="BG260" s="268"/>
      <c r="BH260" s="268"/>
      <c r="BI260" s="268"/>
      <c r="BJ260" s="265" t="s">
        <v>3331</v>
      </c>
      <c r="BK260" s="268"/>
      <c r="BL260" s="268"/>
      <c r="BM260" s="268"/>
      <c r="BN260" s="268"/>
      <c r="BO260" s="268"/>
      <c r="BP260" s="268"/>
      <c r="BQ260" s="268"/>
      <c r="BR260" s="268"/>
      <c r="BS260" s="268"/>
      <c r="BT260" s="268"/>
      <c r="BU260" s="268"/>
      <c r="BV260" s="268"/>
      <c r="BZ260" s="272"/>
      <c r="CA260" s="272"/>
      <c r="CB260" s="272"/>
      <c r="CC260" s="272"/>
      <c r="CD260" s="272"/>
      <c r="CE260" s="272"/>
      <c r="CF260" s="272"/>
      <c r="CG260" s="272"/>
      <c r="CH260" s="272"/>
      <c r="CI260" s="272"/>
      <c r="CJ260" s="272"/>
      <c r="CK260" s="272"/>
      <c r="CL260" s="272"/>
      <c r="CM260" s="272"/>
      <c r="CN260" s="272"/>
      <c r="CO260" s="272"/>
      <c r="CP260" s="272"/>
      <c r="CQ260" s="272"/>
      <c r="CR260" s="272"/>
      <c r="CS260" s="271" t="s">
        <v>3897</v>
      </c>
      <c r="CT260" s="272"/>
      <c r="CU260" s="272"/>
      <c r="CV260" s="272"/>
      <c r="CW260" s="272"/>
      <c r="CX260" s="272"/>
      <c r="CY260" s="272"/>
      <c r="CZ260" s="272"/>
      <c r="DA260" s="272"/>
      <c r="DB260" s="272"/>
      <c r="DC260" s="272"/>
      <c r="DD260" s="272"/>
      <c r="DE260" s="272"/>
    </row>
    <row r="261" spans="38:109" ht="23.25" hidden="1" customHeight="1">
      <c r="AL261" t="str">
        <f t="shared" si="12"/>
        <v/>
      </c>
      <c r="AM261" t="str">
        <f t="shared" si="13"/>
        <v/>
      </c>
      <c r="AN261" t="str">
        <f t="shared" si="14"/>
        <v/>
      </c>
      <c r="AP261" s="160">
        <v>260</v>
      </c>
      <c r="AQ261" s="268"/>
      <c r="AR261" s="268"/>
      <c r="AS261" s="268"/>
      <c r="AT261" s="268"/>
      <c r="AU261" s="268"/>
      <c r="AV261" s="268"/>
      <c r="AW261" s="268"/>
      <c r="AX261" s="268"/>
      <c r="AY261" s="268"/>
      <c r="AZ261" s="268"/>
      <c r="BA261" s="268"/>
      <c r="BB261" s="268"/>
      <c r="BC261" s="268"/>
      <c r="BD261" s="268"/>
      <c r="BE261" s="268"/>
      <c r="BF261" s="268"/>
      <c r="BG261" s="268"/>
      <c r="BH261" s="268"/>
      <c r="BI261" s="268"/>
      <c r="BJ261" s="265" t="s">
        <v>3332</v>
      </c>
      <c r="BK261" s="268"/>
      <c r="BL261" s="268"/>
      <c r="BM261" s="268"/>
      <c r="BN261" s="268"/>
      <c r="BO261" s="268"/>
      <c r="BP261" s="268"/>
      <c r="BQ261" s="268"/>
      <c r="BR261" s="268"/>
      <c r="BS261" s="268"/>
      <c r="BT261" s="268"/>
      <c r="BU261" s="268"/>
      <c r="BV261" s="268"/>
      <c r="BZ261" s="272"/>
      <c r="CA261" s="272"/>
      <c r="CB261" s="272"/>
      <c r="CC261" s="272"/>
      <c r="CD261" s="272"/>
      <c r="CE261" s="272"/>
      <c r="CF261" s="272"/>
      <c r="CG261" s="272"/>
      <c r="CH261" s="272"/>
      <c r="CI261" s="272"/>
      <c r="CJ261" s="272"/>
      <c r="CK261" s="272"/>
      <c r="CL261" s="272"/>
      <c r="CM261" s="272"/>
      <c r="CN261" s="272"/>
      <c r="CO261" s="272"/>
      <c r="CP261" s="272"/>
      <c r="CQ261" s="272"/>
      <c r="CR261" s="272"/>
      <c r="CS261" s="271" t="s">
        <v>3898</v>
      </c>
      <c r="CT261" s="272"/>
      <c r="CU261" s="272"/>
      <c r="CV261" s="272"/>
      <c r="CW261" s="272"/>
      <c r="CX261" s="272"/>
      <c r="CY261" s="272"/>
      <c r="CZ261" s="272"/>
      <c r="DA261" s="272"/>
      <c r="DB261" s="272"/>
      <c r="DC261" s="272"/>
      <c r="DD261" s="272"/>
      <c r="DE261" s="272"/>
    </row>
    <row r="262" spans="38:109" ht="23.25" hidden="1" customHeight="1">
      <c r="AL262" t="str">
        <f t="shared" si="12"/>
        <v/>
      </c>
      <c r="AM262" t="str">
        <f t="shared" si="13"/>
        <v/>
      </c>
      <c r="AN262" t="str">
        <f t="shared" si="14"/>
        <v/>
      </c>
      <c r="AP262" s="160">
        <v>261</v>
      </c>
      <c r="AQ262" s="268"/>
      <c r="AR262" s="268"/>
      <c r="AS262" s="268"/>
      <c r="AT262" s="268"/>
      <c r="AU262" s="268"/>
      <c r="AV262" s="268"/>
      <c r="AW262" s="268"/>
      <c r="AX262" s="268"/>
      <c r="AY262" s="268"/>
      <c r="AZ262" s="268"/>
      <c r="BA262" s="268"/>
      <c r="BB262" s="268"/>
      <c r="BC262" s="268"/>
      <c r="BD262" s="268"/>
      <c r="BE262" s="268"/>
      <c r="BF262" s="268"/>
      <c r="BG262" s="268"/>
      <c r="BH262" s="268"/>
      <c r="BI262" s="268"/>
      <c r="BJ262" s="265" t="s">
        <v>3333</v>
      </c>
      <c r="BK262" s="268"/>
      <c r="BL262" s="268"/>
      <c r="BM262" s="268"/>
      <c r="BN262" s="268"/>
      <c r="BO262" s="268"/>
      <c r="BP262" s="268"/>
      <c r="BQ262" s="268"/>
      <c r="BR262" s="268"/>
      <c r="BS262" s="268"/>
      <c r="BT262" s="268"/>
      <c r="BU262" s="268"/>
      <c r="BV262" s="268"/>
      <c r="BZ262" s="272"/>
      <c r="CA262" s="272"/>
      <c r="CB262" s="272"/>
      <c r="CC262" s="272"/>
      <c r="CD262" s="272"/>
      <c r="CE262" s="272"/>
      <c r="CF262" s="272"/>
      <c r="CG262" s="272"/>
      <c r="CH262" s="272"/>
      <c r="CI262" s="272"/>
      <c r="CJ262" s="272"/>
      <c r="CK262" s="272"/>
      <c r="CL262" s="272"/>
      <c r="CM262" s="272"/>
      <c r="CN262" s="272"/>
      <c r="CO262" s="272"/>
      <c r="CP262" s="272"/>
      <c r="CQ262" s="272"/>
      <c r="CR262" s="272"/>
      <c r="CS262" s="271" t="s">
        <v>3899</v>
      </c>
      <c r="CT262" s="272"/>
      <c r="CU262" s="272"/>
      <c r="CV262" s="272"/>
      <c r="CW262" s="272"/>
      <c r="CX262" s="272"/>
      <c r="CY262" s="272"/>
      <c r="CZ262" s="272"/>
      <c r="DA262" s="272"/>
      <c r="DB262" s="272"/>
      <c r="DC262" s="272"/>
      <c r="DD262" s="272"/>
      <c r="DE262" s="272"/>
    </row>
    <row r="263" spans="38:109" ht="23.25" hidden="1" customHeight="1">
      <c r="AL263" t="str">
        <f t="shared" si="12"/>
        <v/>
      </c>
      <c r="AM263" t="str">
        <f t="shared" si="13"/>
        <v/>
      </c>
      <c r="AN263" t="str">
        <f t="shared" si="14"/>
        <v/>
      </c>
      <c r="AP263" s="160">
        <v>262</v>
      </c>
      <c r="AQ263" s="268"/>
      <c r="AR263" s="268"/>
      <c r="AS263" s="268"/>
      <c r="AT263" s="268"/>
      <c r="AU263" s="268"/>
      <c r="AV263" s="268"/>
      <c r="AW263" s="268"/>
      <c r="AX263" s="268"/>
      <c r="AY263" s="268"/>
      <c r="AZ263" s="268"/>
      <c r="BA263" s="268"/>
      <c r="BB263" s="268"/>
      <c r="BC263" s="268"/>
      <c r="BD263" s="268"/>
      <c r="BE263" s="268"/>
      <c r="BF263" s="268"/>
      <c r="BG263" s="268"/>
      <c r="BH263" s="268"/>
      <c r="BI263" s="268"/>
      <c r="BJ263" s="265" t="s">
        <v>3334</v>
      </c>
      <c r="BK263" s="268"/>
      <c r="BL263" s="268"/>
      <c r="BM263" s="268"/>
      <c r="BN263" s="268"/>
      <c r="BO263" s="268"/>
      <c r="BP263" s="268"/>
      <c r="BQ263" s="268"/>
      <c r="BR263" s="268"/>
      <c r="BS263" s="268"/>
      <c r="BT263" s="268"/>
      <c r="BU263" s="268"/>
      <c r="BV263" s="268"/>
      <c r="BZ263" s="272"/>
      <c r="CA263" s="272"/>
      <c r="CB263" s="272"/>
      <c r="CC263" s="272"/>
      <c r="CD263" s="272"/>
      <c r="CE263" s="272"/>
      <c r="CF263" s="272"/>
      <c r="CG263" s="272"/>
      <c r="CH263" s="272"/>
      <c r="CI263" s="272"/>
      <c r="CJ263" s="272"/>
      <c r="CK263" s="272"/>
      <c r="CL263" s="272"/>
      <c r="CM263" s="272"/>
      <c r="CN263" s="272"/>
      <c r="CO263" s="272"/>
      <c r="CP263" s="272"/>
      <c r="CQ263" s="272"/>
      <c r="CR263" s="272"/>
      <c r="CS263" s="271" t="s">
        <v>3900</v>
      </c>
      <c r="CT263" s="272"/>
      <c r="CU263" s="272"/>
      <c r="CV263" s="272"/>
      <c r="CW263" s="272"/>
      <c r="CX263" s="272"/>
      <c r="CY263" s="272"/>
      <c r="CZ263" s="272"/>
      <c r="DA263" s="272"/>
      <c r="DB263" s="272"/>
      <c r="DC263" s="272"/>
      <c r="DD263" s="272"/>
      <c r="DE263" s="272"/>
    </row>
    <row r="264" spans="38:109" ht="23.25" hidden="1" customHeight="1">
      <c r="AL264" t="str">
        <f t="shared" si="12"/>
        <v/>
      </c>
      <c r="AM264" t="str">
        <f t="shared" si="13"/>
        <v/>
      </c>
      <c r="AN264" t="str">
        <f t="shared" si="14"/>
        <v/>
      </c>
      <c r="AP264" s="160">
        <v>263</v>
      </c>
      <c r="AQ264" s="268"/>
      <c r="AR264" s="268"/>
      <c r="AS264" s="268"/>
      <c r="AT264" s="268"/>
      <c r="AU264" s="268"/>
      <c r="AV264" s="268"/>
      <c r="AW264" s="268"/>
      <c r="AX264" s="268"/>
      <c r="AY264" s="268"/>
      <c r="AZ264" s="268"/>
      <c r="BA264" s="268"/>
      <c r="BB264" s="268"/>
      <c r="BC264" s="268"/>
      <c r="BD264" s="268"/>
      <c r="BE264" s="268"/>
      <c r="BF264" s="268"/>
      <c r="BG264" s="268"/>
      <c r="BH264" s="268"/>
      <c r="BI264" s="268"/>
      <c r="BJ264" s="265" t="s">
        <v>3335</v>
      </c>
      <c r="BK264" s="268"/>
      <c r="BL264" s="268"/>
      <c r="BM264" s="268"/>
      <c r="BN264" s="268"/>
      <c r="BO264" s="268"/>
      <c r="BP264" s="268"/>
      <c r="BQ264" s="268"/>
      <c r="BR264" s="268"/>
      <c r="BS264" s="268"/>
      <c r="BT264" s="268"/>
      <c r="BU264" s="268"/>
      <c r="BV264" s="268"/>
      <c r="BZ264" s="272"/>
      <c r="CA264" s="272"/>
      <c r="CB264" s="272"/>
      <c r="CC264" s="272"/>
      <c r="CD264" s="272"/>
      <c r="CE264" s="272"/>
      <c r="CF264" s="272"/>
      <c r="CG264" s="272"/>
      <c r="CH264" s="272"/>
      <c r="CI264" s="272"/>
      <c r="CJ264" s="272"/>
      <c r="CK264" s="272"/>
      <c r="CL264" s="272"/>
      <c r="CM264" s="272"/>
      <c r="CN264" s="272"/>
      <c r="CO264" s="272"/>
      <c r="CP264" s="272"/>
      <c r="CQ264" s="272"/>
      <c r="CR264" s="272"/>
      <c r="CS264" s="271" t="s">
        <v>3901</v>
      </c>
      <c r="CT264" s="272"/>
      <c r="CU264" s="272"/>
      <c r="CV264" s="272"/>
      <c r="CW264" s="272"/>
      <c r="CX264" s="272"/>
      <c r="CY264" s="272"/>
      <c r="CZ264" s="272"/>
      <c r="DA264" s="272"/>
      <c r="DB264" s="272"/>
      <c r="DC264" s="272"/>
      <c r="DD264" s="272"/>
      <c r="DE264" s="272"/>
    </row>
    <row r="265" spans="38:109" ht="23.25" hidden="1" customHeight="1">
      <c r="AL265" t="str">
        <f t="shared" si="12"/>
        <v/>
      </c>
      <c r="AM265" t="str">
        <f t="shared" si="13"/>
        <v/>
      </c>
      <c r="AN265" t="str">
        <f t="shared" si="14"/>
        <v/>
      </c>
      <c r="AP265" s="160">
        <v>264</v>
      </c>
      <c r="AQ265" s="268"/>
      <c r="AR265" s="268"/>
      <c r="AS265" s="268"/>
      <c r="AT265" s="268"/>
      <c r="AU265" s="268"/>
      <c r="AV265" s="268"/>
      <c r="AW265" s="268"/>
      <c r="AX265" s="268"/>
      <c r="AY265" s="268"/>
      <c r="AZ265" s="268"/>
      <c r="BA265" s="268"/>
      <c r="BB265" s="268"/>
      <c r="BC265" s="268"/>
      <c r="BD265" s="268"/>
      <c r="BE265" s="268"/>
      <c r="BF265" s="268"/>
      <c r="BG265" s="268"/>
      <c r="BH265" s="268"/>
      <c r="BI265" s="268"/>
      <c r="BJ265" s="265" t="s">
        <v>3336</v>
      </c>
      <c r="BK265" s="268"/>
      <c r="BL265" s="268"/>
      <c r="BM265" s="268"/>
      <c r="BN265" s="268"/>
      <c r="BO265" s="268"/>
      <c r="BP265" s="268"/>
      <c r="BQ265" s="268"/>
      <c r="BR265" s="268"/>
      <c r="BS265" s="268"/>
      <c r="BT265" s="268"/>
      <c r="BU265" s="268"/>
      <c r="BV265" s="268"/>
      <c r="BZ265" s="272"/>
      <c r="CA265" s="272"/>
      <c r="CB265" s="272"/>
      <c r="CC265" s="272"/>
      <c r="CD265" s="272"/>
      <c r="CE265" s="272"/>
      <c r="CF265" s="272"/>
      <c r="CG265" s="272"/>
      <c r="CH265" s="272"/>
      <c r="CI265" s="272"/>
      <c r="CJ265" s="272"/>
      <c r="CK265" s="272"/>
      <c r="CL265" s="272"/>
      <c r="CM265" s="272"/>
      <c r="CN265" s="272"/>
      <c r="CO265" s="272"/>
      <c r="CP265" s="272"/>
      <c r="CQ265" s="272"/>
      <c r="CR265" s="272"/>
      <c r="CS265" s="271" t="s">
        <v>3902</v>
      </c>
      <c r="CT265" s="272"/>
      <c r="CU265" s="272"/>
      <c r="CV265" s="272"/>
      <c r="CW265" s="272"/>
      <c r="CX265" s="272"/>
      <c r="CY265" s="272"/>
      <c r="CZ265" s="272"/>
      <c r="DA265" s="272"/>
      <c r="DB265" s="272"/>
      <c r="DC265" s="272"/>
      <c r="DD265" s="272"/>
      <c r="DE265" s="272"/>
    </row>
    <row r="266" spans="38:109" ht="23.25" hidden="1" customHeight="1">
      <c r="AL266" t="str">
        <f t="shared" si="12"/>
        <v/>
      </c>
      <c r="AM266" t="str">
        <f t="shared" si="13"/>
        <v/>
      </c>
      <c r="AN266" t="str">
        <f t="shared" si="14"/>
        <v/>
      </c>
      <c r="AP266" s="160">
        <v>265</v>
      </c>
      <c r="AQ266" s="268"/>
      <c r="AR266" s="268"/>
      <c r="AS266" s="268"/>
      <c r="AT266" s="268"/>
      <c r="AU266" s="268"/>
      <c r="AV266" s="268"/>
      <c r="AW266" s="268"/>
      <c r="AX266" s="268"/>
      <c r="AY266" s="268"/>
      <c r="AZ266" s="268"/>
      <c r="BA266" s="268"/>
      <c r="BB266" s="268"/>
      <c r="BC266" s="268"/>
      <c r="BD266" s="268"/>
      <c r="BE266" s="268"/>
      <c r="BF266" s="268"/>
      <c r="BG266" s="268"/>
      <c r="BH266" s="268"/>
      <c r="BI266" s="268"/>
      <c r="BJ266" s="265" t="s">
        <v>3337</v>
      </c>
      <c r="BK266" s="268"/>
      <c r="BL266" s="268"/>
      <c r="BM266" s="268"/>
      <c r="BN266" s="268"/>
      <c r="BO266" s="268"/>
      <c r="BP266" s="268"/>
      <c r="BQ266" s="268"/>
      <c r="BR266" s="268"/>
      <c r="BS266" s="268"/>
      <c r="BT266" s="268"/>
      <c r="BU266" s="268"/>
      <c r="BV266" s="268"/>
      <c r="BZ266" s="272"/>
      <c r="CA266" s="272"/>
      <c r="CB266" s="272"/>
      <c r="CC266" s="272"/>
      <c r="CD266" s="272"/>
      <c r="CE266" s="272"/>
      <c r="CF266" s="272"/>
      <c r="CG266" s="272"/>
      <c r="CH266" s="272"/>
      <c r="CI266" s="272"/>
      <c r="CJ266" s="272"/>
      <c r="CK266" s="272"/>
      <c r="CL266" s="272"/>
      <c r="CM266" s="272"/>
      <c r="CN266" s="272"/>
      <c r="CO266" s="272"/>
      <c r="CP266" s="272"/>
      <c r="CQ266" s="272"/>
      <c r="CR266" s="272"/>
      <c r="CS266" s="271" t="s">
        <v>3903</v>
      </c>
      <c r="CT266" s="272"/>
      <c r="CU266" s="272"/>
      <c r="CV266" s="272"/>
      <c r="CW266" s="272"/>
      <c r="CX266" s="272"/>
      <c r="CY266" s="272"/>
      <c r="CZ266" s="272"/>
      <c r="DA266" s="272"/>
      <c r="DB266" s="272"/>
      <c r="DC266" s="272"/>
      <c r="DD266" s="272"/>
      <c r="DE266" s="272"/>
    </row>
    <row r="267" spans="38:109" ht="23.25" hidden="1" customHeight="1">
      <c r="AL267" t="str">
        <f t="shared" si="12"/>
        <v/>
      </c>
      <c r="AM267" t="str">
        <f t="shared" si="13"/>
        <v/>
      </c>
      <c r="AN267" t="str">
        <f t="shared" si="14"/>
        <v/>
      </c>
      <c r="AP267" s="160">
        <v>266</v>
      </c>
      <c r="AQ267" s="268"/>
      <c r="AR267" s="268"/>
      <c r="AS267" s="268"/>
      <c r="AT267" s="268"/>
      <c r="AU267" s="268"/>
      <c r="AV267" s="268"/>
      <c r="AW267" s="268"/>
      <c r="AX267" s="268"/>
      <c r="AY267" s="268"/>
      <c r="AZ267" s="268"/>
      <c r="BA267" s="268"/>
      <c r="BB267" s="268"/>
      <c r="BC267" s="268"/>
      <c r="BD267" s="268"/>
      <c r="BE267" s="268"/>
      <c r="BF267" s="268"/>
      <c r="BG267" s="268"/>
      <c r="BH267" s="268"/>
      <c r="BI267" s="268"/>
      <c r="BJ267" s="265" t="s">
        <v>3338</v>
      </c>
      <c r="BK267" s="268"/>
      <c r="BL267" s="268"/>
      <c r="BM267" s="268"/>
      <c r="BN267" s="268"/>
      <c r="BO267" s="268"/>
      <c r="BP267" s="268"/>
      <c r="BQ267" s="268"/>
      <c r="BR267" s="268"/>
      <c r="BS267" s="268"/>
      <c r="BT267" s="268"/>
      <c r="BU267" s="268"/>
      <c r="BV267" s="268"/>
      <c r="BZ267" s="272"/>
      <c r="CA267" s="272"/>
      <c r="CB267" s="272"/>
      <c r="CC267" s="272"/>
      <c r="CD267" s="272"/>
      <c r="CE267" s="272"/>
      <c r="CF267" s="272"/>
      <c r="CG267" s="272"/>
      <c r="CH267" s="272"/>
      <c r="CI267" s="272"/>
      <c r="CJ267" s="272"/>
      <c r="CK267" s="272"/>
      <c r="CL267" s="272"/>
      <c r="CM267" s="272"/>
      <c r="CN267" s="272"/>
      <c r="CO267" s="272"/>
      <c r="CP267" s="272"/>
      <c r="CQ267" s="272"/>
      <c r="CR267" s="272"/>
      <c r="CS267" s="271" t="s">
        <v>3904</v>
      </c>
      <c r="CT267" s="272"/>
      <c r="CU267" s="272"/>
      <c r="CV267" s="272"/>
      <c r="CW267" s="272"/>
      <c r="CX267" s="272"/>
      <c r="CY267" s="272"/>
      <c r="CZ267" s="272"/>
      <c r="DA267" s="272"/>
      <c r="DB267" s="272"/>
      <c r="DC267" s="272"/>
      <c r="DD267" s="272"/>
      <c r="DE267" s="272"/>
    </row>
    <row r="268" spans="38:109" ht="23.25" hidden="1" customHeight="1">
      <c r="AL268" t="str">
        <f t="shared" si="12"/>
        <v/>
      </c>
      <c r="AM268" t="str">
        <f t="shared" si="13"/>
        <v/>
      </c>
      <c r="AN268" t="str">
        <f t="shared" si="14"/>
        <v/>
      </c>
      <c r="AP268" s="160">
        <v>267</v>
      </c>
      <c r="AQ268" s="268"/>
      <c r="AR268" s="268"/>
      <c r="AS268" s="268"/>
      <c r="AT268" s="268"/>
      <c r="AU268" s="268"/>
      <c r="AV268" s="268"/>
      <c r="AW268" s="268"/>
      <c r="AX268" s="268"/>
      <c r="AY268" s="268"/>
      <c r="AZ268" s="268"/>
      <c r="BA268" s="268"/>
      <c r="BB268" s="268"/>
      <c r="BC268" s="268"/>
      <c r="BD268" s="268"/>
      <c r="BE268" s="268"/>
      <c r="BF268" s="268"/>
      <c r="BG268" s="268"/>
      <c r="BH268" s="268"/>
      <c r="BI268" s="268"/>
      <c r="BJ268" s="265" t="s">
        <v>3339</v>
      </c>
      <c r="BK268" s="268"/>
      <c r="BL268" s="268"/>
      <c r="BM268" s="268"/>
      <c r="BN268" s="268"/>
      <c r="BO268" s="268"/>
      <c r="BP268" s="268"/>
      <c r="BQ268" s="268"/>
      <c r="BR268" s="268"/>
      <c r="BS268" s="268"/>
      <c r="BT268" s="268"/>
      <c r="BU268" s="268"/>
      <c r="BV268" s="268"/>
      <c r="BZ268" s="272"/>
      <c r="CA268" s="272"/>
      <c r="CB268" s="272"/>
      <c r="CC268" s="272"/>
      <c r="CD268" s="272"/>
      <c r="CE268" s="272"/>
      <c r="CF268" s="272"/>
      <c r="CG268" s="272"/>
      <c r="CH268" s="272"/>
      <c r="CI268" s="272"/>
      <c r="CJ268" s="272"/>
      <c r="CK268" s="272"/>
      <c r="CL268" s="272"/>
      <c r="CM268" s="272"/>
      <c r="CN268" s="272"/>
      <c r="CO268" s="272"/>
      <c r="CP268" s="272"/>
      <c r="CQ268" s="272"/>
      <c r="CR268" s="272"/>
      <c r="CS268" s="271" t="s">
        <v>3905</v>
      </c>
      <c r="CT268" s="272"/>
      <c r="CU268" s="272"/>
      <c r="CV268" s="272"/>
      <c r="CW268" s="272"/>
      <c r="CX268" s="272"/>
      <c r="CY268" s="272"/>
      <c r="CZ268" s="272"/>
      <c r="DA268" s="272"/>
      <c r="DB268" s="272"/>
      <c r="DC268" s="272"/>
      <c r="DD268" s="272"/>
      <c r="DE268" s="272"/>
    </row>
    <row r="269" spans="38:109" ht="23.25" hidden="1" customHeight="1">
      <c r="AL269" t="str">
        <f t="shared" si="12"/>
        <v/>
      </c>
      <c r="AM269" t="str">
        <f t="shared" si="13"/>
        <v/>
      </c>
      <c r="AN269" t="str">
        <f t="shared" si="14"/>
        <v/>
      </c>
      <c r="AP269" s="160">
        <v>268</v>
      </c>
      <c r="AQ269" s="268"/>
      <c r="AR269" s="268"/>
      <c r="AS269" s="268"/>
      <c r="AT269" s="268"/>
      <c r="AU269" s="268"/>
      <c r="AV269" s="268"/>
      <c r="AW269" s="268"/>
      <c r="AX269" s="268"/>
      <c r="AY269" s="268"/>
      <c r="AZ269" s="268"/>
      <c r="BA269" s="268"/>
      <c r="BB269" s="268"/>
      <c r="BC269" s="268"/>
      <c r="BD269" s="268"/>
      <c r="BE269" s="268"/>
      <c r="BF269" s="268"/>
      <c r="BG269" s="268"/>
      <c r="BH269" s="268"/>
      <c r="BI269" s="268"/>
      <c r="BJ269" s="265" t="s">
        <v>3340</v>
      </c>
      <c r="BK269" s="268"/>
      <c r="BL269" s="268"/>
      <c r="BM269" s="268"/>
      <c r="BN269" s="268"/>
      <c r="BO269" s="268"/>
      <c r="BP269" s="268"/>
      <c r="BQ269" s="268"/>
      <c r="BR269" s="268"/>
      <c r="BS269" s="268"/>
      <c r="BT269" s="268"/>
      <c r="BU269" s="268"/>
      <c r="BV269" s="268"/>
      <c r="BZ269" s="272"/>
      <c r="CA269" s="272"/>
      <c r="CB269" s="272"/>
      <c r="CC269" s="272"/>
      <c r="CD269" s="272"/>
      <c r="CE269" s="272"/>
      <c r="CF269" s="272"/>
      <c r="CG269" s="272"/>
      <c r="CH269" s="272"/>
      <c r="CI269" s="272"/>
      <c r="CJ269" s="272"/>
      <c r="CK269" s="272"/>
      <c r="CL269" s="272"/>
      <c r="CM269" s="272"/>
      <c r="CN269" s="272"/>
      <c r="CO269" s="272"/>
      <c r="CP269" s="272"/>
      <c r="CQ269" s="272"/>
      <c r="CR269" s="272"/>
      <c r="CS269" s="271" t="s">
        <v>3906</v>
      </c>
      <c r="CT269" s="272"/>
      <c r="CU269" s="272"/>
      <c r="CV269" s="272"/>
      <c r="CW269" s="272"/>
      <c r="CX269" s="272"/>
      <c r="CY269" s="272"/>
      <c r="CZ269" s="272"/>
      <c r="DA269" s="272"/>
      <c r="DB269" s="272"/>
      <c r="DC269" s="272"/>
      <c r="DD269" s="272"/>
      <c r="DE269" s="272"/>
    </row>
    <row r="270" spans="38:109" ht="23.25" hidden="1" customHeight="1">
      <c r="AL270" t="str">
        <f t="shared" si="12"/>
        <v/>
      </c>
      <c r="AM270" t="str">
        <f t="shared" si="13"/>
        <v/>
      </c>
      <c r="AN270" t="str">
        <f t="shared" si="14"/>
        <v/>
      </c>
      <c r="AP270" s="160">
        <v>269</v>
      </c>
      <c r="AQ270" s="268"/>
      <c r="AR270" s="268"/>
      <c r="AS270" s="268"/>
      <c r="AT270" s="268"/>
      <c r="AU270" s="268"/>
      <c r="AV270" s="268"/>
      <c r="AW270" s="268"/>
      <c r="AX270" s="268"/>
      <c r="AY270" s="268"/>
      <c r="AZ270" s="268"/>
      <c r="BA270" s="268"/>
      <c r="BB270" s="268"/>
      <c r="BC270" s="268"/>
      <c r="BD270" s="268"/>
      <c r="BE270" s="268"/>
      <c r="BF270" s="268"/>
      <c r="BG270" s="268"/>
      <c r="BH270" s="268"/>
      <c r="BI270" s="268"/>
      <c r="BJ270" s="265" t="s">
        <v>3341</v>
      </c>
      <c r="BK270" s="268"/>
      <c r="BL270" s="268"/>
      <c r="BM270" s="268"/>
      <c r="BN270" s="268"/>
      <c r="BO270" s="268"/>
      <c r="BP270" s="268"/>
      <c r="BQ270" s="268"/>
      <c r="BR270" s="268"/>
      <c r="BS270" s="268"/>
      <c r="BT270" s="268"/>
      <c r="BU270" s="268"/>
      <c r="BV270" s="268"/>
      <c r="BZ270" s="272"/>
      <c r="CA270" s="272"/>
      <c r="CB270" s="272"/>
      <c r="CC270" s="272"/>
      <c r="CD270" s="272"/>
      <c r="CE270" s="272"/>
      <c r="CF270" s="272"/>
      <c r="CG270" s="272"/>
      <c r="CH270" s="272"/>
      <c r="CI270" s="272"/>
      <c r="CJ270" s="272"/>
      <c r="CK270" s="272"/>
      <c r="CL270" s="272"/>
      <c r="CM270" s="272"/>
      <c r="CN270" s="272"/>
      <c r="CO270" s="272"/>
      <c r="CP270" s="272"/>
      <c r="CQ270" s="272"/>
      <c r="CR270" s="272"/>
      <c r="CS270" s="271" t="s">
        <v>3907</v>
      </c>
      <c r="CT270" s="272"/>
      <c r="CU270" s="272"/>
      <c r="CV270" s="272"/>
      <c r="CW270" s="272"/>
      <c r="CX270" s="272"/>
      <c r="CY270" s="272"/>
      <c r="CZ270" s="272"/>
      <c r="DA270" s="272"/>
      <c r="DB270" s="272"/>
      <c r="DC270" s="272"/>
      <c r="DD270" s="272"/>
      <c r="DE270" s="272"/>
    </row>
    <row r="271" spans="38:109" ht="23.25" hidden="1" customHeight="1">
      <c r="AL271" t="str">
        <f t="shared" si="12"/>
        <v/>
      </c>
      <c r="AM271" t="str">
        <f t="shared" si="13"/>
        <v/>
      </c>
      <c r="AN271" t="str">
        <f t="shared" si="14"/>
        <v/>
      </c>
      <c r="AP271" s="160">
        <v>270</v>
      </c>
      <c r="AQ271" s="268"/>
      <c r="AR271" s="268"/>
      <c r="AS271" s="268"/>
      <c r="AT271" s="268"/>
      <c r="AU271" s="268"/>
      <c r="AV271" s="268"/>
      <c r="AW271" s="268"/>
      <c r="AX271" s="268"/>
      <c r="AY271" s="268"/>
      <c r="AZ271" s="268"/>
      <c r="BA271" s="268"/>
      <c r="BB271" s="268"/>
      <c r="BC271" s="268"/>
      <c r="BD271" s="268"/>
      <c r="BE271" s="268"/>
      <c r="BF271" s="268"/>
      <c r="BG271" s="268"/>
      <c r="BH271" s="268"/>
      <c r="BI271" s="268"/>
      <c r="BJ271" s="265" t="s">
        <v>3342</v>
      </c>
      <c r="BK271" s="268"/>
      <c r="BL271" s="268"/>
      <c r="BM271" s="268"/>
      <c r="BN271" s="268"/>
      <c r="BO271" s="268"/>
      <c r="BP271" s="268"/>
      <c r="BQ271" s="268"/>
      <c r="BR271" s="268"/>
      <c r="BS271" s="268"/>
      <c r="BT271" s="268"/>
      <c r="BU271" s="268"/>
      <c r="BV271" s="268"/>
      <c r="BZ271" s="272"/>
      <c r="CA271" s="272"/>
      <c r="CB271" s="272"/>
      <c r="CC271" s="272"/>
      <c r="CD271" s="272"/>
      <c r="CE271" s="272"/>
      <c r="CF271" s="272"/>
      <c r="CG271" s="272"/>
      <c r="CH271" s="272"/>
      <c r="CI271" s="272"/>
      <c r="CJ271" s="272"/>
      <c r="CK271" s="272"/>
      <c r="CL271" s="272"/>
      <c r="CM271" s="272"/>
      <c r="CN271" s="272"/>
      <c r="CO271" s="272"/>
      <c r="CP271" s="272"/>
      <c r="CQ271" s="272"/>
      <c r="CR271" s="272"/>
      <c r="CS271" s="271" t="s">
        <v>3908</v>
      </c>
      <c r="CT271" s="272"/>
      <c r="CU271" s="272"/>
      <c r="CV271" s="272"/>
      <c r="CW271" s="272"/>
      <c r="CX271" s="272"/>
      <c r="CY271" s="272"/>
      <c r="CZ271" s="272"/>
      <c r="DA271" s="272"/>
      <c r="DB271" s="272"/>
      <c r="DC271" s="272"/>
      <c r="DD271" s="272"/>
      <c r="DE271" s="272"/>
    </row>
    <row r="272" spans="38:109" ht="23.25" hidden="1" customHeight="1">
      <c r="AL272" t="str">
        <f t="shared" si="12"/>
        <v/>
      </c>
      <c r="AM272" t="str">
        <f t="shared" si="13"/>
        <v/>
      </c>
      <c r="AN272" t="str">
        <f t="shared" si="14"/>
        <v/>
      </c>
      <c r="AP272" s="160">
        <v>271</v>
      </c>
      <c r="AQ272" s="268"/>
      <c r="AR272" s="268"/>
      <c r="AS272" s="268"/>
      <c r="AT272" s="268"/>
      <c r="AU272" s="268"/>
      <c r="AV272" s="268"/>
      <c r="AW272" s="268"/>
      <c r="AX272" s="268"/>
      <c r="AY272" s="268"/>
      <c r="AZ272" s="268"/>
      <c r="BA272" s="268"/>
      <c r="BB272" s="268"/>
      <c r="BC272" s="268"/>
      <c r="BD272" s="268"/>
      <c r="BE272" s="268"/>
      <c r="BF272" s="268"/>
      <c r="BG272" s="268"/>
      <c r="BH272" s="268"/>
      <c r="BI272" s="268"/>
      <c r="BJ272" s="265" t="s">
        <v>3343</v>
      </c>
      <c r="BK272" s="268"/>
      <c r="BL272" s="268"/>
      <c r="BM272" s="268"/>
      <c r="BN272" s="268"/>
      <c r="BO272" s="268"/>
      <c r="BP272" s="268"/>
      <c r="BQ272" s="268"/>
      <c r="BR272" s="268"/>
      <c r="BS272" s="268"/>
      <c r="BT272" s="268"/>
      <c r="BU272" s="268"/>
      <c r="BV272" s="268"/>
      <c r="BZ272" s="272"/>
      <c r="CA272" s="272"/>
      <c r="CB272" s="272"/>
      <c r="CC272" s="272"/>
      <c r="CD272" s="272"/>
      <c r="CE272" s="272"/>
      <c r="CF272" s="272"/>
      <c r="CG272" s="272"/>
      <c r="CH272" s="272"/>
      <c r="CI272" s="272"/>
      <c r="CJ272" s="272"/>
      <c r="CK272" s="272"/>
      <c r="CL272" s="272"/>
      <c r="CM272" s="272"/>
      <c r="CN272" s="272"/>
      <c r="CO272" s="272"/>
      <c r="CP272" s="272"/>
      <c r="CQ272" s="272"/>
      <c r="CR272" s="272"/>
      <c r="CS272" s="271" t="s">
        <v>3909</v>
      </c>
      <c r="CT272" s="272"/>
      <c r="CU272" s="272"/>
      <c r="CV272" s="272"/>
      <c r="CW272" s="272"/>
      <c r="CX272" s="272"/>
      <c r="CY272" s="272"/>
      <c r="CZ272" s="272"/>
      <c r="DA272" s="272"/>
      <c r="DB272" s="272"/>
      <c r="DC272" s="272"/>
      <c r="DD272" s="272"/>
      <c r="DE272" s="272"/>
    </row>
    <row r="273" spans="38:109" ht="23.25" hidden="1" customHeight="1">
      <c r="AL273" t="str">
        <f t="shared" si="12"/>
        <v/>
      </c>
      <c r="AM273" t="str">
        <f t="shared" si="13"/>
        <v/>
      </c>
      <c r="AN273" t="str">
        <f t="shared" si="14"/>
        <v/>
      </c>
      <c r="AP273" s="160">
        <v>272</v>
      </c>
      <c r="AQ273" s="268"/>
      <c r="AR273" s="268"/>
      <c r="AS273" s="268"/>
      <c r="AT273" s="268"/>
      <c r="AU273" s="268"/>
      <c r="AV273" s="268"/>
      <c r="AW273" s="268"/>
      <c r="AX273" s="268"/>
      <c r="AY273" s="268"/>
      <c r="AZ273" s="268"/>
      <c r="BA273" s="268"/>
      <c r="BB273" s="268"/>
      <c r="BC273" s="268"/>
      <c r="BD273" s="268"/>
      <c r="BE273" s="268"/>
      <c r="BF273" s="268"/>
      <c r="BG273" s="268"/>
      <c r="BH273" s="268"/>
      <c r="BI273" s="268"/>
      <c r="BJ273" s="265" t="s">
        <v>3344</v>
      </c>
      <c r="BK273" s="268"/>
      <c r="BL273" s="268"/>
      <c r="BM273" s="268"/>
      <c r="BN273" s="268"/>
      <c r="BO273" s="268"/>
      <c r="BP273" s="268"/>
      <c r="BQ273" s="268"/>
      <c r="BR273" s="268"/>
      <c r="BS273" s="268"/>
      <c r="BT273" s="268"/>
      <c r="BU273" s="268"/>
      <c r="BV273" s="268"/>
      <c r="BZ273" s="272"/>
      <c r="CA273" s="272"/>
      <c r="CB273" s="272"/>
      <c r="CC273" s="272"/>
      <c r="CD273" s="272"/>
      <c r="CE273" s="272"/>
      <c r="CF273" s="272"/>
      <c r="CG273" s="272"/>
      <c r="CH273" s="272"/>
      <c r="CI273" s="272"/>
      <c r="CJ273" s="272"/>
      <c r="CK273" s="272"/>
      <c r="CL273" s="272"/>
      <c r="CM273" s="272"/>
      <c r="CN273" s="272"/>
      <c r="CO273" s="272"/>
      <c r="CP273" s="272"/>
      <c r="CQ273" s="272"/>
      <c r="CR273" s="272"/>
      <c r="CS273" s="271" t="s">
        <v>3910</v>
      </c>
      <c r="CT273" s="272"/>
      <c r="CU273" s="272"/>
      <c r="CV273" s="272"/>
      <c r="CW273" s="272"/>
      <c r="CX273" s="272"/>
      <c r="CY273" s="272"/>
      <c r="CZ273" s="272"/>
      <c r="DA273" s="272"/>
      <c r="DB273" s="272"/>
      <c r="DC273" s="272"/>
      <c r="DD273" s="272"/>
      <c r="DE273" s="272"/>
    </row>
    <row r="274" spans="38:109" ht="23.25" hidden="1" customHeight="1">
      <c r="AL274" t="str">
        <f t="shared" si="12"/>
        <v/>
      </c>
      <c r="AM274" t="str">
        <f t="shared" si="13"/>
        <v/>
      </c>
      <c r="AN274" t="str">
        <f t="shared" si="14"/>
        <v/>
      </c>
      <c r="AP274" s="160">
        <v>273</v>
      </c>
      <c r="AQ274" s="268"/>
      <c r="AR274" s="268"/>
      <c r="AS274" s="268"/>
      <c r="AT274" s="268"/>
      <c r="AU274" s="268"/>
      <c r="AV274" s="268"/>
      <c r="AW274" s="268"/>
      <c r="AX274" s="268"/>
      <c r="AY274" s="268"/>
      <c r="AZ274" s="268"/>
      <c r="BA274" s="268"/>
      <c r="BB274" s="268"/>
      <c r="BC274" s="268"/>
      <c r="BD274" s="268"/>
      <c r="BE274" s="268"/>
      <c r="BF274" s="268"/>
      <c r="BG274" s="268"/>
      <c r="BH274" s="268"/>
      <c r="BI274" s="268"/>
      <c r="BJ274" s="265" t="s">
        <v>3345</v>
      </c>
      <c r="BK274" s="268"/>
      <c r="BL274" s="268"/>
      <c r="BM274" s="268"/>
      <c r="BN274" s="268"/>
      <c r="BO274" s="268"/>
      <c r="BP274" s="268"/>
      <c r="BQ274" s="268"/>
      <c r="BR274" s="268"/>
      <c r="BS274" s="268"/>
      <c r="BT274" s="268"/>
      <c r="BU274" s="268"/>
      <c r="BV274" s="268"/>
      <c r="BZ274" s="272"/>
      <c r="CA274" s="272"/>
      <c r="CB274" s="272"/>
      <c r="CC274" s="272"/>
      <c r="CD274" s="272"/>
      <c r="CE274" s="272"/>
      <c r="CF274" s="272"/>
      <c r="CG274" s="272"/>
      <c r="CH274" s="272"/>
      <c r="CI274" s="272"/>
      <c r="CJ274" s="272"/>
      <c r="CK274" s="272"/>
      <c r="CL274" s="272"/>
      <c r="CM274" s="272"/>
      <c r="CN274" s="272"/>
      <c r="CO274" s="272"/>
      <c r="CP274" s="272"/>
      <c r="CQ274" s="272"/>
      <c r="CR274" s="272"/>
      <c r="CS274" s="271" t="s">
        <v>3911</v>
      </c>
      <c r="CT274" s="272"/>
      <c r="CU274" s="272"/>
      <c r="CV274" s="272"/>
      <c r="CW274" s="272"/>
      <c r="CX274" s="272"/>
      <c r="CY274" s="272"/>
      <c r="CZ274" s="272"/>
      <c r="DA274" s="272"/>
      <c r="DB274" s="272"/>
      <c r="DC274" s="272"/>
      <c r="DD274" s="272"/>
      <c r="DE274" s="272"/>
    </row>
    <row r="275" spans="38:109" ht="23.25" hidden="1" customHeight="1">
      <c r="AL275" t="str">
        <f t="shared" si="12"/>
        <v/>
      </c>
      <c r="AM275" t="str">
        <f t="shared" si="13"/>
        <v/>
      </c>
      <c r="AN275" t="str">
        <f t="shared" si="14"/>
        <v/>
      </c>
      <c r="AP275" s="160">
        <v>274</v>
      </c>
      <c r="AQ275" s="268"/>
      <c r="AR275" s="268"/>
      <c r="AS275" s="268"/>
      <c r="AT275" s="268"/>
      <c r="AU275" s="268"/>
      <c r="AV275" s="268"/>
      <c r="AW275" s="268"/>
      <c r="AX275" s="268"/>
      <c r="AY275" s="268"/>
      <c r="AZ275" s="268"/>
      <c r="BA275" s="268"/>
      <c r="BB275" s="268"/>
      <c r="BC275" s="268"/>
      <c r="BD275" s="268"/>
      <c r="BE275" s="268"/>
      <c r="BF275" s="268"/>
      <c r="BG275" s="268"/>
      <c r="BH275" s="268"/>
      <c r="BI275" s="268"/>
      <c r="BJ275" s="265" t="s">
        <v>3346</v>
      </c>
      <c r="BK275" s="268"/>
      <c r="BL275" s="268"/>
      <c r="BM275" s="268"/>
      <c r="BN275" s="268"/>
      <c r="BO275" s="268"/>
      <c r="BP275" s="268"/>
      <c r="BQ275" s="268"/>
      <c r="BR275" s="268"/>
      <c r="BS275" s="268"/>
      <c r="BT275" s="268"/>
      <c r="BU275" s="268"/>
      <c r="BV275" s="268"/>
      <c r="BZ275" s="272"/>
      <c r="CA275" s="272"/>
      <c r="CB275" s="272"/>
      <c r="CC275" s="272"/>
      <c r="CD275" s="272"/>
      <c r="CE275" s="272"/>
      <c r="CF275" s="272"/>
      <c r="CG275" s="272"/>
      <c r="CH275" s="272"/>
      <c r="CI275" s="272"/>
      <c r="CJ275" s="272"/>
      <c r="CK275" s="272"/>
      <c r="CL275" s="272"/>
      <c r="CM275" s="272"/>
      <c r="CN275" s="272"/>
      <c r="CO275" s="272"/>
      <c r="CP275" s="272"/>
      <c r="CQ275" s="272"/>
      <c r="CR275" s="272"/>
      <c r="CS275" s="271" t="s">
        <v>3912</v>
      </c>
      <c r="CT275" s="272"/>
      <c r="CU275" s="272"/>
      <c r="CV275" s="272"/>
      <c r="CW275" s="272"/>
      <c r="CX275" s="272"/>
      <c r="CY275" s="272"/>
      <c r="CZ275" s="272"/>
      <c r="DA275" s="272"/>
      <c r="DB275" s="272"/>
      <c r="DC275" s="272"/>
      <c r="DD275" s="272"/>
      <c r="DE275" s="272"/>
    </row>
    <row r="276" spans="38:109" ht="23.25" hidden="1" customHeight="1">
      <c r="AL276" t="str">
        <f t="shared" si="12"/>
        <v/>
      </c>
      <c r="AM276" t="str">
        <f t="shared" si="13"/>
        <v/>
      </c>
      <c r="AN276" t="str">
        <f t="shared" si="14"/>
        <v/>
      </c>
      <c r="AP276" s="160">
        <v>275</v>
      </c>
      <c r="AQ276" s="268"/>
      <c r="AR276" s="268"/>
      <c r="AS276" s="268"/>
      <c r="AT276" s="268"/>
      <c r="AU276" s="268"/>
      <c r="AV276" s="268"/>
      <c r="AW276" s="268"/>
      <c r="AX276" s="268"/>
      <c r="AY276" s="268"/>
      <c r="AZ276" s="268"/>
      <c r="BA276" s="268"/>
      <c r="BB276" s="268"/>
      <c r="BC276" s="268"/>
      <c r="BD276" s="268"/>
      <c r="BE276" s="268"/>
      <c r="BF276" s="268"/>
      <c r="BG276" s="268"/>
      <c r="BH276" s="268"/>
      <c r="BI276" s="268"/>
      <c r="BJ276" s="265" t="s">
        <v>3347</v>
      </c>
      <c r="BK276" s="268"/>
      <c r="BL276" s="268"/>
      <c r="BM276" s="268"/>
      <c r="BN276" s="268"/>
      <c r="BO276" s="268"/>
      <c r="BP276" s="268"/>
      <c r="BQ276" s="268"/>
      <c r="BR276" s="268"/>
      <c r="BS276" s="268"/>
      <c r="BT276" s="268"/>
      <c r="BU276" s="268"/>
      <c r="BV276" s="268"/>
      <c r="BZ276" s="272"/>
      <c r="CA276" s="272"/>
      <c r="CB276" s="272"/>
      <c r="CC276" s="272"/>
      <c r="CD276" s="272"/>
      <c r="CE276" s="272"/>
      <c r="CF276" s="272"/>
      <c r="CG276" s="272"/>
      <c r="CH276" s="272"/>
      <c r="CI276" s="272"/>
      <c r="CJ276" s="272"/>
      <c r="CK276" s="272"/>
      <c r="CL276" s="272"/>
      <c r="CM276" s="272"/>
      <c r="CN276" s="272"/>
      <c r="CO276" s="272"/>
      <c r="CP276" s="272"/>
      <c r="CQ276" s="272"/>
      <c r="CR276" s="272"/>
      <c r="CS276" s="271" t="s">
        <v>3913</v>
      </c>
      <c r="CT276" s="272"/>
      <c r="CU276" s="272"/>
      <c r="CV276" s="272"/>
      <c r="CW276" s="272"/>
      <c r="CX276" s="272"/>
      <c r="CY276" s="272"/>
      <c r="CZ276" s="272"/>
      <c r="DA276" s="272"/>
      <c r="DB276" s="272"/>
      <c r="DC276" s="272"/>
      <c r="DD276" s="272"/>
      <c r="DE276" s="272"/>
    </row>
    <row r="277" spans="38:109" ht="23.25" hidden="1" customHeight="1">
      <c r="AL277" t="str">
        <f t="shared" si="12"/>
        <v/>
      </c>
      <c r="AM277" t="str">
        <f t="shared" si="13"/>
        <v/>
      </c>
      <c r="AN277" t="str">
        <f t="shared" si="14"/>
        <v/>
      </c>
      <c r="AP277" s="160">
        <v>276</v>
      </c>
      <c r="AQ277" s="268"/>
      <c r="AR277" s="268"/>
      <c r="AS277" s="268"/>
      <c r="AT277" s="268"/>
      <c r="AU277" s="268"/>
      <c r="AV277" s="268"/>
      <c r="AW277" s="268"/>
      <c r="AX277" s="268"/>
      <c r="AY277" s="268"/>
      <c r="AZ277" s="268"/>
      <c r="BA277" s="268"/>
      <c r="BB277" s="268"/>
      <c r="BC277" s="268"/>
      <c r="BD277" s="268"/>
      <c r="BE277" s="268"/>
      <c r="BF277" s="268"/>
      <c r="BG277" s="268"/>
      <c r="BH277" s="268"/>
      <c r="BI277" s="268"/>
      <c r="BJ277" s="265" t="s">
        <v>3348</v>
      </c>
      <c r="BK277" s="268"/>
      <c r="BL277" s="268"/>
      <c r="BM277" s="268"/>
      <c r="BN277" s="268"/>
      <c r="BO277" s="268"/>
      <c r="BP277" s="268"/>
      <c r="BQ277" s="268"/>
      <c r="BR277" s="268"/>
      <c r="BS277" s="268"/>
      <c r="BT277" s="268"/>
      <c r="BU277" s="268"/>
      <c r="BV277" s="268"/>
      <c r="BZ277" s="272"/>
      <c r="CA277" s="272"/>
      <c r="CB277" s="272"/>
      <c r="CC277" s="272"/>
      <c r="CD277" s="272"/>
      <c r="CE277" s="272"/>
      <c r="CF277" s="272"/>
      <c r="CG277" s="272"/>
      <c r="CH277" s="272"/>
      <c r="CI277" s="272"/>
      <c r="CJ277" s="272"/>
      <c r="CK277" s="272"/>
      <c r="CL277" s="272"/>
      <c r="CM277" s="272"/>
      <c r="CN277" s="272"/>
      <c r="CO277" s="272"/>
      <c r="CP277" s="272"/>
      <c r="CQ277" s="272"/>
      <c r="CR277" s="272"/>
      <c r="CS277" s="271" t="s">
        <v>3914</v>
      </c>
      <c r="CT277" s="272"/>
      <c r="CU277" s="272"/>
      <c r="CV277" s="272"/>
      <c r="CW277" s="272"/>
      <c r="CX277" s="272"/>
      <c r="CY277" s="272"/>
      <c r="CZ277" s="272"/>
      <c r="DA277" s="272"/>
      <c r="DB277" s="272"/>
      <c r="DC277" s="272"/>
      <c r="DD277" s="272"/>
      <c r="DE277" s="272"/>
    </row>
    <row r="278" spans="38:109" ht="23.25" hidden="1" customHeight="1">
      <c r="AL278" t="str">
        <f t="shared" si="12"/>
        <v/>
      </c>
      <c r="AM278" t="str">
        <f t="shared" si="13"/>
        <v/>
      </c>
      <c r="AN278" t="str">
        <f t="shared" si="14"/>
        <v/>
      </c>
      <c r="AP278" s="160">
        <v>277</v>
      </c>
      <c r="AQ278" s="268"/>
      <c r="AR278" s="268"/>
      <c r="AS278" s="268"/>
      <c r="AT278" s="268"/>
      <c r="AU278" s="268"/>
      <c r="AV278" s="268"/>
      <c r="AW278" s="268"/>
      <c r="AX278" s="268"/>
      <c r="AY278" s="268"/>
      <c r="AZ278" s="268"/>
      <c r="BA278" s="268"/>
      <c r="BB278" s="268"/>
      <c r="BC278" s="268"/>
      <c r="BD278" s="268"/>
      <c r="BE278" s="268"/>
      <c r="BF278" s="268"/>
      <c r="BG278" s="268"/>
      <c r="BH278" s="268"/>
      <c r="BI278" s="268"/>
      <c r="BJ278" s="265" t="s">
        <v>3349</v>
      </c>
      <c r="BK278" s="268"/>
      <c r="BL278" s="268"/>
      <c r="BM278" s="268"/>
      <c r="BN278" s="268"/>
      <c r="BO278" s="268"/>
      <c r="BP278" s="268"/>
      <c r="BQ278" s="268"/>
      <c r="BR278" s="268"/>
      <c r="BS278" s="268"/>
      <c r="BT278" s="268"/>
      <c r="BU278" s="268"/>
      <c r="BV278" s="268"/>
      <c r="BZ278" s="272"/>
      <c r="CA278" s="272"/>
      <c r="CB278" s="272"/>
      <c r="CC278" s="272"/>
      <c r="CD278" s="272"/>
      <c r="CE278" s="272"/>
      <c r="CF278" s="272"/>
      <c r="CG278" s="272"/>
      <c r="CH278" s="272"/>
      <c r="CI278" s="272"/>
      <c r="CJ278" s="272"/>
      <c r="CK278" s="272"/>
      <c r="CL278" s="272"/>
      <c r="CM278" s="272"/>
      <c r="CN278" s="272"/>
      <c r="CO278" s="272"/>
      <c r="CP278" s="272"/>
      <c r="CQ278" s="272"/>
      <c r="CR278" s="272"/>
      <c r="CS278" s="271" t="s">
        <v>3915</v>
      </c>
      <c r="CT278" s="272"/>
      <c r="CU278" s="272"/>
      <c r="CV278" s="272"/>
      <c r="CW278" s="272"/>
      <c r="CX278" s="272"/>
      <c r="CY278" s="272"/>
      <c r="CZ278" s="272"/>
      <c r="DA278" s="272"/>
      <c r="DB278" s="272"/>
      <c r="DC278" s="272"/>
      <c r="DD278" s="272"/>
      <c r="DE278" s="272"/>
    </row>
    <row r="279" spans="38:109" ht="23.25" hidden="1" customHeight="1">
      <c r="AL279" t="str">
        <f t="shared" si="12"/>
        <v/>
      </c>
      <c r="AM279" t="str">
        <f t="shared" si="13"/>
        <v/>
      </c>
      <c r="AN279" t="str">
        <f t="shared" si="14"/>
        <v/>
      </c>
      <c r="AP279" s="160">
        <v>278</v>
      </c>
      <c r="AQ279" s="268"/>
      <c r="AR279" s="268"/>
      <c r="AS279" s="268"/>
      <c r="AT279" s="268"/>
      <c r="AU279" s="268"/>
      <c r="AV279" s="268"/>
      <c r="AW279" s="268"/>
      <c r="AX279" s="268"/>
      <c r="AY279" s="268"/>
      <c r="AZ279" s="268"/>
      <c r="BA279" s="268"/>
      <c r="BB279" s="268"/>
      <c r="BC279" s="268"/>
      <c r="BD279" s="268"/>
      <c r="BE279" s="268"/>
      <c r="BF279" s="268"/>
      <c r="BG279" s="268"/>
      <c r="BH279" s="268"/>
      <c r="BI279" s="268"/>
      <c r="BJ279" s="265" t="s">
        <v>3350</v>
      </c>
      <c r="BK279" s="268"/>
      <c r="BL279" s="268"/>
      <c r="BM279" s="268"/>
      <c r="BN279" s="268"/>
      <c r="BO279" s="268"/>
      <c r="BP279" s="268"/>
      <c r="BQ279" s="268"/>
      <c r="BR279" s="268"/>
      <c r="BS279" s="268"/>
      <c r="BT279" s="268"/>
      <c r="BU279" s="268"/>
      <c r="BV279" s="268"/>
      <c r="BZ279" s="272"/>
      <c r="CA279" s="272"/>
      <c r="CB279" s="272"/>
      <c r="CC279" s="272"/>
      <c r="CD279" s="272"/>
      <c r="CE279" s="272"/>
      <c r="CF279" s="272"/>
      <c r="CG279" s="272"/>
      <c r="CH279" s="272"/>
      <c r="CI279" s="272"/>
      <c r="CJ279" s="272"/>
      <c r="CK279" s="272"/>
      <c r="CL279" s="272"/>
      <c r="CM279" s="272"/>
      <c r="CN279" s="272"/>
      <c r="CO279" s="272"/>
      <c r="CP279" s="272"/>
      <c r="CQ279" s="272"/>
      <c r="CR279" s="272"/>
      <c r="CS279" s="271" t="s">
        <v>3916</v>
      </c>
      <c r="CT279" s="272"/>
      <c r="CU279" s="272"/>
      <c r="CV279" s="272"/>
      <c r="CW279" s="272"/>
      <c r="CX279" s="272"/>
      <c r="CY279" s="272"/>
      <c r="CZ279" s="272"/>
      <c r="DA279" s="272"/>
      <c r="DB279" s="272"/>
      <c r="DC279" s="272"/>
      <c r="DD279" s="272"/>
      <c r="DE279" s="272"/>
    </row>
    <row r="280" spans="38:109" ht="23.25" hidden="1" customHeight="1">
      <c r="AL280" t="str">
        <f t="shared" si="12"/>
        <v/>
      </c>
      <c r="AM280" t="str">
        <f t="shared" si="13"/>
        <v/>
      </c>
      <c r="AN280" t="str">
        <f t="shared" si="14"/>
        <v/>
      </c>
      <c r="AP280" s="160">
        <v>279</v>
      </c>
      <c r="AQ280" s="268"/>
      <c r="AR280" s="268"/>
      <c r="AS280" s="268"/>
      <c r="AT280" s="268"/>
      <c r="AU280" s="268"/>
      <c r="AV280" s="268"/>
      <c r="AW280" s="268"/>
      <c r="AX280" s="268"/>
      <c r="AY280" s="268"/>
      <c r="AZ280" s="268"/>
      <c r="BA280" s="268"/>
      <c r="BB280" s="268"/>
      <c r="BC280" s="268"/>
      <c r="BD280" s="268"/>
      <c r="BE280" s="268"/>
      <c r="BF280" s="268"/>
      <c r="BG280" s="268"/>
      <c r="BH280" s="268"/>
      <c r="BI280" s="268"/>
      <c r="BJ280" s="265" t="s">
        <v>3351</v>
      </c>
      <c r="BK280" s="268"/>
      <c r="BL280" s="268"/>
      <c r="BM280" s="268"/>
      <c r="BN280" s="268"/>
      <c r="BO280" s="268"/>
      <c r="BP280" s="268"/>
      <c r="BQ280" s="268"/>
      <c r="BR280" s="268"/>
      <c r="BS280" s="268"/>
      <c r="BT280" s="268"/>
      <c r="BU280" s="268"/>
      <c r="BV280" s="268"/>
      <c r="BZ280" s="272"/>
      <c r="CA280" s="272"/>
      <c r="CB280" s="272"/>
      <c r="CC280" s="272"/>
      <c r="CD280" s="272"/>
      <c r="CE280" s="272"/>
      <c r="CF280" s="272"/>
      <c r="CG280" s="272"/>
      <c r="CH280" s="272"/>
      <c r="CI280" s="272"/>
      <c r="CJ280" s="272"/>
      <c r="CK280" s="272"/>
      <c r="CL280" s="272"/>
      <c r="CM280" s="272"/>
      <c r="CN280" s="272"/>
      <c r="CO280" s="272"/>
      <c r="CP280" s="272"/>
      <c r="CQ280" s="272"/>
      <c r="CR280" s="272"/>
      <c r="CS280" s="271" t="s">
        <v>3917</v>
      </c>
      <c r="CT280" s="272"/>
      <c r="CU280" s="272"/>
      <c r="CV280" s="272"/>
      <c r="CW280" s="272"/>
      <c r="CX280" s="272"/>
      <c r="CY280" s="272"/>
      <c r="CZ280" s="272"/>
      <c r="DA280" s="272"/>
      <c r="DB280" s="272"/>
      <c r="DC280" s="272"/>
      <c r="DD280" s="272"/>
      <c r="DE280" s="272"/>
    </row>
    <row r="281" spans="38:109" ht="23.25" hidden="1" customHeight="1">
      <c r="AL281" t="str">
        <f t="shared" si="12"/>
        <v/>
      </c>
      <c r="AM281" t="str">
        <f t="shared" si="13"/>
        <v/>
      </c>
      <c r="AN281" t="str">
        <f t="shared" si="14"/>
        <v/>
      </c>
      <c r="AP281" s="160">
        <v>280</v>
      </c>
      <c r="AQ281" s="268"/>
      <c r="AR281" s="268"/>
      <c r="AS281" s="268"/>
      <c r="AT281" s="268"/>
      <c r="AU281" s="268"/>
      <c r="AV281" s="268"/>
      <c r="AW281" s="268"/>
      <c r="AX281" s="268"/>
      <c r="AY281" s="268"/>
      <c r="AZ281" s="268"/>
      <c r="BA281" s="268"/>
      <c r="BB281" s="268"/>
      <c r="BC281" s="268"/>
      <c r="BD281" s="268"/>
      <c r="BE281" s="268"/>
      <c r="BF281" s="268"/>
      <c r="BG281" s="268"/>
      <c r="BH281" s="268"/>
      <c r="BI281" s="268"/>
      <c r="BJ281" s="265" t="s">
        <v>3352</v>
      </c>
      <c r="BK281" s="268"/>
      <c r="BL281" s="268"/>
      <c r="BM281" s="268"/>
      <c r="BN281" s="268"/>
      <c r="BO281" s="268"/>
      <c r="BP281" s="268"/>
      <c r="BQ281" s="268"/>
      <c r="BR281" s="268"/>
      <c r="BS281" s="268"/>
      <c r="BT281" s="268"/>
      <c r="BU281" s="268"/>
      <c r="BV281" s="268"/>
      <c r="BZ281" s="272"/>
      <c r="CA281" s="272"/>
      <c r="CB281" s="272"/>
      <c r="CC281" s="272"/>
      <c r="CD281" s="272"/>
      <c r="CE281" s="272"/>
      <c r="CF281" s="272"/>
      <c r="CG281" s="272"/>
      <c r="CH281" s="272"/>
      <c r="CI281" s="272"/>
      <c r="CJ281" s="272"/>
      <c r="CK281" s="272"/>
      <c r="CL281" s="272"/>
      <c r="CM281" s="272"/>
      <c r="CN281" s="272"/>
      <c r="CO281" s="272"/>
      <c r="CP281" s="272"/>
      <c r="CQ281" s="272"/>
      <c r="CR281" s="272"/>
      <c r="CS281" s="271" t="s">
        <v>3918</v>
      </c>
      <c r="CT281" s="272"/>
      <c r="CU281" s="272"/>
      <c r="CV281" s="272"/>
      <c r="CW281" s="272"/>
      <c r="CX281" s="272"/>
      <c r="CY281" s="272"/>
      <c r="CZ281" s="272"/>
      <c r="DA281" s="272"/>
      <c r="DB281" s="272"/>
      <c r="DC281" s="272"/>
      <c r="DD281" s="272"/>
      <c r="DE281" s="272"/>
    </row>
    <row r="282" spans="38:109" ht="23.25" hidden="1" customHeight="1">
      <c r="AL282" t="str">
        <f t="shared" si="12"/>
        <v/>
      </c>
      <c r="AM282" t="str">
        <f t="shared" si="13"/>
        <v/>
      </c>
      <c r="AN282" t="str">
        <f t="shared" si="14"/>
        <v/>
      </c>
      <c r="AP282" s="160">
        <v>281</v>
      </c>
      <c r="AQ282" s="268"/>
      <c r="AR282" s="268"/>
      <c r="AS282" s="268"/>
      <c r="AT282" s="268"/>
      <c r="AU282" s="268"/>
      <c r="AV282" s="268"/>
      <c r="AW282" s="268"/>
      <c r="AX282" s="268"/>
      <c r="AY282" s="268"/>
      <c r="AZ282" s="268"/>
      <c r="BA282" s="268"/>
      <c r="BB282" s="268"/>
      <c r="BC282" s="268"/>
      <c r="BD282" s="268"/>
      <c r="BE282" s="268"/>
      <c r="BF282" s="268"/>
      <c r="BG282" s="268"/>
      <c r="BH282" s="268"/>
      <c r="BI282" s="268"/>
      <c r="BJ282" s="265" t="s">
        <v>3353</v>
      </c>
      <c r="BK282" s="268"/>
      <c r="BL282" s="268"/>
      <c r="BM282" s="268"/>
      <c r="BN282" s="268"/>
      <c r="BO282" s="268"/>
      <c r="BP282" s="268"/>
      <c r="BQ282" s="268"/>
      <c r="BR282" s="268"/>
      <c r="BS282" s="268"/>
      <c r="BT282" s="268"/>
      <c r="BU282" s="268"/>
      <c r="BV282" s="268"/>
      <c r="BZ282" s="272"/>
      <c r="CA282" s="272"/>
      <c r="CB282" s="272"/>
      <c r="CC282" s="272"/>
      <c r="CD282" s="272"/>
      <c r="CE282" s="272"/>
      <c r="CF282" s="272"/>
      <c r="CG282" s="272"/>
      <c r="CH282" s="272"/>
      <c r="CI282" s="272"/>
      <c r="CJ282" s="272"/>
      <c r="CK282" s="272"/>
      <c r="CL282" s="272"/>
      <c r="CM282" s="272"/>
      <c r="CN282" s="272"/>
      <c r="CO282" s="272"/>
      <c r="CP282" s="272"/>
      <c r="CQ282" s="272"/>
      <c r="CR282" s="272"/>
      <c r="CS282" s="271" t="s">
        <v>3919</v>
      </c>
      <c r="CT282" s="272"/>
      <c r="CU282" s="272"/>
      <c r="CV282" s="272"/>
      <c r="CW282" s="272"/>
      <c r="CX282" s="272"/>
      <c r="CY282" s="272"/>
      <c r="CZ282" s="272"/>
      <c r="DA282" s="272"/>
      <c r="DB282" s="272"/>
      <c r="DC282" s="272"/>
      <c r="DD282" s="272"/>
      <c r="DE282" s="272"/>
    </row>
    <row r="283" spans="38:109" ht="23.25" hidden="1" customHeight="1">
      <c r="AL283" t="str">
        <f t="shared" si="12"/>
        <v/>
      </c>
      <c r="AM283" t="str">
        <f t="shared" si="13"/>
        <v/>
      </c>
      <c r="AN283" t="str">
        <f t="shared" si="14"/>
        <v/>
      </c>
      <c r="AP283" s="160">
        <v>282</v>
      </c>
      <c r="AQ283" s="268"/>
      <c r="AR283" s="268"/>
      <c r="AS283" s="268"/>
      <c r="AT283" s="268"/>
      <c r="AU283" s="268"/>
      <c r="AV283" s="268"/>
      <c r="AW283" s="268"/>
      <c r="AX283" s="268"/>
      <c r="AY283" s="268"/>
      <c r="AZ283" s="268"/>
      <c r="BA283" s="268"/>
      <c r="BB283" s="268"/>
      <c r="BC283" s="268"/>
      <c r="BD283" s="268"/>
      <c r="BE283" s="268"/>
      <c r="BF283" s="268"/>
      <c r="BG283" s="268"/>
      <c r="BH283" s="268"/>
      <c r="BI283" s="268"/>
      <c r="BJ283" s="265" t="s">
        <v>3354</v>
      </c>
      <c r="BK283" s="268"/>
      <c r="BL283" s="268"/>
      <c r="BM283" s="268"/>
      <c r="BN283" s="268"/>
      <c r="BO283" s="268"/>
      <c r="BP283" s="268"/>
      <c r="BQ283" s="268"/>
      <c r="BR283" s="268"/>
      <c r="BS283" s="268"/>
      <c r="BT283" s="268"/>
      <c r="BU283" s="268"/>
      <c r="BV283" s="268"/>
      <c r="BZ283" s="272"/>
      <c r="CA283" s="272"/>
      <c r="CB283" s="272"/>
      <c r="CC283" s="272"/>
      <c r="CD283" s="272"/>
      <c r="CE283" s="272"/>
      <c r="CF283" s="272"/>
      <c r="CG283" s="272"/>
      <c r="CH283" s="272"/>
      <c r="CI283" s="272"/>
      <c r="CJ283" s="272"/>
      <c r="CK283" s="272"/>
      <c r="CL283" s="272"/>
      <c r="CM283" s="272"/>
      <c r="CN283" s="272"/>
      <c r="CO283" s="272"/>
      <c r="CP283" s="272"/>
      <c r="CQ283" s="272"/>
      <c r="CR283" s="272"/>
      <c r="CS283" s="271" t="s">
        <v>3920</v>
      </c>
      <c r="CT283" s="272"/>
      <c r="CU283" s="272"/>
      <c r="CV283" s="272"/>
      <c r="CW283" s="272"/>
      <c r="CX283" s="272"/>
      <c r="CY283" s="272"/>
      <c r="CZ283" s="272"/>
      <c r="DA283" s="272"/>
      <c r="DB283" s="272"/>
      <c r="DC283" s="272"/>
      <c r="DD283" s="272"/>
      <c r="DE283" s="272"/>
    </row>
    <row r="284" spans="38:109" ht="23.25" hidden="1" customHeight="1">
      <c r="AL284" t="str">
        <f t="shared" si="12"/>
        <v/>
      </c>
      <c r="AM284" t="str">
        <f t="shared" si="13"/>
        <v/>
      </c>
      <c r="AN284" t="str">
        <f t="shared" si="14"/>
        <v/>
      </c>
      <c r="AP284" s="160">
        <v>283</v>
      </c>
      <c r="AQ284" s="268"/>
      <c r="AR284" s="268"/>
      <c r="AS284" s="268"/>
      <c r="AT284" s="268"/>
      <c r="AU284" s="268"/>
      <c r="AV284" s="268"/>
      <c r="AW284" s="268"/>
      <c r="AX284" s="268"/>
      <c r="AY284" s="268"/>
      <c r="AZ284" s="268"/>
      <c r="BA284" s="268"/>
      <c r="BB284" s="268"/>
      <c r="BC284" s="268"/>
      <c r="BD284" s="268"/>
      <c r="BE284" s="268"/>
      <c r="BF284" s="268"/>
      <c r="BG284" s="268"/>
      <c r="BH284" s="268"/>
      <c r="BI284" s="268"/>
      <c r="BJ284" s="265" t="s">
        <v>3355</v>
      </c>
      <c r="BK284" s="268"/>
      <c r="BL284" s="268"/>
      <c r="BM284" s="268"/>
      <c r="BN284" s="268"/>
      <c r="BO284" s="268"/>
      <c r="BP284" s="268"/>
      <c r="BQ284" s="268"/>
      <c r="BR284" s="268"/>
      <c r="BS284" s="268"/>
      <c r="BT284" s="268"/>
      <c r="BU284" s="268"/>
      <c r="BV284" s="268"/>
      <c r="BZ284" s="272"/>
      <c r="CA284" s="272"/>
      <c r="CB284" s="272"/>
      <c r="CC284" s="272"/>
      <c r="CD284" s="272"/>
      <c r="CE284" s="272"/>
      <c r="CF284" s="272"/>
      <c r="CG284" s="272"/>
      <c r="CH284" s="272"/>
      <c r="CI284" s="272"/>
      <c r="CJ284" s="272"/>
      <c r="CK284" s="272"/>
      <c r="CL284" s="272"/>
      <c r="CM284" s="272"/>
      <c r="CN284" s="272"/>
      <c r="CO284" s="272"/>
      <c r="CP284" s="272"/>
      <c r="CQ284" s="272"/>
      <c r="CR284" s="272"/>
      <c r="CS284" s="271" t="s">
        <v>3921</v>
      </c>
      <c r="CT284" s="272"/>
      <c r="CU284" s="272"/>
      <c r="CV284" s="272"/>
      <c r="CW284" s="272"/>
      <c r="CX284" s="272"/>
      <c r="CY284" s="272"/>
      <c r="CZ284" s="272"/>
      <c r="DA284" s="272"/>
      <c r="DB284" s="272"/>
      <c r="DC284" s="272"/>
      <c r="DD284" s="272"/>
      <c r="DE284" s="272"/>
    </row>
    <row r="285" spans="38:109" ht="23.25" hidden="1" customHeight="1">
      <c r="AL285" t="str">
        <f t="shared" si="12"/>
        <v/>
      </c>
      <c r="AM285" t="str">
        <f t="shared" si="13"/>
        <v/>
      </c>
      <c r="AN285" t="str">
        <f t="shared" si="14"/>
        <v/>
      </c>
      <c r="AP285" s="160">
        <v>284</v>
      </c>
      <c r="AQ285" s="268"/>
      <c r="AR285" s="268"/>
      <c r="AS285" s="268"/>
      <c r="AT285" s="268"/>
      <c r="AU285" s="268"/>
      <c r="AV285" s="268"/>
      <c r="AW285" s="268"/>
      <c r="AX285" s="268"/>
      <c r="AY285" s="268"/>
      <c r="AZ285" s="268"/>
      <c r="BA285" s="268"/>
      <c r="BB285" s="268"/>
      <c r="BC285" s="268"/>
      <c r="BD285" s="268"/>
      <c r="BE285" s="268"/>
      <c r="BF285" s="268"/>
      <c r="BG285" s="268"/>
      <c r="BH285" s="268"/>
      <c r="BI285" s="268"/>
      <c r="BJ285" s="265" t="s">
        <v>3356</v>
      </c>
      <c r="BK285" s="268"/>
      <c r="BL285" s="268"/>
      <c r="BM285" s="268"/>
      <c r="BN285" s="268"/>
      <c r="BO285" s="268"/>
      <c r="BP285" s="268"/>
      <c r="BQ285" s="268"/>
      <c r="BR285" s="268"/>
      <c r="BS285" s="268"/>
      <c r="BT285" s="268"/>
      <c r="BU285" s="268"/>
      <c r="BV285" s="268"/>
      <c r="BZ285" s="272"/>
      <c r="CA285" s="272"/>
      <c r="CB285" s="272"/>
      <c r="CC285" s="272"/>
      <c r="CD285" s="272"/>
      <c r="CE285" s="272"/>
      <c r="CF285" s="272"/>
      <c r="CG285" s="272"/>
      <c r="CH285" s="272"/>
      <c r="CI285" s="272"/>
      <c r="CJ285" s="272"/>
      <c r="CK285" s="272"/>
      <c r="CL285" s="272"/>
      <c r="CM285" s="272"/>
      <c r="CN285" s="272"/>
      <c r="CO285" s="272"/>
      <c r="CP285" s="272"/>
      <c r="CQ285" s="272"/>
      <c r="CR285" s="272"/>
      <c r="CS285" s="271" t="s">
        <v>3922</v>
      </c>
      <c r="CT285" s="272"/>
      <c r="CU285" s="272"/>
      <c r="CV285" s="272"/>
      <c r="CW285" s="272"/>
      <c r="CX285" s="272"/>
      <c r="CY285" s="272"/>
      <c r="CZ285" s="272"/>
      <c r="DA285" s="272"/>
      <c r="DB285" s="272"/>
      <c r="DC285" s="272"/>
      <c r="DD285" s="272"/>
      <c r="DE285" s="272"/>
    </row>
    <row r="286" spans="38:109" ht="23.25" hidden="1" customHeight="1">
      <c r="AL286" t="str">
        <f t="shared" si="12"/>
        <v/>
      </c>
      <c r="AM286" t="str">
        <f t="shared" si="13"/>
        <v/>
      </c>
      <c r="AN286" t="str">
        <f t="shared" si="14"/>
        <v/>
      </c>
      <c r="AP286" s="160">
        <v>285</v>
      </c>
      <c r="AQ286" s="268"/>
      <c r="AR286" s="268"/>
      <c r="AS286" s="268"/>
      <c r="AT286" s="268"/>
      <c r="AU286" s="268"/>
      <c r="AV286" s="268"/>
      <c r="AW286" s="268"/>
      <c r="AX286" s="268"/>
      <c r="AY286" s="268"/>
      <c r="AZ286" s="268"/>
      <c r="BA286" s="268"/>
      <c r="BB286" s="268"/>
      <c r="BC286" s="268"/>
      <c r="BD286" s="268"/>
      <c r="BE286" s="268"/>
      <c r="BF286" s="268"/>
      <c r="BG286" s="268"/>
      <c r="BH286" s="268"/>
      <c r="BI286" s="268"/>
      <c r="BJ286" s="265" t="s">
        <v>3357</v>
      </c>
      <c r="BK286" s="268"/>
      <c r="BL286" s="268"/>
      <c r="BM286" s="268"/>
      <c r="BN286" s="268"/>
      <c r="BO286" s="268"/>
      <c r="BP286" s="268"/>
      <c r="BQ286" s="268"/>
      <c r="BR286" s="268"/>
      <c r="BS286" s="268"/>
      <c r="BT286" s="268"/>
      <c r="BU286" s="268"/>
      <c r="BV286" s="268"/>
      <c r="BZ286" s="272"/>
      <c r="CA286" s="272"/>
      <c r="CB286" s="272"/>
      <c r="CC286" s="272"/>
      <c r="CD286" s="272"/>
      <c r="CE286" s="272"/>
      <c r="CF286" s="272"/>
      <c r="CG286" s="272"/>
      <c r="CH286" s="272"/>
      <c r="CI286" s="272"/>
      <c r="CJ286" s="272"/>
      <c r="CK286" s="272"/>
      <c r="CL286" s="272"/>
      <c r="CM286" s="272"/>
      <c r="CN286" s="272"/>
      <c r="CO286" s="272"/>
      <c r="CP286" s="272"/>
      <c r="CQ286" s="272"/>
      <c r="CR286" s="272"/>
      <c r="CS286" s="271" t="s">
        <v>3923</v>
      </c>
      <c r="CT286" s="272"/>
      <c r="CU286" s="272"/>
      <c r="CV286" s="272"/>
      <c r="CW286" s="272"/>
      <c r="CX286" s="272"/>
      <c r="CY286" s="272"/>
      <c r="CZ286" s="272"/>
      <c r="DA286" s="272"/>
      <c r="DB286" s="272"/>
      <c r="DC286" s="272"/>
      <c r="DD286" s="272"/>
      <c r="DE286" s="272"/>
    </row>
    <row r="287" spans="38:109" ht="23.25" hidden="1" customHeight="1">
      <c r="AL287" t="str">
        <f t="shared" si="12"/>
        <v/>
      </c>
      <c r="AM287" t="str">
        <f t="shared" si="13"/>
        <v/>
      </c>
      <c r="AN287" t="str">
        <f t="shared" si="14"/>
        <v/>
      </c>
      <c r="AP287" s="160">
        <v>286</v>
      </c>
      <c r="AQ287" s="268"/>
      <c r="AR287" s="268"/>
      <c r="AS287" s="268"/>
      <c r="AT287" s="268"/>
      <c r="AU287" s="268"/>
      <c r="AV287" s="268"/>
      <c r="AW287" s="268"/>
      <c r="AX287" s="268"/>
      <c r="AY287" s="268"/>
      <c r="AZ287" s="268"/>
      <c r="BA287" s="268"/>
      <c r="BB287" s="268"/>
      <c r="BC287" s="268"/>
      <c r="BD287" s="268"/>
      <c r="BE287" s="268"/>
      <c r="BF287" s="268"/>
      <c r="BG287" s="268"/>
      <c r="BH287" s="268"/>
      <c r="BI287" s="268"/>
      <c r="BJ287" s="265" t="s">
        <v>3358</v>
      </c>
      <c r="BK287" s="268"/>
      <c r="BL287" s="268"/>
      <c r="BM287" s="268"/>
      <c r="BN287" s="268"/>
      <c r="BO287" s="268"/>
      <c r="BP287" s="268"/>
      <c r="BQ287" s="268"/>
      <c r="BR287" s="268"/>
      <c r="BS287" s="268"/>
      <c r="BT287" s="268"/>
      <c r="BU287" s="268"/>
      <c r="BV287" s="268"/>
      <c r="BZ287" s="272"/>
      <c r="CA287" s="272"/>
      <c r="CB287" s="272"/>
      <c r="CC287" s="272"/>
      <c r="CD287" s="272"/>
      <c r="CE287" s="272"/>
      <c r="CF287" s="272"/>
      <c r="CG287" s="272"/>
      <c r="CH287" s="272"/>
      <c r="CI287" s="272"/>
      <c r="CJ287" s="272"/>
      <c r="CK287" s="272"/>
      <c r="CL287" s="272"/>
      <c r="CM287" s="272"/>
      <c r="CN287" s="272"/>
      <c r="CO287" s="272"/>
      <c r="CP287" s="272"/>
      <c r="CQ287" s="272"/>
      <c r="CR287" s="272"/>
      <c r="CS287" s="271" t="s">
        <v>3924</v>
      </c>
      <c r="CT287" s="272"/>
      <c r="CU287" s="272"/>
      <c r="CV287" s="272"/>
      <c r="CW287" s="272"/>
      <c r="CX287" s="272"/>
      <c r="CY287" s="272"/>
      <c r="CZ287" s="272"/>
      <c r="DA287" s="272"/>
      <c r="DB287" s="272"/>
      <c r="DC287" s="272"/>
      <c r="DD287" s="272"/>
      <c r="DE287" s="272"/>
    </row>
    <row r="288" spans="38:109" ht="23.25" hidden="1" customHeight="1">
      <c r="AL288" t="str">
        <f t="shared" si="12"/>
        <v/>
      </c>
      <c r="AM288" t="str">
        <f t="shared" si="13"/>
        <v/>
      </c>
      <c r="AN288" t="str">
        <f t="shared" si="14"/>
        <v/>
      </c>
      <c r="AP288" s="160">
        <v>287</v>
      </c>
      <c r="AQ288" s="268"/>
      <c r="AR288" s="268"/>
      <c r="AS288" s="268"/>
      <c r="AT288" s="268"/>
      <c r="AU288" s="268"/>
      <c r="AV288" s="268"/>
      <c r="AW288" s="268"/>
      <c r="AX288" s="268"/>
      <c r="AY288" s="268"/>
      <c r="AZ288" s="268"/>
      <c r="BA288" s="268"/>
      <c r="BB288" s="268"/>
      <c r="BC288" s="268"/>
      <c r="BD288" s="268"/>
      <c r="BE288" s="268"/>
      <c r="BF288" s="268"/>
      <c r="BG288" s="268"/>
      <c r="BH288" s="268"/>
      <c r="BI288" s="268"/>
      <c r="BJ288" s="265" t="s">
        <v>3359</v>
      </c>
      <c r="BK288" s="268"/>
      <c r="BL288" s="268"/>
      <c r="BM288" s="268"/>
      <c r="BN288" s="268"/>
      <c r="BO288" s="268"/>
      <c r="BP288" s="268"/>
      <c r="BQ288" s="268"/>
      <c r="BR288" s="268"/>
      <c r="BS288" s="268"/>
      <c r="BT288" s="268"/>
      <c r="BU288" s="268"/>
      <c r="BV288" s="268"/>
      <c r="BZ288" s="272"/>
      <c r="CA288" s="272"/>
      <c r="CB288" s="272"/>
      <c r="CC288" s="272"/>
      <c r="CD288" s="272"/>
      <c r="CE288" s="272"/>
      <c r="CF288" s="272"/>
      <c r="CG288" s="272"/>
      <c r="CH288" s="272"/>
      <c r="CI288" s="272"/>
      <c r="CJ288" s="272"/>
      <c r="CK288" s="272"/>
      <c r="CL288" s="272"/>
      <c r="CM288" s="272"/>
      <c r="CN288" s="272"/>
      <c r="CO288" s="272"/>
      <c r="CP288" s="272"/>
      <c r="CQ288" s="272"/>
      <c r="CR288" s="272"/>
      <c r="CS288" s="271" t="s">
        <v>3925</v>
      </c>
      <c r="CT288" s="272"/>
      <c r="CU288" s="272"/>
      <c r="CV288" s="272"/>
      <c r="CW288" s="272"/>
      <c r="CX288" s="272"/>
      <c r="CY288" s="272"/>
      <c r="CZ288" s="272"/>
      <c r="DA288" s="272"/>
      <c r="DB288" s="272"/>
      <c r="DC288" s="272"/>
      <c r="DD288" s="272"/>
      <c r="DE288" s="272"/>
    </row>
    <row r="289" spans="38:109" ht="23.25" hidden="1" customHeight="1">
      <c r="AL289" t="str">
        <f t="shared" si="12"/>
        <v/>
      </c>
      <c r="AM289" t="str">
        <f t="shared" si="13"/>
        <v/>
      </c>
      <c r="AN289" t="str">
        <f t="shared" si="14"/>
        <v/>
      </c>
      <c r="AP289" s="160">
        <v>288</v>
      </c>
      <c r="AQ289" s="268"/>
      <c r="AR289" s="268"/>
      <c r="AS289" s="268"/>
      <c r="AT289" s="268"/>
      <c r="AU289" s="268"/>
      <c r="AV289" s="268"/>
      <c r="AW289" s="268"/>
      <c r="AX289" s="268"/>
      <c r="AY289" s="268"/>
      <c r="AZ289" s="268"/>
      <c r="BA289" s="268"/>
      <c r="BB289" s="268"/>
      <c r="BC289" s="268"/>
      <c r="BD289" s="268"/>
      <c r="BE289" s="268"/>
      <c r="BF289" s="268"/>
      <c r="BG289" s="268"/>
      <c r="BH289" s="268"/>
      <c r="BI289" s="268"/>
      <c r="BJ289" s="265" t="s">
        <v>3360</v>
      </c>
      <c r="BK289" s="268"/>
      <c r="BL289" s="268"/>
      <c r="BM289" s="268"/>
      <c r="BN289" s="268"/>
      <c r="BO289" s="268"/>
      <c r="BP289" s="268"/>
      <c r="BQ289" s="268"/>
      <c r="BR289" s="268"/>
      <c r="BS289" s="268"/>
      <c r="BT289" s="268"/>
      <c r="BU289" s="268"/>
      <c r="BV289" s="268"/>
      <c r="BZ289" s="272"/>
      <c r="CA289" s="272"/>
      <c r="CB289" s="272"/>
      <c r="CC289" s="272"/>
      <c r="CD289" s="272"/>
      <c r="CE289" s="272"/>
      <c r="CF289" s="272"/>
      <c r="CG289" s="272"/>
      <c r="CH289" s="272"/>
      <c r="CI289" s="272"/>
      <c r="CJ289" s="272"/>
      <c r="CK289" s="272"/>
      <c r="CL289" s="272"/>
      <c r="CM289" s="272"/>
      <c r="CN289" s="272"/>
      <c r="CO289" s="272"/>
      <c r="CP289" s="272"/>
      <c r="CQ289" s="272"/>
      <c r="CR289" s="272"/>
      <c r="CS289" s="271" t="s">
        <v>3926</v>
      </c>
      <c r="CT289" s="272"/>
      <c r="CU289" s="272"/>
      <c r="CV289" s="272"/>
      <c r="CW289" s="272"/>
      <c r="CX289" s="272"/>
      <c r="CY289" s="272"/>
      <c r="CZ289" s="272"/>
      <c r="DA289" s="272"/>
      <c r="DB289" s="272"/>
      <c r="DC289" s="272"/>
      <c r="DD289" s="272"/>
      <c r="DE289" s="272"/>
    </row>
    <row r="290" spans="38:109" ht="23.25" hidden="1" customHeight="1">
      <c r="AL290" t="str">
        <f t="shared" si="12"/>
        <v/>
      </c>
      <c r="AM290" t="str">
        <f t="shared" si="13"/>
        <v/>
      </c>
      <c r="AN290" t="str">
        <f t="shared" si="14"/>
        <v/>
      </c>
      <c r="AP290" s="160">
        <v>289</v>
      </c>
      <c r="AQ290" s="268"/>
      <c r="AR290" s="268"/>
      <c r="AS290" s="268"/>
      <c r="AT290" s="268"/>
      <c r="AU290" s="268"/>
      <c r="AV290" s="268"/>
      <c r="AW290" s="268"/>
      <c r="AX290" s="268"/>
      <c r="AY290" s="268"/>
      <c r="AZ290" s="268"/>
      <c r="BA290" s="268"/>
      <c r="BB290" s="268"/>
      <c r="BC290" s="268"/>
      <c r="BD290" s="268"/>
      <c r="BE290" s="268"/>
      <c r="BF290" s="268"/>
      <c r="BG290" s="268"/>
      <c r="BH290" s="268"/>
      <c r="BI290" s="268"/>
      <c r="BJ290" s="265" t="s">
        <v>3361</v>
      </c>
      <c r="BK290" s="268"/>
      <c r="BL290" s="268"/>
      <c r="BM290" s="268"/>
      <c r="BN290" s="268"/>
      <c r="BO290" s="268"/>
      <c r="BP290" s="268"/>
      <c r="BQ290" s="268"/>
      <c r="BR290" s="268"/>
      <c r="BS290" s="268"/>
      <c r="BT290" s="268"/>
      <c r="BU290" s="268"/>
      <c r="BV290" s="268"/>
      <c r="BZ290" s="272"/>
      <c r="CA290" s="272"/>
      <c r="CB290" s="272"/>
      <c r="CC290" s="272"/>
      <c r="CD290" s="272"/>
      <c r="CE290" s="272"/>
      <c r="CF290" s="272"/>
      <c r="CG290" s="272"/>
      <c r="CH290" s="272"/>
      <c r="CI290" s="272"/>
      <c r="CJ290" s="272"/>
      <c r="CK290" s="272"/>
      <c r="CL290" s="272"/>
      <c r="CM290" s="272"/>
      <c r="CN290" s="272"/>
      <c r="CO290" s="272"/>
      <c r="CP290" s="272"/>
      <c r="CQ290" s="272"/>
      <c r="CR290" s="272"/>
      <c r="CS290" s="271" t="s">
        <v>3927</v>
      </c>
      <c r="CT290" s="272"/>
      <c r="CU290" s="272"/>
      <c r="CV290" s="272"/>
      <c r="CW290" s="272"/>
      <c r="CX290" s="272"/>
      <c r="CY290" s="272"/>
      <c r="CZ290" s="272"/>
      <c r="DA290" s="272"/>
      <c r="DB290" s="272"/>
      <c r="DC290" s="272"/>
      <c r="DD290" s="272"/>
      <c r="DE290" s="272"/>
    </row>
    <row r="291" spans="38:109" ht="23.25" hidden="1" customHeight="1">
      <c r="AL291" t="str">
        <f t="shared" si="12"/>
        <v/>
      </c>
      <c r="AM291" t="str">
        <f t="shared" si="13"/>
        <v/>
      </c>
      <c r="AN291" t="str">
        <f t="shared" si="14"/>
        <v/>
      </c>
      <c r="AP291" s="160">
        <v>290</v>
      </c>
      <c r="AQ291" s="268"/>
      <c r="AR291" s="268"/>
      <c r="AS291" s="268"/>
      <c r="AT291" s="268"/>
      <c r="AU291" s="268"/>
      <c r="AV291" s="268"/>
      <c r="AW291" s="268"/>
      <c r="AX291" s="268"/>
      <c r="AY291" s="268"/>
      <c r="AZ291" s="268"/>
      <c r="BA291" s="268"/>
      <c r="BB291" s="268"/>
      <c r="BC291" s="268"/>
      <c r="BD291" s="268"/>
      <c r="BE291" s="268"/>
      <c r="BF291" s="268"/>
      <c r="BG291" s="268"/>
      <c r="BH291" s="268"/>
      <c r="BI291" s="268"/>
      <c r="BJ291" s="265" t="s">
        <v>3362</v>
      </c>
      <c r="BK291" s="268"/>
      <c r="BL291" s="268"/>
      <c r="BM291" s="268"/>
      <c r="BN291" s="268"/>
      <c r="BO291" s="268"/>
      <c r="BP291" s="268"/>
      <c r="BQ291" s="268"/>
      <c r="BR291" s="268"/>
      <c r="BS291" s="268"/>
      <c r="BT291" s="268"/>
      <c r="BU291" s="268"/>
      <c r="BV291" s="268"/>
      <c r="BZ291" s="272"/>
      <c r="CA291" s="272"/>
      <c r="CB291" s="272"/>
      <c r="CC291" s="272"/>
      <c r="CD291" s="272"/>
      <c r="CE291" s="272"/>
      <c r="CF291" s="272"/>
      <c r="CG291" s="272"/>
      <c r="CH291" s="272"/>
      <c r="CI291" s="272"/>
      <c r="CJ291" s="272"/>
      <c r="CK291" s="272"/>
      <c r="CL291" s="272"/>
      <c r="CM291" s="272"/>
      <c r="CN291" s="272"/>
      <c r="CO291" s="272"/>
      <c r="CP291" s="272"/>
      <c r="CQ291" s="272"/>
      <c r="CR291" s="272"/>
      <c r="CS291" s="271" t="s">
        <v>2002</v>
      </c>
      <c r="CT291" s="272"/>
      <c r="CU291" s="272"/>
      <c r="CV291" s="272"/>
      <c r="CW291" s="272"/>
      <c r="CX291" s="272"/>
      <c r="CY291" s="272"/>
      <c r="CZ291" s="272"/>
      <c r="DA291" s="272"/>
      <c r="DB291" s="272"/>
      <c r="DC291" s="272"/>
      <c r="DD291" s="272"/>
      <c r="DE291" s="272"/>
    </row>
    <row r="292" spans="38:109" ht="23.25" hidden="1" customHeight="1">
      <c r="AL292" t="str">
        <f t="shared" si="12"/>
        <v/>
      </c>
      <c r="AM292" t="str">
        <f t="shared" si="13"/>
        <v/>
      </c>
      <c r="AN292" t="str">
        <f t="shared" si="14"/>
        <v/>
      </c>
      <c r="AP292" s="160">
        <v>291</v>
      </c>
      <c r="AQ292" s="268"/>
      <c r="AR292" s="268"/>
      <c r="AS292" s="268"/>
      <c r="AT292" s="268"/>
      <c r="AU292" s="268"/>
      <c r="AV292" s="268"/>
      <c r="AW292" s="268"/>
      <c r="AX292" s="268"/>
      <c r="AY292" s="268"/>
      <c r="AZ292" s="268"/>
      <c r="BA292" s="268"/>
      <c r="BB292" s="268"/>
      <c r="BC292" s="268"/>
      <c r="BD292" s="268"/>
      <c r="BE292" s="268"/>
      <c r="BF292" s="268"/>
      <c r="BG292" s="268"/>
      <c r="BH292" s="268"/>
      <c r="BI292" s="268"/>
      <c r="BJ292" s="265" t="s">
        <v>3363</v>
      </c>
      <c r="BK292" s="268"/>
      <c r="BL292" s="268"/>
      <c r="BM292" s="268"/>
      <c r="BN292" s="268"/>
      <c r="BO292" s="268"/>
      <c r="BP292" s="268"/>
      <c r="BQ292" s="268"/>
      <c r="BR292" s="268"/>
      <c r="BS292" s="268"/>
      <c r="BT292" s="268"/>
      <c r="BU292" s="268"/>
      <c r="BV292" s="268"/>
      <c r="BZ292" s="272"/>
      <c r="CA292" s="272"/>
      <c r="CB292" s="272"/>
      <c r="CC292" s="272"/>
      <c r="CD292" s="272"/>
      <c r="CE292" s="272"/>
      <c r="CF292" s="272"/>
      <c r="CG292" s="272"/>
      <c r="CH292" s="272"/>
      <c r="CI292" s="272"/>
      <c r="CJ292" s="272"/>
      <c r="CK292" s="272"/>
      <c r="CL292" s="272"/>
      <c r="CM292" s="272"/>
      <c r="CN292" s="272"/>
      <c r="CO292" s="272"/>
      <c r="CP292" s="272"/>
      <c r="CQ292" s="272"/>
      <c r="CR292" s="272"/>
      <c r="CS292" s="271" t="s">
        <v>3928</v>
      </c>
      <c r="CT292" s="272"/>
      <c r="CU292" s="272"/>
      <c r="CV292" s="272"/>
      <c r="CW292" s="272"/>
      <c r="CX292" s="272"/>
      <c r="CY292" s="272"/>
      <c r="CZ292" s="272"/>
      <c r="DA292" s="272"/>
      <c r="DB292" s="272"/>
      <c r="DC292" s="272"/>
      <c r="DD292" s="272"/>
      <c r="DE292" s="272"/>
    </row>
    <row r="293" spans="38:109" ht="23.25" hidden="1" customHeight="1">
      <c r="AL293" t="str">
        <f t="shared" si="12"/>
        <v/>
      </c>
      <c r="AM293" t="str">
        <f t="shared" si="13"/>
        <v/>
      </c>
      <c r="AN293" t="str">
        <f t="shared" si="14"/>
        <v/>
      </c>
      <c r="AP293" s="160">
        <v>292</v>
      </c>
      <c r="AQ293" s="268"/>
      <c r="AR293" s="268"/>
      <c r="AS293" s="268"/>
      <c r="AT293" s="268"/>
      <c r="AU293" s="268"/>
      <c r="AV293" s="268"/>
      <c r="AW293" s="268"/>
      <c r="AX293" s="268"/>
      <c r="AY293" s="268"/>
      <c r="AZ293" s="268"/>
      <c r="BA293" s="268"/>
      <c r="BB293" s="268"/>
      <c r="BC293" s="268"/>
      <c r="BD293" s="268"/>
      <c r="BE293" s="268"/>
      <c r="BF293" s="268"/>
      <c r="BG293" s="268"/>
      <c r="BH293" s="268"/>
      <c r="BI293" s="268"/>
      <c r="BJ293" s="265" t="s">
        <v>3364</v>
      </c>
      <c r="BK293" s="268"/>
      <c r="BL293" s="268"/>
      <c r="BM293" s="268"/>
      <c r="BN293" s="268"/>
      <c r="BO293" s="268"/>
      <c r="BP293" s="268"/>
      <c r="BQ293" s="268"/>
      <c r="BR293" s="268"/>
      <c r="BS293" s="268"/>
      <c r="BT293" s="268"/>
      <c r="BU293" s="268"/>
      <c r="BV293" s="268"/>
      <c r="BZ293" s="272"/>
      <c r="CA293" s="272"/>
      <c r="CB293" s="272"/>
      <c r="CC293" s="272"/>
      <c r="CD293" s="272"/>
      <c r="CE293" s="272"/>
      <c r="CF293" s="272"/>
      <c r="CG293" s="272"/>
      <c r="CH293" s="272"/>
      <c r="CI293" s="272"/>
      <c r="CJ293" s="272"/>
      <c r="CK293" s="272"/>
      <c r="CL293" s="272"/>
      <c r="CM293" s="272"/>
      <c r="CN293" s="272"/>
      <c r="CO293" s="272"/>
      <c r="CP293" s="272"/>
      <c r="CQ293" s="272"/>
      <c r="CR293" s="272"/>
      <c r="CS293" s="271" t="s">
        <v>3929</v>
      </c>
      <c r="CT293" s="272"/>
      <c r="CU293" s="272"/>
      <c r="CV293" s="272"/>
      <c r="CW293" s="272"/>
      <c r="CX293" s="272"/>
      <c r="CY293" s="272"/>
      <c r="CZ293" s="272"/>
      <c r="DA293" s="272"/>
      <c r="DB293" s="272"/>
      <c r="DC293" s="272"/>
      <c r="DD293" s="272"/>
      <c r="DE293" s="272"/>
    </row>
    <row r="294" spans="38:109" ht="23.25" hidden="1" customHeight="1">
      <c r="AL294" t="str">
        <f t="shared" si="12"/>
        <v/>
      </c>
      <c r="AM294" t="str">
        <f t="shared" si="13"/>
        <v/>
      </c>
      <c r="AN294" t="str">
        <f t="shared" si="14"/>
        <v/>
      </c>
      <c r="AP294" s="160">
        <v>293</v>
      </c>
      <c r="AQ294" s="268"/>
      <c r="AR294" s="268"/>
      <c r="AS294" s="268"/>
      <c r="AT294" s="268"/>
      <c r="AU294" s="268"/>
      <c r="AV294" s="268"/>
      <c r="AW294" s="268"/>
      <c r="AX294" s="268"/>
      <c r="AY294" s="268"/>
      <c r="AZ294" s="268"/>
      <c r="BA294" s="268"/>
      <c r="BB294" s="268"/>
      <c r="BC294" s="268"/>
      <c r="BD294" s="268"/>
      <c r="BE294" s="268"/>
      <c r="BF294" s="268"/>
      <c r="BG294" s="268"/>
      <c r="BH294" s="268"/>
      <c r="BI294" s="268"/>
      <c r="BJ294" s="265" t="s">
        <v>3365</v>
      </c>
      <c r="BK294" s="268"/>
      <c r="BL294" s="268"/>
      <c r="BM294" s="268"/>
      <c r="BN294" s="268"/>
      <c r="BO294" s="268"/>
      <c r="BP294" s="268"/>
      <c r="BQ294" s="268"/>
      <c r="BR294" s="268"/>
      <c r="BS294" s="268"/>
      <c r="BT294" s="268"/>
      <c r="BU294" s="268"/>
      <c r="BV294" s="268"/>
      <c r="BZ294" s="272"/>
      <c r="CA294" s="272"/>
      <c r="CB294" s="272"/>
      <c r="CC294" s="272"/>
      <c r="CD294" s="272"/>
      <c r="CE294" s="272"/>
      <c r="CF294" s="272"/>
      <c r="CG294" s="272"/>
      <c r="CH294" s="272"/>
      <c r="CI294" s="272"/>
      <c r="CJ294" s="272"/>
      <c r="CK294" s="272"/>
      <c r="CL294" s="272"/>
      <c r="CM294" s="272"/>
      <c r="CN294" s="272"/>
      <c r="CO294" s="272"/>
      <c r="CP294" s="272"/>
      <c r="CQ294" s="272"/>
      <c r="CR294" s="272"/>
      <c r="CS294" s="271" t="s">
        <v>3930</v>
      </c>
      <c r="CT294" s="272"/>
      <c r="CU294" s="272"/>
      <c r="CV294" s="272"/>
      <c r="CW294" s="272"/>
      <c r="CX294" s="272"/>
      <c r="CY294" s="272"/>
      <c r="CZ294" s="272"/>
      <c r="DA294" s="272"/>
      <c r="DB294" s="272"/>
      <c r="DC294" s="272"/>
      <c r="DD294" s="272"/>
      <c r="DE294" s="272"/>
    </row>
    <row r="295" spans="38:109" ht="23.25" hidden="1" customHeight="1">
      <c r="AL295" t="str">
        <f t="shared" si="12"/>
        <v/>
      </c>
      <c r="AM295" t="str">
        <f t="shared" si="13"/>
        <v/>
      </c>
      <c r="AN295" t="str">
        <f t="shared" si="14"/>
        <v/>
      </c>
      <c r="AP295" s="160">
        <v>294</v>
      </c>
      <c r="AQ295" s="268"/>
      <c r="AR295" s="268"/>
      <c r="AS295" s="268"/>
      <c r="AT295" s="268"/>
      <c r="AU295" s="268"/>
      <c r="AV295" s="268"/>
      <c r="AW295" s="268"/>
      <c r="AX295" s="268"/>
      <c r="AY295" s="268"/>
      <c r="AZ295" s="268"/>
      <c r="BA295" s="268"/>
      <c r="BB295" s="268"/>
      <c r="BC295" s="268"/>
      <c r="BD295" s="268"/>
      <c r="BE295" s="268"/>
      <c r="BF295" s="268"/>
      <c r="BG295" s="268"/>
      <c r="BH295" s="268"/>
      <c r="BI295" s="268"/>
      <c r="BJ295" s="265" t="s">
        <v>3366</v>
      </c>
      <c r="BK295" s="268"/>
      <c r="BL295" s="268"/>
      <c r="BM295" s="268"/>
      <c r="BN295" s="268"/>
      <c r="BO295" s="268"/>
      <c r="BP295" s="268"/>
      <c r="BQ295" s="268"/>
      <c r="BR295" s="268"/>
      <c r="BS295" s="268"/>
      <c r="BT295" s="268"/>
      <c r="BU295" s="268"/>
      <c r="BV295" s="268"/>
      <c r="BZ295" s="272"/>
      <c r="CA295" s="272"/>
      <c r="CB295" s="272"/>
      <c r="CC295" s="272"/>
      <c r="CD295" s="272"/>
      <c r="CE295" s="272"/>
      <c r="CF295" s="272"/>
      <c r="CG295" s="272"/>
      <c r="CH295" s="272"/>
      <c r="CI295" s="272"/>
      <c r="CJ295" s="272"/>
      <c r="CK295" s="272"/>
      <c r="CL295" s="272"/>
      <c r="CM295" s="272"/>
      <c r="CN295" s="272"/>
      <c r="CO295" s="272"/>
      <c r="CP295" s="272"/>
      <c r="CQ295" s="272"/>
      <c r="CR295" s="272"/>
      <c r="CS295" s="271" t="s">
        <v>3931</v>
      </c>
      <c r="CT295" s="272"/>
      <c r="CU295" s="272"/>
      <c r="CV295" s="272"/>
      <c r="CW295" s="272"/>
      <c r="CX295" s="272"/>
      <c r="CY295" s="272"/>
      <c r="CZ295" s="272"/>
      <c r="DA295" s="272"/>
      <c r="DB295" s="272"/>
      <c r="DC295" s="272"/>
      <c r="DD295" s="272"/>
      <c r="DE295" s="272"/>
    </row>
    <row r="296" spans="38:109" ht="23.25" hidden="1" customHeight="1">
      <c r="AL296" t="str">
        <f t="shared" si="12"/>
        <v/>
      </c>
      <c r="AM296" t="str">
        <f t="shared" si="13"/>
        <v/>
      </c>
      <c r="AN296" t="str">
        <f t="shared" si="14"/>
        <v/>
      </c>
      <c r="AP296" s="160">
        <v>295</v>
      </c>
      <c r="AQ296" s="268"/>
      <c r="AR296" s="268"/>
      <c r="AS296" s="268"/>
      <c r="AT296" s="268"/>
      <c r="AU296" s="268"/>
      <c r="AV296" s="268"/>
      <c r="AW296" s="268"/>
      <c r="AX296" s="268"/>
      <c r="AY296" s="268"/>
      <c r="AZ296" s="268"/>
      <c r="BA296" s="268"/>
      <c r="BB296" s="268"/>
      <c r="BC296" s="268"/>
      <c r="BD296" s="268"/>
      <c r="BE296" s="268"/>
      <c r="BF296" s="268"/>
      <c r="BG296" s="268"/>
      <c r="BH296" s="268"/>
      <c r="BI296" s="268"/>
      <c r="BJ296" s="265" t="s">
        <v>3367</v>
      </c>
      <c r="BK296" s="268"/>
      <c r="BL296" s="268"/>
      <c r="BM296" s="268"/>
      <c r="BN296" s="268"/>
      <c r="BO296" s="268"/>
      <c r="BP296" s="268"/>
      <c r="BQ296" s="268"/>
      <c r="BR296" s="268"/>
      <c r="BS296" s="268"/>
      <c r="BT296" s="268"/>
      <c r="BU296" s="268"/>
      <c r="BV296" s="268"/>
      <c r="BZ296" s="272"/>
      <c r="CA296" s="272"/>
      <c r="CB296" s="272"/>
      <c r="CC296" s="272"/>
      <c r="CD296" s="272"/>
      <c r="CE296" s="272"/>
      <c r="CF296" s="272"/>
      <c r="CG296" s="272"/>
      <c r="CH296" s="272"/>
      <c r="CI296" s="272"/>
      <c r="CJ296" s="272"/>
      <c r="CK296" s="272"/>
      <c r="CL296" s="272"/>
      <c r="CM296" s="272"/>
      <c r="CN296" s="272"/>
      <c r="CO296" s="272"/>
      <c r="CP296" s="272"/>
      <c r="CQ296" s="272"/>
      <c r="CR296" s="272"/>
      <c r="CS296" s="271" t="s">
        <v>3932</v>
      </c>
      <c r="CT296" s="272"/>
      <c r="CU296" s="272"/>
      <c r="CV296" s="272"/>
      <c r="CW296" s="272"/>
      <c r="CX296" s="272"/>
      <c r="CY296" s="272"/>
      <c r="CZ296" s="272"/>
      <c r="DA296" s="272"/>
      <c r="DB296" s="272"/>
      <c r="DC296" s="272"/>
      <c r="DD296" s="272"/>
      <c r="DE296" s="272"/>
    </row>
    <row r="297" spans="38:109" ht="23.25" hidden="1" customHeight="1">
      <c r="AL297" t="str">
        <f t="shared" si="12"/>
        <v/>
      </c>
      <c r="AM297" t="str">
        <f t="shared" si="13"/>
        <v/>
      </c>
      <c r="AN297" t="str">
        <f t="shared" si="14"/>
        <v/>
      </c>
      <c r="AP297" s="160">
        <v>296</v>
      </c>
      <c r="AQ297" s="268"/>
      <c r="AR297" s="268"/>
      <c r="AS297" s="268"/>
      <c r="AT297" s="268"/>
      <c r="AU297" s="268"/>
      <c r="AV297" s="268"/>
      <c r="AW297" s="268"/>
      <c r="AX297" s="268"/>
      <c r="AY297" s="268"/>
      <c r="AZ297" s="268"/>
      <c r="BA297" s="268"/>
      <c r="BB297" s="268"/>
      <c r="BC297" s="268"/>
      <c r="BD297" s="268"/>
      <c r="BE297" s="268"/>
      <c r="BF297" s="268"/>
      <c r="BG297" s="268"/>
      <c r="BH297" s="268"/>
      <c r="BI297" s="268"/>
      <c r="BJ297" s="265" t="s">
        <v>3368</v>
      </c>
      <c r="BK297" s="268"/>
      <c r="BL297" s="268"/>
      <c r="BM297" s="268"/>
      <c r="BN297" s="268"/>
      <c r="BO297" s="268"/>
      <c r="BP297" s="268"/>
      <c r="BQ297" s="268"/>
      <c r="BR297" s="268"/>
      <c r="BS297" s="268"/>
      <c r="BT297" s="268"/>
      <c r="BU297" s="268"/>
      <c r="BV297" s="268"/>
      <c r="BZ297" s="272"/>
      <c r="CA297" s="272"/>
      <c r="CB297" s="272"/>
      <c r="CC297" s="272"/>
      <c r="CD297" s="272"/>
      <c r="CE297" s="272"/>
      <c r="CF297" s="272"/>
      <c r="CG297" s="272"/>
      <c r="CH297" s="272"/>
      <c r="CI297" s="272"/>
      <c r="CJ297" s="272"/>
      <c r="CK297" s="272"/>
      <c r="CL297" s="272"/>
      <c r="CM297" s="272"/>
      <c r="CN297" s="272"/>
      <c r="CO297" s="272"/>
      <c r="CP297" s="272"/>
      <c r="CQ297" s="272"/>
      <c r="CR297" s="272"/>
      <c r="CS297" s="271" t="s">
        <v>3933</v>
      </c>
      <c r="CT297" s="272"/>
      <c r="CU297" s="272"/>
      <c r="CV297" s="272"/>
      <c r="CW297" s="272"/>
      <c r="CX297" s="272"/>
      <c r="CY297" s="272"/>
      <c r="CZ297" s="272"/>
      <c r="DA297" s="272"/>
      <c r="DB297" s="272"/>
      <c r="DC297" s="272"/>
      <c r="DD297" s="272"/>
      <c r="DE297" s="272"/>
    </row>
    <row r="298" spans="38:109" ht="23.25" hidden="1" customHeight="1">
      <c r="AL298" t="str">
        <f t="shared" si="12"/>
        <v/>
      </c>
      <c r="AM298" t="str">
        <f t="shared" si="13"/>
        <v/>
      </c>
      <c r="AN298" t="str">
        <f t="shared" si="14"/>
        <v/>
      </c>
      <c r="AP298" s="160">
        <v>297</v>
      </c>
      <c r="AQ298" s="268"/>
      <c r="AR298" s="268"/>
      <c r="AS298" s="268"/>
      <c r="AT298" s="268"/>
      <c r="AU298" s="268"/>
      <c r="AV298" s="268"/>
      <c r="AW298" s="268"/>
      <c r="AX298" s="268"/>
      <c r="AY298" s="268"/>
      <c r="AZ298" s="268"/>
      <c r="BA298" s="268"/>
      <c r="BB298" s="268"/>
      <c r="BC298" s="268"/>
      <c r="BD298" s="268"/>
      <c r="BE298" s="268"/>
      <c r="BF298" s="268"/>
      <c r="BG298" s="268"/>
      <c r="BH298" s="268"/>
      <c r="BI298" s="268"/>
      <c r="BJ298" s="265" t="s">
        <v>3369</v>
      </c>
      <c r="BK298" s="268"/>
      <c r="BL298" s="268"/>
      <c r="BM298" s="268"/>
      <c r="BN298" s="268"/>
      <c r="BO298" s="268"/>
      <c r="BP298" s="268"/>
      <c r="BQ298" s="268"/>
      <c r="BR298" s="268"/>
      <c r="BS298" s="268"/>
      <c r="BT298" s="268"/>
      <c r="BU298" s="268"/>
      <c r="BV298" s="268"/>
      <c r="BZ298" s="272"/>
      <c r="CA298" s="272"/>
      <c r="CB298" s="272"/>
      <c r="CC298" s="272"/>
      <c r="CD298" s="272"/>
      <c r="CE298" s="272"/>
      <c r="CF298" s="272"/>
      <c r="CG298" s="272"/>
      <c r="CH298" s="272"/>
      <c r="CI298" s="272"/>
      <c r="CJ298" s="272"/>
      <c r="CK298" s="272"/>
      <c r="CL298" s="272"/>
      <c r="CM298" s="272"/>
      <c r="CN298" s="272"/>
      <c r="CO298" s="272"/>
      <c r="CP298" s="272"/>
      <c r="CQ298" s="272"/>
      <c r="CR298" s="272"/>
      <c r="CS298" s="271" t="s">
        <v>3934</v>
      </c>
      <c r="CT298" s="272"/>
      <c r="CU298" s="272"/>
      <c r="CV298" s="272"/>
      <c r="CW298" s="272"/>
      <c r="CX298" s="272"/>
      <c r="CY298" s="272"/>
      <c r="CZ298" s="272"/>
      <c r="DA298" s="272"/>
      <c r="DB298" s="272"/>
      <c r="DC298" s="272"/>
      <c r="DD298" s="272"/>
      <c r="DE298" s="272"/>
    </row>
    <row r="299" spans="38:109" ht="23.25" hidden="1" customHeight="1">
      <c r="AL299" t="str">
        <f t="shared" si="12"/>
        <v/>
      </c>
      <c r="AM299" t="str">
        <f t="shared" si="13"/>
        <v/>
      </c>
      <c r="AN299" t="str">
        <f t="shared" si="14"/>
        <v/>
      </c>
      <c r="AP299" s="160">
        <v>298</v>
      </c>
      <c r="AQ299" s="268"/>
      <c r="AR299" s="268"/>
      <c r="AS299" s="268"/>
      <c r="AT299" s="268"/>
      <c r="AU299" s="268"/>
      <c r="AV299" s="268"/>
      <c r="AW299" s="268"/>
      <c r="AX299" s="268"/>
      <c r="AY299" s="268"/>
      <c r="AZ299" s="268"/>
      <c r="BA299" s="268"/>
      <c r="BB299" s="268"/>
      <c r="BC299" s="268"/>
      <c r="BD299" s="268"/>
      <c r="BE299" s="268"/>
      <c r="BF299" s="268"/>
      <c r="BG299" s="268"/>
      <c r="BH299" s="268"/>
      <c r="BI299" s="268"/>
      <c r="BJ299" s="265" t="s">
        <v>3370</v>
      </c>
      <c r="BK299" s="268"/>
      <c r="BL299" s="268"/>
      <c r="BM299" s="268"/>
      <c r="BN299" s="268"/>
      <c r="BO299" s="268"/>
      <c r="BP299" s="268"/>
      <c r="BQ299" s="268"/>
      <c r="BR299" s="268"/>
      <c r="BS299" s="268"/>
      <c r="BT299" s="268"/>
      <c r="BU299" s="268"/>
      <c r="BV299" s="268"/>
      <c r="BZ299" s="272"/>
      <c r="CA299" s="272"/>
      <c r="CB299" s="272"/>
      <c r="CC299" s="272"/>
      <c r="CD299" s="272"/>
      <c r="CE299" s="272"/>
      <c r="CF299" s="272"/>
      <c r="CG299" s="272"/>
      <c r="CH299" s="272"/>
      <c r="CI299" s="272"/>
      <c r="CJ299" s="272"/>
      <c r="CK299" s="272"/>
      <c r="CL299" s="272"/>
      <c r="CM299" s="272"/>
      <c r="CN299" s="272"/>
      <c r="CO299" s="272"/>
      <c r="CP299" s="272"/>
      <c r="CQ299" s="272"/>
      <c r="CR299" s="272"/>
      <c r="CS299" s="271" t="s">
        <v>3935</v>
      </c>
      <c r="CT299" s="272"/>
      <c r="CU299" s="272"/>
      <c r="CV299" s="272"/>
      <c r="CW299" s="272"/>
      <c r="CX299" s="272"/>
      <c r="CY299" s="272"/>
      <c r="CZ299" s="272"/>
      <c r="DA299" s="272"/>
      <c r="DB299" s="272"/>
      <c r="DC299" s="272"/>
      <c r="DD299" s="272"/>
      <c r="DE299" s="272"/>
    </row>
    <row r="300" spans="38:109" ht="23.25" hidden="1" customHeight="1">
      <c r="AL300" t="str">
        <f t="shared" si="12"/>
        <v/>
      </c>
      <c r="AM300" t="str">
        <f t="shared" si="13"/>
        <v/>
      </c>
      <c r="AN300" t="str">
        <f t="shared" si="14"/>
        <v/>
      </c>
      <c r="AP300" s="160">
        <v>299</v>
      </c>
      <c r="AQ300" s="268"/>
      <c r="AR300" s="268"/>
      <c r="AS300" s="268"/>
      <c r="AT300" s="268"/>
      <c r="AU300" s="268"/>
      <c r="AV300" s="268"/>
      <c r="AW300" s="268"/>
      <c r="AX300" s="268"/>
      <c r="AY300" s="268"/>
      <c r="AZ300" s="268"/>
      <c r="BA300" s="268"/>
      <c r="BB300" s="268"/>
      <c r="BC300" s="268"/>
      <c r="BD300" s="268"/>
      <c r="BE300" s="268"/>
      <c r="BF300" s="268"/>
      <c r="BG300" s="268"/>
      <c r="BH300" s="268"/>
      <c r="BI300" s="268"/>
      <c r="BJ300" s="265" t="s">
        <v>3371</v>
      </c>
      <c r="BK300" s="268"/>
      <c r="BL300" s="268"/>
      <c r="BM300" s="268"/>
      <c r="BN300" s="268"/>
      <c r="BO300" s="268"/>
      <c r="BP300" s="268"/>
      <c r="BQ300" s="268"/>
      <c r="BR300" s="268"/>
      <c r="BS300" s="268"/>
      <c r="BT300" s="268"/>
      <c r="BU300" s="268"/>
      <c r="BV300" s="268"/>
      <c r="BZ300" s="272"/>
      <c r="CA300" s="272"/>
      <c r="CB300" s="272"/>
      <c r="CC300" s="272"/>
      <c r="CD300" s="272"/>
      <c r="CE300" s="272"/>
      <c r="CF300" s="272"/>
      <c r="CG300" s="272"/>
      <c r="CH300" s="272"/>
      <c r="CI300" s="272"/>
      <c r="CJ300" s="272"/>
      <c r="CK300" s="272"/>
      <c r="CL300" s="272"/>
      <c r="CM300" s="272"/>
      <c r="CN300" s="272"/>
      <c r="CO300" s="272"/>
      <c r="CP300" s="272"/>
      <c r="CQ300" s="272"/>
      <c r="CR300" s="272"/>
      <c r="CS300" s="271" t="s">
        <v>3936</v>
      </c>
      <c r="CT300" s="272"/>
      <c r="CU300" s="272"/>
      <c r="CV300" s="272"/>
      <c r="CW300" s="272"/>
      <c r="CX300" s="272"/>
      <c r="CY300" s="272"/>
      <c r="CZ300" s="272"/>
      <c r="DA300" s="272"/>
      <c r="DB300" s="272"/>
      <c r="DC300" s="272"/>
      <c r="DD300" s="272"/>
      <c r="DE300" s="272"/>
    </row>
    <row r="301" spans="38:109" ht="23.25" hidden="1" customHeight="1">
      <c r="AL301" t="str">
        <f t="shared" si="12"/>
        <v/>
      </c>
      <c r="AM301" t="str">
        <f t="shared" si="13"/>
        <v/>
      </c>
      <c r="AN301" t="str">
        <f t="shared" si="14"/>
        <v/>
      </c>
      <c r="AP301" s="160">
        <v>300</v>
      </c>
      <c r="AQ301" s="268"/>
      <c r="AR301" s="268"/>
      <c r="AS301" s="268"/>
      <c r="AT301" s="268"/>
      <c r="AU301" s="268"/>
      <c r="AV301" s="268"/>
      <c r="AW301" s="268"/>
      <c r="AX301" s="268"/>
      <c r="AY301" s="268"/>
      <c r="AZ301" s="268"/>
      <c r="BA301" s="268"/>
      <c r="BB301" s="268"/>
      <c r="BC301" s="268"/>
      <c r="BD301" s="268"/>
      <c r="BE301" s="268"/>
      <c r="BF301" s="268"/>
      <c r="BG301" s="268"/>
      <c r="BH301" s="268"/>
      <c r="BI301" s="268"/>
      <c r="BJ301" s="265" t="s">
        <v>3372</v>
      </c>
      <c r="BK301" s="268"/>
      <c r="BL301" s="268"/>
      <c r="BM301" s="268"/>
      <c r="BN301" s="268"/>
      <c r="BO301" s="268"/>
      <c r="BP301" s="268"/>
      <c r="BQ301" s="268"/>
      <c r="BR301" s="268"/>
      <c r="BS301" s="268"/>
      <c r="BT301" s="268"/>
      <c r="BU301" s="268"/>
      <c r="BV301" s="268"/>
      <c r="BZ301" s="272"/>
      <c r="CA301" s="272"/>
      <c r="CB301" s="272"/>
      <c r="CC301" s="272"/>
      <c r="CD301" s="272"/>
      <c r="CE301" s="272"/>
      <c r="CF301" s="272"/>
      <c r="CG301" s="272"/>
      <c r="CH301" s="272"/>
      <c r="CI301" s="272"/>
      <c r="CJ301" s="272"/>
      <c r="CK301" s="272"/>
      <c r="CL301" s="272"/>
      <c r="CM301" s="272"/>
      <c r="CN301" s="272"/>
      <c r="CO301" s="272"/>
      <c r="CP301" s="272"/>
      <c r="CQ301" s="272"/>
      <c r="CR301" s="272"/>
      <c r="CS301" s="271" t="s">
        <v>3937</v>
      </c>
      <c r="CT301" s="272"/>
      <c r="CU301" s="272"/>
      <c r="CV301" s="272"/>
      <c r="CW301" s="272"/>
      <c r="CX301" s="272"/>
      <c r="CY301" s="272"/>
      <c r="CZ301" s="272"/>
      <c r="DA301" s="272"/>
      <c r="DB301" s="272"/>
      <c r="DC301" s="272"/>
      <c r="DD301" s="272"/>
      <c r="DE301" s="272"/>
    </row>
    <row r="302" spans="38:109" ht="23.25" hidden="1" customHeight="1">
      <c r="AL302" t="str">
        <f t="shared" si="12"/>
        <v/>
      </c>
      <c r="AM302" t="str">
        <f t="shared" si="13"/>
        <v/>
      </c>
      <c r="AN302" t="str">
        <f t="shared" si="14"/>
        <v/>
      </c>
      <c r="AP302" s="160">
        <v>301</v>
      </c>
      <c r="AQ302" s="268"/>
      <c r="AR302" s="268"/>
      <c r="AS302" s="268"/>
      <c r="AT302" s="268"/>
      <c r="AU302" s="268"/>
      <c r="AV302" s="268"/>
      <c r="AW302" s="268"/>
      <c r="AX302" s="268"/>
      <c r="AY302" s="268"/>
      <c r="AZ302" s="268"/>
      <c r="BA302" s="268"/>
      <c r="BB302" s="268"/>
      <c r="BC302" s="268"/>
      <c r="BD302" s="268"/>
      <c r="BE302" s="268"/>
      <c r="BF302" s="268"/>
      <c r="BG302" s="268"/>
      <c r="BH302" s="268"/>
      <c r="BI302" s="268"/>
      <c r="BJ302" s="265" t="s">
        <v>3373</v>
      </c>
      <c r="BK302" s="268"/>
      <c r="BL302" s="268"/>
      <c r="BM302" s="268"/>
      <c r="BN302" s="268"/>
      <c r="BO302" s="268"/>
      <c r="BP302" s="268"/>
      <c r="BQ302" s="268"/>
      <c r="BR302" s="268"/>
      <c r="BS302" s="268"/>
      <c r="BT302" s="268"/>
      <c r="BU302" s="268"/>
      <c r="BV302" s="268"/>
      <c r="BZ302" s="272"/>
      <c r="CA302" s="272"/>
      <c r="CB302" s="272"/>
      <c r="CC302" s="272"/>
      <c r="CD302" s="272"/>
      <c r="CE302" s="272"/>
      <c r="CF302" s="272"/>
      <c r="CG302" s="272"/>
      <c r="CH302" s="272"/>
      <c r="CI302" s="272"/>
      <c r="CJ302" s="272"/>
      <c r="CK302" s="272"/>
      <c r="CL302" s="272"/>
      <c r="CM302" s="272"/>
      <c r="CN302" s="272"/>
      <c r="CO302" s="272"/>
      <c r="CP302" s="272"/>
      <c r="CQ302" s="272"/>
      <c r="CR302" s="272"/>
      <c r="CS302" s="271" t="s">
        <v>3938</v>
      </c>
      <c r="CT302" s="272"/>
      <c r="CU302" s="272"/>
      <c r="CV302" s="272"/>
      <c r="CW302" s="272"/>
      <c r="CX302" s="272"/>
      <c r="CY302" s="272"/>
      <c r="CZ302" s="272"/>
      <c r="DA302" s="272"/>
      <c r="DB302" s="272"/>
      <c r="DC302" s="272"/>
      <c r="DD302" s="272"/>
      <c r="DE302" s="272"/>
    </row>
    <row r="303" spans="38:109" ht="23.25" hidden="1" customHeight="1">
      <c r="AL303" t="str">
        <f t="shared" si="12"/>
        <v/>
      </c>
      <c r="AM303" t="str">
        <f t="shared" si="13"/>
        <v/>
      </c>
      <c r="AN303" t="str">
        <f t="shared" si="14"/>
        <v/>
      </c>
      <c r="AP303" s="160">
        <v>302</v>
      </c>
      <c r="AQ303" s="268"/>
      <c r="AR303" s="268"/>
      <c r="AS303" s="268"/>
      <c r="AT303" s="268"/>
      <c r="AU303" s="268"/>
      <c r="AV303" s="268"/>
      <c r="AW303" s="268"/>
      <c r="AX303" s="268"/>
      <c r="AY303" s="268"/>
      <c r="AZ303" s="268"/>
      <c r="BA303" s="268"/>
      <c r="BB303" s="268"/>
      <c r="BC303" s="268"/>
      <c r="BD303" s="268"/>
      <c r="BE303" s="268"/>
      <c r="BF303" s="268"/>
      <c r="BG303" s="268"/>
      <c r="BH303" s="268"/>
      <c r="BI303" s="268"/>
      <c r="BJ303" s="265" t="s">
        <v>3374</v>
      </c>
      <c r="BK303" s="268"/>
      <c r="BL303" s="268"/>
      <c r="BM303" s="268"/>
      <c r="BN303" s="268"/>
      <c r="BO303" s="268"/>
      <c r="BP303" s="268"/>
      <c r="BQ303" s="268"/>
      <c r="BR303" s="268"/>
      <c r="BS303" s="268"/>
      <c r="BT303" s="268"/>
      <c r="BU303" s="268"/>
      <c r="BV303" s="268"/>
      <c r="BZ303" s="272"/>
      <c r="CA303" s="272"/>
      <c r="CB303" s="272"/>
      <c r="CC303" s="272"/>
      <c r="CD303" s="272"/>
      <c r="CE303" s="272"/>
      <c r="CF303" s="272"/>
      <c r="CG303" s="272"/>
      <c r="CH303" s="272"/>
      <c r="CI303" s="272"/>
      <c r="CJ303" s="272"/>
      <c r="CK303" s="272"/>
      <c r="CL303" s="272"/>
      <c r="CM303" s="272"/>
      <c r="CN303" s="272"/>
      <c r="CO303" s="272"/>
      <c r="CP303" s="272"/>
      <c r="CQ303" s="272"/>
      <c r="CR303" s="272"/>
      <c r="CS303" s="271" t="s">
        <v>3939</v>
      </c>
      <c r="CT303" s="272"/>
      <c r="CU303" s="272"/>
      <c r="CV303" s="272"/>
      <c r="CW303" s="272"/>
      <c r="CX303" s="272"/>
      <c r="CY303" s="272"/>
      <c r="CZ303" s="272"/>
      <c r="DA303" s="272"/>
      <c r="DB303" s="272"/>
      <c r="DC303" s="272"/>
      <c r="DD303" s="272"/>
      <c r="DE303" s="272"/>
    </row>
    <row r="304" spans="38:109" ht="23.25" hidden="1" customHeight="1">
      <c r="AL304" t="str">
        <f t="shared" si="12"/>
        <v/>
      </c>
      <c r="AM304" t="str">
        <f t="shared" si="13"/>
        <v/>
      </c>
      <c r="AN304" t="str">
        <f t="shared" si="14"/>
        <v/>
      </c>
      <c r="AP304" s="160">
        <v>303</v>
      </c>
      <c r="AQ304" s="268"/>
      <c r="AR304" s="268"/>
      <c r="AS304" s="268"/>
      <c r="AT304" s="268"/>
      <c r="AU304" s="268"/>
      <c r="AV304" s="268"/>
      <c r="AW304" s="268"/>
      <c r="AX304" s="268"/>
      <c r="AY304" s="268"/>
      <c r="AZ304" s="268"/>
      <c r="BA304" s="268"/>
      <c r="BB304" s="268"/>
      <c r="BC304" s="268"/>
      <c r="BD304" s="268"/>
      <c r="BE304" s="268"/>
      <c r="BF304" s="268"/>
      <c r="BG304" s="268"/>
      <c r="BH304" s="268"/>
      <c r="BI304" s="268"/>
      <c r="BJ304" s="265" t="s">
        <v>3375</v>
      </c>
      <c r="BK304" s="268"/>
      <c r="BL304" s="268"/>
      <c r="BM304" s="268"/>
      <c r="BN304" s="268"/>
      <c r="BO304" s="268"/>
      <c r="BP304" s="268"/>
      <c r="BQ304" s="268"/>
      <c r="BR304" s="268"/>
      <c r="BS304" s="268"/>
      <c r="BT304" s="268"/>
      <c r="BU304" s="268"/>
      <c r="BV304" s="268"/>
      <c r="BZ304" s="272"/>
      <c r="CA304" s="272"/>
      <c r="CB304" s="272"/>
      <c r="CC304" s="272"/>
      <c r="CD304" s="272"/>
      <c r="CE304" s="272"/>
      <c r="CF304" s="272"/>
      <c r="CG304" s="272"/>
      <c r="CH304" s="272"/>
      <c r="CI304" s="272"/>
      <c r="CJ304" s="272"/>
      <c r="CK304" s="272"/>
      <c r="CL304" s="272"/>
      <c r="CM304" s="272"/>
      <c r="CN304" s="272"/>
      <c r="CO304" s="272"/>
      <c r="CP304" s="272"/>
      <c r="CQ304" s="272"/>
      <c r="CR304" s="272"/>
      <c r="CS304" s="271" t="s">
        <v>3940</v>
      </c>
      <c r="CT304" s="272"/>
      <c r="CU304" s="272"/>
      <c r="CV304" s="272"/>
      <c r="CW304" s="272"/>
      <c r="CX304" s="272"/>
      <c r="CY304" s="272"/>
      <c r="CZ304" s="272"/>
      <c r="DA304" s="272"/>
      <c r="DB304" s="272"/>
      <c r="DC304" s="272"/>
      <c r="DD304" s="272"/>
      <c r="DE304" s="272"/>
    </row>
    <row r="305" spans="38:109" ht="23.25" hidden="1" customHeight="1">
      <c r="AL305" t="str">
        <f t="shared" si="12"/>
        <v/>
      </c>
      <c r="AM305" t="str">
        <f t="shared" si="13"/>
        <v/>
      </c>
      <c r="AN305" t="str">
        <f t="shared" si="14"/>
        <v/>
      </c>
      <c r="AP305" s="160">
        <v>304</v>
      </c>
      <c r="AQ305" s="268"/>
      <c r="AR305" s="268"/>
      <c r="AS305" s="268"/>
      <c r="AT305" s="268"/>
      <c r="AU305" s="268"/>
      <c r="AV305" s="268"/>
      <c r="AW305" s="268"/>
      <c r="AX305" s="268"/>
      <c r="AY305" s="268"/>
      <c r="AZ305" s="268"/>
      <c r="BA305" s="268"/>
      <c r="BB305" s="268"/>
      <c r="BC305" s="268"/>
      <c r="BD305" s="268"/>
      <c r="BE305" s="268"/>
      <c r="BF305" s="268"/>
      <c r="BG305" s="268"/>
      <c r="BH305" s="268"/>
      <c r="BI305" s="268"/>
      <c r="BJ305" s="265" t="s">
        <v>3376</v>
      </c>
      <c r="BK305" s="268"/>
      <c r="BL305" s="268"/>
      <c r="BM305" s="268"/>
      <c r="BN305" s="268"/>
      <c r="BO305" s="268"/>
      <c r="BP305" s="268"/>
      <c r="BQ305" s="268"/>
      <c r="BR305" s="268"/>
      <c r="BS305" s="268"/>
      <c r="BT305" s="268"/>
      <c r="BU305" s="268"/>
      <c r="BV305" s="268"/>
      <c r="BZ305" s="272"/>
      <c r="CA305" s="272"/>
      <c r="CB305" s="272"/>
      <c r="CC305" s="272"/>
      <c r="CD305" s="272"/>
      <c r="CE305" s="272"/>
      <c r="CF305" s="272"/>
      <c r="CG305" s="272"/>
      <c r="CH305" s="272"/>
      <c r="CI305" s="272"/>
      <c r="CJ305" s="272"/>
      <c r="CK305" s="272"/>
      <c r="CL305" s="272"/>
      <c r="CM305" s="272"/>
      <c r="CN305" s="272"/>
      <c r="CO305" s="272"/>
      <c r="CP305" s="272"/>
      <c r="CQ305" s="272"/>
      <c r="CR305" s="272"/>
      <c r="CS305" s="271" t="s">
        <v>3941</v>
      </c>
      <c r="CT305" s="272"/>
      <c r="CU305" s="272"/>
      <c r="CV305" s="272"/>
      <c r="CW305" s="272"/>
      <c r="CX305" s="272"/>
      <c r="CY305" s="272"/>
      <c r="CZ305" s="272"/>
      <c r="DA305" s="272"/>
      <c r="DB305" s="272"/>
      <c r="DC305" s="272"/>
      <c r="DD305" s="272"/>
      <c r="DE305" s="272"/>
    </row>
    <row r="306" spans="38:109" ht="23.25" hidden="1" customHeight="1">
      <c r="AL306" t="str">
        <f t="shared" si="12"/>
        <v/>
      </c>
      <c r="AM306" t="str">
        <f t="shared" si="13"/>
        <v/>
      </c>
      <c r="AN306" t="str">
        <f t="shared" si="14"/>
        <v/>
      </c>
      <c r="AP306" s="160">
        <v>305</v>
      </c>
      <c r="AQ306" s="268"/>
      <c r="AR306" s="268"/>
      <c r="AS306" s="268"/>
      <c r="AT306" s="268"/>
      <c r="AU306" s="268"/>
      <c r="AV306" s="268"/>
      <c r="AW306" s="268"/>
      <c r="AX306" s="268"/>
      <c r="AY306" s="268"/>
      <c r="AZ306" s="268"/>
      <c r="BA306" s="268"/>
      <c r="BB306" s="268"/>
      <c r="BC306" s="268"/>
      <c r="BD306" s="268"/>
      <c r="BE306" s="268"/>
      <c r="BF306" s="268"/>
      <c r="BG306" s="268"/>
      <c r="BH306" s="268"/>
      <c r="BI306" s="268"/>
      <c r="BJ306" s="265" t="s">
        <v>3377</v>
      </c>
      <c r="BK306" s="268"/>
      <c r="BL306" s="268"/>
      <c r="BM306" s="268"/>
      <c r="BN306" s="268"/>
      <c r="BO306" s="268"/>
      <c r="BP306" s="268"/>
      <c r="BQ306" s="268"/>
      <c r="BR306" s="268"/>
      <c r="BS306" s="268"/>
      <c r="BT306" s="268"/>
      <c r="BU306" s="268"/>
      <c r="BV306" s="268"/>
      <c r="BZ306" s="272"/>
      <c r="CA306" s="272"/>
      <c r="CB306" s="272"/>
      <c r="CC306" s="272"/>
      <c r="CD306" s="272"/>
      <c r="CE306" s="272"/>
      <c r="CF306" s="272"/>
      <c r="CG306" s="272"/>
      <c r="CH306" s="272"/>
      <c r="CI306" s="272"/>
      <c r="CJ306" s="272"/>
      <c r="CK306" s="272"/>
      <c r="CL306" s="272"/>
      <c r="CM306" s="272"/>
      <c r="CN306" s="272"/>
      <c r="CO306" s="272"/>
      <c r="CP306" s="272"/>
      <c r="CQ306" s="272"/>
      <c r="CR306" s="272"/>
      <c r="CS306" s="271" t="s">
        <v>3942</v>
      </c>
      <c r="CT306" s="272"/>
      <c r="CU306" s="272"/>
      <c r="CV306" s="272"/>
      <c r="CW306" s="272"/>
      <c r="CX306" s="272"/>
      <c r="CY306" s="272"/>
      <c r="CZ306" s="272"/>
      <c r="DA306" s="272"/>
      <c r="DB306" s="272"/>
      <c r="DC306" s="272"/>
      <c r="DD306" s="272"/>
      <c r="DE306" s="272"/>
    </row>
    <row r="307" spans="38:109" ht="23.25" hidden="1" customHeight="1">
      <c r="AL307" t="str">
        <f t="shared" si="12"/>
        <v/>
      </c>
      <c r="AM307" t="str">
        <f t="shared" si="13"/>
        <v/>
      </c>
      <c r="AN307" t="str">
        <f t="shared" si="14"/>
        <v/>
      </c>
      <c r="AP307" s="160">
        <v>306</v>
      </c>
      <c r="AQ307" s="268"/>
      <c r="AR307" s="268"/>
      <c r="AS307" s="268"/>
      <c r="AT307" s="268"/>
      <c r="AU307" s="268"/>
      <c r="AV307" s="268"/>
      <c r="AW307" s="268"/>
      <c r="AX307" s="268"/>
      <c r="AY307" s="268"/>
      <c r="AZ307" s="268"/>
      <c r="BA307" s="268"/>
      <c r="BB307" s="268"/>
      <c r="BC307" s="268"/>
      <c r="BD307" s="268"/>
      <c r="BE307" s="268"/>
      <c r="BF307" s="268"/>
      <c r="BG307" s="268"/>
      <c r="BH307" s="268"/>
      <c r="BI307" s="268"/>
      <c r="BJ307" s="265" t="s">
        <v>3378</v>
      </c>
      <c r="BK307" s="268"/>
      <c r="BL307" s="268"/>
      <c r="BM307" s="268"/>
      <c r="BN307" s="268"/>
      <c r="BO307" s="268"/>
      <c r="BP307" s="268"/>
      <c r="BQ307" s="268"/>
      <c r="BR307" s="268"/>
      <c r="BS307" s="268"/>
      <c r="BT307" s="268"/>
      <c r="BU307" s="268"/>
      <c r="BV307" s="268"/>
      <c r="BZ307" s="272"/>
      <c r="CA307" s="272"/>
      <c r="CB307" s="272"/>
      <c r="CC307" s="272"/>
      <c r="CD307" s="272"/>
      <c r="CE307" s="272"/>
      <c r="CF307" s="272"/>
      <c r="CG307" s="272"/>
      <c r="CH307" s="272"/>
      <c r="CI307" s="272"/>
      <c r="CJ307" s="272"/>
      <c r="CK307" s="272"/>
      <c r="CL307" s="272"/>
      <c r="CM307" s="272"/>
      <c r="CN307" s="272"/>
      <c r="CO307" s="272"/>
      <c r="CP307" s="272"/>
      <c r="CQ307" s="272"/>
      <c r="CR307" s="272"/>
      <c r="CS307" s="271" t="s">
        <v>3943</v>
      </c>
      <c r="CT307" s="272"/>
      <c r="CU307" s="272"/>
      <c r="CV307" s="272"/>
      <c r="CW307" s="272"/>
      <c r="CX307" s="272"/>
      <c r="CY307" s="272"/>
      <c r="CZ307" s="272"/>
      <c r="DA307" s="272"/>
      <c r="DB307" s="272"/>
      <c r="DC307" s="272"/>
      <c r="DD307" s="272"/>
      <c r="DE307" s="272"/>
    </row>
    <row r="308" spans="38:109" ht="23.25" hidden="1" customHeight="1">
      <c r="AL308" t="str">
        <f t="shared" si="12"/>
        <v/>
      </c>
      <c r="AM308" t="str">
        <f t="shared" si="13"/>
        <v/>
      </c>
      <c r="AN308" t="str">
        <f t="shared" si="14"/>
        <v/>
      </c>
      <c r="AP308" s="160">
        <v>307</v>
      </c>
      <c r="AQ308" s="268"/>
      <c r="AR308" s="268"/>
      <c r="AS308" s="268"/>
      <c r="AT308" s="268"/>
      <c r="AU308" s="268"/>
      <c r="AV308" s="268"/>
      <c r="AW308" s="268"/>
      <c r="AX308" s="268"/>
      <c r="AY308" s="268"/>
      <c r="AZ308" s="268"/>
      <c r="BA308" s="268"/>
      <c r="BB308" s="268"/>
      <c r="BC308" s="268"/>
      <c r="BD308" s="268"/>
      <c r="BE308" s="268"/>
      <c r="BF308" s="268"/>
      <c r="BG308" s="268"/>
      <c r="BH308" s="268"/>
      <c r="BI308" s="268"/>
      <c r="BJ308" s="265" t="s">
        <v>3379</v>
      </c>
      <c r="BK308" s="268"/>
      <c r="BL308" s="268"/>
      <c r="BM308" s="268"/>
      <c r="BN308" s="268"/>
      <c r="BO308" s="268"/>
      <c r="BP308" s="268"/>
      <c r="BQ308" s="268"/>
      <c r="BR308" s="268"/>
      <c r="BS308" s="268"/>
      <c r="BT308" s="268"/>
      <c r="BU308" s="268"/>
      <c r="BV308" s="268"/>
      <c r="BZ308" s="272"/>
      <c r="CA308" s="272"/>
      <c r="CB308" s="272"/>
      <c r="CC308" s="272"/>
      <c r="CD308" s="272"/>
      <c r="CE308" s="272"/>
      <c r="CF308" s="272"/>
      <c r="CG308" s="272"/>
      <c r="CH308" s="272"/>
      <c r="CI308" s="272"/>
      <c r="CJ308" s="272"/>
      <c r="CK308" s="272"/>
      <c r="CL308" s="272"/>
      <c r="CM308" s="272"/>
      <c r="CN308" s="272"/>
      <c r="CO308" s="272"/>
      <c r="CP308" s="272"/>
      <c r="CQ308" s="272"/>
      <c r="CR308" s="272"/>
      <c r="CS308" s="271" t="s">
        <v>3944</v>
      </c>
      <c r="CT308" s="272"/>
      <c r="CU308" s="272"/>
      <c r="CV308" s="272"/>
      <c r="CW308" s="272"/>
      <c r="CX308" s="272"/>
      <c r="CY308" s="272"/>
      <c r="CZ308" s="272"/>
      <c r="DA308" s="272"/>
      <c r="DB308" s="272"/>
      <c r="DC308" s="272"/>
      <c r="DD308" s="272"/>
      <c r="DE308" s="272"/>
    </row>
    <row r="309" spans="38:109" ht="23.25" hidden="1" customHeight="1">
      <c r="AL309" t="str">
        <f t="shared" si="12"/>
        <v/>
      </c>
      <c r="AM309" t="str">
        <f t="shared" si="13"/>
        <v/>
      </c>
      <c r="AN309" t="str">
        <f t="shared" si="14"/>
        <v/>
      </c>
      <c r="AP309" s="160">
        <v>308</v>
      </c>
      <c r="AQ309" s="268"/>
      <c r="AR309" s="268"/>
      <c r="AS309" s="268"/>
      <c r="AT309" s="268"/>
      <c r="AU309" s="268"/>
      <c r="AV309" s="268"/>
      <c r="AW309" s="268"/>
      <c r="AX309" s="268"/>
      <c r="AY309" s="268"/>
      <c r="AZ309" s="268"/>
      <c r="BA309" s="268"/>
      <c r="BB309" s="268"/>
      <c r="BC309" s="268"/>
      <c r="BD309" s="268"/>
      <c r="BE309" s="268"/>
      <c r="BF309" s="268"/>
      <c r="BG309" s="268"/>
      <c r="BH309" s="268"/>
      <c r="BI309" s="268"/>
      <c r="BJ309" s="265" t="s">
        <v>3380</v>
      </c>
      <c r="BK309" s="268"/>
      <c r="BL309" s="268"/>
      <c r="BM309" s="268"/>
      <c r="BN309" s="268"/>
      <c r="BO309" s="268"/>
      <c r="BP309" s="268"/>
      <c r="BQ309" s="268"/>
      <c r="BR309" s="268"/>
      <c r="BS309" s="268"/>
      <c r="BT309" s="268"/>
      <c r="BU309" s="268"/>
      <c r="BV309" s="268"/>
      <c r="BZ309" s="272"/>
      <c r="CA309" s="272"/>
      <c r="CB309" s="272"/>
      <c r="CC309" s="272"/>
      <c r="CD309" s="272"/>
      <c r="CE309" s="272"/>
      <c r="CF309" s="272"/>
      <c r="CG309" s="272"/>
      <c r="CH309" s="272"/>
      <c r="CI309" s="272"/>
      <c r="CJ309" s="272"/>
      <c r="CK309" s="272"/>
      <c r="CL309" s="272"/>
      <c r="CM309" s="272"/>
      <c r="CN309" s="272"/>
      <c r="CO309" s="272"/>
      <c r="CP309" s="272"/>
      <c r="CQ309" s="272"/>
      <c r="CR309" s="272"/>
      <c r="CS309" s="271" t="s">
        <v>3945</v>
      </c>
      <c r="CT309" s="272"/>
      <c r="CU309" s="272"/>
      <c r="CV309" s="272"/>
      <c r="CW309" s="272"/>
      <c r="CX309" s="272"/>
      <c r="CY309" s="272"/>
      <c r="CZ309" s="272"/>
      <c r="DA309" s="272"/>
      <c r="DB309" s="272"/>
      <c r="DC309" s="272"/>
      <c r="DD309" s="272"/>
      <c r="DE309" s="272"/>
    </row>
    <row r="310" spans="38:109" ht="23.25" hidden="1" customHeight="1">
      <c r="AL310" t="str">
        <f t="shared" si="12"/>
        <v/>
      </c>
      <c r="AM310" t="str">
        <f t="shared" si="13"/>
        <v/>
      </c>
      <c r="AN310" t="str">
        <f t="shared" si="14"/>
        <v/>
      </c>
      <c r="AP310" s="160">
        <v>309</v>
      </c>
      <c r="AQ310" s="268"/>
      <c r="AR310" s="268"/>
      <c r="AS310" s="268"/>
      <c r="AT310" s="268"/>
      <c r="AU310" s="268"/>
      <c r="AV310" s="268"/>
      <c r="AW310" s="268"/>
      <c r="AX310" s="268"/>
      <c r="AY310" s="268"/>
      <c r="AZ310" s="268"/>
      <c r="BA310" s="268"/>
      <c r="BB310" s="268"/>
      <c r="BC310" s="268"/>
      <c r="BD310" s="268"/>
      <c r="BE310" s="268"/>
      <c r="BF310" s="268"/>
      <c r="BG310" s="268"/>
      <c r="BH310" s="268"/>
      <c r="BI310" s="268"/>
      <c r="BJ310" s="265" t="s">
        <v>3381</v>
      </c>
      <c r="BK310" s="268"/>
      <c r="BL310" s="268"/>
      <c r="BM310" s="268"/>
      <c r="BN310" s="268"/>
      <c r="BO310" s="268"/>
      <c r="BP310" s="268"/>
      <c r="BQ310" s="268"/>
      <c r="BR310" s="268"/>
      <c r="BS310" s="268"/>
      <c r="BT310" s="268"/>
      <c r="BU310" s="268"/>
      <c r="BV310" s="268"/>
      <c r="BZ310" s="272"/>
      <c r="CA310" s="272"/>
      <c r="CB310" s="272"/>
      <c r="CC310" s="272"/>
      <c r="CD310" s="272"/>
      <c r="CE310" s="272"/>
      <c r="CF310" s="272"/>
      <c r="CG310" s="272"/>
      <c r="CH310" s="272"/>
      <c r="CI310" s="272"/>
      <c r="CJ310" s="272"/>
      <c r="CK310" s="272"/>
      <c r="CL310" s="272"/>
      <c r="CM310" s="272"/>
      <c r="CN310" s="272"/>
      <c r="CO310" s="272"/>
      <c r="CP310" s="272"/>
      <c r="CQ310" s="272"/>
      <c r="CR310" s="272"/>
      <c r="CS310" s="271" t="s">
        <v>3946</v>
      </c>
      <c r="CT310" s="272"/>
      <c r="CU310" s="272"/>
      <c r="CV310" s="272"/>
      <c r="CW310" s="272"/>
      <c r="CX310" s="272"/>
      <c r="CY310" s="272"/>
      <c r="CZ310" s="272"/>
      <c r="DA310" s="272"/>
      <c r="DB310" s="272"/>
      <c r="DC310" s="272"/>
      <c r="DD310" s="272"/>
      <c r="DE310" s="272"/>
    </row>
    <row r="311" spans="38:109" ht="23.25" hidden="1" customHeight="1">
      <c r="AL311" t="str">
        <f t="shared" si="12"/>
        <v/>
      </c>
      <c r="AM311" t="str">
        <f t="shared" si="13"/>
        <v/>
      </c>
      <c r="AN311" t="str">
        <f t="shared" si="14"/>
        <v/>
      </c>
      <c r="AP311" s="160">
        <v>310</v>
      </c>
      <c r="AQ311" s="268"/>
      <c r="AR311" s="268"/>
      <c r="AS311" s="268"/>
      <c r="AT311" s="268"/>
      <c r="AU311" s="268"/>
      <c r="AV311" s="268"/>
      <c r="AW311" s="268"/>
      <c r="AX311" s="268"/>
      <c r="AY311" s="268"/>
      <c r="AZ311" s="268"/>
      <c r="BA311" s="268"/>
      <c r="BB311" s="268"/>
      <c r="BC311" s="268"/>
      <c r="BD311" s="268"/>
      <c r="BE311" s="268"/>
      <c r="BF311" s="268"/>
      <c r="BG311" s="268"/>
      <c r="BH311" s="268"/>
      <c r="BI311" s="268"/>
      <c r="BJ311" s="265" t="s">
        <v>3382</v>
      </c>
      <c r="BK311" s="268"/>
      <c r="BL311" s="268"/>
      <c r="BM311" s="268"/>
      <c r="BN311" s="268"/>
      <c r="BO311" s="268"/>
      <c r="BP311" s="268"/>
      <c r="BQ311" s="268"/>
      <c r="BR311" s="268"/>
      <c r="BS311" s="268"/>
      <c r="BT311" s="268"/>
      <c r="BU311" s="268"/>
      <c r="BV311" s="268"/>
      <c r="BZ311" s="272"/>
      <c r="CA311" s="272"/>
      <c r="CB311" s="272"/>
      <c r="CC311" s="272"/>
      <c r="CD311" s="272"/>
      <c r="CE311" s="272"/>
      <c r="CF311" s="272"/>
      <c r="CG311" s="272"/>
      <c r="CH311" s="272"/>
      <c r="CI311" s="272"/>
      <c r="CJ311" s="272"/>
      <c r="CK311" s="272"/>
      <c r="CL311" s="272"/>
      <c r="CM311" s="272"/>
      <c r="CN311" s="272"/>
      <c r="CO311" s="272"/>
      <c r="CP311" s="272"/>
      <c r="CQ311" s="272"/>
      <c r="CR311" s="272"/>
      <c r="CS311" s="271" t="s">
        <v>3947</v>
      </c>
      <c r="CT311" s="272"/>
      <c r="CU311" s="272"/>
      <c r="CV311" s="272"/>
      <c r="CW311" s="272"/>
      <c r="CX311" s="272"/>
      <c r="CY311" s="272"/>
      <c r="CZ311" s="272"/>
      <c r="DA311" s="272"/>
      <c r="DB311" s="272"/>
      <c r="DC311" s="272"/>
      <c r="DD311" s="272"/>
      <c r="DE311" s="272"/>
    </row>
    <row r="312" spans="38:109" ht="23.25" hidden="1" customHeight="1">
      <c r="AL312" t="str">
        <f t="shared" si="12"/>
        <v/>
      </c>
      <c r="AM312" t="str">
        <f t="shared" si="13"/>
        <v/>
      </c>
      <c r="AN312" t="str">
        <f t="shared" si="14"/>
        <v/>
      </c>
      <c r="AP312" s="160">
        <v>311</v>
      </c>
      <c r="AQ312" s="268"/>
      <c r="AR312" s="268"/>
      <c r="AS312" s="268"/>
      <c r="AT312" s="268"/>
      <c r="AU312" s="268"/>
      <c r="AV312" s="268"/>
      <c r="AW312" s="268"/>
      <c r="AX312" s="268"/>
      <c r="AY312" s="268"/>
      <c r="AZ312" s="268"/>
      <c r="BA312" s="268"/>
      <c r="BB312" s="268"/>
      <c r="BC312" s="268"/>
      <c r="BD312" s="268"/>
      <c r="BE312" s="268"/>
      <c r="BF312" s="268"/>
      <c r="BG312" s="268"/>
      <c r="BH312" s="268"/>
      <c r="BI312" s="268"/>
      <c r="BJ312" s="265" t="s">
        <v>3383</v>
      </c>
      <c r="BK312" s="268"/>
      <c r="BL312" s="268"/>
      <c r="BM312" s="268"/>
      <c r="BN312" s="268"/>
      <c r="BO312" s="268"/>
      <c r="BP312" s="268"/>
      <c r="BQ312" s="268"/>
      <c r="BR312" s="268"/>
      <c r="BS312" s="268"/>
      <c r="BT312" s="268"/>
      <c r="BU312" s="268"/>
      <c r="BV312" s="268"/>
      <c r="BZ312" s="272"/>
      <c r="CA312" s="272"/>
      <c r="CB312" s="272"/>
      <c r="CC312" s="272"/>
      <c r="CD312" s="272"/>
      <c r="CE312" s="272"/>
      <c r="CF312" s="272"/>
      <c r="CG312" s="272"/>
      <c r="CH312" s="272"/>
      <c r="CI312" s="272"/>
      <c r="CJ312" s="272"/>
      <c r="CK312" s="272"/>
      <c r="CL312" s="272"/>
      <c r="CM312" s="272"/>
      <c r="CN312" s="272"/>
      <c r="CO312" s="272"/>
      <c r="CP312" s="272"/>
      <c r="CQ312" s="272"/>
      <c r="CR312" s="272"/>
      <c r="CS312" s="271" t="s">
        <v>3948</v>
      </c>
      <c r="CT312" s="272"/>
      <c r="CU312" s="272"/>
      <c r="CV312" s="272"/>
      <c r="CW312" s="272"/>
      <c r="CX312" s="272"/>
      <c r="CY312" s="272"/>
      <c r="CZ312" s="272"/>
      <c r="DA312" s="272"/>
      <c r="DB312" s="272"/>
      <c r="DC312" s="272"/>
      <c r="DD312" s="272"/>
      <c r="DE312" s="272"/>
    </row>
    <row r="313" spans="38:109" ht="23.25" hidden="1" customHeight="1">
      <c r="AL313" t="str">
        <f t="shared" si="12"/>
        <v/>
      </c>
      <c r="AM313" t="str">
        <f t="shared" si="13"/>
        <v/>
      </c>
      <c r="AN313" t="str">
        <f t="shared" si="14"/>
        <v/>
      </c>
      <c r="AP313" s="160">
        <v>312</v>
      </c>
      <c r="AQ313" s="268"/>
      <c r="AR313" s="268"/>
      <c r="AS313" s="268"/>
      <c r="AT313" s="268"/>
      <c r="AU313" s="268"/>
      <c r="AV313" s="268"/>
      <c r="AW313" s="268"/>
      <c r="AX313" s="268"/>
      <c r="AY313" s="268"/>
      <c r="AZ313" s="268"/>
      <c r="BA313" s="268"/>
      <c r="BB313" s="268"/>
      <c r="BC313" s="268"/>
      <c r="BD313" s="268"/>
      <c r="BE313" s="268"/>
      <c r="BF313" s="268"/>
      <c r="BG313" s="268"/>
      <c r="BH313" s="268"/>
      <c r="BI313" s="268"/>
      <c r="BJ313" s="265" t="s">
        <v>3384</v>
      </c>
      <c r="BK313" s="268"/>
      <c r="BL313" s="268"/>
      <c r="BM313" s="268"/>
      <c r="BN313" s="268"/>
      <c r="BO313" s="268"/>
      <c r="BP313" s="268"/>
      <c r="BQ313" s="268"/>
      <c r="BR313" s="268"/>
      <c r="BS313" s="268"/>
      <c r="BT313" s="268"/>
      <c r="BU313" s="268"/>
      <c r="BV313" s="268"/>
      <c r="BZ313" s="272"/>
      <c r="CA313" s="272"/>
      <c r="CB313" s="272"/>
      <c r="CC313" s="272"/>
      <c r="CD313" s="272"/>
      <c r="CE313" s="272"/>
      <c r="CF313" s="272"/>
      <c r="CG313" s="272"/>
      <c r="CH313" s="272"/>
      <c r="CI313" s="272"/>
      <c r="CJ313" s="272"/>
      <c r="CK313" s="272"/>
      <c r="CL313" s="272"/>
      <c r="CM313" s="272"/>
      <c r="CN313" s="272"/>
      <c r="CO313" s="272"/>
      <c r="CP313" s="272"/>
      <c r="CQ313" s="272"/>
      <c r="CR313" s="272"/>
      <c r="CS313" s="271" t="s">
        <v>3949</v>
      </c>
      <c r="CT313" s="272"/>
      <c r="CU313" s="272"/>
      <c r="CV313" s="272"/>
      <c r="CW313" s="272"/>
      <c r="CX313" s="272"/>
      <c r="CY313" s="272"/>
      <c r="CZ313" s="272"/>
      <c r="DA313" s="272"/>
      <c r="DB313" s="272"/>
      <c r="DC313" s="272"/>
      <c r="DD313" s="272"/>
      <c r="DE313" s="272"/>
    </row>
    <row r="314" spans="38:109" ht="23.25" hidden="1" customHeight="1">
      <c r="AL314" t="str">
        <f t="shared" si="12"/>
        <v/>
      </c>
      <c r="AM314" t="str">
        <f t="shared" si="13"/>
        <v/>
      </c>
      <c r="AN314" t="str">
        <f t="shared" si="14"/>
        <v/>
      </c>
      <c r="AP314" s="160">
        <v>313</v>
      </c>
      <c r="AQ314" s="268"/>
      <c r="AR314" s="268"/>
      <c r="AS314" s="268"/>
      <c r="AT314" s="268"/>
      <c r="AU314" s="268"/>
      <c r="AV314" s="268"/>
      <c r="AW314" s="268"/>
      <c r="AX314" s="268"/>
      <c r="AY314" s="268"/>
      <c r="AZ314" s="268"/>
      <c r="BA314" s="268"/>
      <c r="BB314" s="268"/>
      <c r="BC314" s="268"/>
      <c r="BD314" s="268"/>
      <c r="BE314" s="268"/>
      <c r="BF314" s="268"/>
      <c r="BG314" s="268"/>
      <c r="BH314" s="268"/>
      <c r="BI314" s="268"/>
      <c r="BJ314" s="265" t="s">
        <v>3385</v>
      </c>
      <c r="BK314" s="268"/>
      <c r="BL314" s="268"/>
      <c r="BM314" s="268"/>
      <c r="BN314" s="268"/>
      <c r="BO314" s="268"/>
      <c r="BP314" s="268"/>
      <c r="BQ314" s="268"/>
      <c r="BR314" s="268"/>
      <c r="BS314" s="268"/>
      <c r="BT314" s="268"/>
      <c r="BU314" s="268"/>
      <c r="BV314" s="268"/>
      <c r="BZ314" s="272"/>
      <c r="CA314" s="272"/>
      <c r="CB314" s="272"/>
      <c r="CC314" s="272"/>
      <c r="CD314" s="272"/>
      <c r="CE314" s="272"/>
      <c r="CF314" s="272"/>
      <c r="CG314" s="272"/>
      <c r="CH314" s="272"/>
      <c r="CI314" s="272"/>
      <c r="CJ314" s="272"/>
      <c r="CK314" s="272"/>
      <c r="CL314" s="272"/>
      <c r="CM314" s="272"/>
      <c r="CN314" s="272"/>
      <c r="CO314" s="272"/>
      <c r="CP314" s="272"/>
      <c r="CQ314" s="272"/>
      <c r="CR314" s="272"/>
      <c r="CS314" s="271" t="s">
        <v>3950</v>
      </c>
      <c r="CT314" s="272"/>
      <c r="CU314" s="272"/>
      <c r="CV314" s="272"/>
      <c r="CW314" s="272"/>
      <c r="CX314" s="272"/>
      <c r="CY314" s="272"/>
      <c r="CZ314" s="272"/>
      <c r="DA314" s="272"/>
      <c r="DB314" s="272"/>
      <c r="DC314" s="272"/>
      <c r="DD314" s="272"/>
      <c r="DE314" s="272"/>
    </row>
    <row r="315" spans="38:109" ht="23.25" hidden="1" customHeight="1">
      <c r="AL315" t="str">
        <f t="shared" si="12"/>
        <v/>
      </c>
      <c r="AM315" t="str">
        <f t="shared" si="13"/>
        <v/>
      </c>
      <c r="AN315" t="str">
        <f t="shared" si="14"/>
        <v/>
      </c>
      <c r="AP315" s="160">
        <v>314</v>
      </c>
      <c r="AQ315" s="268"/>
      <c r="AR315" s="268"/>
      <c r="AS315" s="268"/>
      <c r="AT315" s="268"/>
      <c r="AU315" s="268"/>
      <c r="AV315" s="268"/>
      <c r="AW315" s="268"/>
      <c r="AX315" s="268"/>
      <c r="AY315" s="268"/>
      <c r="AZ315" s="268"/>
      <c r="BA315" s="268"/>
      <c r="BB315" s="268"/>
      <c r="BC315" s="268"/>
      <c r="BD315" s="268"/>
      <c r="BE315" s="268"/>
      <c r="BF315" s="268"/>
      <c r="BG315" s="268"/>
      <c r="BH315" s="268"/>
      <c r="BI315" s="268"/>
      <c r="BJ315" s="265" t="s">
        <v>3386</v>
      </c>
      <c r="BK315" s="268"/>
      <c r="BL315" s="268"/>
      <c r="BM315" s="268"/>
      <c r="BN315" s="268"/>
      <c r="BO315" s="268"/>
      <c r="BP315" s="268"/>
      <c r="BQ315" s="268"/>
      <c r="BR315" s="268"/>
      <c r="BS315" s="268"/>
      <c r="BT315" s="268"/>
      <c r="BU315" s="268"/>
      <c r="BV315" s="268"/>
      <c r="BZ315" s="272"/>
      <c r="CA315" s="272"/>
      <c r="CB315" s="272"/>
      <c r="CC315" s="272"/>
      <c r="CD315" s="272"/>
      <c r="CE315" s="272"/>
      <c r="CF315" s="272"/>
      <c r="CG315" s="272"/>
      <c r="CH315" s="272"/>
      <c r="CI315" s="272"/>
      <c r="CJ315" s="272"/>
      <c r="CK315" s="272"/>
      <c r="CL315" s="272"/>
      <c r="CM315" s="272"/>
      <c r="CN315" s="272"/>
      <c r="CO315" s="272"/>
      <c r="CP315" s="272"/>
      <c r="CQ315" s="272"/>
      <c r="CR315" s="272"/>
      <c r="CS315" s="271" t="s">
        <v>3951</v>
      </c>
      <c r="CT315" s="272"/>
      <c r="CU315" s="272"/>
      <c r="CV315" s="272"/>
      <c r="CW315" s="272"/>
      <c r="CX315" s="272"/>
      <c r="CY315" s="272"/>
      <c r="CZ315" s="272"/>
      <c r="DA315" s="272"/>
      <c r="DB315" s="272"/>
      <c r="DC315" s="272"/>
      <c r="DD315" s="272"/>
      <c r="DE315" s="272"/>
    </row>
    <row r="316" spans="38:109" ht="23.25" hidden="1" customHeight="1">
      <c r="AL316" t="str">
        <f t="shared" si="12"/>
        <v/>
      </c>
      <c r="AM316" t="str">
        <f t="shared" si="13"/>
        <v/>
      </c>
      <c r="AN316" t="str">
        <f t="shared" si="14"/>
        <v/>
      </c>
      <c r="AP316" s="160">
        <v>315</v>
      </c>
      <c r="AQ316" s="268"/>
      <c r="AR316" s="268"/>
      <c r="AS316" s="268"/>
      <c r="AT316" s="268"/>
      <c r="AU316" s="268"/>
      <c r="AV316" s="268"/>
      <c r="AW316" s="268"/>
      <c r="AX316" s="268"/>
      <c r="AY316" s="268"/>
      <c r="AZ316" s="268"/>
      <c r="BA316" s="268"/>
      <c r="BB316" s="268"/>
      <c r="BC316" s="268"/>
      <c r="BD316" s="268"/>
      <c r="BE316" s="268"/>
      <c r="BF316" s="268"/>
      <c r="BG316" s="268"/>
      <c r="BH316" s="268"/>
      <c r="BI316" s="268"/>
      <c r="BJ316" s="265" t="s">
        <v>3387</v>
      </c>
      <c r="BK316" s="268"/>
      <c r="BL316" s="268"/>
      <c r="BM316" s="268"/>
      <c r="BN316" s="268"/>
      <c r="BO316" s="268"/>
      <c r="BP316" s="268"/>
      <c r="BQ316" s="268"/>
      <c r="BR316" s="268"/>
      <c r="BS316" s="268"/>
      <c r="BT316" s="268"/>
      <c r="BU316" s="268"/>
      <c r="BV316" s="268"/>
      <c r="BZ316" s="272"/>
      <c r="CA316" s="272"/>
      <c r="CB316" s="272"/>
      <c r="CC316" s="272"/>
      <c r="CD316" s="272"/>
      <c r="CE316" s="272"/>
      <c r="CF316" s="272"/>
      <c r="CG316" s="272"/>
      <c r="CH316" s="272"/>
      <c r="CI316" s="272"/>
      <c r="CJ316" s="272"/>
      <c r="CK316" s="272"/>
      <c r="CL316" s="272"/>
      <c r="CM316" s="272"/>
      <c r="CN316" s="272"/>
      <c r="CO316" s="272"/>
      <c r="CP316" s="272"/>
      <c r="CQ316" s="272"/>
      <c r="CR316" s="272"/>
      <c r="CS316" s="271" t="s">
        <v>3952</v>
      </c>
      <c r="CT316" s="272"/>
      <c r="CU316" s="272"/>
      <c r="CV316" s="272"/>
      <c r="CW316" s="272"/>
      <c r="CX316" s="272"/>
      <c r="CY316" s="272"/>
      <c r="CZ316" s="272"/>
      <c r="DA316" s="272"/>
      <c r="DB316" s="272"/>
      <c r="DC316" s="272"/>
      <c r="DD316" s="272"/>
      <c r="DE316" s="272"/>
    </row>
    <row r="317" spans="38:109" ht="23.25" hidden="1" customHeight="1">
      <c r="AL317" t="str">
        <f t="shared" si="12"/>
        <v/>
      </c>
      <c r="AM317" t="str">
        <f t="shared" si="13"/>
        <v/>
      </c>
      <c r="AN317" t="str">
        <f t="shared" si="14"/>
        <v/>
      </c>
      <c r="AP317" s="160">
        <v>316</v>
      </c>
      <c r="AQ317" s="268"/>
      <c r="AR317" s="268"/>
      <c r="AS317" s="268"/>
      <c r="AT317" s="268"/>
      <c r="AU317" s="268"/>
      <c r="AV317" s="268"/>
      <c r="AW317" s="268"/>
      <c r="AX317" s="268"/>
      <c r="AY317" s="268"/>
      <c r="AZ317" s="268"/>
      <c r="BA317" s="268"/>
      <c r="BB317" s="268"/>
      <c r="BC317" s="268"/>
      <c r="BD317" s="268"/>
      <c r="BE317" s="268"/>
      <c r="BF317" s="268"/>
      <c r="BG317" s="268"/>
      <c r="BH317" s="268"/>
      <c r="BI317" s="268"/>
      <c r="BJ317" s="265" t="s">
        <v>3388</v>
      </c>
      <c r="BK317" s="268"/>
      <c r="BL317" s="268"/>
      <c r="BM317" s="268"/>
      <c r="BN317" s="268"/>
      <c r="BO317" s="268"/>
      <c r="BP317" s="268"/>
      <c r="BQ317" s="268"/>
      <c r="BR317" s="268"/>
      <c r="BS317" s="268"/>
      <c r="BT317" s="268"/>
      <c r="BU317" s="268"/>
      <c r="BV317" s="268"/>
      <c r="BZ317" s="272"/>
      <c r="CA317" s="272"/>
      <c r="CB317" s="272"/>
      <c r="CC317" s="272"/>
      <c r="CD317" s="272"/>
      <c r="CE317" s="272"/>
      <c r="CF317" s="272"/>
      <c r="CG317" s="272"/>
      <c r="CH317" s="272"/>
      <c r="CI317" s="272"/>
      <c r="CJ317" s="272"/>
      <c r="CK317" s="272"/>
      <c r="CL317" s="272"/>
      <c r="CM317" s="272"/>
      <c r="CN317" s="272"/>
      <c r="CO317" s="272"/>
      <c r="CP317" s="272"/>
      <c r="CQ317" s="272"/>
      <c r="CR317" s="272"/>
      <c r="CS317" s="271" t="s">
        <v>3953</v>
      </c>
      <c r="CT317" s="272"/>
      <c r="CU317" s="272"/>
      <c r="CV317" s="272"/>
      <c r="CW317" s="272"/>
      <c r="CX317" s="272"/>
      <c r="CY317" s="272"/>
      <c r="CZ317" s="272"/>
      <c r="DA317" s="272"/>
      <c r="DB317" s="272"/>
      <c r="DC317" s="272"/>
      <c r="DD317" s="272"/>
      <c r="DE317" s="272"/>
    </row>
    <row r="318" spans="38:109" ht="23.25" hidden="1" customHeight="1">
      <c r="AL318" t="str">
        <f t="shared" si="12"/>
        <v/>
      </c>
      <c r="AM318" t="str">
        <f t="shared" si="13"/>
        <v/>
      </c>
      <c r="AN318" t="str">
        <f t="shared" si="14"/>
        <v/>
      </c>
      <c r="AP318" s="160">
        <v>317</v>
      </c>
      <c r="AQ318" s="268"/>
      <c r="AR318" s="268"/>
      <c r="AS318" s="268"/>
      <c r="AT318" s="268"/>
      <c r="AU318" s="268"/>
      <c r="AV318" s="268"/>
      <c r="AW318" s="268"/>
      <c r="AX318" s="268"/>
      <c r="AY318" s="268"/>
      <c r="AZ318" s="268"/>
      <c r="BA318" s="268"/>
      <c r="BB318" s="268"/>
      <c r="BC318" s="268"/>
      <c r="BD318" s="268"/>
      <c r="BE318" s="268"/>
      <c r="BF318" s="268"/>
      <c r="BG318" s="268"/>
      <c r="BH318" s="268"/>
      <c r="BI318" s="268"/>
      <c r="BJ318" s="265" t="s">
        <v>3389</v>
      </c>
      <c r="BK318" s="268"/>
      <c r="BL318" s="268"/>
      <c r="BM318" s="268"/>
      <c r="BN318" s="268"/>
      <c r="BO318" s="268"/>
      <c r="BP318" s="268"/>
      <c r="BQ318" s="268"/>
      <c r="BR318" s="268"/>
      <c r="BS318" s="268"/>
      <c r="BT318" s="268"/>
      <c r="BU318" s="268"/>
      <c r="BV318" s="268"/>
      <c r="BZ318" s="272"/>
      <c r="CA318" s="272"/>
      <c r="CB318" s="272"/>
      <c r="CC318" s="272"/>
      <c r="CD318" s="272"/>
      <c r="CE318" s="272"/>
      <c r="CF318" s="272"/>
      <c r="CG318" s="272"/>
      <c r="CH318" s="272"/>
      <c r="CI318" s="272"/>
      <c r="CJ318" s="272"/>
      <c r="CK318" s="272"/>
      <c r="CL318" s="272"/>
      <c r="CM318" s="272"/>
      <c r="CN318" s="272"/>
      <c r="CO318" s="272"/>
      <c r="CP318" s="272"/>
      <c r="CQ318" s="272"/>
      <c r="CR318" s="272"/>
      <c r="CS318" s="271" t="s">
        <v>3954</v>
      </c>
      <c r="CT318" s="272"/>
      <c r="CU318" s="272"/>
      <c r="CV318" s="272"/>
      <c r="CW318" s="272"/>
      <c r="CX318" s="272"/>
      <c r="CY318" s="272"/>
      <c r="CZ318" s="272"/>
      <c r="DA318" s="272"/>
      <c r="DB318" s="272"/>
      <c r="DC318" s="272"/>
      <c r="DD318" s="272"/>
      <c r="DE318" s="272"/>
    </row>
    <row r="319" spans="38:109" ht="23.25" hidden="1" customHeight="1">
      <c r="AL319" t="str">
        <f t="shared" si="12"/>
        <v/>
      </c>
      <c r="AM319" t="str">
        <f t="shared" si="13"/>
        <v/>
      </c>
      <c r="AN319" t="str">
        <f t="shared" si="14"/>
        <v/>
      </c>
      <c r="AP319" s="160">
        <v>318</v>
      </c>
      <c r="AQ319" s="268"/>
      <c r="AR319" s="268"/>
      <c r="AS319" s="268"/>
      <c r="AT319" s="268"/>
      <c r="AU319" s="268"/>
      <c r="AV319" s="268"/>
      <c r="AW319" s="268"/>
      <c r="AX319" s="268"/>
      <c r="AY319" s="268"/>
      <c r="AZ319" s="268"/>
      <c r="BA319" s="268"/>
      <c r="BB319" s="268"/>
      <c r="BC319" s="268"/>
      <c r="BD319" s="268"/>
      <c r="BE319" s="268"/>
      <c r="BF319" s="268"/>
      <c r="BG319" s="268"/>
      <c r="BH319" s="268"/>
      <c r="BI319" s="268"/>
      <c r="BJ319" s="265" t="s">
        <v>3390</v>
      </c>
      <c r="BK319" s="268"/>
      <c r="BL319" s="268"/>
      <c r="BM319" s="268"/>
      <c r="BN319" s="268"/>
      <c r="BO319" s="268"/>
      <c r="BP319" s="268"/>
      <c r="BQ319" s="268"/>
      <c r="BR319" s="268"/>
      <c r="BS319" s="268"/>
      <c r="BT319" s="268"/>
      <c r="BU319" s="268"/>
      <c r="BV319" s="268"/>
      <c r="BZ319" s="272"/>
      <c r="CA319" s="272"/>
      <c r="CB319" s="272"/>
      <c r="CC319" s="272"/>
      <c r="CD319" s="272"/>
      <c r="CE319" s="272"/>
      <c r="CF319" s="272"/>
      <c r="CG319" s="272"/>
      <c r="CH319" s="272"/>
      <c r="CI319" s="272"/>
      <c r="CJ319" s="272"/>
      <c r="CK319" s="272"/>
      <c r="CL319" s="272"/>
      <c r="CM319" s="272"/>
      <c r="CN319" s="272"/>
      <c r="CO319" s="272"/>
      <c r="CP319" s="272"/>
      <c r="CQ319" s="272"/>
      <c r="CR319" s="272"/>
      <c r="CS319" s="271" t="s">
        <v>3955</v>
      </c>
      <c r="CT319" s="272"/>
      <c r="CU319" s="272"/>
      <c r="CV319" s="272"/>
      <c r="CW319" s="272"/>
      <c r="CX319" s="272"/>
      <c r="CY319" s="272"/>
      <c r="CZ319" s="272"/>
      <c r="DA319" s="272"/>
      <c r="DB319" s="272"/>
      <c r="DC319" s="272"/>
      <c r="DD319" s="272"/>
      <c r="DE319" s="272"/>
    </row>
    <row r="320" spans="38:109" ht="23.25" hidden="1" customHeight="1">
      <c r="AL320" t="str">
        <f t="shared" si="12"/>
        <v/>
      </c>
      <c r="AM320" t="str">
        <f t="shared" si="13"/>
        <v/>
      </c>
      <c r="AN320" t="str">
        <f t="shared" si="14"/>
        <v/>
      </c>
      <c r="AP320" s="160">
        <v>319</v>
      </c>
      <c r="AQ320" s="268"/>
      <c r="AR320" s="268"/>
      <c r="AS320" s="268"/>
      <c r="AT320" s="268"/>
      <c r="AU320" s="268"/>
      <c r="AV320" s="268"/>
      <c r="AW320" s="268"/>
      <c r="AX320" s="268"/>
      <c r="AY320" s="268"/>
      <c r="AZ320" s="268"/>
      <c r="BA320" s="268"/>
      <c r="BB320" s="268"/>
      <c r="BC320" s="268"/>
      <c r="BD320" s="268"/>
      <c r="BE320" s="268"/>
      <c r="BF320" s="268"/>
      <c r="BG320" s="268"/>
      <c r="BH320" s="268"/>
      <c r="BI320" s="268"/>
      <c r="BJ320" s="265" t="s">
        <v>3391</v>
      </c>
      <c r="BK320" s="268"/>
      <c r="BL320" s="268"/>
      <c r="BM320" s="268"/>
      <c r="BN320" s="268"/>
      <c r="BO320" s="268"/>
      <c r="BP320" s="268"/>
      <c r="BQ320" s="268"/>
      <c r="BR320" s="268"/>
      <c r="BS320" s="268"/>
      <c r="BT320" s="268"/>
      <c r="BU320" s="268"/>
      <c r="BV320" s="268"/>
      <c r="BZ320" s="272"/>
      <c r="CA320" s="272"/>
      <c r="CB320" s="272"/>
      <c r="CC320" s="272"/>
      <c r="CD320" s="272"/>
      <c r="CE320" s="272"/>
      <c r="CF320" s="272"/>
      <c r="CG320" s="272"/>
      <c r="CH320" s="272"/>
      <c r="CI320" s="272"/>
      <c r="CJ320" s="272"/>
      <c r="CK320" s="272"/>
      <c r="CL320" s="272"/>
      <c r="CM320" s="272"/>
      <c r="CN320" s="272"/>
      <c r="CO320" s="272"/>
      <c r="CP320" s="272"/>
      <c r="CQ320" s="272"/>
      <c r="CR320" s="272"/>
      <c r="CS320" s="271" t="s">
        <v>6009</v>
      </c>
      <c r="CT320" s="272"/>
      <c r="CU320" s="272"/>
      <c r="CV320" s="272"/>
      <c r="CW320" s="272"/>
      <c r="CX320" s="272"/>
      <c r="CY320" s="272"/>
      <c r="CZ320" s="272"/>
      <c r="DA320" s="272"/>
      <c r="DB320" s="272"/>
      <c r="DC320" s="272"/>
      <c r="DD320" s="272"/>
      <c r="DE320" s="272"/>
    </row>
    <row r="321" spans="38:109" ht="23.25" hidden="1" customHeight="1">
      <c r="AL321" t="str">
        <f t="shared" si="12"/>
        <v/>
      </c>
      <c r="AM321" t="str">
        <f t="shared" si="13"/>
        <v/>
      </c>
      <c r="AN321" t="str">
        <f t="shared" si="14"/>
        <v/>
      </c>
      <c r="AP321" s="160">
        <v>320</v>
      </c>
      <c r="AQ321" s="268"/>
      <c r="AR321" s="268"/>
      <c r="AS321" s="268"/>
      <c r="AT321" s="268"/>
      <c r="AU321" s="268"/>
      <c r="AV321" s="268"/>
      <c r="AW321" s="268"/>
      <c r="AX321" s="268"/>
      <c r="AY321" s="268"/>
      <c r="AZ321" s="268"/>
      <c r="BA321" s="268"/>
      <c r="BB321" s="268"/>
      <c r="BC321" s="268"/>
      <c r="BD321" s="268"/>
      <c r="BE321" s="268"/>
      <c r="BF321" s="268"/>
      <c r="BG321" s="268"/>
      <c r="BH321" s="268"/>
      <c r="BI321" s="268"/>
      <c r="BJ321" s="265" t="s">
        <v>3392</v>
      </c>
      <c r="BK321" s="268"/>
      <c r="BL321" s="268"/>
      <c r="BM321" s="268"/>
      <c r="BN321" s="268"/>
      <c r="BO321" s="268"/>
      <c r="BP321" s="268"/>
      <c r="BQ321" s="268"/>
      <c r="BR321" s="268"/>
      <c r="BS321" s="268"/>
      <c r="BT321" s="268"/>
      <c r="BU321" s="268"/>
      <c r="BV321" s="268"/>
      <c r="BZ321" s="272"/>
      <c r="CA321" s="272"/>
      <c r="CB321" s="272"/>
      <c r="CC321" s="272"/>
      <c r="CD321" s="272"/>
      <c r="CE321" s="272"/>
      <c r="CF321" s="272"/>
      <c r="CG321" s="272"/>
      <c r="CH321" s="272"/>
      <c r="CI321" s="272"/>
      <c r="CJ321" s="272"/>
      <c r="CK321" s="272"/>
      <c r="CL321" s="272"/>
      <c r="CM321" s="272"/>
      <c r="CN321" s="272"/>
      <c r="CO321" s="272"/>
      <c r="CP321" s="272"/>
      <c r="CQ321" s="272"/>
      <c r="CR321" s="272"/>
      <c r="CS321" s="271" t="s">
        <v>6010</v>
      </c>
      <c r="CT321" s="272"/>
      <c r="CU321" s="272"/>
      <c r="CV321" s="272"/>
      <c r="CW321" s="272"/>
      <c r="CX321" s="272"/>
      <c r="CY321" s="272"/>
      <c r="CZ321" s="272"/>
      <c r="DA321" s="272"/>
      <c r="DB321" s="272"/>
      <c r="DC321" s="272"/>
      <c r="DD321" s="272"/>
      <c r="DE321" s="272"/>
    </row>
    <row r="322" spans="38:109" ht="23.25" hidden="1" customHeight="1">
      <c r="AL322" t="str">
        <f t="shared" si="12"/>
        <v/>
      </c>
      <c r="AM322" t="str">
        <f t="shared" si="13"/>
        <v/>
      </c>
      <c r="AN322" t="str">
        <f t="shared" si="14"/>
        <v/>
      </c>
      <c r="AP322" s="160">
        <v>321</v>
      </c>
      <c r="AQ322" s="268"/>
      <c r="AR322" s="268"/>
      <c r="AS322" s="268"/>
      <c r="AT322" s="268"/>
      <c r="AU322" s="268"/>
      <c r="AV322" s="268"/>
      <c r="AW322" s="268"/>
      <c r="AX322" s="268"/>
      <c r="AY322" s="268"/>
      <c r="AZ322" s="268"/>
      <c r="BA322" s="268"/>
      <c r="BB322" s="268"/>
      <c r="BC322" s="268"/>
      <c r="BD322" s="268"/>
      <c r="BE322" s="268"/>
      <c r="BF322" s="268"/>
      <c r="BG322" s="268"/>
      <c r="BH322" s="268"/>
      <c r="BI322" s="268"/>
      <c r="BJ322" s="265" t="s">
        <v>3393</v>
      </c>
      <c r="BK322" s="268"/>
      <c r="BL322" s="268"/>
      <c r="BM322" s="268"/>
      <c r="BN322" s="268"/>
      <c r="BO322" s="268"/>
      <c r="BP322" s="268"/>
      <c r="BQ322" s="268"/>
      <c r="BR322" s="268"/>
      <c r="BS322" s="268"/>
      <c r="BT322" s="268"/>
      <c r="BU322" s="268"/>
      <c r="BV322" s="268"/>
      <c r="BZ322" s="272"/>
      <c r="CA322" s="272"/>
      <c r="CB322" s="272"/>
      <c r="CC322" s="272"/>
      <c r="CD322" s="272"/>
      <c r="CE322" s="272"/>
      <c r="CF322" s="272"/>
      <c r="CG322" s="272"/>
      <c r="CH322" s="272"/>
      <c r="CI322" s="272"/>
      <c r="CJ322" s="272"/>
      <c r="CK322" s="272"/>
      <c r="CL322" s="272"/>
      <c r="CM322" s="272"/>
      <c r="CN322" s="272"/>
      <c r="CO322" s="272"/>
      <c r="CP322" s="272"/>
      <c r="CQ322" s="272"/>
      <c r="CR322" s="272"/>
      <c r="CS322" s="271" t="s">
        <v>3956</v>
      </c>
      <c r="CT322" s="272"/>
      <c r="CU322" s="272"/>
      <c r="CV322" s="272"/>
      <c r="CW322" s="272"/>
      <c r="CX322" s="272"/>
      <c r="CY322" s="272"/>
      <c r="CZ322" s="272"/>
      <c r="DA322" s="272"/>
      <c r="DB322" s="272"/>
      <c r="DC322" s="272"/>
      <c r="DD322" s="272"/>
      <c r="DE322" s="272"/>
    </row>
    <row r="323" spans="38:109" ht="23.25" hidden="1" customHeight="1">
      <c r="AL323" t="str">
        <f t="shared" si="12"/>
        <v/>
      </c>
      <c r="AM323" t="str">
        <f t="shared" si="13"/>
        <v/>
      </c>
      <c r="AN323" t="str">
        <f t="shared" si="14"/>
        <v/>
      </c>
      <c r="AP323" s="160">
        <v>322</v>
      </c>
      <c r="AQ323" s="268"/>
      <c r="AR323" s="268"/>
      <c r="AS323" s="268"/>
      <c r="AT323" s="268"/>
      <c r="AU323" s="268"/>
      <c r="AV323" s="268"/>
      <c r="AW323" s="268"/>
      <c r="AX323" s="268"/>
      <c r="AY323" s="268"/>
      <c r="AZ323" s="268"/>
      <c r="BA323" s="268"/>
      <c r="BB323" s="268"/>
      <c r="BC323" s="268"/>
      <c r="BD323" s="268"/>
      <c r="BE323" s="268"/>
      <c r="BF323" s="268"/>
      <c r="BG323" s="268"/>
      <c r="BH323" s="268"/>
      <c r="BI323" s="268"/>
      <c r="BJ323" s="265" t="s">
        <v>3394</v>
      </c>
      <c r="BK323" s="268"/>
      <c r="BL323" s="268"/>
      <c r="BM323" s="268"/>
      <c r="BN323" s="268"/>
      <c r="BO323" s="268"/>
      <c r="BP323" s="268"/>
      <c r="BQ323" s="268"/>
      <c r="BR323" s="268"/>
      <c r="BS323" s="268"/>
      <c r="BT323" s="268"/>
      <c r="BU323" s="268"/>
      <c r="BV323" s="268"/>
      <c r="BZ323" s="272"/>
      <c r="CA323" s="272"/>
      <c r="CB323" s="272"/>
      <c r="CC323" s="272"/>
      <c r="CD323" s="272"/>
      <c r="CE323" s="272"/>
      <c r="CF323" s="272"/>
      <c r="CG323" s="272"/>
      <c r="CH323" s="272"/>
      <c r="CI323" s="272"/>
      <c r="CJ323" s="272"/>
      <c r="CK323" s="272"/>
      <c r="CL323" s="272"/>
      <c r="CM323" s="272"/>
      <c r="CN323" s="272"/>
      <c r="CO323" s="272"/>
      <c r="CP323" s="272"/>
      <c r="CQ323" s="272"/>
      <c r="CR323" s="272"/>
      <c r="CS323" s="271" t="s">
        <v>3957</v>
      </c>
      <c r="CT323" s="272"/>
      <c r="CU323" s="272"/>
      <c r="CV323" s="272"/>
      <c r="CW323" s="272"/>
      <c r="CX323" s="272"/>
      <c r="CY323" s="272"/>
      <c r="CZ323" s="272"/>
      <c r="DA323" s="272"/>
      <c r="DB323" s="272"/>
      <c r="DC323" s="272"/>
      <c r="DD323" s="272"/>
      <c r="DE323" s="272"/>
    </row>
    <row r="324" spans="38:109" ht="23.25" hidden="1" customHeight="1">
      <c r="AL324" t="str">
        <f t="shared" ref="AL324:AL387" si="15">IFERROR(IF(HLOOKUP($N$11, $BZ$2:$DE$572, $AP324, FALSE )="", "", HLOOKUP($N$11, $BZ$2:$DE$572, $AP324, FALSE)), "")</f>
        <v/>
      </c>
      <c r="AM324" t="str">
        <f t="shared" ref="AM324:AM387" si="16">IFERROR(IF(AL324="", "", HLOOKUP($N$11, $AQ$2:$BV$572, AP324, FALSE)), "")</f>
        <v/>
      </c>
      <c r="AN324" t="str">
        <f t="shared" ref="AN324:AN387" si="17">MID(AM324, 3, 3)</f>
        <v/>
      </c>
      <c r="AP324" s="160">
        <v>323</v>
      </c>
      <c r="AQ324" s="270"/>
      <c r="AR324" s="270"/>
      <c r="AS324" s="270"/>
      <c r="AT324" s="270"/>
      <c r="AU324" s="270"/>
      <c r="AV324" s="270"/>
      <c r="AW324" s="270"/>
      <c r="AX324" s="270"/>
      <c r="AY324" s="270"/>
      <c r="AZ324" s="270"/>
      <c r="BA324" s="270"/>
      <c r="BB324" s="270"/>
      <c r="BC324" s="270"/>
      <c r="BD324" s="270"/>
      <c r="BE324" s="270"/>
      <c r="BF324" s="270"/>
      <c r="BG324" s="270"/>
      <c r="BH324" s="270"/>
      <c r="BI324" s="270"/>
      <c r="BJ324" s="265" t="s">
        <v>3395</v>
      </c>
      <c r="BK324" s="270"/>
      <c r="BL324" s="270"/>
      <c r="BM324" s="270"/>
      <c r="BN324" s="270"/>
      <c r="BO324" s="270"/>
      <c r="BP324" s="270"/>
      <c r="BQ324" s="270"/>
      <c r="BR324" s="270"/>
      <c r="BS324" s="270"/>
      <c r="BT324" s="270"/>
      <c r="BU324" s="270"/>
      <c r="BV324" s="270"/>
      <c r="BZ324" s="273"/>
      <c r="CA324" s="273"/>
      <c r="CB324" s="273"/>
      <c r="CC324" s="273"/>
      <c r="CD324" s="273"/>
      <c r="CE324" s="273"/>
      <c r="CF324" s="273"/>
      <c r="CG324" s="273"/>
      <c r="CH324" s="273"/>
      <c r="CI324" s="273"/>
      <c r="CJ324" s="273"/>
      <c r="CK324" s="273"/>
      <c r="CL324" s="273"/>
      <c r="CM324" s="273"/>
      <c r="CN324" s="273"/>
      <c r="CO324" s="273"/>
      <c r="CP324" s="273"/>
      <c r="CQ324" s="273"/>
      <c r="CR324" s="273"/>
      <c r="CS324" s="271" t="s">
        <v>3958</v>
      </c>
      <c r="CT324" s="273"/>
      <c r="CU324" s="273"/>
      <c r="CV324" s="273"/>
      <c r="CW324" s="273"/>
      <c r="CX324" s="273"/>
      <c r="CY324" s="273"/>
      <c r="CZ324" s="273"/>
      <c r="DA324" s="273"/>
      <c r="DB324" s="273"/>
      <c r="DC324" s="273"/>
      <c r="DD324" s="273"/>
      <c r="DE324" s="273"/>
    </row>
    <row r="325" spans="38:109" ht="23.25" hidden="1" customHeight="1">
      <c r="AL325" t="str">
        <f t="shared" si="15"/>
        <v/>
      </c>
      <c r="AM325" t="str">
        <f t="shared" si="16"/>
        <v/>
      </c>
      <c r="AN325" t="str">
        <f t="shared" si="17"/>
        <v/>
      </c>
      <c r="AP325" s="160">
        <v>324</v>
      </c>
      <c r="AQ325" s="270"/>
      <c r="AR325" s="270"/>
      <c r="AS325" s="270"/>
      <c r="AT325" s="270"/>
      <c r="AU325" s="270"/>
      <c r="AV325" s="270"/>
      <c r="AW325" s="270"/>
      <c r="AX325" s="270"/>
      <c r="AY325" s="270"/>
      <c r="AZ325" s="270"/>
      <c r="BA325" s="270"/>
      <c r="BB325" s="270"/>
      <c r="BC325" s="270"/>
      <c r="BD325" s="270"/>
      <c r="BE325" s="270"/>
      <c r="BF325" s="270"/>
      <c r="BG325" s="270"/>
      <c r="BH325" s="270"/>
      <c r="BI325" s="270"/>
      <c r="BJ325" s="265" t="s">
        <v>3396</v>
      </c>
      <c r="BK325" s="270"/>
      <c r="BL325" s="270"/>
      <c r="BM325" s="270"/>
      <c r="BN325" s="270"/>
      <c r="BO325" s="270"/>
      <c r="BP325" s="270"/>
      <c r="BQ325" s="270"/>
      <c r="BR325" s="270"/>
      <c r="BS325" s="270"/>
      <c r="BT325" s="270"/>
      <c r="BU325" s="270"/>
      <c r="BV325" s="270"/>
      <c r="BZ325" s="273"/>
      <c r="CA325" s="273"/>
      <c r="CB325" s="273"/>
      <c r="CC325" s="273"/>
      <c r="CD325" s="273"/>
      <c r="CE325" s="273"/>
      <c r="CF325" s="273"/>
      <c r="CG325" s="273"/>
      <c r="CH325" s="273"/>
      <c r="CI325" s="273"/>
      <c r="CJ325" s="273"/>
      <c r="CK325" s="273"/>
      <c r="CL325" s="273"/>
      <c r="CM325" s="273"/>
      <c r="CN325" s="273"/>
      <c r="CO325" s="273"/>
      <c r="CP325" s="273"/>
      <c r="CQ325" s="273"/>
      <c r="CR325" s="273"/>
      <c r="CS325" s="271" t="s">
        <v>3959</v>
      </c>
      <c r="CT325" s="273"/>
      <c r="CU325" s="273"/>
      <c r="CV325" s="273"/>
      <c r="CW325" s="273"/>
      <c r="CX325" s="273"/>
      <c r="CY325" s="273"/>
      <c r="CZ325" s="273"/>
      <c r="DA325" s="273"/>
      <c r="DB325" s="273"/>
      <c r="DC325" s="273"/>
      <c r="DD325" s="273"/>
      <c r="DE325" s="273"/>
    </row>
    <row r="326" spans="38:109" ht="23.25" hidden="1" customHeight="1">
      <c r="AL326" t="str">
        <f t="shared" si="15"/>
        <v/>
      </c>
      <c r="AM326" t="str">
        <f t="shared" si="16"/>
        <v/>
      </c>
      <c r="AN326" t="str">
        <f t="shared" si="17"/>
        <v/>
      </c>
      <c r="AP326" s="160">
        <v>325</v>
      </c>
      <c r="AQ326" s="268"/>
      <c r="AR326" s="268"/>
      <c r="AS326" s="268"/>
      <c r="AT326" s="268"/>
      <c r="AU326" s="268"/>
      <c r="AV326" s="268"/>
      <c r="AW326" s="268"/>
      <c r="AX326" s="268"/>
      <c r="AY326" s="268"/>
      <c r="AZ326" s="268"/>
      <c r="BA326" s="268"/>
      <c r="BB326" s="268"/>
      <c r="BC326" s="268"/>
      <c r="BD326" s="268"/>
      <c r="BE326" s="268"/>
      <c r="BF326" s="268"/>
      <c r="BG326" s="268"/>
      <c r="BH326" s="268"/>
      <c r="BI326" s="268"/>
      <c r="BJ326" s="265" t="s">
        <v>3397</v>
      </c>
      <c r="BK326" s="268"/>
      <c r="BL326" s="268"/>
      <c r="BM326" s="268"/>
      <c r="BN326" s="268"/>
      <c r="BO326" s="268"/>
      <c r="BP326" s="268"/>
      <c r="BQ326" s="268"/>
      <c r="BR326" s="268"/>
      <c r="BS326" s="268"/>
      <c r="BT326" s="268"/>
      <c r="BU326" s="268"/>
      <c r="BV326" s="268"/>
      <c r="BZ326" s="272"/>
      <c r="CA326" s="272"/>
      <c r="CB326" s="272"/>
      <c r="CC326" s="272"/>
      <c r="CD326" s="272"/>
      <c r="CE326" s="272"/>
      <c r="CF326" s="272"/>
      <c r="CG326" s="272"/>
      <c r="CH326" s="272"/>
      <c r="CI326" s="272"/>
      <c r="CJ326" s="272"/>
      <c r="CK326" s="272"/>
      <c r="CL326" s="272"/>
      <c r="CM326" s="272"/>
      <c r="CN326" s="272"/>
      <c r="CO326" s="272"/>
      <c r="CP326" s="272"/>
      <c r="CQ326" s="272"/>
      <c r="CR326" s="272"/>
      <c r="CS326" s="271" t="s">
        <v>3960</v>
      </c>
      <c r="CT326" s="272"/>
      <c r="CU326" s="272"/>
      <c r="CV326" s="272"/>
      <c r="CW326" s="272"/>
      <c r="CX326" s="272"/>
      <c r="CY326" s="272"/>
      <c r="CZ326" s="272"/>
      <c r="DA326" s="272"/>
      <c r="DB326" s="272"/>
      <c r="DC326" s="272"/>
      <c r="DD326" s="272"/>
      <c r="DE326" s="272"/>
    </row>
    <row r="327" spans="38:109" ht="23.25" hidden="1" customHeight="1">
      <c r="AL327" t="str">
        <f t="shared" si="15"/>
        <v/>
      </c>
      <c r="AM327" t="str">
        <f t="shared" si="16"/>
        <v/>
      </c>
      <c r="AN327" t="str">
        <f t="shared" si="17"/>
        <v/>
      </c>
      <c r="AP327" s="160">
        <v>326</v>
      </c>
      <c r="AQ327" s="268"/>
      <c r="AR327" s="268"/>
      <c r="AS327" s="268"/>
      <c r="AT327" s="268"/>
      <c r="AU327" s="268"/>
      <c r="AV327" s="268"/>
      <c r="AW327" s="268"/>
      <c r="AX327" s="268"/>
      <c r="AY327" s="268"/>
      <c r="AZ327" s="268"/>
      <c r="BA327" s="268"/>
      <c r="BB327" s="268"/>
      <c r="BC327" s="268"/>
      <c r="BD327" s="268"/>
      <c r="BE327" s="268"/>
      <c r="BF327" s="268"/>
      <c r="BG327" s="268"/>
      <c r="BH327" s="268"/>
      <c r="BI327" s="268"/>
      <c r="BJ327" s="265" t="s">
        <v>3398</v>
      </c>
      <c r="BK327" s="268"/>
      <c r="BL327" s="268"/>
      <c r="BM327" s="268"/>
      <c r="BN327" s="268"/>
      <c r="BO327" s="268"/>
      <c r="BP327" s="268"/>
      <c r="BQ327" s="268"/>
      <c r="BR327" s="268"/>
      <c r="BS327" s="268"/>
      <c r="BT327" s="268"/>
      <c r="BU327" s="268"/>
      <c r="BV327" s="268"/>
      <c r="BZ327" s="272"/>
      <c r="CA327" s="272"/>
      <c r="CB327" s="272"/>
      <c r="CC327" s="272"/>
      <c r="CD327" s="272"/>
      <c r="CE327" s="272"/>
      <c r="CF327" s="272"/>
      <c r="CG327" s="272"/>
      <c r="CH327" s="272"/>
      <c r="CI327" s="272"/>
      <c r="CJ327" s="272"/>
      <c r="CK327" s="272"/>
      <c r="CL327" s="272"/>
      <c r="CM327" s="272"/>
      <c r="CN327" s="272"/>
      <c r="CO327" s="272"/>
      <c r="CP327" s="272"/>
      <c r="CQ327" s="272"/>
      <c r="CR327" s="272"/>
      <c r="CS327" s="271" t="s">
        <v>3961</v>
      </c>
      <c r="CT327" s="272"/>
      <c r="CU327" s="272"/>
      <c r="CV327" s="272"/>
      <c r="CW327" s="272"/>
      <c r="CX327" s="272"/>
      <c r="CY327" s="272"/>
      <c r="CZ327" s="272"/>
      <c r="DA327" s="272"/>
      <c r="DB327" s="272"/>
      <c r="DC327" s="272"/>
      <c r="DD327" s="272"/>
      <c r="DE327" s="272"/>
    </row>
    <row r="328" spans="38:109" ht="23.25" hidden="1" customHeight="1">
      <c r="AL328" t="str">
        <f t="shared" si="15"/>
        <v/>
      </c>
      <c r="AM328" t="str">
        <f t="shared" si="16"/>
        <v/>
      </c>
      <c r="AN328" t="str">
        <f t="shared" si="17"/>
        <v/>
      </c>
      <c r="AP328" s="160">
        <v>327</v>
      </c>
      <c r="AQ328" s="268"/>
      <c r="AR328" s="268"/>
      <c r="AS328" s="268"/>
      <c r="AT328" s="268"/>
      <c r="AU328" s="268"/>
      <c r="AV328" s="268"/>
      <c r="AW328" s="268"/>
      <c r="AX328" s="268"/>
      <c r="AY328" s="268"/>
      <c r="AZ328" s="268"/>
      <c r="BA328" s="268"/>
      <c r="BB328" s="268"/>
      <c r="BC328" s="268"/>
      <c r="BD328" s="268"/>
      <c r="BE328" s="268"/>
      <c r="BF328" s="268"/>
      <c r="BG328" s="268"/>
      <c r="BH328" s="268"/>
      <c r="BI328" s="268"/>
      <c r="BJ328" s="265" t="s">
        <v>3399</v>
      </c>
      <c r="BK328" s="268"/>
      <c r="BL328" s="268"/>
      <c r="BM328" s="268"/>
      <c r="BN328" s="268"/>
      <c r="BO328" s="268"/>
      <c r="BP328" s="268"/>
      <c r="BQ328" s="268"/>
      <c r="BR328" s="268"/>
      <c r="BS328" s="268"/>
      <c r="BT328" s="268"/>
      <c r="BU328" s="268"/>
      <c r="BV328" s="268"/>
      <c r="BZ328" s="272"/>
      <c r="CA328" s="272"/>
      <c r="CB328" s="272"/>
      <c r="CC328" s="272"/>
      <c r="CD328" s="272"/>
      <c r="CE328" s="272"/>
      <c r="CF328" s="272"/>
      <c r="CG328" s="272"/>
      <c r="CH328" s="272"/>
      <c r="CI328" s="272"/>
      <c r="CJ328" s="272"/>
      <c r="CK328" s="272"/>
      <c r="CL328" s="272"/>
      <c r="CM328" s="272"/>
      <c r="CN328" s="272"/>
      <c r="CO328" s="272"/>
      <c r="CP328" s="272"/>
      <c r="CQ328" s="272"/>
      <c r="CR328" s="272"/>
      <c r="CS328" s="271" t="s">
        <v>3962</v>
      </c>
      <c r="CT328" s="272"/>
      <c r="CU328" s="272"/>
      <c r="CV328" s="272"/>
      <c r="CW328" s="272"/>
      <c r="CX328" s="272"/>
      <c r="CY328" s="272"/>
      <c r="CZ328" s="272"/>
      <c r="DA328" s="272"/>
      <c r="DB328" s="272"/>
      <c r="DC328" s="272"/>
      <c r="DD328" s="272"/>
      <c r="DE328" s="272"/>
    </row>
    <row r="329" spans="38:109" ht="23.25" hidden="1" customHeight="1">
      <c r="AL329" t="str">
        <f t="shared" si="15"/>
        <v/>
      </c>
      <c r="AM329" t="str">
        <f t="shared" si="16"/>
        <v/>
      </c>
      <c r="AN329" t="str">
        <f t="shared" si="17"/>
        <v/>
      </c>
      <c r="AP329" s="160">
        <v>328</v>
      </c>
      <c r="AQ329" s="268"/>
      <c r="AR329" s="268"/>
      <c r="AS329" s="268"/>
      <c r="AT329" s="268"/>
      <c r="AU329" s="268"/>
      <c r="AV329" s="268"/>
      <c r="AW329" s="268"/>
      <c r="AX329" s="268"/>
      <c r="AY329" s="268"/>
      <c r="AZ329" s="268"/>
      <c r="BA329" s="268"/>
      <c r="BB329" s="268"/>
      <c r="BC329" s="268"/>
      <c r="BD329" s="268"/>
      <c r="BE329" s="268"/>
      <c r="BF329" s="268"/>
      <c r="BG329" s="268"/>
      <c r="BH329" s="268"/>
      <c r="BI329" s="268"/>
      <c r="BJ329" s="265" t="s">
        <v>3400</v>
      </c>
      <c r="BK329" s="268"/>
      <c r="BL329" s="268"/>
      <c r="BM329" s="268"/>
      <c r="BN329" s="268"/>
      <c r="BO329" s="268"/>
      <c r="BP329" s="268"/>
      <c r="BQ329" s="268"/>
      <c r="BR329" s="268"/>
      <c r="BS329" s="268"/>
      <c r="BT329" s="268"/>
      <c r="BU329" s="268"/>
      <c r="BV329" s="268"/>
      <c r="BZ329" s="272"/>
      <c r="CA329" s="272"/>
      <c r="CB329" s="272"/>
      <c r="CC329" s="272"/>
      <c r="CD329" s="272"/>
      <c r="CE329" s="272"/>
      <c r="CF329" s="272"/>
      <c r="CG329" s="272"/>
      <c r="CH329" s="272"/>
      <c r="CI329" s="272"/>
      <c r="CJ329" s="272"/>
      <c r="CK329" s="272"/>
      <c r="CL329" s="272"/>
      <c r="CM329" s="272"/>
      <c r="CN329" s="272"/>
      <c r="CO329" s="272"/>
      <c r="CP329" s="272"/>
      <c r="CQ329" s="272"/>
      <c r="CR329" s="272"/>
      <c r="CS329" s="271" t="s">
        <v>3963</v>
      </c>
      <c r="CT329" s="272"/>
      <c r="CU329" s="272"/>
      <c r="CV329" s="272"/>
      <c r="CW329" s="272"/>
      <c r="CX329" s="272"/>
      <c r="CY329" s="272"/>
      <c r="CZ329" s="272"/>
      <c r="DA329" s="272"/>
      <c r="DB329" s="272"/>
      <c r="DC329" s="272"/>
      <c r="DD329" s="272"/>
      <c r="DE329" s="272"/>
    </row>
    <row r="330" spans="38:109" ht="23.25" hidden="1" customHeight="1">
      <c r="AL330" t="str">
        <f t="shared" si="15"/>
        <v/>
      </c>
      <c r="AM330" t="str">
        <f t="shared" si="16"/>
        <v/>
      </c>
      <c r="AN330" t="str">
        <f t="shared" si="17"/>
        <v/>
      </c>
      <c r="AP330" s="160">
        <v>329</v>
      </c>
      <c r="AQ330" s="268"/>
      <c r="AR330" s="268"/>
      <c r="AS330" s="268"/>
      <c r="AT330" s="268"/>
      <c r="AU330" s="268"/>
      <c r="AV330" s="268"/>
      <c r="AW330" s="268"/>
      <c r="AX330" s="268"/>
      <c r="AY330" s="268"/>
      <c r="AZ330" s="268"/>
      <c r="BA330" s="268"/>
      <c r="BB330" s="268"/>
      <c r="BC330" s="268"/>
      <c r="BD330" s="268"/>
      <c r="BE330" s="268"/>
      <c r="BF330" s="268"/>
      <c r="BG330" s="268"/>
      <c r="BH330" s="268"/>
      <c r="BI330" s="268"/>
      <c r="BJ330" s="265" t="s">
        <v>3401</v>
      </c>
      <c r="BK330" s="268"/>
      <c r="BL330" s="268"/>
      <c r="BM330" s="268"/>
      <c r="BN330" s="268"/>
      <c r="BO330" s="268"/>
      <c r="BP330" s="268"/>
      <c r="BQ330" s="268"/>
      <c r="BR330" s="268"/>
      <c r="BS330" s="268"/>
      <c r="BT330" s="268"/>
      <c r="BU330" s="268"/>
      <c r="BV330" s="268"/>
      <c r="BZ330" s="272"/>
      <c r="CA330" s="272"/>
      <c r="CB330" s="272"/>
      <c r="CC330" s="272"/>
      <c r="CD330" s="272"/>
      <c r="CE330" s="272"/>
      <c r="CF330" s="272"/>
      <c r="CG330" s="272"/>
      <c r="CH330" s="272"/>
      <c r="CI330" s="272"/>
      <c r="CJ330" s="272"/>
      <c r="CK330" s="272"/>
      <c r="CL330" s="272"/>
      <c r="CM330" s="272"/>
      <c r="CN330" s="272"/>
      <c r="CO330" s="272"/>
      <c r="CP330" s="272"/>
      <c r="CQ330" s="272"/>
      <c r="CR330" s="272"/>
      <c r="CS330" s="271" t="s">
        <v>3964</v>
      </c>
      <c r="CT330" s="272"/>
      <c r="CU330" s="272"/>
      <c r="CV330" s="272"/>
      <c r="CW330" s="272"/>
      <c r="CX330" s="272"/>
      <c r="CY330" s="272"/>
      <c r="CZ330" s="272"/>
      <c r="DA330" s="272"/>
      <c r="DB330" s="272"/>
      <c r="DC330" s="272"/>
      <c r="DD330" s="272"/>
      <c r="DE330" s="272"/>
    </row>
    <row r="331" spans="38:109" ht="23.25" hidden="1" customHeight="1">
      <c r="AL331" t="str">
        <f t="shared" si="15"/>
        <v/>
      </c>
      <c r="AM331" t="str">
        <f t="shared" si="16"/>
        <v/>
      </c>
      <c r="AN331" t="str">
        <f t="shared" si="17"/>
        <v/>
      </c>
      <c r="AP331" s="160">
        <v>330</v>
      </c>
      <c r="AQ331" s="268"/>
      <c r="AR331" s="268"/>
      <c r="AS331" s="268"/>
      <c r="AT331" s="268"/>
      <c r="AU331" s="268"/>
      <c r="AV331" s="268"/>
      <c r="AW331" s="268"/>
      <c r="AX331" s="268"/>
      <c r="AY331" s="268"/>
      <c r="AZ331" s="268"/>
      <c r="BA331" s="268"/>
      <c r="BB331" s="268"/>
      <c r="BC331" s="268"/>
      <c r="BD331" s="268"/>
      <c r="BE331" s="268"/>
      <c r="BF331" s="268"/>
      <c r="BG331" s="268"/>
      <c r="BH331" s="268"/>
      <c r="BI331" s="268"/>
      <c r="BJ331" s="265" t="s">
        <v>3402</v>
      </c>
      <c r="BK331" s="268"/>
      <c r="BL331" s="268"/>
      <c r="BM331" s="268"/>
      <c r="BN331" s="268"/>
      <c r="BO331" s="268"/>
      <c r="BP331" s="268"/>
      <c r="BQ331" s="268"/>
      <c r="BR331" s="268"/>
      <c r="BS331" s="268"/>
      <c r="BT331" s="268"/>
      <c r="BU331" s="268"/>
      <c r="BV331" s="268"/>
      <c r="BZ331" s="272"/>
      <c r="CA331" s="272"/>
      <c r="CB331" s="272"/>
      <c r="CC331" s="272"/>
      <c r="CD331" s="272"/>
      <c r="CE331" s="272"/>
      <c r="CF331" s="272"/>
      <c r="CG331" s="272"/>
      <c r="CH331" s="272"/>
      <c r="CI331" s="272"/>
      <c r="CJ331" s="272"/>
      <c r="CK331" s="272"/>
      <c r="CL331" s="272"/>
      <c r="CM331" s="272"/>
      <c r="CN331" s="272"/>
      <c r="CO331" s="272"/>
      <c r="CP331" s="272"/>
      <c r="CQ331" s="272"/>
      <c r="CR331" s="272"/>
      <c r="CS331" s="271" t="s">
        <v>3965</v>
      </c>
      <c r="CT331" s="272"/>
      <c r="CU331" s="272"/>
      <c r="CV331" s="272"/>
      <c r="CW331" s="272"/>
      <c r="CX331" s="272"/>
      <c r="CY331" s="272"/>
      <c r="CZ331" s="272"/>
      <c r="DA331" s="272"/>
      <c r="DB331" s="272"/>
      <c r="DC331" s="272"/>
      <c r="DD331" s="272"/>
      <c r="DE331" s="272"/>
    </row>
    <row r="332" spans="38:109" ht="23.25" hidden="1" customHeight="1">
      <c r="AL332" t="str">
        <f t="shared" si="15"/>
        <v/>
      </c>
      <c r="AM332" t="str">
        <f t="shared" si="16"/>
        <v/>
      </c>
      <c r="AN332" t="str">
        <f t="shared" si="17"/>
        <v/>
      </c>
      <c r="AP332" s="160">
        <v>331</v>
      </c>
      <c r="AQ332" s="268"/>
      <c r="AR332" s="268"/>
      <c r="AS332" s="268"/>
      <c r="AT332" s="268"/>
      <c r="AU332" s="268"/>
      <c r="AV332" s="268"/>
      <c r="AW332" s="268"/>
      <c r="AX332" s="268"/>
      <c r="AY332" s="268"/>
      <c r="AZ332" s="268"/>
      <c r="BA332" s="268"/>
      <c r="BB332" s="268"/>
      <c r="BC332" s="268"/>
      <c r="BD332" s="268"/>
      <c r="BE332" s="268"/>
      <c r="BF332" s="268"/>
      <c r="BG332" s="268"/>
      <c r="BH332" s="268"/>
      <c r="BI332" s="268"/>
      <c r="BJ332" s="265" t="s">
        <v>3403</v>
      </c>
      <c r="BK332" s="268"/>
      <c r="BL332" s="268"/>
      <c r="BM332" s="268"/>
      <c r="BN332" s="268"/>
      <c r="BO332" s="268"/>
      <c r="BP332" s="268"/>
      <c r="BQ332" s="268"/>
      <c r="BR332" s="268"/>
      <c r="BS332" s="268"/>
      <c r="BT332" s="268"/>
      <c r="BU332" s="268"/>
      <c r="BV332" s="268"/>
      <c r="BZ332" s="272"/>
      <c r="CA332" s="272"/>
      <c r="CB332" s="272"/>
      <c r="CC332" s="272"/>
      <c r="CD332" s="272"/>
      <c r="CE332" s="272"/>
      <c r="CF332" s="272"/>
      <c r="CG332" s="272"/>
      <c r="CH332" s="272"/>
      <c r="CI332" s="272"/>
      <c r="CJ332" s="272"/>
      <c r="CK332" s="272"/>
      <c r="CL332" s="272"/>
      <c r="CM332" s="272"/>
      <c r="CN332" s="272"/>
      <c r="CO332" s="272"/>
      <c r="CP332" s="272"/>
      <c r="CQ332" s="272"/>
      <c r="CR332" s="272"/>
      <c r="CS332" s="271" t="s">
        <v>3966</v>
      </c>
      <c r="CT332" s="272"/>
      <c r="CU332" s="272"/>
      <c r="CV332" s="272"/>
      <c r="CW332" s="272"/>
      <c r="CX332" s="272"/>
      <c r="CY332" s="272"/>
      <c r="CZ332" s="272"/>
      <c r="DA332" s="272"/>
      <c r="DB332" s="272"/>
      <c r="DC332" s="272"/>
      <c r="DD332" s="272"/>
      <c r="DE332" s="272"/>
    </row>
    <row r="333" spans="38:109" ht="23.25" hidden="1" customHeight="1">
      <c r="AL333" t="str">
        <f t="shared" si="15"/>
        <v/>
      </c>
      <c r="AM333" t="str">
        <f t="shared" si="16"/>
        <v/>
      </c>
      <c r="AN333" t="str">
        <f t="shared" si="17"/>
        <v/>
      </c>
      <c r="AP333" s="160">
        <v>332</v>
      </c>
      <c r="AQ333" s="268"/>
      <c r="AR333" s="268"/>
      <c r="AS333" s="268"/>
      <c r="AT333" s="268"/>
      <c r="AU333" s="268"/>
      <c r="AV333" s="268"/>
      <c r="AW333" s="268"/>
      <c r="AX333" s="268"/>
      <c r="AY333" s="268"/>
      <c r="AZ333" s="268"/>
      <c r="BA333" s="268"/>
      <c r="BB333" s="268"/>
      <c r="BC333" s="268"/>
      <c r="BD333" s="268"/>
      <c r="BE333" s="268"/>
      <c r="BF333" s="268"/>
      <c r="BG333" s="268"/>
      <c r="BH333" s="268"/>
      <c r="BI333" s="268"/>
      <c r="BJ333" s="265" t="s">
        <v>3404</v>
      </c>
      <c r="BK333" s="268"/>
      <c r="BL333" s="268"/>
      <c r="BM333" s="268"/>
      <c r="BN333" s="268"/>
      <c r="BO333" s="268"/>
      <c r="BP333" s="268"/>
      <c r="BQ333" s="268"/>
      <c r="BR333" s="268"/>
      <c r="BS333" s="268"/>
      <c r="BT333" s="268"/>
      <c r="BU333" s="268"/>
      <c r="BV333" s="268"/>
      <c r="BZ333" s="272"/>
      <c r="CA333" s="272"/>
      <c r="CB333" s="272"/>
      <c r="CC333" s="272"/>
      <c r="CD333" s="272"/>
      <c r="CE333" s="272"/>
      <c r="CF333" s="272"/>
      <c r="CG333" s="272"/>
      <c r="CH333" s="272"/>
      <c r="CI333" s="272"/>
      <c r="CJ333" s="272"/>
      <c r="CK333" s="272"/>
      <c r="CL333" s="272"/>
      <c r="CM333" s="272"/>
      <c r="CN333" s="272"/>
      <c r="CO333" s="272"/>
      <c r="CP333" s="272"/>
      <c r="CQ333" s="272"/>
      <c r="CR333" s="272"/>
      <c r="CS333" s="271" t="s">
        <v>3967</v>
      </c>
      <c r="CT333" s="272"/>
      <c r="CU333" s="272"/>
      <c r="CV333" s="272"/>
      <c r="CW333" s="272"/>
      <c r="CX333" s="272"/>
      <c r="CY333" s="272"/>
      <c r="CZ333" s="272"/>
      <c r="DA333" s="272"/>
      <c r="DB333" s="272"/>
      <c r="DC333" s="272"/>
      <c r="DD333" s="272"/>
      <c r="DE333" s="272"/>
    </row>
    <row r="334" spans="38:109" ht="23.25" hidden="1" customHeight="1">
      <c r="AL334" t="str">
        <f t="shared" si="15"/>
        <v/>
      </c>
      <c r="AM334" t="str">
        <f t="shared" si="16"/>
        <v/>
      </c>
      <c r="AN334" t="str">
        <f t="shared" si="17"/>
        <v/>
      </c>
      <c r="AP334" s="160">
        <v>333</v>
      </c>
      <c r="AQ334" s="268"/>
      <c r="AR334" s="268"/>
      <c r="AS334" s="268"/>
      <c r="AT334" s="268"/>
      <c r="AU334" s="268"/>
      <c r="AV334" s="268"/>
      <c r="AW334" s="268"/>
      <c r="AX334" s="268"/>
      <c r="AY334" s="268"/>
      <c r="AZ334" s="268"/>
      <c r="BA334" s="268"/>
      <c r="BB334" s="268"/>
      <c r="BC334" s="268"/>
      <c r="BD334" s="268"/>
      <c r="BE334" s="268"/>
      <c r="BF334" s="268"/>
      <c r="BG334" s="268"/>
      <c r="BH334" s="268"/>
      <c r="BI334" s="268"/>
      <c r="BJ334" s="265" t="s">
        <v>3405</v>
      </c>
      <c r="BK334" s="268"/>
      <c r="BL334" s="268"/>
      <c r="BM334" s="268"/>
      <c r="BN334" s="268"/>
      <c r="BO334" s="268"/>
      <c r="BP334" s="268"/>
      <c r="BQ334" s="268"/>
      <c r="BR334" s="268"/>
      <c r="BS334" s="268"/>
      <c r="BT334" s="268"/>
      <c r="BU334" s="268"/>
      <c r="BV334" s="268"/>
      <c r="BZ334" s="272"/>
      <c r="CA334" s="272"/>
      <c r="CB334" s="272"/>
      <c r="CC334" s="272"/>
      <c r="CD334" s="272"/>
      <c r="CE334" s="272"/>
      <c r="CF334" s="272"/>
      <c r="CG334" s="272"/>
      <c r="CH334" s="272"/>
      <c r="CI334" s="272"/>
      <c r="CJ334" s="272"/>
      <c r="CK334" s="272"/>
      <c r="CL334" s="272"/>
      <c r="CM334" s="272"/>
      <c r="CN334" s="272"/>
      <c r="CO334" s="272"/>
      <c r="CP334" s="272"/>
      <c r="CQ334" s="272"/>
      <c r="CR334" s="272"/>
      <c r="CS334" s="271" t="s">
        <v>3968</v>
      </c>
      <c r="CT334" s="272"/>
      <c r="CU334" s="272"/>
      <c r="CV334" s="272"/>
      <c r="CW334" s="272"/>
      <c r="CX334" s="272"/>
      <c r="CY334" s="272"/>
      <c r="CZ334" s="272"/>
      <c r="DA334" s="272"/>
      <c r="DB334" s="272"/>
      <c r="DC334" s="272"/>
      <c r="DD334" s="272"/>
      <c r="DE334" s="272"/>
    </row>
    <row r="335" spans="38:109" ht="23.25" hidden="1" customHeight="1">
      <c r="AL335" t="str">
        <f t="shared" si="15"/>
        <v/>
      </c>
      <c r="AM335" t="str">
        <f t="shared" si="16"/>
        <v/>
      </c>
      <c r="AN335" t="str">
        <f t="shared" si="17"/>
        <v/>
      </c>
      <c r="AP335" s="160">
        <v>334</v>
      </c>
      <c r="AQ335" s="268"/>
      <c r="AR335" s="268"/>
      <c r="AS335" s="268"/>
      <c r="AT335" s="268"/>
      <c r="AU335" s="268"/>
      <c r="AV335" s="268"/>
      <c r="AW335" s="268"/>
      <c r="AX335" s="268"/>
      <c r="AY335" s="268"/>
      <c r="AZ335" s="268"/>
      <c r="BA335" s="268"/>
      <c r="BB335" s="268"/>
      <c r="BC335" s="268"/>
      <c r="BD335" s="268"/>
      <c r="BE335" s="268"/>
      <c r="BF335" s="268"/>
      <c r="BG335" s="268"/>
      <c r="BH335" s="268"/>
      <c r="BI335" s="268"/>
      <c r="BJ335" s="265" t="s">
        <v>3406</v>
      </c>
      <c r="BK335" s="268"/>
      <c r="BL335" s="268"/>
      <c r="BM335" s="268"/>
      <c r="BN335" s="268"/>
      <c r="BO335" s="268"/>
      <c r="BP335" s="268"/>
      <c r="BQ335" s="268"/>
      <c r="BR335" s="268"/>
      <c r="BS335" s="268"/>
      <c r="BT335" s="268"/>
      <c r="BU335" s="268"/>
      <c r="BV335" s="268"/>
      <c r="BZ335" s="272"/>
      <c r="CA335" s="272"/>
      <c r="CB335" s="272"/>
      <c r="CC335" s="272"/>
      <c r="CD335" s="272"/>
      <c r="CE335" s="272"/>
      <c r="CF335" s="272"/>
      <c r="CG335" s="272"/>
      <c r="CH335" s="272"/>
      <c r="CI335" s="272"/>
      <c r="CJ335" s="272"/>
      <c r="CK335" s="272"/>
      <c r="CL335" s="272"/>
      <c r="CM335" s="272"/>
      <c r="CN335" s="272"/>
      <c r="CO335" s="272"/>
      <c r="CP335" s="272"/>
      <c r="CQ335" s="272"/>
      <c r="CR335" s="272"/>
      <c r="CS335" s="271" t="s">
        <v>3969</v>
      </c>
      <c r="CT335" s="272"/>
      <c r="CU335" s="272"/>
      <c r="CV335" s="272"/>
      <c r="CW335" s="272"/>
      <c r="CX335" s="272"/>
      <c r="CY335" s="272"/>
      <c r="CZ335" s="272"/>
      <c r="DA335" s="272"/>
      <c r="DB335" s="272"/>
      <c r="DC335" s="272"/>
      <c r="DD335" s="272"/>
      <c r="DE335" s="272"/>
    </row>
    <row r="336" spans="38:109" ht="23.25" hidden="1" customHeight="1">
      <c r="AL336" t="str">
        <f t="shared" si="15"/>
        <v/>
      </c>
      <c r="AM336" t="str">
        <f t="shared" si="16"/>
        <v/>
      </c>
      <c r="AN336" t="str">
        <f t="shared" si="17"/>
        <v/>
      </c>
      <c r="AP336" s="160">
        <v>335</v>
      </c>
      <c r="AQ336" s="268"/>
      <c r="AR336" s="268"/>
      <c r="AS336" s="268"/>
      <c r="AT336" s="268"/>
      <c r="AU336" s="268"/>
      <c r="AV336" s="268"/>
      <c r="AW336" s="268"/>
      <c r="AX336" s="268"/>
      <c r="AY336" s="268"/>
      <c r="AZ336" s="268"/>
      <c r="BA336" s="268"/>
      <c r="BB336" s="268"/>
      <c r="BC336" s="268"/>
      <c r="BD336" s="268"/>
      <c r="BE336" s="268"/>
      <c r="BF336" s="268"/>
      <c r="BG336" s="268"/>
      <c r="BH336" s="268"/>
      <c r="BI336" s="268"/>
      <c r="BJ336" s="265" t="s">
        <v>3407</v>
      </c>
      <c r="BK336" s="268"/>
      <c r="BL336" s="268"/>
      <c r="BM336" s="268"/>
      <c r="BN336" s="268"/>
      <c r="BO336" s="268"/>
      <c r="BP336" s="268"/>
      <c r="BQ336" s="268"/>
      <c r="BR336" s="268"/>
      <c r="BS336" s="268"/>
      <c r="BT336" s="268"/>
      <c r="BU336" s="268"/>
      <c r="BV336" s="268"/>
      <c r="BZ336" s="272"/>
      <c r="CA336" s="272"/>
      <c r="CB336" s="272"/>
      <c r="CC336" s="272"/>
      <c r="CD336" s="272"/>
      <c r="CE336" s="272"/>
      <c r="CF336" s="272"/>
      <c r="CG336" s="272"/>
      <c r="CH336" s="272"/>
      <c r="CI336" s="272"/>
      <c r="CJ336" s="272"/>
      <c r="CK336" s="272"/>
      <c r="CL336" s="272"/>
      <c r="CM336" s="272"/>
      <c r="CN336" s="272"/>
      <c r="CO336" s="272"/>
      <c r="CP336" s="272"/>
      <c r="CQ336" s="272"/>
      <c r="CR336" s="272"/>
      <c r="CS336" s="271" t="s">
        <v>3970</v>
      </c>
      <c r="CT336" s="272"/>
      <c r="CU336" s="272"/>
      <c r="CV336" s="272"/>
      <c r="CW336" s="272"/>
      <c r="CX336" s="272"/>
      <c r="CY336" s="272"/>
      <c r="CZ336" s="272"/>
      <c r="DA336" s="272"/>
      <c r="DB336" s="272"/>
      <c r="DC336" s="272"/>
      <c r="DD336" s="272"/>
      <c r="DE336" s="272"/>
    </row>
    <row r="337" spans="38:109" ht="23.25" hidden="1" customHeight="1">
      <c r="AL337" t="str">
        <f t="shared" si="15"/>
        <v/>
      </c>
      <c r="AM337" t="str">
        <f t="shared" si="16"/>
        <v/>
      </c>
      <c r="AN337" t="str">
        <f t="shared" si="17"/>
        <v/>
      </c>
      <c r="AP337" s="160">
        <v>336</v>
      </c>
      <c r="AQ337" s="268"/>
      <c r="AR337" s="268"/>
      <c r="AS337" s="268"/>
      <c r="AT337" s="268"/>
      <c r="AU337" s="268"/>
      <c r="AV337" s="268"/>
      <c r="AW337" s="268"/>
      <c r="AX337" s="268"/>
      <c r="AY337" s="268"/>
      <c r="AZ337" s="268"/>
      <c r="BA337" s="268"/>
      <c r="BB337" s="268"/>
      <c r="BC337" s="268"/>
      <c r="BD337" s="268"/>
      <c r="BE337" s="268"/>
      <c r="BF337" s="268"/>
      <c r="BG337" s="268"/>
      <c r="BH337" s="268"/>
      <c r="BI337" s="268"/>
      <c r="BJ337" s="265" t="s">
        <v>3408</v>
      </c>
      <c r="BK337" s="268"/>
      <c r="BL337" s="268"/>
      <c r="BM337" s="268"/>
      <c r="BN337" s="268"/>
      <c r="BO337" s="268"/>
      <c r="BP337" s="268"/>
      <c r="BQ337" s="268"/>
      <c r="BR337" s="268"/>
      <c r="BS337" s="268"/>
      <c r="BT337" s="268"/>
      <c r="BU337" s="268"/>
      <c r="BV337" s="268"/>
      <c r="BZ337" s="272"/>
      <c r="CA337" s="272"/>
      <c r="CB337" s="272"/>
      <c r="CC337" s="272"/>
      <c r="CD337" s="272"/>
      <c r="CE337" s="272"/>
      <c r="CF337" s="272"/>
      <c r="CG337" s="272"/>
      <c r="CH337" s="272"/>
      <c r="CI337" s="272"/>
      <c r="CJ337" s="272"/>
      <c r="CK337" s="272"/>
      <c r="CL337" s="272"/>
      <c r="CM337" s="272"/>
      <c r="CN337" s="272"/>
      <c r="CO337" s="272"/>
      <c r="CP337" s="272"/>
      <c r="CQ337" s="272"/>
      <c r="CR337" s="272"/>
      <c r="CS337" s="271" t="s">
        <v>3971</v>
      </c>
      <c r="CT337" s="272"/>
      <c r="CU337" s="272"/>
      <c r="CV337" s="272"/>
      <c r="CW337" s="272"/>
      <c r="CX337" s="272"/>
      <c r="CY337" s="272"/>
      <c r="CZ337" s="272"/>
      <c r="DA337" s="272"/>
      <c r="DB337" s="272"/>
      <c r="DC337" s="272"/>
      <c r="DD337" s="272"/>
      <c r="DE337" s="272"/>
    </row>
    <row r="338" spans="38:109" ht="23.25" hidden="1" customHeight="1">
      <c r="AL338" t="str">
        <f t="shared" si="15"/>
        <v/>
      </c>
      <c r="AM338" t="str">
        <f t="shared" si="16"/>
        <v/>
      </c>
      <c r="AN338" t="str">
        <f t="shared" si="17"/>
        <v/>
      </c>
      <c r="AP338" s="160">
        <v>337</v>
      </c>
      <c r="AQ338" s="268"/>
      <c r="AR338" s="268"/>
      <c r="AS338" s="268"/>
      <c r="AT338" s="268"/>
      <c r="AU338" s="268"/>
      <c r="AV338" s="268"/>
      <c r="AW338" s="268"/>
      <c r="AX338" s="268"/>
      <c r="AY338" s="268"/>
      <c r="AZ338" s="268"/>
      <c r="BA338" s="268"/>
      <c r="BB338" s="268"/>
      <c r="BC338" s="268"/>
      <c r="BD338" s="268"/>
      <c r="BE338" s="268"/>
      <c r="BF338" s="268"/>
      <c r="BG338" s="268"/>
      <c r="BH338" s="268"/>
      <c r="BI338" s="268"/>
      <c r="BJ338" s="265" t="s">
        <v>3409</v>
      </c>
      <c r="BK338" s="268"/>
      <c r="BL338" s="268"/>
      <c r="BM338" s="268"/>
      <c r="BN338" s="268"/>
      <c r="BO338" s="268"/>
      <c r="BP338" s="268"/>
      <c r="BQ338" s="268"/>
      <c r="BR338" s="268"/>
      <c r="BS338" s="268"/>
      <c r="BT338" s="268"/>
      <c r="BU338" s="268"/>
      <c r="BV338" s="268"/>
      <c r="BZ338" s="272"/>
      <c r="CA338" s="272"/>
      <c r="CB338" s="272"/>
      <c r="CC338" s="272"/>
      <c r="CD338" s="272"/>
      <c r="CE338" s="272"/>
      <c r="CF338" s="272"/>
      <c r="CG338" s="272"/>
      <c r="CH338" s="272"/>
      <c r="CI338" s="272"/>
      <c r="CJ338" s="272"/>
      <c r="CK338" s="272"/>
      <c r="CL338" s="272"/>
      <c r="CM338" s="272"/>
      <c r="CN338" s="272"/>
      <c r="CO338" s="272"/>
      <c r="CP338" s="272"/>
      <c r="CQ338" s="272"/>
      <c r="CR338" s="272"/>
      <c r="CS338" s="271" t="s">
        <v>3972</v>
      </c>
      <c r="CT338" s="272"/>
      <c r="CU338" s="272"/>
      <c r="CV338" s="272"/>
      <c r="CW338" s="272"/>
      <c r="CX338" s="272"/>
      <c r="CY338" s="272"/>
      <c r="CZ338" s="272"/>
      <c r="DA338" s="272"/>
      <c r="DB338" s="272"/>
      <c r="DC338" s="272"/>
      <c r="DD338" s="272"/>
      <c r="DE338" s="272"/>
    </row>
    <row r="339" spans="38:109" ht="23.25" hidden="1" customHeight="1">
      <c r="AL339" t="str">
        <f t="shared" si="15"/>
        <v/>
      </c>
      <c r="AM339" t="str">
        <f t="shared" si="16"/>
        <v/>
      </c>
      <c r="AN339" t="str">
        <f t="shared" si="17"/>
        <v/>
      </c>
      <c r="AP339" s="160">
        <v>338</v>
      </c>
      <c r="AQ339" s="268"/>
      <c r="AR339" s="268"/>
      <c r="AS339" s="268"/>
      <c r="AT339" s="268"/>
      <c r="AU339" s="268"/>
      <c r="AV339" s="268"/>
      <c r="AW339" s="268"/>
      <c r="AX339" s="268"/>
      <c r="AY339" s="268"/>
      <c r="AZ339" s="268"/>
      <c r="BA339" s="268"/>
      <c r="BB339" s="268"/>
      <c r="BC339" s="268"/>
      <c r="BD339" s="268"/>
      <c r="BE339" s="268"/>
      <c r="BF339" s="268"/>
      <c r="BG339" s="268"/>
      <c r="BH339" s="268"/>
      <c r="BI339" s="268"/>
      <c r="BJ339" s="265" t="s">
        <v>3410</v>
      </c>
      <c r="BK339" s="268"/>
      <c r="BL339" s="268"/>
      <c r="BM339" s="268"/>
      <c r="BN339" s="268"/>
      <c r="BO339" s="268"/>
      <c r="BP339" s="268"/>
      <c r="BQ339" s="268"/>
      <c r="BR339" s="268"/>
      <c r="BS339" s="268"/>
      <c r="BT339" s="268"/>
      <c r="BU339" s="268"/>
      <c r="BV339" s="268"/>
      <c r="BZ339" s="272"/>
      <c r="CA339" s="272"/>
      <c r="CB339" s="272"/>
      <c r="CC339" s="272"/>
      <c r="CD339" s="272"/>
      <c r="CE339" s="272"/>
      <c r="CF339" s="272"/>
      <c r="CG339" s="272"/>
      <c r="CH339" s="272"/>
      <c r="CI339" s="272"/>
      <c r="CJ339" s="272"/>
      <c r="CK339" s="272"/>
      <c r="CL339" s="272"/>
      <c r="CM339" s="272"/>
      <c r="CN339" s="272"/>
      <c r="CO339" s="272"/>
      <c r="CP339" s="272"/>
      <c r="CQ339" s="272"/>
      <c r="CR339" s="272"/>
      <c r="CS339" s="271" t="s">
        <v>3973</v>
      </c>
      <c r="CT339" s="272"/>
      <c r="CU339" s="272"/>
      <c r="CV339" s="272"/>
      <c r="CW339" s="272"/>
      <c r="CX339" s="272"/>
      <c r="CY339" s="272"/>
      <c r="CZ339" s="272"/>
      <c r="DA339" s="272"/>
      <c r="DB339" s="272"/>
      <c r="DC339" s="272"/>
      <c r="DD339" s="272"/>
      <c r="DE339" s="272"/>
    </row>
    <row r="340" spans="38:109" ht="23.25" hidden="1" customHeight="1">
      <c r="AL340" t="str">
        <f t="shared" si="15"/>
        <v/>
      </c>
      <c r="AM340" t="str">
        <f t="shared" si="16"/>
        <v/>
      </c>
      <c r="AN340" t="str">
        <f t="shared" si="17"/>
        <v/>
      </c>
      <c r="AP340" s="160">
        <v>339</v>
      </c>
      <c r="AQ340" s="268"/>
      <c r="AR340" s="268"/>
      <c r="AS340" s="268"/>
      <c r="AT340" s="268"/>
      <c r="AU340" s="268"/>
      <c r="AV340" s="268"/>
      <c r="AW340" s="268"/>
      <c r="AX340" s="268"/>
      <c r="AY340" s="268"/>
      <c r="AZ340" s="268"/>
      <c r="BA340" s="268"/>
      <c r="BB340" s="268"/>
      <c r="BC340" s="268"/>
      <c r="BD340" s="268"/>
      <c r="BE340" s="268"/>
      <c r="BF340" s="268"/>
      <c r="BG340" s="268"/>
      <c r="BH340" s="268"/>
      <c r="BI340" s="268"/>
      <c r="BJ340" s="265" t="s">
        <v>3411</v>
      </c>
      <c r="BK340" s="268"/>
      <c r="BL340" s="268"/>
      <c r="BM340" s="268"/>
      <c r="BN340" s="268"/>
      <c r="BO340" s="268"/>
      <c r="BP340" s="268"/>
      <c r="BQ340" s="268"/>
      <c r="BR340" s="268"/>
      <c r="BS340" s="268"/>
      <c r="BT340" s="268"/>
      <c r="BU340" s="268"/>
      <c r="BV340" s="268"/>
      <c r="BZ340" s="272"/>
      <c r="CA340" s="272"/>
      <c r="CB340" s="272"/>
      <c r="CC340" s="272"/>
      <c r="CD340" s="272"/>
      <c r="CE340" s="272"/>
      <c r="CF340" s="272"/>
      <c r="CG340" s="272"/>
      <c r="CH340" s="272"/>
      <c r="CI340" s="272"/>
      <c r="CJ340" s="272"/>
      <c r="CK340" s="272"/>
      <c r="CL340" s="272"/>
      <c r="CM340" s="272"/>
      <c r="CN340" s="272"/>
      <c r="CO340" s="272"/>
      <c r="CP340" s="272"/>
      <c r="CQ340" s="272"/>
      <c r="CR340" s="272"/>
      <c r="CS340" s="271" t="s">
        <v>3974</v>
      </c>
      <c r="CT340" s="272"/>
      <c r="CU340" s="272"/>
      <c r="CV340" s="272"/>
      <c r="CW340" s="272"/>
      <c r="CX340" s="272"/>
      <c r="CY340" s="272"/>
      <c r="CZ340" s="272"/>
      <c r="DA340" s="272"/>
      <c r="DB340" s="272"/>
      <c r="DC340" s="272"/>
      <c r="DD340" s="272"/>
      <c r="DE340" s="272"/>
    </row>
    <row r="341" spans="38:109" ht="23.25" hidden="1" customHeight="1">
      <c r="AL341" t="str">
        <f t="shared" si="15"/>
        <v/>
      </c>
      <c r="AM341" t="str">
        <f t="shared" si="16"/>
        <v/>
      </c>
      <c r="AN341" t="str">
        <f t="shared" si="17"/>
        <v/>
      </c>
      <c r="AP341" s="160">
        <v>340</v>
      </c>
      <c r="AQ341" s="268"/>
      <c r="AR341" s="268"/>
      <c r="AS341" s="268"/>
      <c r="AT341" s="268"/>
      <c r="AU341" s="268"/>
      <c r="AV341" s="268"/>
      <c r="AW341" s="268"/>
      <c r="AX341" s="268"/>
      <c r="AY341" s="268"/>
      <c r="AZ341" s="268"/>
      <c r="BA341" s="268"/>
      <c r="BB341" s="268"/>
      <c r="BC341" s="268"/>
      <c r="BD341" s="268"/>
      <c r="BE341" s="268"/>
      <c r="BF341" s="268"/>
      <c r="BG341" s="268"/>
      <c r="BH341" s="268"/>
      <c r="BI341" s="268"/>
      <c r="BJ341" s="265" t="s">
        <v>3412</v>
      </c>
      <c r="BK341" s="268"/>
      <c r="BL341" s="268"/>
      <c r="BM341" s="268"/>
      <c r="BN341" s="268"/>
      <c r="BO341" s="268"/>
      <c r="BP341" s="268"/>
      <c r="BQ341" s="268"/>
      <c r="BR341" s="268"/>
      <c r="BS341" s="268"/>
      <c r="BT341" s="268"/>
      <c r="BU341" s="268"/>
      <c r="BV341" s="268"/>
      <c r="BZ341" s="272"/>
      <c r="CA341" s="272"/>
      <c r="CB341" s="272"/>
      <c r="CC341" s="272"/>
      <c r="CD341" s="272"/>
      <c r="CE341" s="272"/>
      <c r="CF341" s="272"/>
      <c r="CG341" s="272"/>
      <c r="CH341" s="272"/>
      <c r="CI341" s="272"/>
      <c r="CJ341" s="272"/>
      <c r="CK341" s="272"/>
      <c r="CL341" s="272"/>
      <c r="CM341" s="272"/>
      <c r="CN341" s="272"/>
      <c r="CO341" s="272"/>
      <c r="CP341" s="272"/>
      <c r="CQ341" s="272"/>
      <c r="CR341" s="272"/>
      <c r="CS341" s="271" t="s">
        <v>3975</v>
      </c>
      <c r="CT341" s="272"/>
      <c r="CU341" s="272"/>
      <c r="CV341" s="272"/>
      <c r="CW341" s="272"/>
      <c r="CX341" s="272"/>
      <c r="CY341" s="272"/>
      <c r="CZ341" s="272"/>
      <c r="DA341" s="272"/>
      <c r="DB341" s="272"/>
      <c r="DC341" s="272"/>
      <c r="DD341" s="272"/>
      <c r="DE341" s="272"/>
    </row>
    <row r="342" spans="38:109" ht="23.25" hidden="1" customHeight="1">
      <c r="AL342" t="str">
        <f t="shared" si="15"/>
        <v/>
      </c>
      <c r="AM342" t="str">
        <f t="shared" si="16"/>
        <v/>
      </c>
      <c r="AN342" t="str">
        <f t="shared" si="17"/>
        <v/>
      </c>
      <c r="AP342" s="160">
        <v>341</v>
      </c>
      <c r="AQ342" s="268"/>
      <c r="AR342" s="268"/>
      <c r="AS342" s="268"/>
      <c r="AT342" s="268"/>
      <c r="AU342" s="268"/>
      <c r="AV342" s="268"/>
      <c r="AW342" s="268"/>
      <c r="AX342" s="268"/>
      <c r="AY342" s="268"/>
      <c r="AZ342" s="268"/>
      <c r="BA342" s="268"/>
      <c r="BB342" s="268"/>
      <c r="BC342" s="268"/>
      <c r="BD342" s="268"/>
      <c r="BE342" s="268"/>
      <c r="BF342" s="268"/>
      <c r="BG342" s="268"/>
      <c r="BH342" s="268"/>
      <c r="BI342" s="268"/>
      <c r="BJ342" s="265" t="s">
        <v>3413</v>
      </c>
      <c r="BK342" s="268"/>
      <c r="BL342" s="268"/>
      <c r="BM342" s="268"/>
      <c r="BN342" s="268"/>
      <c r="BO342" s="268"/>
      <c r="BP342" s="268"/>
      <c r="BQ342" s="268"/>
      <c r="BR342" s="268"/>
      <c r="BS342" s="268"/>
      <c r="BT342" s="268"/>
      <c r="BU342" s="268"/>
      <c r="BV342" s="268"/>
      <c r="BZ342" s="272"/>
      <c r="CA342" s="272"/>
      <c r="CB342" s="272"/>
      <c r="CC342" s="272"/>
      <c r="CD342" s="272"/>
      <c r="CE342" s="272"/>
      <c r="CF342" s="272"/>
      <c r="CG342" s="272"/>
      <c r="CH342" s="272"/>
      <c r="CI342" s="272"/>
      <c r="CJ342" s="272"/>
      <c r="CK342" s="272"/>
      <c r="CL342" s="272"/>
      <c r="CM342" s="272"/>
      <c r="CN342" s="272"/>
      <c r="CO342" s="272"/>
      <c r="CP342" s="272"/>
      <c r="CQ342" s="272"/>
      <c r="CR342" s="272"/>
      <c r="CS342" s="271" t="s">
        <v>3976</v>
      </c>
      <c r="CT342" s="272"/>
      <c r="CU342" s="272"/>
      <c r="CV342" s="272"/>
      <c r="CW342" s="272"/>
      <c r="CX342" s="272"/>
      <c r="CY342" s="272"/>
      <c r="CZ342" s="272"/>
      <c r="DA342" s="272"/>
      <c r="DB342" s="272"/>
      <c r="DC342" s="272"/>
      <c r="DD342" s="272"/>
      <c r="DE342" s="272"/>
    </row>
    <row r="343" spans="38:109" ht="23.25" hidden="1" customHeight="1">
      <c r="AL343" t="str">
        <f t="shared" si="15"/>
        <v/>
      </c>
      <c r="AM343" t="str">
        <f t="shared" si="16"/>
        <v/>
      </c>
      <c r="AN343" t="str">
        <f t="shared" si="17"/>
        <v/>
      </c>
      <c r="AP343" s="160">
        <v>342</v>
      </c>
      <c r="AQ343" s="268"/>
      <c r="AR343" s="268"/>
      <c r="AS343" s="268"/>
      <c r="AT343" s="268"/>
      <c r="AU343" s="268"/>
      <c r="AV343" s="268"/>
      <c r="AW343" s="268"/>
      <c r="AX343" s="268"/>
      <c r="AY343" s="268"/>
      <c r="AZ343" s="268"/>
      <c r="BA343" s="268"/>
      <c r="BB343" s="268"/>
      <c r="BC343" s="268"/>
      <c r="BD343" s="268"/>
      <c r="BE343" s="268"/>
      <c r="BF343" s="268"/>
      <c r="BG343" s="268"/>
      <c r="BH343" s="268"/>
      <c r="BI343" s="268"/>
      <c r="BJ343" s="265" t="s">
        <v>3414</v>
      </c>
      <c r="BK343" s="268"/>
      <c r="BL343" s="268"/>
      <c r="BM343" s="268"/>
      <c r="BN343" s="268"/>
      <c r="BO343" s="268"/>
      <c r="BP343" s="268"/>
      <c r="BQ343" s="268"/>
      <c r="BR343" s="268"/>
      <c r="BS343" s="268"/>
      <c r="BT343" s="268"/>
      <c r="BU343" s="268"/>
      <c r="BV343" s="268"/>
      <c r="BZ343" s="272"/>
      <c r="CA343" s="272"/>
      <c r="CB343" s="272"/>
      <c r="CC343" s="272"/>
      <c r="CD343" s="272"/>
      <c r="CE343" s="272"/>
      <c r="CF343" s="272"/>
      <c r="CG343" s="272"/>
      <c r="CH343" s="272"/>
      <c r="CI343" s="272"/>
      <c r="CJ343" s="272"/>
      <c r="CK343" s="272"/>
      <c r="CL343" s="272"/>
      <c r="CM343" s="272"/>
      <c r="CN343" s="272"/>
      <c r="CO343" s="272"/>
      <c r="CP343" s="272"/>
      <c r="CQ343" s="272"/>
      <c r="CR343" s="272"/>
      <c r="CS343" s="271" t="s">
        <v>3977</v>
      </c>
      <c r="CT343" s="272"/>
      <c r="CU343" s="272"/>
      <c r="CV343" s="272"/>
      <c r="CW343" s="272"/>
      <c r="CX343" s="272"/>
      <c r="CY343" s="272"/>
      <c r="CZ343" s="272"/>
      <c r="DA343" s="272"/>
      <c r="DB343" s="272"/>
      <c r="DC343" s="272"/>
      <c r="DD343" s="272"/>
      <c r="DE343" s="272"/>
    </row>
    <row r="344" spans="38:109" ht="23.25" hidden="1" customHeight="1">
      <c r="AL344" t="str">
        <f t="shared" si="15"/>
        <v/>
      </c>
      <c r="AM344" t="str">
        <f t="shared" si="16"/>
        <v/>
      </c>
      <c r="AN344" t="str">
        <f t="shared" si="17"/>
        <v/>
      </c>
      <c r="AP344" s="160">
        <v>343</v>
      </c>
      <c r="AQ344" s="268"/>
      <c r="AR344" s="268"/>
      <c r="AS344" s="268"/>
      <c r="AT344" s="268"/>
      <c r="AU344" s="268"/>
      <c r="AV344" s="268"/>
      <c r="AW344" s="268"/>
      <c r="AX344" s="268"/>
      <c r="AY344" s="268"/>
      <c r="AZ344" s="268"/>
      <c r="BA344" s="268"/>
      <c r="BB344" s="268"/>
      <c r="BC344" s="268"/>
      <c r="BD344" s="268"/>
      <c r="BE344" s="268"/>
      <c r="BF344" s="268"/>
      <c r="BG344" s="268"/>
      <c r="BH344" s="268"/>
      <c r="BI344" s="268"/>
      <c r="BJ344" s="265" t="s">
        <v>3415</v>
      </c>
      <c r="BK344" s="268"/>
      <c r="BL344" s="268"/>
      <c r="BM344" s="268"/>
      <c r="BN344" s="268"/>
      <c r="BO344" s="268"/>
      <c r="BP344" s="268"/>
      <c r="BQ344" s="268"/>
      <c r="BR344" s="268"/>
      <c r="BS344" s="268"/>
      <c r="BT344" s="268"/>
      <c r="BU344" s="268"/>
      <c r="BV344" s="268"/>
      <c r="BZ344" s="272"/>
      <c r="CA344" s="272"/>
      <c r="CB344" s="272"/>
      <c r="CC344" s="272"/>
      <c r="CD344" s="272"/>
      <c r="CE344" s="272"/>
      <c r="CF344" s="272"/>
      <c r="CG344" s="272"/>
      <c r="CH344" s="272"/>
      <c r="CI344" s="272"/>
      <c r="CJ344" s="272"/>
      <c r="CK344" s="272"/>
      <c r="CL344" s="272"/>
      <c r="CM344" s="272"/>
      <c r="CN344" s="272"/>
      <c r="CO344" s="272"/>
      <c r="CP344" s="272"/>
      <c r="CQ344" s="272"/>
      <c r="CR344" s="272"/>
      <c r="CS344" s="271" t="s">
        <v>3978</v>
      </c>
      <c r="CT344" s="272"/>
      <c r="CU344" s="272"/>
      <c r="CV344" s="272"/>
      <c r="CW344" s="272"/>
      <c r="CX344" s="272"/>
      <c r="CY344" s="272"/>
      <c r="CZ344" s="272"/>
      <c r="DA344" s="272"/>
      <c r="DB344" s="272"/>
      <c r="DC344" s="272"/>
      <c r="DD344" s="272"/>
      <c r="DE344" s="272"/>
    </row>
    <row r="345" spans="38:109" ht="23.25" hidden="1" customHeight="1">
      <c r="AL345" t="str">
        <f t="shared" si="15"/>
        <v/>
      </c>
      <c r="AM345" t="str">
        <f t="shared" si="16"/>
        <v/>
      </c>
      <c r="AN345" t="str">
        <f t="shared" si="17"/>
        <v/>
      </c>
      <c r="AP345" s="160">
        <v>344</v>
      </c>
      <c r="AQ345" s="268"/>
      <c r="AR345" s="268"/>
      <c r="AS345" s="268"/>
      <c r="AT345" s="268"/>
      <c r="AU345" s="268"/>
      <c r="AV345" s="268"/>
      <c r="AW345" s="268"/>
      <c r="AX345" s="268"/>
      <c r="AY345" s="268"/>
      <c r="AZ345" s="268"/>
      <c r="BA345" s="268"/>
      <c r="BB345" s="268"/>
      <c r="BC345" s="268"/>
      <c r="BD345" s="268"/>
      <c r="BE345" s="268"/>
      <c r="BF345" s="268"/>
      <c r="BG345" s="268"/>
      <c r="BH345" s="268"/>
      <c r="BI345" s="268"/>
      <c r="BJ345" s="265" t="s">
        <v>3416</v>
      </c>
      <c r="BK345" s="268"/>
      <c r="BL345" s="268"/>
      <c r="BM345" s="268"/>
      <c r="BN345" s="268"/>
      <c r="BO345" s="268"/>
      <c r="BP345" s="268"/>
      <c r="BQ345" s="268"/>
      <c r="BR345" s="268"/>
      <c r="BS345" s="268"/>
      <c r="BT345" s="268"/>
      <c r="BU345" s="268"/>
      <c r="BV345" s="268"/>
      <c r="BZ345" s="272"/>
      <c r="CA345" s="272"/>
      <c r="CB345" s="272"/>
      <c r="CC345" s="272"/>
      <c r="CD345" s="272"/>
      <c r="CE345" s="272"/>
      <c r="CF345" s="272"/>
      <c r="CG345" s="272"/>
      <c r="CH345" s="272"/>
      <c r="CI345" s="272"/>
      <c r="CJ345" s="272"/>
      <c r="CK345" s="272"/>
      <c r="CL345" s="272"/>
      <c r="CM345" s="272"/>
      <c r="CN345" s="272"/>
      <c r="CO345" s="272"/>
      <c r="CP345" s="272"/>
      <c r="CQ345" s="272"/>
      <c r="CR345" s="272"/>
      <c r="CS345" s="271" t="s">
        <v>3979</v>
      </c>
      <c r="CT345" s="272"/>
      <c r="CU345" s="272"/>
      <c r="CV345" s="272"/>
      <c r="CW345" s="272"/>
      <c r="CX345" s="272"/>
      <c r="CY345" s="272"/>
      <c r="CZ345" s="272"/>
      <c r="DA345" s="272"/>
      <c r="DB345" s="272"/>
      <c r="DC345" s="272"/>
      <c r="DD345" s="272"/>
      <c r="DE345" s="272"/>
    </row>
    <row r="346" spans="38:109" ht="23.25" hidden="1" customHeight="1">
      <c r="AL346" t="str">
        <f t="shared" si="15"/>
        <v/>
      </c>
      <c r="AM346" t="str">
        <f t="shared" si="16"/>
        <v/>
      </c>
      <c r="AN346" t="str">
        <f t="shared" si="17"/>
        <v/>
      </c>
      <c r="AP346" s="160">
        <v>345</v>
      </c>
      <c r="AQ346" s="268"/>
      <c r="AR346" s="268"/>
      <c r="AS346" s="268"/>
      <c r="AT346" s="268"/>
      <c r="AU346" s="268"/>
      <c r="AV346" s="268"/>
      <c r="AW346" s="268"/>
      <c r="AX346" s="268"/>
      <c r="AY346" s="268"/>
      <c r="AZ346" s="268"/>
      <c r="BA346" s="268"/>
      <c r="BB346" s="268"/>
      <c r="BC346" s="268"/>
      <c r="BD346" s="268"/>
      <c r="BE346" s="268"/>
      <c r="BF346" s="268"/>
      <c r="BG346" s="268"/>
      <c r="BH346" s="268"/>
      <c r="BI346" s="268"/>
      <c r="BJ346" s="265" t="s">
        <v>3417</v>
      </c>
      <c r="BK346" s="268"/>
      <c r="BL346" s="268"/>
      <c r="BM346" s="268"/>
      <c r="BN346" s="268"/>
      <c r="BO346" s="268"/>
      <c r="BP346" s="268"/>
      <c r="BQ346" s="268"/>
      <c r="BR346" s="268"/>
      <c r="BS346" s="268"/>
      <c r="BT346" s="268"/>
      <c r="BU346" s="268"/>
      <c r="BV346" s="268"/>
      <c r="BZ346" s="272"/>
      <c r="CA346" s="272"/>
      <c r="CB346" s="272"/>
      <c r="CC346" s="272"/>
      <c r="CD346" s="272"/>
      <c r="CE346" s="272"/>
      <c r="CF346" s="272"/>
      <c r="CG346" s="272"/>
      <c r="CH346" s="272"/>
      <c r="CI346" s="272"/>
      <c r="CJ346" s="272"/>
      <c r="CK346" s="272"/>
      <c r="CL346" s="272"/>
      <c r="CM346" s="272"/>
      <c r="CN346" s="272"/>
      <c r="CO346" s="272"/>
      <c r="CP346" s="272"/>
      <c r="CQ346" s="272"/>
      <c r="CR346" s="272"/>
      <c r="CS346" s="271" t="s">
        <v>3980</v>
      </c>
      <c r="CT346" s="272"/>
      <c r="CU346" s="272"/>
      <c r="CV346" s="272"/>
      <c r="CW346" s="272"/>
      <c r="CX346" s="272"/>
      <c r="CY346" s="272"/>
      <c r="CZ346" s="272"/>
      <c r="DA346" s="272"/>
      <c r="DB346" s="272"/>
      <c r="DC346" s="272"/>
      <c r="DD346" s="272"/>
      <c r="DE346" s="272"/>
    </row>
    <row r="347" spans="38:109" ht="23.25" hidden="1" customHeight="1">
      <c r="AL347" t="str">
        <f t="shared" si="15"/>
        <v/>
      </c>
      <c r="AM347" t="str">
        <f t="shared" si="16"/>
        <v/>
      </c>
      <c r="AN347" t="str">
        <f t="shared" si="17"/>
        <v/>
      </c>
      <c r="AP347" s="160">
        <v>346</v>
      </c>
      <c r="AQ347" s="268"/>
      <c r="AR347" s="268"/>
      <c r="AS347" s="268"/>
      <c r="AT347" s="268"/>
      <c r="AU347" s="268"/>
      <c r="AV347" s="268"/>
      <c r="AW347" s="268"/>
      <c r="AX347" s="268"/>
      <c r="AY347" s="268"/>
      <c r="AZ347" s="268"/>
      <c r="BA347" s="268"/>
      <c r="BB347" s="268"/>
      <c r="BC347" s="268"/>
      <c r="BD347" s="268"/>
      <c r="BE347" s="268"/>
      <c r="BF347" s="268"/>
      <c r="BG347" s="268"/>
      <c r="BH347" s="268"/>
      <c r="BI347" s="268"/>
      <c r="BJ347" s="265" t="s">
        <v>3418</v>
      </c>
      <c r="BK347" s="268"/>
      <c r="BL347" s="268"/>
      <c r="BM347" s="268"/>
      <c r="BN347" s="268"/>
      <c r="BO347" s="268"/>
      <c r="BP347" s="268"/>
      <c r="BQ347" s="268"/>
      <c r="BR347" s="268"/>
      <c r="BS347" s="268"/>
      <c r="BT347" s="268"/>
      <c r="BU347" s="268"/>
      <c r="BV347" s="268"/>
      <c r="BZ347" s="272"/>
      <c r="CA347" s="272"/>
      <c r="CB347" s="272"/>
      <c r="CC347" s="272"/>
      <c r="CD347" s="272"/>
      <c r="CE347" s="272"/>
      <c r="CF347" s="272"/>
      <c r="CG347" s="272"/>
      <c r="CH347" s="272"/>
      <c r="CI347" s="272"/>
      <c r="CJ347" s="272"/>
      <c r="CK347" s="272"/>
      <c r="CL347" s="272"/>
      <c r="CM347" s="272"/>
      <c r="CN347" s="272"/>
      <c r="CO347" s="272"/>
      <c r="CP347" s="272"/>
      <c r="CQ347" s="272"/>
      <c r="CR347" s="272"/>
      <c r="CS347" s="271" t="s">
        <v>3981</v>
      </c>
      <c r="CT347" s="272"/>
      <c r="CU347" s="272"/>
      <c r="CV347" s="272"/>
      <c r="CW347" s="272"/>
      <c r="CX347" s="272"/>
      <c r="CY347" s="272"/>
      <c r="CZ347" s="272"/>
      <c r="DA347" s="272"/>
      <c r="DB347" s="272"/>
      <c r="DC347" s="272"/>
      <c r="DD347" s="272"/>
      <c r="DE347" s="272"/>
    </row>
    <row r="348" spans="38:109" ht="23.25" hidden="1" customHeight="1">
      <c r="AL348" t="str">
        <f t="shared" si="15"/>
        <v/>
      </c>
      <c r="AM348" t="str">
        <f t="shared" si="16"/>
        <v/>
      </c>
      <c r="AN348" t="str">
        <f t="shared" si="17"/>
        <v/>
      </c>
      <c r="AP348" s="160">
        <v>347</v>
      </c>
      <c r="AQ348" s="268"/>
      <c r="AR348" s="268"/>
      <c r="AS348" s="268"/>
      <c r="AT348" s="268"/>
      <c r="AU348" s="268"/>
      <c r="AV348" s="268"/>
      <c r="AW348" s="268"/>
      <c r="AX348" s="268"/>
      <c r="AY348" s="268"/>
      <c r="AZ348" s="268"/>
      <c r="BA348" s="268"/>
      <c r="BB348" s="268"/>
      <c r="BC348" s="268"/>
      <c r="BD348" s="268"/>
      <c r="BE348" s="268"/>
      <c r="BF348" s="268"/>
      <c r="BG348" s="268"/>
      <c r="BH348" s="268"/>
      <c r="BI348" s="268"/>
      <c r="BJ348" s="265" t="s">
        <v>3419</v>
      </c>
      <c r="BK348" s="268"/>
      <c r="BL348" s="268"/>
      <c r="BM348" s="268"/>
      <c r="BN348" s="268"/>
      <c r="BO348" s="268"/>
      <c r="BP348" s="268"/>
      <c r="BQ348" s="268"/>
      <c r="BR348" s="268"/>
      <c r="BS348" s="268"/>
      <c r="BT348" s="268"/>
      <c r="BU348" s="268"/>
      <c r="BV348" s="268"/>
      <c r="BZ348" s="272"/>
      <c r="CA348" s="272"/>
      <c r="CB348" s="272"/>
      <c r="CC348" s="272"/>
      <c r="CD348" s="272"/>
      <c r="CE348" s="272"/>
      <c r="CF348" s="272"/>
      <c r="CG348" s="272"/>
      <c r="CH348" s="272"/>
      <c r="CI348" s="272"/>
      <c r="CJ348" s="272"/>
      <c r="CK348" s="272"/>
      <c r="CL348" s="272"/>
      <c r="CM348" s="272"/>
      <c r="CN348" s="272"/>
      <c r="CO348" s="272"/>
      <c r="CP348" s="272"/>
      <c r="CQ348" s="272"/>
      <c r="CR348" s="272"/>
      <c r="CS348" s="271" t="s">
        <v>3982</v>
      </c>
      <c r="CT348" s="272"/>
      <c r="CU348" s="272"/>
      <c r="CV348" s="272"/>
      <c r="CW348" s="272"/>
      <c r="CX348" s="272"/>
      <c r="CY348" s="272"/>
      <c r="CZ348" s="272"/>
      <c r="DA348" s="272"/>
      <c r="DB348" s="272"/>
      <c r="DC348" s="272"/>
      <c r="DD348" s="272"/>
      <c r="DE348" s="272"/>
    </row>
    <row r="349" spans="38:109" ht="23.25" hidden="1" customHeight="1">
      <c r="AL349" t="str">
        <f t="shared" si="15"/>
        <v/>
      </c>
      <c r="AM349" t="str">
        <f t="shared" si="16"/>
        <v/>
      </c>
      <c r="AN349" t="str">
        <f t="shared" si="17"/>
        <v/>
      </c>
      <c r="AP349" s="160">
        <v>348</v>
      </c>
      <c r="AQ349" s="268"/>
      <c r="AR349" s="268"/>
      <c r="AS349" s="268"/>
      <c r="AT349" s="268"/>
      <c r="AU349" s="268"/>
      <c r="AV349" s="268"/>
      <c r="AW349" s="268"/>
      <c r="AX349" s="268"/>
      <c r="AY349" s="268"/>
      <c r="AZ349" s="268"/>
      <c r="BA349" s="268"/>
      <c r="BB349" s="268"/>
      <c r="BC349" s="268"/>
      <c r="BD349" s="268"/>
      <c r="BE349" s="268"/>
      <c r="BF349" s="268"/>
      <c r="BG349" s="268"/>
      <c r="BH349" s="268"/>
      <c r="BI349" s="268"/>
      <c r="BJ349" s="265" t="s">
        <v>3420</v>
      </c>
      <c r="BK349" s="268"/>
      <c r="BL349" s="268"/>
      <c r="BM349" s="268"/>
      <c r="BN349" s="268"/>
      <c r="BO349" s="268"/>
      <c r="BP349" s="268"/>
      <c r="BQ349" s="268"/>
      <c r="BR349" s="268"/>
      <c r="BS349" s="268"/>
      <c r="BT349" s="268"/>
      <c r="BU349" s="268"/>
      <c r="BV349" s="268"/>
      <c r="BZ349" s="272"/>
      <c r="CA349" s="272"/>
      <c r="CB349" s="272"/>
      <c r="CC349" s="272"/>
      <c r="CD349" s="272"/>
      <c r="CE349" s="272"/>
      <c r="CF349" s="272"/>
      <c r="CG349" s="272"/>
      <c r="CH349" s="272"/>
      <c r="CI349" s="272"/>
      <c r="CJ349" s="272"/>
      <c r="CK349" s="272"/>
      <c r="CL349" s="272"/>
      <c r="CM349" s="272"/>
      <c r="CN349" s="272"/>
      <c r="CO349" s="272"/>
      <c r="CP349" s="272"/>
      <c r="CQ349" s="272"/>
      <c r="CR349" s="272"/>
      <c r="CS349" s="271" t="s">
        <v>3983</v>
      </c>
      <c r="CT349" s="272"/>
      <c r="CU349" s="272"/>
      <c r="CV349" s="272"/>
      <c r="CW349" s="272"/>
      <c r="CX349" s="272"/>
      <c r="CY349" s="272"/>
      <c r="CZ349" s="272"/>
      <c r="DA349" s="272"/>
      <c r="DB349" s="272"/>
      <c r="DC349" s="272"/>
      <c r="DD349" s="272"/>
      <c r="DE349" s="272"/>
    </row>
    <row r="350" spans="38:109" ht="23.25" hidden="1" customHeight="1">
      <c r="AL350" t="str">
        <f t="shared" si="15"/>
        <v/>
      </c>
      <c r="AM350" t="str">
        <f t="shared" si="16"/>
        <v/>
      </c>
      <c r="AN350" t="str">
        <f t="shared" si="17"/>
        <v/>
      </c>
      <c r="AP350" s="160">
        <v>349</v>
      </c>
      <c r="AQ350" s="268"/>
      <c r="AR350" s="268"/>
      <c r="AS350" s="268"/>
      <c r="AT350" s="268"/>
      <c r="AU350" s="268"/>
      <c r="AV350" s="268"/>
      <c r="AW350" s="268"/>
      <c r="AX350" s="268"/>
      <c r="AY350" s="268"/>
      <c r="AZ350" s="268"/>
      <c r="BA350" s="268"/>
      <c r="BB350" s="268"/>
      <c r="BC350" s="268"/>
      <c r="BD350" s="268"/>
      <c r="BE350" s="268"/>
      <c r="BF350" s="268"/>
      <c r="BG350" s="268"/>
      <c r="BH350" s="268"/>
      <c r="BI350" s="268"/>
      <c r="BJ350" s="265" t="s">
        <v>3421</v>
      </c>
      <c r="BK350" s="268"/>
      <c r="BL350" s="268"/>
      <c r="BM350" s="268"/>
      <c r="BN350" s="268"/>
      <c r="BO350" s="268"/>
      <c r="BP350" s="268"/>
      <c r="BQ350" s="268"/>
      <c r="BR350" s="268"/>
      <c r="BS350" s="268"/>
      <c r="BT350" s="268"/>
      <c r="BU350" s="268"/>
      <c r="BV350" s="268"/>
      <c r="BZ350" s="272"/>
      <c r="CA350" s="272"/>
      <c r="CB350" s="272"/>
      <c r="CC350" s="272"/>
      <c r="CD350" s="272"/>
      <c r="CE350" s="272"/>
      <c r="CF350" s="272"/>
      <c r="CG350" s="272"/>
      <c r="CH350" s="272"/>
      <c r="CI350" s="272"/>
      <c r="CJ350" s="272"/>
      <c r="CK350" s="272"/>
      <c r="CL350" s="272"/>
      <c r="CM350" s="272"/>
      <c r="CN350" s="272"/>
      <c r="CO350" s="272"/>
      <c r="CP350" s="272"/>
      <c r="CQ350" s="272"/>
      <c r="CR350" s="272"/>
      <c r="CS350" s="271" t="s">
        <v>3984</v>
      </c>
      <c r="CT350" s="272"/>
      <c r="CU350" s="272"/>
      <c r="CV350" s="272"/>
      <c r="CW350" s="272"/>
      <c r="CX350" s="272"/>
      <c r="CY350" s="272"/>
      <c r="CZ350" s="272"/>
      <c r="DA350" s="272"/>
      <c r="DB350" s="272"/>
      <c r="DC350" s="272"/>
      <c r="DD350" s="272"/>
      <c r="DE350" s="272"/>
    </row>
    <row r="351" spans="38:109" ht="23.25" hidden="1" customHeight="1">
      <c r="AL351" t="str">
        <f t="shared" si="15"/>
        <v/>
      </c>
      <c r="AM351" t="str">
        <f t="shared" si="16"/>
        <v/>
      </c>
      <c r="AN351" t="str">
        <f t="shared" si="17"/>
        <v/>
      </c>
      <c r="AP351" s="160">
        <v>350</v>
      </c>
      <c r="AQ351" s="268"/>
      <c r="AR351" s="268"/>
      <c r="AS351" s="268"/>
      <c r="AT351" s="268"/>
      <c r="AU351" s="268"/>
      <c r="AV351" s="268"/>
      <c r="AW351" s="268"/>
      <c r="AX351" s="268"/>
      <c r="AY351" s="268"/>
      <c r="AZ351" s="268"/>
      <c r="BA351" s="268"/>
      <c r="BB351" s="268"/>
      <c r="BC351" s="268"/>
      <c r="BD351" s="268"/>
      <c r="BE351" s="268"/>
      <c r="BF351" s="268"/>
      <c r="BG351" s="268"/>
      <c r="BH351" s="268"/>
      <c r="BI351" s="268"/>
      <c r="BJ351" s="265" t="s">
        <v>3422</v>
      </c>
      <c r="BK351" s="268"/>
      <c r="BL351" s="268"/>
      <c r="BM351" s="268"/>
      <c r="BN351" s="268"/>
      <c r="BO351" s="268"/>
      <c r="BP351" s="268"/>
      <c r="BQ351" s="268"/>
      <c r="BR351" s="268"/>
      <c r="BS351" s="268"/>
      <c r="BT351" s="268"/>
      <c r="BU351" s="268"/>
      <c r="BV351" s="268"/>
      <c r="BZ351" s="272"/>
      <c r="CA351" s="272"/>
      <c r="CB351" s="272"/>
      <c r="CC351" s="272"/>
      <c r="CD351" s="272"/>
      <c r="CE351" s="272"/>
      <c r="CF351" s="272"/>
      <c r="CG351" s="272"/>
      <c r="CH351" s="272"/>
      <c r="CI351" s="272"/>
      <c r="CJ351" s="272"/>
      <c r="CK351" s="272"/>
      <c r="CL351" s="272"/>
      <c r="CM351" s="272"/>
      <c r="CN351" s="272"/>
      <c r="CO351" s="272"/>
      <c r="CP351" s="272"/>
      <c r="CQ351" s="272"/>
      <c r="CR351" s="272"/>
      <c r="CS351" s="271" t="s">
        <v>3985</v>
      </c>
      <c r="CT351" s="272"/>
      <c r="CU351" s="272"/>
      <c r="CV351" s="272"/>
      <c r="CW351" s="272"/>
      <c r="CX351" s="272"/>
      <c r="CY351" s="272"/>
      <c r="CZ351" s="272"/>
      <c r="DA351" s="272"/>
      <c r="DB351" s="272"/>
      <c r="DC351" s="272"/>
      <c r="DD351" s="272"/>
      <c r="DE351" s="272"/>
    </row>
    <row r="352" spans="38:109" ht="23.25" hidden="1" customHeight="1">
      <c r="AL352" t="str">
        <f t="shared" si="15"/>
        <v/>
      </c>
      <c r="AM352" t="str">
        <f t="shared" si="16"/>
        <v/>
      </c>
      <c r="AN352" t="str">
        <f t="shared" si="17"/>
        <v/>
      </c>
      <c r="AP352" s="160">
        <v>351</v>
      </c>
      <c r="AQ352" s="265"/>
      <c r="AR352" s="265"/>
      <c r="AS352" s="265"/>
      <c r="AT352" s="265"/>
      <c r="AU352" s="265"/>
      <c r="AV352" s="265"/>
      <c r="AW352" s="265"/>
      <c r="AX352" s="265"/>
      <c r="AY352" s="265"/>
      <c r="AZ352" s="265"/>
      <c r="BA352" s="265"/>
      <c r="BB352" s="265"/>
      <c r="BC352" s="265"/>
      <c r="BD352" s="265"/>
      <c r="BE352" s="265"/>
      <c r="BF352" s="265"/>
      <c r="BG352" s="265"/>
      <c r="BH352" s="265"/>
      <c r="BI352" s="265"/>
      <c r="BJ352" s="265" t="s">
        <v>3423</v>
      </c>
      <c r="BK352" s="265"/>
      <c r="BL352" s="265"/>
      <c r="BM352" s="265"/>
      <c r="BN352" s="265"/>
      <c r="BO352" s="265"/>
      <c r="BP352" s="265"/>
      <c r="BQ352" s="265"/>
      <c r="BR352" s="265"/>
      <c r="BS352" s="265"/>
      <c r="BT352" s="265"/>
      <c r="BU352" s="265"/>
      <c r="BV352" s="265"/>
      <c r="BZ352" s="271"/>
      <c r="CA352" s="271"/>
      <c r="CB352" s="271"/>
      <c r="CC352" s="271"/>
      <c r="CD352" s="271"/>
      <c r="CE352" s="271"/>
      <c r="CF352" s="271"/>
      <c r="CG352" s="271"/>
      <c r="CH352" s="271"/>
      <c r="CI352" s="271"/>
      <c r="CJ352" s="271"/>
      <c r="CK352" s="271"/>
      <c r="CL352" s="271"/>
      <c r="CM352" s="271"/>
      <c r="CN352" s="271"/>
      <c r="CO352" s="271"/>
      <c r="CP352" s="271"/>
      <c r="CQ352" s="271"/>
      <c r="CR352" s="271"/>
      <c r="CS352" s="271" t="s">
        <v>3986</v>
      </c>
      <c r="CT352" s="271"/>
      <c r="CU352" s="271"/>
      <c r="CV352" s="271"/>
      <c r="CW352" s="271"/>
      <c r="CX352" s="271"/>
      <c r="CY352" s="271"/>
      <c r="CZ352" s="271"/>
      <c r="DA352" s="271"/>
      <c r="DB352" s="271"/>
      <c r="DC352" s="271"/>
      <c r="DD352" s="271"/>
      <c r="DE352" s="271"/>
    </row>
    <row r="353" spans="38:109" ht="23.25" hidden="1" customHeight="1">
      <c r="AL353" t="str">
        <f t="shared" si="15"/>
        <v/>
      </c>
      <c r="AM353" t="str">
        <f t="shared" si="16"/>
        <v/>
      </c>
      <c r="AN353" t="str">
        <f t="shared" si="17"/>
        <v/>
      </c>
      <c r="AP353" s="160">
        <v>352</v>
      </c>
      <c r="AQ353" s="265"/>
      <c r="AR353" s="265"/>
      <c r="AS353" s="265"/>
      <c r="AT353" s="265"/>
      <c r="AU353" s="265"/>
      <c r="AV353" s="265"/>
      <c r="AW353" s="265"/>
      <c r="AX353" s="265"/>
      <c r="AY353" s="265"/>
      <c r="AZ353" s="265"/>
      <c r="BA353" s="265"/>
      <c r="BB353" s="265"/>
      <c r="BC353" s="265"/>
      <c r="BD353" s="265"/>
      <c r="BE353" s="265"/>
      <c r="BF353" s="265"/>
      <c r="BG353" s="265"/>
      <c r="BH353" s="265"/>
      <c r="BI353" s="265"/>
      <c r="BJ353" s="265" t="s">
        <v>3424</v>
      </c>
      <c r="BK353" s="265"/>
      <c r="BL353" s="265"/>
      <c r="BM353" s="265"/>
      <c r="BN353" s="265"/>
      <c r="BO353" s="265"/>
      <c r="BP353" s="265"/>
      <c r="BQ353" s="265"/>
      <c r="BR353" s="265"/>
      <c r="BS353" s="265"/>
      <c r="BT353" s="265"/>
      <c r="BU353" s="265"/>
      <c r="BV353" s="265"/>
      <c r="BZ353" s="271"/>
      <c r="CA353" s="271"/>
      <c r="CB353" s="271"/>
      <c r="CC353" s="271"/>
      <c r="CD353" s="271"/>
      <c r="CE353" s="271"/>
      <c r="CF353" s="271"/>
      <c r="CG353" s="271"/>
      <c r="CH353" s="271"/>
      <c r="CI353" s="271"/>
      <c r="CJ353" s="271"/>
      <c r="CK353" s="271"/>
      <c r="CL353" s="271"/>
      <c r="CM353" s="271"/>
      <c r="CN353" s="271"/>
      <c r="CO353" s="271"/>
      <c r="CP353" s="271"/>
      <c r="CQ353" s="271"/>
      <c r="CR353" s="271"/>
      <c r="CS353" s="271" t="s">
        <v>3987</v>
      </c>
      <c r="CT353" s="271"/>
      <c r="CU353" s="271"/>
      <c r="CV353" s="271"/>
      <c r="CW353" s="271"/>
      <c r="CX353" s="271"/>
      <c r="CY353" s="271"/>
      <c r="CZ353" s="271"/>
      <c r="DA353" s="271"/>
      <c r="DB353" s="271"/>
      <c r="DC353" s="271"/>
      <c r="DD353" s="271"/>
      <c r="DE353" s="271"/>
    </row>
    <row r="354" spans="38:109" ht="23.25" hidden="1" customHeight="1">
      <c r="AL354" t="str">
        <f t="shared" si="15"/>
        <v/>
      </c>
      <c r="AM354" t="str">
        <f t="shared" si="16"/>
        <v/>
      </c>
      <c r="AN354" t="str">
        <f t="shared" si="17"/>
        <v/>
      </c>
      <c r="AP354" s="160">
        <v>353</v>
      </c>
      <c r="AQ354" s="265"/>
      <c r="AR354" s="265"/>
      <c r="AS354" s="265"/>
      <c r="AT354" s="265"/>
      <c r="AU354" s="265"/>
      <c r="AV354" s="265"/>
      <c r="AW354" s="265"/>
      <c r="AX354" s="265"/>
      <c r="AY354" s="265"/>
      <c r="AZ354" s="265"/>
      <c r="BA354" s="265"/>
      <c r="BB354" s="265"/>
      <c r="BC354" s="265"/>
      <c r="BD354" s="265"/>
      <c r="BE354" s="265"/>
      <c r="BF354" s="265"/>
      <c r="BG354" s="265"/>
      <c r="BH354" s="265"/>
      <c r="BI354" s="265"/>
      <c r="BJ354" s="265" t="s">
        <v>3425</v>
      </c>
      <c r="BK354" s="265"/>
      <c r="BL354" s="265"/>
      <c r="BM354" s="265"/>
      <c r="BN354" s="265"/>
      <c r="BO354" s="265"/>
      <c r="BP354" s="265"/>
      <c r="BQ354" s="265"/>
      <c r="BR354" s="265"/>
      <c r="BS354" s="265"/>
      <c r="BT354" s="265"/>
      <c r="BU354" s="265"/>
      <c r="BV354" s="265"/>
      <c r="BZ354" s="271"/>
      <c r="CA354" s="271"/>
      <c r="CB354" s="271"/>
      <c r="CC354" s="271"/>
      <c r="CD354" s="271"/>
      <c r="CE354" s="271"/>
      <c r="CF354" s="271"/>
      <c r="CG354" s="271"/>
      <c r="CH354" s="271"/>
      <c r="CI354" s="271"/>
      <c r="CJ354" s="271"/>
      <c r="CK354" s="271"/>
      <c r="CL354" s="271"/>
      <c r="CM354" s="271"/>
      <c r="CN354" s="271"/>
      <c r="CO354" s="271"/>
      <c r="CP354" s="271"/>
      <c r="CQ354" s="271"/>
      <c r="CR354" s="271"/>
      <c r="CS354" s="271" t="s">
        <v>3988</v>
      </c>
      <c r="CT354" s="271"/>
      <c r="CU354" s="271"/>
      <c r="CV354" s="271"/>
      <c r="CW354" s="271"/>
      <c r="CX354" s="271"/>
      <c r="CY354" s="271"/>
      <c r="CZ354" s="271"/>
      <c r="DA354" s="271"/>
      <c r="DB354" s="271"/>
      <c r="DC354" s="271"/>
      <c r="DD354" s="271"/>
      <c r="DE354" s="271"/>
    </row>
    <row r="355" spans="38:109" ht="23.25" hidden="1" customHeight="1">
      <c r="AL355" t="str">
        <f t="shared" si="15"/>
        <v/>
      </c>
      <c r="AM355" t="str">
        <f t="shared" si="16"/>
        <v/>
      </c>
      <c r="AN355" t="str">
        <f t="shared" si="17"/>
        <v/>
      </c>
      <c r="AP355" s="160">
        <v>354</v>
      </c>
      <c r="AQ355" s="268"/>
      <c r="AR355" s="268"/>
      <c r="AS355" s="268"/>
      <c r="AT355" s="268"/>
      <c r="AU355" s="268"/>
      <c r="AV355" s="268"/>
      <c r="AW355" s="268"/>
      <c r="AX355" s="268"/>
      <c r="AY355" s="268"/>
      <c r="AZ355" s="268"/>
      <c r="BA355" s="268"/>
      <c r="BB355" s="268"/>
      <c r="BC355" s="268"/>
      <c r="BD355" s="268"/>
      <c r="BE355" s="268"/>
      <c r="BF355" s="268"/>
      <c r="BG355" s="268"/>
      <c r="BH355" s="268"/>
      <c r="BI355" s="268"/>
      <c r="BJ355" s="265" t="s">
        <v>3426</v>
      </c>
      <c r="BK355" s="268"/>
      <c r="BL355" s="268"/>
      <c r="BM355" s="268"/>
      <c r="BN355" s="268"/>
      <c r="BO355" s="268"/>
      <c r="BP355" s="268"/>
      <c r="BQ355" s="268"/>
      <c r="BR355" s="268"/>
      <c r="BS355" s="268"/>
      <c r="BT355" s="268"/>
      <c r="BU355" s="268"/>
      <c r="BV355" s="268"/>
      <c r="BZ355" s="272"/>
      <c r="CA355" s="272"/>
      <c r="CB355" s="272"/>
      <c r="CC355" s="272"/>
      <c r="CD355" s="272"/>
      <c r="CE355" s="272"/>
      <c r="CF355" s="272"/>
      <c r="CG355" s="272"/>
      <c r="CH355" s="272"/>
      <c r="CI355" s="272"/>
      <c r="CJ355" s="272"/>
      <c r="CK355" s="272"/>
      <c r="CL355" s="272"/>
      <c r="CM355" s="272"/>
      <c r="CN355" s="272"/>
      <c r="CO355" s="272"/>
      <c r="CP355" s="272"/>
      <c r="CQ355" s="272"/>
      <c r="CR355" s="272"/>
      <c r="CS355" s="271" t="s">
        <v>3989</v>
      </c>
      <c r="CT355" s="272"/>
      <c r="CU355" s="272"/>
      <c r="CV355" s="272"/>
      <c r="CW355" s="272"/>
      <c r="CX355" s="272"/>
      <c r="CY355" s="272"/>
      <c r="CZ355" s="272"/>
      <c r="DA355" s="272"/>
      <c r="DB355" s="272"/>
      <c r="DC355" s="272"/>
      <c r="DD355" s="272"/>
      <c r="DE355" s="272"/>
    </row>
    <row r="356" spans="38:109" ht="23.25" hidden="1" customHeight="1">
      <c r="AL356" t="str">
        <f t="shared" si="15"/>
        <v/>
      </c>
      <c r="AM356" t="str">
        <f t="shared" si="16"/>
        <v/>
      </c>
      <c r="AN356" t="str">
        <f t="shared" si="17"/>
        <v/>
      </c>
      <c r="AP356" s="160">
        <v>355</v>
      </c>
      <c r="AQ356" s="268"/>
      <c r="AR356" s="268"/>
      <c r="AS356" s="268"/>
      <c r="AT356" s="268"/>
      <c r="AU356" s="268"/>
      <c r="AV356" s="268"/>
      <c r="AW356" s="268"/>
      <c r="AX356" s="268"/>
      <c r="AY356" s="268"/>
      <c r="AZ356" s="268"/>
      <c r="BA356" s="268"/>
      <c r="BB356" s="268"/>
      <c r="BC356" s="268"/>
      <c r="BD356" s="268"/>
      <c r="BE356" s="268"/>
      <c r="BF356" s="268"/>
      <c r="BG356" s="268"/>
      <c r="BH356" s="268"/>
      <c r="BI356" s="268"/>
      <c r="BJ356" s="265" t="s">
        <v>3427</v>
      </c>
      <c r="BK356" s="268"/>
      <c r="BL356" s="268"/>
      <c r="BM356" s="268"/>
      <c r="BN356" s="268"/>
      <c r="BO356" s="268"/>
      <c r="BP356" s="268"/>
      <c r="BQ356" s="268"/>
      <c r="BR356" s="268"/>
      <c r="BS356" s="268"/>
      <c r="BT356" s="268"/>
      <c r="BU356" s="268"/>
      <c r="BV356" s="268"/>
      <c r="BZ356" s="272"/>
      <c r="CA356" s="272"/>
      <c r="CB356" s="272"/>
      <c r="CC356" s="272"/>
      <c r="CD356" s="272"/>
      <c r="CE356" s="272"/>
      <c r="CF356" s="272"/>
      <c r="CG356" s="272"/>
      <c r="CH356" s="272"/>
      <c r="CI356" s="272"/>
      <c r="CJ356" s="272"/>
      <c r="CK356" s="272"/>
      <c r="CL356" s="272"/>
      <c r="CM356" s="272"/>
      <c r="CN356" s="272"/>
      <c r="CO356" s="272"/>
      <c r="CP356" s="272"/>
      <c r="CQ356" s="272"/>
      <c r="CR356" s="272"/>
      <c r="CS356" s="271" t="s">
        <v>3990</v>
      </c>
      <c r="CT356" s="272"/>
      <c r="CU356" s="272"/>
      <c r="CV356" s="272"/>
      <c r="CW356" s="272"/>
      <c r="CX356" s="272"/>
      <c r="CY356" s="272"/>
      <c r="CZ356" s="272"/>
      <c r="DA356" s="272"/>
      <c r="DB356" s="272"/>
      <c r="DC356" s="272"/>
      <c r="DD356" s="272"/>
      <c r="DE356" s="272"/>
    </row>
    <row r="357" spans="38:109" ht="23.25" hidden="1" customHeight="1">
      <c r="AL357" t="str">
        <f t="shared" si="15"/>
        <v/>
      </c>
      <c r="AM357" t="str">
        <f t="shared" si="16"/>
        <v/>
      </c>
      <c r="AN357" t="str">
        <f t="shared" si="17"/>
        <v/>
      </c>
      <c r="AP357" s="160">
        <v>356</v>
      </c>
      <c r="AQ357" s="268"/>
      <c r="AR357" s="268"/>
      <c r="AS357" s="268"/>
      <c r="AT357" s="268"/>
      <c r="AU357" s="268"/>
      <c r="AV357" s="268"/>
      <c r="AW357" s="268"/>
      <c r="AX357" s="268"/>
      <c r="AY357" s="268"/>
      <c r="AZ357" s="268"/>
      <c r="BA357" s="268"/>
      <c r="BB357" s="268"/>
      <c r="BC357" s="268"/>
      <c r="BD357" s="268"/>
      <c r="BE357" s="268"/>
      <c r="BF357" s="268"/>
      <c r="BG357" s="268"/>
      <c r="BH357" s="268"/>
      <c r="BI357" s="268"/>
      <c r="BJ357" s="265" t="s">
        <v>3428</v>
      </c>
      <c r="BK357" s="268"/>
      <c r="BL357" s="268"/>
      <c r="BM357" s="268"/>
      <c r="BN357" s="268"/>
      <c r="BO357" s="268"/>
      <c r="BP357" s="268"/>
      <c r="BQ357" s="268"/>
      <c r="BR357" s="268"/>
      <c r="BS357" s="268"/>
      <c r="BT357" s="268"/>
      <c r="BU357" s="268"/>
      <c r="BV357" s="268"/>
      <c r="BZ357" s="272"/>
      <c r="CA357" s="272"/>
      <c r="CB357" s="272"/>
      <c r="CC357" s="272"/>
      <c r="CD357" s="272"/>
      <c r="CE357" s="272"/>
      <c r="CF357" s="272"/>
      <c r="CG357" s="272"/>
      <c r="CH357" s="272"/>
      <c r="CI357" s="272"/>
      <c r="CJ357" s="272"/>
      <c r="CK357" s="272"/>
      <c r="CL357" s="272"/>
      <c r="CM357" s="272"/>
      <c r="CN357" s="272"/>
      <c r="CO357" s="272"/>
      <c r="CP357" s="272"/>
      <c r="CQ357" s="272"/>
      <c r="CR357" s="272"/>
      <c r="CS357" s="271" t="s">
        <v>3991</v>
      </c>
      <c r="CT357" s="272"/>
      <c r="CU357" s="272"/>
      <c r="CV357" s="272"/>
      <c r="CW357" s="272"/>
      <c r="CX357" s="272"/>
      <c r="CY357" s="272"/>
      <c r="CZ357" s="272"/>
      <c r="DA357" s="272"/>
      <c r="DB357" s="272"/>
      <c r="DC357" s="272"/>
      <c r="DD357" s="272"/>
      <c r="DE357" s="272"/>
    </row>
    <row r="358" spans="38:109" ht="23.25" hidden="1" customHeight="1">
      <c r="AL358" t="str">
        <f t="shared" si="15"/>
        <v/>
      </c>
      <c r="AM358" t="str">
        <f t="shared" si="16"/>
        <v/>
      </c>
      <c r="AN358" t="str">
        <f t="shared" si="17"/>
        <v/>
      </c>
      <c r="AP358" s="160">
        <v>357</v>
      </c>
      <c r="AQ358" s="268"/>
      <c r="AR358" s="268"/>
      <c r="AS358" s="268"/>
      <c r="AT358" s="268"/>
      <c r="AU358" s="268"/>
      <c r="AV358" s="268"/>
      <c r="AW358" s="268"/>
      <c r="AX358" s="268"/>
      <c r="AY358" s="268"/>
      <c r="AZ358" s="268"/>
      <c r="BA358" s="268"/>
      <c r="BB358" s="268"/>
      <c r="BC358" s="268"/>
      <c r="BD358" s="268"/>
      <c r="BE358" s="268"/>
      <c r="BF358" s="268"/>
      <c r="BG358" s="268"/>
      <c r="BH358" s="268"/>
      <c r="BI358" s="268"/>
      <c r="BJ358" s="265" t="s">
        <v>3429</v>
      </c>
      <c r="BK358" s="268"/>
      <c r="BL358" s="268"/>
      <c r="BM358" s="268"/>
      <c r="BN358" s="268"/>
      <c r="BO358" s="268"/>
      <c r="BP358" s="268"/>
      <c r="BQ358" s="268"/>
      <c r="BR358" s="268"/>
      <c r="BS358" s="268"/>
      <c r="BT358" s="268"/>
      <c r="BU358" s="268"/>
      <c r="BV358" s="268"/>
      <c r="BZ358" s="272"/>
      <c r="CA358" s="272"/>
      <c r="CB358" s="272"/>
      <c r="CC358" s="272"/>
      <c r="CD358" s="272"/>
      <c r="CE358" s="272"/>
      <c r="CF358" s="272"/>
      <c r="CG358" s="272"/>
      <c r="CH358" s="272"/>
      <c r="CI358" s="272"/>
      <c r="CJ358" s="272"/>
      <c r="CK358" s="272"/>
      <c r="CL358" s="272"/>
      <c r="CM358" s="272"/>
      <c r="CN358" s="272"/>
      <c r="CO358" s="272"/>
      <c r="CP358" s="272"/>
      <c r="CQ358" s="272"/>
      <c r="CR358" s="272"/>
      <c r="CS358" s="271" t="s">
        <v>3992</v>
      </c>
      <c r="CT358" s="272"/>
      <c r="CU358" s="272"/>
      <c r="CV358" s="272"/>
      <c r="CW358" s="272"/>
      <c r="CX358" s="272"/>
      <c r="CY358" s="272"/>
      <c r="CZ358" s="272"/>
      <c r="DA358" s="272"/>
      <c r="DB358" s="272"/>
      <c r="DC358" s="272"/>
      <c r="DD358" s="272"/>
      <c r="DE358" s="272"/>
    </row>
    <row r="359" spans="38:109" ht="23.25" hidden="1" customHeight="1">
      <c r="AL359" t="str">
        <f t="shared" si="15"/>
        <v/>
      </c>
      <c r="AM359" t="str">
        <f t="shared" si="16"/>
        <v/>
      </c>
      <c r="AN359" t="str">
        <f t="shared" si="17"/>
        <v/>
      </c>
      <c r="AP359" s="160">
        <v>358</v>
      </c>
      <c r="AQ359" s="268"/>
      <c r="AR359" s="268"/>
      <c r="AS359" s="268"/>
      <c r="AT359" s="268"/>
      <c r="AU359" s="268"/>
      <c r="AV359" s="268"/>
      <c r="AW359" s="268"/>
      <c r="AX359" s="268"/>
      <c r="AY359" s="268"/>
      <c r="AZ359" s="268"/>
      <c r="BA359" s="268"/>
      <c r="BB359" s="268"/>
      <c r="BC359" s="268"/>
      <c r="BD359" s="268"/>
      <c r="BE359" s="268"/>
      <c r="BF359" s="268"/>
      <c r="BG359" s="268"/>
      <c r="BH359" s="268"/>
      <c r="BI359" s="268"/>
      <c r="BJ359" s="265" t="s">
        <v>3430</v>
      </c>
      <c r="BK359" s="268"/>
      <c r="BL359" s="268"/>
      <c r="BM359" s="268"/>
      <c r="BN359" s="268"/>
      <c r="BO359" s="268"/>
      <c r="BP359" s="268"/>
      <c r="BQ359" s="268"/>
      <c r="BR359" s="268"/>
      <c r="BS359" s="268"/>
      <c r="BT359" s="268"/>
      <c r="BU359" s="268"/>
      <c r="BV359" s="268"/>
      <c r="BZ359" s="272"/>
      <c r="CA359" s="272"/>
      <c r="CB359" s="272"/>
      <c r="CC359" s="272"/>
      <c r="CD359" s="272"/>
      <c r="CE359" s="272"/>
      <c r="CF359" s="272"/>
      <c r="CG359" s="272"/>
      <c r="CH359" s="272"/>
      <c r="CI359" s="272"/>
      <c r="CJ359" s="272"/>
      <c r="CK359" s="272"/>
      <c r="CL359" s="272"/>
      <c r="CM359" s="272"/>
      <c r="CN359" s="272"/>
      <c r="CO359" s="272"/>
      <c r="CP359" s="272"/>
      <c r="CQ359" s="272"/>
      <c r="CR359" s="272"/>
      <c r="CS359" s="271" t="s">
        <v>3993</v>
      </c>
      <c r="CT359" s="272"/>
      <c r="CU359" s="272"/>
      <c r="CV359" s="272"/>
      <c r="CW359" s="272"/>
      <c r="CX359" s="272"/>
      <c r="CY359" s="272"/>
      <c r="CZ359" s="272"/>
      <c r="DA359" s="272"/>
      <c r="DB359" s="272"/>
      <c r="DC359" s="272"/>
      <c r="DD359" s="272"/>
      <c r="DE359" s="272"/>
    </row>
    <row r="360" spans="38:109" ht="23.25" hidden="1" customHeight="1">
      <c r="AL360" t="str">
        <f t="shared" si="15"/>
        <v/>
      </c>
      <c r="AM360" t="str">
        <f t="shared" si="16"/>
        <v/>
      </c>
      <c r="AN360" t="str">
        <f t="shared" si="17"/>
        <v/>
      </c>
      <c r="AP360" s="160">
        <v>359</v>
      </c>
      <c r="AQ360" s="268"/>
      <c r="AR360" s="268"/>
      <c r="AS360" s="268"/>
      <c r="AT360" s="268"/>
      <c r="AU360" s="268"/>
      <c r="AV360" s="268"/>
      <c r="AW360" s="268"/>
      <c r="AX360" s="268"/>
      <c r="AY360" s="268"/>
      <c r="AZ360" s="268"/>
      <c r="BA360" s="268"/>
      <c r="BB360" s="268"/>
      <c r="BC360" s="268"/>
      <c r="BD360" s="268"/>
      <c r="BE360" s="268"/>
      <c r="BF360" s="268"/>
      <c r="BG360" s="268"/>
      <c r="BH360" s="268"/>
      <c r="BI360" s="268"/>
      <c r="BJ360" s="265" t="s">
        <v>3431</v>
      </c>
      <c r="BK360" s="268"/>
      <c r="BL360" s="268"/>
      <c r="BM360" s="268"/>
      <c r="BN360" s="268"/>
      <c r="BO360" s="268"/>
      <c r="BP360" s="268"/>
      <c r="BQ360" s="268"/>
      <c r="BR360" s="268"/>
      <c r="BS360" s="268"/>
      <c r="BT360" s="268"/>
      <c r="BU360" s="268"/>
      <c r="BV360" s="268"/>
      <c r="BZ360" s="272"/>
      <c r="CA360" s="272"/>
      <c r="CB360" s="272"/>
      <c r="CC360" s="272"/>
      <c r="CD360" s="272"/>
      <c r="CE360" s="272"/>
      <c r="CF360" s="272"/>
      <c r="CG360" s="272"/>
      <c r="CH360" s="272"/>
      <c r="CI360" s="272"/>
      <c r="CJ360" s="272"/>
      <c r="CK360" s="272"/>
      <c r="CL360" s="272"/>
      <c r="CM360" s="272"/>
      <c r="CN360" s="272"/>
      <c r="CO360" s="272"/>
      <c r="CP360" s="272"/>
      <c r="CQ360" s="272"/>
      <c r="CR360" s="272"/>
      <c r="CS360" s="271" t="s">
        <v>3994</v>
      </c>
      <c r="CT360" s="272"/>
      <c r="CU360" s="272"/>
      <c r="CV360" s="272"/>
      <c r="CW360" s="272"/>
      <c r="CX360" s="272"/>
      <c r="CY360" s="272"/>
      <c r="CZ360" s="272"/>
      <c r="DA360" s="272"/>
      <c r="DB360" s="272"/>
      <c r="DC360" s="272"/>
      <c r="DD360" s="272"/>
      <c r="DE360" s="272"/>
    </row>
    <row r="361" spans="38:109" ht="23.25" hidden="1" customHeight="1">
      <c r="AL361" t="str">
        <f t="shared" si="15"/>
        <v/>
      </c>
      <c r="AM361" t="str">
        <f t="shared" si="16"/>
        <v/>
      </c>
      <c r="AN361" t="str">
        <f t="shared" si="17"/>
        <v/>
      </c>
      <c r="AP361" s="160">
        <v>360</v>
      </c>
      <c r="AQ361" s="268"/>
      <c r="AR361" s="268"/>
      <c r="AS361" s="268"/>
      <c r="AT361" s="268"/>
      <c r="AU361" s="268"/>
      <c r="AV361" s="268"/>
      <c r="AW361" s="268"/>
      <c r="AX361" s="268"/>
      <c r="AY361" s="268"/>
      <c r="AZ361" s="268"/>
      <c r="BA361" s="268"/>
      <c r="BB361" s="268"/>
      <c r="BC361" s="268"/>
      <c r="BD361" s="268"/>
      <c r="BE361" s="268"/>
      <c r="BF361" s="268"/>
      <c r="BG361" s="268"/>
      <c r="BH361" s="268"/>
      <c r="BI361" s="268"/>
      <c r="BJ361" s="265" t="s">
        <v>3432</v>
      </c>
      <c r="BK361" s="268"/>
      <c r="BL361" s="268"/>
      <c r="BM361" s="268"/>
      <c r="BN361" s="268"/>
      <c r="BO361" s="268"/>
      <c r="BP361" s="268"/>
      <c r="BQ361" s="268"/>
      <c r="BR361" s="268"/>
      <c r="BS361" s="268"/>
      <c r="BT361" s="268"/>
      <c r="BU361" s="268"/>
      <c r="BV361" s="268"/>
      <c r="BZ361" s="272"/>
      <c r="CA361" s="272"/>
      <c r="CB361" s="272"/>
      <c r="CC361" s="272"/>
      <c r="CD361" s="272"/>
      <c r="CE361" s="272"/>
      <c r="CF361" s="272"/>
      <c r="CG361" s="272"/>
      <c r="CH361" s="272"/>
      <c r="CI361" s="272"/>
      <c r="CJ361" s="272"/>
      <c r="CK361" s="272"/>
      <c r="CL361" s="272"/>
      <c r="CM361" s="272"/>
      <c r="CN361" s="272"/>
      <c r="CO361" s="272"/>
      <c r="CP361" s="272"/>
      <c r="CQ361" s="272"/>
      <c r="CR361" s="272"/>
      <c r="CS361" s="271" t="s">
        <v>3995</v>
      </c>
      <c r="CT361" s="272"/>
      <c r="CU361" s="272"/>
      <c r="CV361" s="272"/>
      <c r="CW361" s="272"/>
      <c r="CX361" s="272"/>
      <c r="CY361" s="272"/>
      <c r="CZ361" s="272"/>
      <c r="DA361" s="272"/>
      <c r="DB361" s="272"/>
      <c r="DC361" s="272"/>
      <c r="DD361" s="272"/>
      <c r="DE361" s="272"/>
    </row>
    <row r="362" spans="38:109" ht="23.25" hidden="1" customHeight="1">
      <c r="AL362" t="str">
        <f t="shared" si="15"/>
        <v/>
      </c>
      <c r="AM362" t="str">
        <f t="shared" si="16"/>
        <v/>
      </c>
      <c r="AN362" t="str">
        <f t="shared" si="17"/>
        <v/>
      </c>
      <c r="AP362" s="160">
        <v>361</v>
      </c>
      <c r="AQ362" s="268"/>
      <c r="AR362" s="268"/>
      <c r="AS362" s="268"/>
      <c r="AT362" s="268"/>
      <c r="AU362" s="268"/>
      <c r="AV362" s="268"/>
      <c r="AW362" s="268"/>
      <c r="AX362" s="268"/>
      <c r="AY362" s="268"/>
      <c r="AZ362" s="268"/>
      <c r="BA362" s="268"/>
      <c r="BB362" s="268"/>
      <c r="BC362" s="268"/>
      <c r="BD362" s="268"/>
      <c r="BE362" s="268"/>
      <c r="BF362" s="268"/>
      <c r="BG362" s="268"/>
      <c r="BH362" s="268"/>
      <c r="BI362" s="268"/>
      <c r="BJ362" s="265" t="s">
        <v>3433</v>
      </c>
      <c r="BK362" s="268"/>
      <c r="BL362" s="268"/>
      <c r="BM362" s="268"/>
      <c r="BN362" s="268"/>
      <c r="BO362" s="268"/>
      <c r="BP362" s="268"/>
      <c r="BQ362" s="268"/>
      <c r="BR362" s="268"/>
      <c r="BS362" s="268"/>
      <c r="BT362" s="268"/>
      <c r="BU362" s="268"/>
      <c r="BV362" s="268"/>
      <c r="BZ362" s="272"/>
      <c r="CA362" s="272"/>
      <c r="CB362" s="272"/>
      <c r="CC362" s="272"/>
      <c r="CD362" s="272"/>
      <c r="CE362" s="272"/>
      <c r="CF362" s="272"/>
      <c r="CG362" s="272"/>
      <c r="CH362" s="272"/>
      <c r="CI362" s="272"/>
      <c r="CJ362" s="272"/>
      <c r="CK362" s="272"/>
      <c r="CL362" s="272"/>
      <c r="CM362" s="272"/>
      <c r="CN362" s="272"/>
      <c r="CO362" s="272"/>
      <c r="CP362" s="272"/>
      <c r="CQ362" s="272"/>
      <c r="CR362" s="272"/>
      <c r="CS362" s="271" t="s">
        <v>3996</v>
      </c>
      <c r="CT362" s="272"/>
      <c r="CU362" s="272"/>
      <c r="CV362" s="272"/>
      <c r="CW362" s="272"/>
      <c r="CX362" s="272"/>
      <c r="CY362" s="272"/>
      <c r="CZ362" s="272"/>
      <c r="DA362" s="272"/>
      <c r="DB362" s="272"/>
      <c r="DC362" s="272"/>
      <c r="DD362" s="272"/>
      <c r="DE362" s="272"/>
    </row>
    <row r="363" spans="38:109" ht="23.25" hidden="1" customHeight="1">
      <c r="AL363" t="str">
        <f t="shared" si="15"/>
        <v/>
      </c>
      <c r="AM363" t="str">
        <f t="shared" si="16"/>
        <v/>
      </c>
      <c r="AN363" t="str">
        <f t="shared" si="17"/>
        <v/>
      </c>
      <c r="AP363" s="160">
        <v>362</v>
      </c>
      <c r="AQ363" s="268"/>
      <c r="AR363" s="268"/>
      <c r="AS363" s="268"/>
      <c r="AT363" s="268"/>
      <c r="AU363" s="268"/>
      <c r="AV363" s="268"/>
      <c r="AW363" s="268"/>
      <c r="AX363" s="268"/>
      <c r="AY363" s="268"/>
      <c r="AZ363" s="268"/>
      <c r="BA363" s="268"/>
      <c r="BB363" s="268"/>
      <c r="BC363" s="268"/>
      <c r="BD363" s="268"/>
      <c r="BE363" s="268"/>
      <c r="BF363" s="268"/>
      <c r="BG363" s="268"/>
      <c r="BH363" s="268"/>
      <c r="BI363" s="268"/>
      <c r="BJ363" s="265" t="s">
        <v>3434</v>
      </c>
      <c r="BK363" s="268"/>
      <c r="BL363" s="268"/>
      <c r="BM363" s="268"/>
      <c r="BN363" s="268"/>
      <c r="BO363" s="268"/>
      <c r="BP363" s="268"/>
      <c r="BQ363" s="268"/>
      <c r="BR363" s="268"/>
      <c r="BS363" s="268"/>
      <c r="BT363" s="268"/>
      <c r="BU363" s="268"/>
      <c r="BV363" s="268"/>
      <c r="BZ363" s="272"/>
      <c r="CA363" s="272"/>
      <c r="CB363" s="272"/>
      <c r="CC363" s="272"/>
      <c r="CD363" s="272"/>
      <c r="CE363" s="272"/>
      <c r="CF363" s="272"/>
      <c r="CG363" s="272"/>
      <c r="CH363" s="272"/>
      <c r="CI363" s="272"/>
      <c r="CJ363" s="272"/>
      <c r="CK363" s="272"/>
      <c r="CL363" s="272"/>
      <c r="CM363" s="272"/>
      <c r="CN363" s="272"/>
      <c r="CO363" s="272"/>
      <c r="CP363" s="272"/>
      <c r="CQ363" s="272"/>
      <c r="CR363" s="272"/>
      <c r="CS363" s="271" t="s">
        <v>3997</v>
      </c>
      <c r="CT363" s="272"/>
      <c r="CU363" s="272"/>
      <c r="CV363" s="272"/>
      <c r="CW363" s="272"/>
      <c r="CX363" s="272"/>
      <c r="CY363" s="272"/>
      <c r="CZ363" s="272"/>
      <c r="DA363" s="272"/>
      <c r="DB363" s="272"/>
      <c r="DC363" s="272"/>
      <c r="DD363" s="272"/>
      <c r="DE363" s="272"/>
    </row>
    <row r="364" spans="38:109" ht="23.25" hidden="1" customHeight="1">
      <c r="AL364" t="str">
        <f t="shared" si="15"/>
        <v/>
      </c>
      <c r="AM364" t="str">
        <f t="shared" si="16"/>
        <v/>
      </c>
      <c r="AN364" t="str">
        <f t="shared" si="17"/>
        <v/>
      </c>
      <c r="AP364" s="160">
        <v>363</v>
      </c>
      <c r="AQ364" s="268"/>
      <c r="AR364" s="268"/>
      <c r="AS364" s="268"/>
      <c r="AT364" s="268"/>
      <c r="AU364" s="268"/>
      <c r="AV364" s="268"/>
      <c r="AW364" s="268"/>
      <c r="AX364" s="268"/>
      <c r="AY364" s="268"/>
      <c r="AZ364" s="268"/>
      <c r="BA364" s="268"/>
      <c r="BB364" s="268"/>
      <c r="BC364" s="268"/>
      <c r="BD364" s="268"/>
      <c r="BE364" s="268"/>
      <c r="BF364" s="268"/>
      <c r="BG364" s="268"/>
      <c r="BH364" s="268"/>
      <c r="BI364" s="268"/>
      <c r="BJ364" s="265" t="s">
        <v>3435</v>
      </c>
      <c r="BK364" s="268"/>
      <c r="BL364" s="268"/>
      <c r="BM364" s="268"/>
      <c r="BN364" s="268"/>
      <c r="BO364" s="268"/>
      <c r="BP364" s="268"/>
      <c r="BQ364" s="268"/>
      <c r="BR364" s="268"/>
      <c r="BS364" s="268"/>
      <c r="BT364" s="268"/>
      <c r="BU364" s="268"/>
      <c r="BV364" s="268"/>
      <c r="BZ364" s="272"/>
      <c r="CA364" s="272"/>
      <c r="CB364" s="272"/>
      <c r="CC364" s="272"/>
      <c r="CD364" s="272"/>
      <c r="CE364" s="272"/>
      <c r="CF364" s="272"/>
      <c r="CG364" s="272"/>
      <c r="CH364" s="272"/>
      <c r="CI364" s="272"/>
      <c r="CJ364" s="272"/>
      <c r="CK364" s="272"/>
      <c r="CL364" s="272"/>
      <c r="CM364" s="272"/>
      <c r="CN364" s="272"/>
      <c r="CO364" s="272"/>
      <c r="CP364" s="272"/>
      <c r="CQ364" s="272"/>
      <c r="CR364" s="272"/>
      <c r="CS364" s="271" t="s">
        <v>3998</v>
      </c>
      <c r="CT364" s="272"/>
      <c r="CU364" s="272"/>
      <c r="CV364" s="272"/>
      <c r="CW364" s="272"/>
      <c r="CX364" s="272"/>
      <c r="CY364" s="272"/>
      <c r="CZ364" s="272"/>
      <c r="DA364" s="272"/>
      <c r="DB364" s="272"/>
      <c r="DC364" s="272"/>
      <c r="DD364" s="272"/>
      <c r="DE364" s="272"/>
    </row>
    <row r="365" spans="38:109" ht="23.25" hidden="1" customHeight="1">
      <c r="AL365" t="str">
        <f t="shared" si="15"/>
        <v/>
      </c>
      <c r="AM365" t="str">
        <f t="shared" si="16"/>
        <v/>
      </c>
      <c r="AN365" t="str">
        <f t="shared" si="17"/>
        <v/>
      </c>
      <c r="AP365" s="160">
        <v>364</v>
      </c>
      <c r="AQ365" s="268"/>
      <c r="AR365" s="268"/>
      <c r="AS365" s="268"/>
      <c r="AT365" s="268"/>
      <c r="AU365" s="268"/>
      <c r="AV365" s="268"/>
      <c r="AW365" s="268"/>
      <c r="AX365" s="268"/>
      <c r="AY365" s="268"/>
      <c r="AZ365" s="268"/>
      <c r="BA365" s="268"/>
      <c r="BB365" s="268"/>
      <c r="BC365" s="268"/>
      <c r="BD365" s="268"/>
      <c r="BE365" s="268"/>
      <c r="BF365" s="268"/>
      <c r="BG365" s="268"/>
      <c r="BH365" s="268"/>
      <c r="BI365" s="268"/>
      <c r="BJ365" s="265" t="s">
        <v>3436</v>
      </c>
      <c r="BK365" s="268"/>
      <c r="BL365" s="268"/>
      <c r="BM365" s="268"/>
      <c r="BN365" s="268"/>
      <c r="BO365" s="268"/>
      <c r="BP365" s="268"/>
      <c r="BQ365" s="268"/>
      <c r="BR365" s="268"/>
      <c r="BS365" s="268"/>
      <c r="BT365" s="268"/>
      <c r="BU365" s="268"/>
      <c r="BV365" s="268"/>
      <c r="BZ365" s="272"/>
      <c r="CA365" s="272"/>
      <c r="CB365" s="272"/>
      <c r="CC365" s="272"/>
      <c r="CD365" s="272"/>
      <c r="CE365" s="272"/>
      <c r="CF365" s="272"/>
      <c r="CG365" s="272"/>
      <c r="CH365" s="272"/>
      <c r="CI365" s="272"/>
      <c r="CJ365" s="272"/>
      <c r="CK365" s="272"/>
      <c r="CL365" s="272"/>
      <c r="CM365" s="272"/>
      <c r="CN365" s="272"/>
      <c r="CO365" s="272"/>
      <c r="CP365" s="272"/>
      <c r="CQ365" s="272"/>
      <c r="CR365" s="272"/>
      <c r="CS365" s="271" t="s">
        <v>3999</v>
      </c>
      <c r="CT365" s="272"/>
      <c r="CU365" s="272"/>
      <c r="CV365" s="272"/>
      <c r="CW365" s="272"/>
      <c r="CX365" s="272"/>
      <c r="CY365" s="272"/>
      <c r="CZ365" s="272"/>
      <c r="DA365" s="272"/>
      <c r="DB365" s="272"/>
      <c r="DC365" s="272"/>
      <c r="DD365" s="272"/>
      <c r="DE365" s="272"/>
    </row>
    <row r="366" spans="38:109" ht="23.25" hidden="1" customHeight="1">
      <c r="AL366" t="str">
        <f t="shared" si="15"/>
        <v/>
      </c>
      <c r="AM366" t="str">
        <f t="shared" si="16"/>
        <v/>
      </c>
      <c r="AN366" t="str">
        <f t="shared" si="17"/>
        <v/>
      </c>
      <c r="AP366" s="160">
        <v>365</v>
      </c>
      <c r="AQ366" s="268"/>
      <c r="AR366" s="268"/>
      <c r="AS366" s="268"/>
      <c r="AT366" s="268"/>
      <c r="AU366" s="268"/>
      <c r="AV366" s="268"/>
      <c r="AW366" s="268"/>
      <c r="AX366" s="268"/>
      <c r="AY366" s="268"/>
      <c r="AZ366" s="268"/>
      <c r="BA366" s="268"/>
      <c r="BB366" s="268"/>
      <c r="BC366" s="268"/>
      <c r="BD366" s="268"/>
      <c r="BE366" s="268"/>
      <c r="BF366" s="268"/>
      <c r="BG366" s="268"/>
      <c r="BH366" s="268"/>
      <c r="BI366" s="268"/>
      <c r="BJ366" s="265" t="s">
        <v>3437</v>
      </c>
      <c r="BK366" s="268"/>
      <c r="BL366" s="268"/>
      <c r="BM366" s="268"/>
      <c r="BN366" s="268"/>
      <c r="BO366" s="268"/>
      <c r="BP366" s="268"/>
      <c r="BQ366" s="268"/>
      <c r="BR366" s="268"/>
      <c r="BS366" s="268"/>
      <c r="BT366" s="268"/>
      <c r="BU366" s="268"/>
      <c r="BV366" s="268"/>
      <c r="BZ366" s="272"/>
      <c r="CA366" s="272"/>
      <c r="CB366" s="272"/>
      <c r="CC366" s="272"/>
      <c r="CD366" s="272"/>
      <c r="CE366" s="272"/>
      <c r="CF366" s="272"/>
      <c r="CG366" s="272"/>
      <c r="CH366" s="272"/>
      <c r="CI366" s="272"/>
      <c r="CJ366" s="272"/>
      <c r="CK366" s="272"/>
      <c r="CL366" s="272"/>
      <c r="CM366" s="272"/>
      <c r="CN366" s="272"/>
      <c r="CO366" s="272"/>
      <c r="CP366" s="272"/>
      <c r="CQ366" s="272"/>
      <c r="CR366" s="272"/>
      <c r="CS366" s="271" t="s">
        <v>4000</v>
      </c>
      <c r="CT366" s="272"/>
      <c r="CU366" s="272"/>
      <c r="CV366" s="272"/>
      <c r="CW366" s="272"/>
      <c r="CX366" s="272"/>
      <c r="CY366" s="272"/>
      <c r="CZ366" s="272"/>
      <c r="DA366" s="272"/>
      <c r="DB366" s="272"/>
      <c r="DC366" s="272"/>
      <c r="DD366" s="272"/>
      <c r="DE366" s="272"/>
    </row>
    <row r="367" spans="38:109" ht="23.25" hidden="1" customHeight="1">
      <c r="AL367" t="str">
        <f t="shared" si="15"/>
        <v/>
      </c>
      <c r="AM367" t="str">
        <f t="shared" si="16"/>
        <v/>
      </c>
      <c r="AN367" t="str">
        <f t="shared" si="17"/>
        <v/>
      </c>
      <c r="AP367" s="160">
        <v>366</v>
      </c>
      <c r="AQ367" s="268"/>
      <c r="AR367" s="268"/>
      <c r="AS367" s="268"/>
      <c r="AT367" s="268"/>
      <c r="AU367" s="268"/>
      <c r="AV367" s="268"/>
      <c r="AW367" s="268"/>
      <c r="AX367" s="268"/>
      <c r="AY367" s="268"/>
      <c r="AZ367" s="268"/>
      <c r="BA367" s="268"/>
      <c r="BB367" s="268"/>
      <c r="BC367" s="268"/>
      <c r="BD367" s="268"/>
      <c r="BE367" s="268"/>
      <c r="BF367" s="268"/>
      <c r="BG367" s="268"/>
      <c r="BH367" s="268"/>
      <c r="BI367" s="268"/>
      <c r="BJ367" s="265" t="s">
        <v>3438</v>
      </c>
      <c r="BK367" s="268"/>
      <c r="BL367" s="268"/>
      <c r="BM367" s="268"/>
      <c r="BN367" s="268"/>
      <c r="BO367" s="268"/>
      <c r="BP367" s="268"/>
      <c r="BQ367" s="268"/>
      <c r="BR367" s="268"/>
      <c r="BS367" s="268"/>
      <c r="BT367" s="268"/>
      <c r="BU367" s="268"/>
      <c r="BV367" s="268"/>
      <c r="BZ367" s="272"/>
      <c r="CA367" s="272"/>
      <c r="CB367" s="272"/>
      <c r="CC367" s="272"/>
      <c r="CD367" s="272"/>
      <c r="CE367" s="272"/>
      <c r="CF367" s="272"/>
      <c r="CG367" s="272"/>
      <c r="CH367" s="272"/>
      <c r="CI367" s="272"/>
      <c r="CJ367" s="272"/>
      <c r="CK367" s="272"/>
      <c r="CL367" s="272"/>
      <c r="CM367" s="272"/>
      <c r="CN367" s="272"/>
      <c r="CO367" s="272"/>
      <c r="CP367" s="272"/>
      <c r="CQ367" s="272"/>
      <c r="CR367" s="272"/>
      <c r="CS367" s="271" t="s">
        <v>4001</v>
      </c>
      <c r="CT367" s="272"/>
      <c r="CU367" s="272"/>
      <c r="CV367" s="272"/>
      <c r="CW367" s="272"/>
      <c r="CX367" s="272"/>
      <c r="CY367" s="272"/>
      <c r="CZ367" s="272"/>
      <c r="DA367" s="272"/>
      <c r="DB367" s="272"/>
      <c r="DC367" s="272"/>
      <c r="DD367" s="272"/>
      <c r="DE367" s="272"/>
    </row>
    <row r="368" spans="38:109" ht="23.25" hidden="1" customHeight="1">
      <c r="AL368" t="str">
        <f t="shared" si="15"/>
        <v/>
      </c>
      <c r="AM368" t="str">
        <f t="shared" si="16"/>
        <v/>
      </c>
      <c r="AN368" t="str">
        <f t="shared" si="17"/>
        <v/>
      </c>
      <c r="AP368" s="160">
        <v>367</v>
      </c>
      <c r="AQ368" s="268"/>
      <c r="AR368" s="268"/>
      <c r="AS368" s="268"/>
      <c r="AT368" s="268"/>
      <c r="AU368" s="268"/>
      <c r="AV368" s="268"/>
      <c r="AW368" s="268"/>
      <c r="AX368" s="268"/>
      <c r="AY368" s="268"/>
      <c r="AZ368" s="268"/>
      <c r="BA368" s="268"/>
      <c r="BB368" s="268"/>
      <c r="BC368" s="268"/>
      <c r="BD368" s="268"/>
      <c r="BE368" s="268"/>
      <c r="BF368" s="268"/>
      <c r="BG368" s="268"/>
      <c r="BH368" s="268"/>
      <c r="BI368" s="268"/>
      <c r="BJ368" s="265" t="s">
        <v>3439</v>
      </c>
      <c r="BK368" s="268"/>
      <c r="BL368" s="268"/>
      <c r="BM368" s="268"/>
      <c r="BN368" s="268"/>
      <c r="BO368" s="268"/>
      <c r="BP368" s="268"/>
      <c r="BQ368" s="268"/>
      <c r="BR368" s="268"/>
      <c r="BS368" s="268"/>
      <c r="BT368" s="268"/>
      <c r="BU368" s="268"/>
      <c r="BV368" s="268"/>
      <c r="BZ368" s="272"/>
      <c r="CA368" s="272"/>
      <c r="CB368" s="272"/>
      <c r="CC368" s="272"/>
      <c r="CD368" s="272"/>
      <c r="CE368" s="272"/>
      <c r="CF368" s="272"/>
      <c r="CG368" s="272"/>
      <c r="CH368" s="272"/>
      <c r="CI368" s="272"/>
      <c r="CJ368" s="272"/>
      <c r="CK368" s="272"/>
      <c r="CL368" s="272"/>
      <c r="CM368" s="272"/>
      <c r="CN368" s="272"/>
      <c r="CO368" s="272"/>
      <c r="CP368" s="272"/>
      <c r="CQ368" s="272"/>
      <c r="CR368" s="272"/>
      <c r="CS368" s="271" t="s">
        <v>4002</v>
      </c>
      <c r="CT368" s="272"/>
      <c r="CU368" s="272"/>
      <c r="CV368" s="272"/>
      <c r="CW368" s="272"/>
      <c r="CX368" s="272"/>
      <c r="CY368" s="272"/>
      <c r="CZ368" s="272"/>
      <c r="DA368" s="272"/>
      <c r="DB368" s="272"/>
      <c r="DC368" s="272"/>
      <c r="DD368" s="272"/>
      <c r="DE368" s="272"/>
    </row>
    <row r="369" spans="38:109" ht="23.25" hidden="1" customHeight="1">
      <c r="AL369" t="str">
        <f t="shared" si="15"/>
        <v/>
      </c>
      <c r="AM369" t="str">
        <f t="shared" si="16"/>
        <v/>
      </c>
      <c r="AN369" t="str">
        <f t="shared" si="17"/>
        <v/>
      </c>
      <c r="AP369" s="160">
        <v>368</v>
      </c>
      <c r="AQ369" s="268"/>
      <c r="AR369" s="268"/>
      <c r="AS369" s="268"/>
      <c r="AT369" s="268"/>
      <c r="AU369" s="268"/>
      <c r="AV369" s="268"/>
      <c r="AW369" s="268"/>
      <c r="AX369" s="268"/>
      <c r="AY369" s="268"/>
      <c r="AZ369" s="268"/>
      <c r="BA369" s="268"/>
      <c r="BB369" s="268"/>
      <c r="BC369" s="268"/>
      <c r="BD369" s="268"/>
      <c r="BE369" s="268"/>
      <c r="BF369" s="268"/>
      <c r="BG369" s="268"/>
      <c r="BH369" s="268"/>
      <c r="BI369" s="268"/>
      <c r="BJ369" s="265" t="s">
        <v>3440</v>
      </c>
      <c r="BK369" s="268"/>
      <c r="BL369" s="268"/>
      <c r="BM369" s="268"/>
      <c r="BN369" s="268"/>
      <c r="BO369" s="268"/>
      <c r="BP369" s="268"/>
      <c r="BQ369" s="268"/>
      <c r="BR369" s="268"/>
      <c r="BS369" s="268"/>
      <c r="BT369" s="268"/>
      <c r="BU369" s="268"/>
      <c r="BV369" s="268"/>
      <c r="BZ369" s="272"/>
      <c r="CA369" s="272"/>
      <c r="CB369" s="272"/>
      <c r="CC369" s="272"/>
      <c r="CD369" s="272"/>
      <c r="CE369" s="272"/>
      <c r="CF369" s="272"/>
      <c r="CG369" s="272"/>
      <c r="CH369" s="272"/>
      <c r="CI369" s="272"/>
      <c r="CJ369" s="272"/>
      <c r="CK369" s="272"/>
      <c r="CL369" s="272"/>
      <c r="CM369" s="272"/>
      <c r="CN369" s="272"/>
      <c r="CO369" s="272"/>
      <c r="CP369" s="272"/>
      <c r="CQ369" s="272"/>
      <c r="CR369" s="272"/>
      <c r="CS369" s="271" t="s">
        <v>4003</v>
      </c>
      <c r="CT369" s="272"/>
      <c r="CU369" s="272"/>
      <c r="CV369" s="272"/>
      <c r="CW369" s="272"/>
      <c r="CX369" s="272"/>
      <c r="CY369" s="272"/>
      <c r="CZ369" s="272"/>
      <c r="DA369" s="272"/>
      <c r="DB369" s="272"/>
      <c r="DC369" s="272"/>
      <c r="DD369" s="272"/>
      <c r="DE369" s="272"/>
    </row>
    <row r="370" spans="38:109" ht="23.25" hidden="1" customHeight="1">
      <c r="AL370" t="str">
        <f t="shared" si="15"/>
        <v/>
      </c>
      <c r="AM370" t="str">
        <f t="shared" si="16"/>
        <v/>
      </c>
      <c r="AN370" t="str">
        <f t="shared" si="17"/>
        <v/>
      </c>
      <c r="AP370" s="160">
        <v>369</v>
      </c>
      <c r="AQ370" s="268"/>
      <c r="AR370" s="268"/>
      <c r="AS370" s="268"/>
      <c r="AT370" s="268"/>
      <c r="AU370" s="268"/>
      <c r="AV370" s="268"/>
      <c r="AW370" s="268"/>
      <c r="AX370" s="268"/>
      <c r="AY370" s="268"/>
      <c r="AZ370" s="268"/>
      <c r="BA370" s="268"/>
      <c r="BB370" s="268"/>
      <c r="BC370" s="268"/>
      <c r="BD370" s="268"/>
      <c r="BE370" s="268"/>
      <c r="BF370" s="268"/>
      <c r="BG370" s="268"/>
      <c r="BH370" s="268"/>
      <c r="BI370" s="268"/>
      <c r="BJ370" s="265" t="s">
        <v>3441</v>
      </c>
      <c r="BK370" s="268"/>
      <c r="BL370" s="268"/>
      <c r="BM370" s="268"/>
      <c r="BN370" s="268"/>
      <c r="BO370" s="268"/>
      <c r="BP370" s="268"/>
      <c r="BQ370" s="268"/>
      <c r="BR370" s="268"/>
      <c r="BS370" s="268"/>
      <c r="BT370" s="268"/>
      <c r="BU370" s="268"/>
      <c r="BV370" s="268"/>
      <c r="BZ370" s="272"/>
      <c r="CA370" s="272"/>
      <c r="CB370" s="272"/>
      <c r="CC370" s="272"/>
      <c r="CD370" s="272"/>
      <c r="CE370" s="272"/>
      <c r="CF370" s="272"/>
      <c r="CG370" s="272"/>
      <c r="CH370" s="272"/>
      <c r="CI370" s="272"/>
      <c r="CJ370" s="272"/>
      <c r="CK370" s="272"/>
      <c r="CL370" s="272"/>
      <c r="CM370" s="272"/>
      <c r="CN370" s="272"/>
      <c r="CO370" s="272"/>
      <c r="CP370" s="272"/>
      <c r="CQ370" s="272"/>
      <c r="CR370" s="272"/>
      <c r="CS370" s="271" t="s">
        <v>4004</v>
      </c>
      <c r="CT370" s="272"/>
      <c r="CU370" s="272"/>
      <c r="CV370" s="272"/>
      <c r="CW370" s="272"/>
      <c r="CX370" s="272"/>
      <c r="CY370" s="272"/>
      <c r="CZ370" s="272"/>
      <c r="DA370" s="272"/>
      <c r="DB370" s="272"/>
      <c r="DC370" s="272"/>
      <c r="DD370" s="272"/>
      <c r="DE370" s="272"/>
    </row>
    <row r="371" spans="38:109" ht="23.25" hidden="1" customHeight="1">
      <c r="AL371" t="str">
        <f t="shared" si="15"/>
        <v/>
      </c>
      <c r="AM371" t="str">
        <f t="shared" si="16"/>
        <v/>
      </c>
      <c r="AN371" t="str">
        <f t="shared" si="17"/>
        <v/>
      </c>
      <c r="AP371" s="160">
        <v>370</v>
      </c>
      <c r="AQ371" s="268"/>
      <c r="AR371" s="268"/>
      <c r="AS371" s="268"/>
      <c r="AT371" s="268"/>
      <c r="AU371" s="268"/>
      <c r="AV371" s="268"/>
      <c r="AW371" s="268"/>
      <c r="AX371" s="268"/>
      <c r="AY371" s="268"/>
      <c r="AZ371" s="268"/>
      <c r="BA371" s="268"/>
      <c r="BB371" s="268"/>
      <c r="BC371" s="268"/>
      <c r="BD371" s="268"/>
      <c r="BE371" s="268"/>
      <c r="BF371" s="268"/>
      <c r="BG371" s="268"/>
      <c r="BH371" s="268"/>
      <c r="BI371" s="268"/>
      <c r="BJ371" s="265" t="s">
        <v>3442</v>
      </c>
      <c r="BK371" s="268"/>
      <c r="BL371" s="268"/>
      <c r="BM371" s="268"/>
      <c r="BN371" s="268"/>
      <c r="BO371" s="268"/>
      <c r="BP371" s="268"/>
      <c r="BQ371" s="268"/>
      <c r="BR371" s="268"/>
      <c r="BS371" s="268"/>
      <c r="BT371" s="268"/>
      <c r="BU371" s="268"/>
      <c r="BV371" s="268"/>
      <c r="BZ371" s="272"/>
      <c r="CA371" s="272"/>
      <c r="CB371" s="272"/>
      <c r="CC371" s="272"/>
      <c r="CD371" s="272"/>
      <c r="CE371" s="272"/>
      <c r="CF371" s="272"/>
      <c r="CG371" s="272"/>
      <c r="CH371" s="272"/>
      <c r="CI371" s="272"/>
      <c r="CJ371" s="272"/>
      <c r="CK371" s="272"/>
      <c r="CL371" s="272"/>
      <c r="CM371" s="272"/>
      <c r="CN371" s="272"/>
      <c r="CO371" s="272"/>
      <c r="CP371" s="272"/>
      <c r="CQ371" s="272"/>
      <c r="CR371" s="272"/>
      <c r="CS371" s="271" t="s">
        <v>4005</v>
      </c>
      <c r="CT371" s="272"/>
      <c r="CU371" s="272"/>
      <c r="CV371" s="272"/>
      <c r="CW371" s="272"/>
      <c r="CX371" s="272"/>
      <c r="CY371" s="272"/>
      <c r="CZ371" s="272"/>
      <c r="DA371" s="272"/>
      <c r="DB371" s="272"/>
      <c r="DC371" s="272"/>
      <c r="DD371" s="272"/>
      <c r="DE371" s="272"/>
    </row>
    <row r="372" spans="38:109" ht="23.25" hidden="1" customHeight="1">
      <c r="AL372" t="str">
        <f t="shared" si="15"/>
        <v/>
      </c>
      <c r="AM372" t="str">
        <f t="shared" si="16"/>
        <v/>
      </c>
      <c r="AN372" t="str">
        <f t="shared" si="17"/>
        <v/>
      </c>
      <c r="AP372" s="160">
        <v>371</v>
      </c>
      <c r="AQ372" s="268"/>
      <c r="AR372" s="268"/>
      <c r="AS372" s="268"/>
      <c r="AT372" s="268"/>
      <c r="AU372" s="268"/>
      <c r="AV372" s="268"/>
      <c r="AW372" s="268"/>
      <c r="AX372" s="268"/>
      <c r="AY372" s="268"/>
      <c r="AZ372" s="268"/>
      <c r="BA372" s="268"/>
      <c r="BB372" s="268"/>
      <c r="BC372" s="268"/>
      <c r="BD372" s="268"/>
      <c r="BE372" s="268"/>
      <c r="BF372" s="268"/>
      <c r="BG372" s="268"/>
      <c r="BH372" s="268"/>
      <c r="BI372" s="268"/>
      <c r="BJ372" s="265" t="s">
        <v>3443</v>
      </c>
      <c r="BK372" s="268"/>
      <c r="BL372" s="268"/>
      <c r="BM372" s="268"/>
      <c r="BN372" s="268"/>
      <c r="BO372" s="268"/>
      <c r="BP372" s="268"/>
      <c r="BQ372" s="268"/>
      <c r="BR372" s="268"/>
      <c r="BS372" s="268"/>
      <c r="BT372" s="268"/>
      <c r="BU372" s="268"/>
      <c r="BV372" s="268"/>
      <c r="BZ372" s="272"/>
      <c r="CA372" s="272"/>
      <c r="CB372" s="272"/>
      <c r="CC372" s="272"/>
      <c r="CD372" s="272"/>
      <c r="CE372" s="272"/>
      <c r="CF372" s="272"/>
      <c r="CG372" s="272"/>
      <c r="CH372" s="272"/>
      <c r="CI372" s="272"/>
      <c r="CJ372" s="272"/>
      <c r="CK372" s="272"/>
      <c r="CL372" s="272"/>
      <c r="CM372" s="272"/>
      <c r="CN372" s="272"/>
      <c r="CO372" s="272"/>
      <c r="CP372" s="272"/>
      <c r="CQ372" s="272"/>
      <c r="CR372" s="272"/>
      <c r="CS372" s="271" t="s">
        <v>4006</v>
      </c>
      <c r="CT372" s="272"/>
      <c r="CU372" s="272"/>
      <c r="CV372" s="272"/>
      <c r="CW372" s="272"/>
      <c r="CX372" s="272"/>
      <c r="CY372" s="272"/>
      <c r="CZ372" s="272"/>
      <c r="DA372" s="272"/>
      <c r="DB372" s="272"/>
      <c r="DC372" s="272"/>
      <c r="DD372" s="272"/>
      <c r="DE372" s="272"/>
    </row>
    <row r="373" spans="38:109" ht="23.25" hidden="1" customHeight="1">
      <c r="AL373" t="str">
        <f t="shared" si="15"/>
        <v/>
      </c>
      <c r="AM373" t="str">
        <f t="shared" si="16"/>
        <v/>
      </c>
      <c r="AN373" t="str">
        <f t="shared" si="17"/>
        <v/>
      </c>
      <c r="AP373" s="160">
        <v>372</v>
      </c>
      <c r="AQ373" s="268"/>
      <c r="AR373" s="268"/>
      <c r="AS373" s="268"/>
      <c r="AT373" s="268"/>
      <c r="AU373" s="268"/>
      <c r="AV373" s="268"/>
      <c r="AW373" s="268"/>
      <c r="AX373" s="268"/>
      <c r="AY373" s="268"/>
      <c r="AZ373" s="268"/>
      <c r="BA373" s="268"/>
      <c r="BB373" s="268"/>
      <c r="BC373" s="268"/>
      <c r="BD373" s="268"/>
      <c r="BE373" s="268"/>
      <c r="BF373" s="268"/>
      <c r="BG373" s="268"/>
      <c r="BH373" s="268"/>
      <c r="BI373" s="268"/>
      <c r="BJ373" s="265" t="s">
        <v>3444</v>
      </c>
      <c r="BK373" s="268"/>
      <c r="BL373" s="268"/>
      <c r="BM373" s="268"/>
      <c r="BN373" s="268"/>
      <c r="BO373" s="268"/>
      <c r="BP373" s="268"/>
      <c r="BQ373" s="268"/>
      <c r="BR373" s="268"/>
      <c r="BS373" s="268"/>
      <c r="BT373" s="268"/>
      <c r="BU373" s="268"/>
      <c r="BV373" s="268"/>
      <c r="BZ373" s="272"/>
      <c r="CA373" s="272"/>
      <c r="CB373" s="272"/>
      <c r="CC373" s="272"/>
      <c r="CD373" s="272"/>
      <c r="CE373" s="272"/>
      <c r="CF373" s="272"/>
      <c r="CG373" s="272"/>
      <c r="CH373" s="272"/>
      <c r="CI373" s="272"/>
      <c r="CJ373" s="272"/>
      <c r="CK373" s="272"/>
      <c r="CL373" s="272"/>
      <c r="CM373" s="272"/>
      <c r="CN373" s="272"/>
      <c r="CO373" s="272"/>
      <c r="CP373" s="272"/>
      <c r="CQ373" s="272"/>
      <c r="CR373" s="272"/>
      <c r="CS373" s="271" t="s">
        <v>4007</v>
      </c>
      <c r="CT373" s="272"/>
      <c r="CU373" s="272"/>
      <c r="CV373" s="272"/>
      <c r="CW373" s="272"/>
      <c r="CX373" s="272"/>
      <c r="CY373" s="272"/>
      <c r="CZ373" s="272"/>
      <c r="DA373" s="272"/>
      <c r="DB373" s="272"/>
      <c r="DC373" s="272"/>
      <c r="DD373" s="272"/>
      <c r="DE373" s="272"/>
    </row>
    <row r="374" spans="38:109" ht="23.25" hidden="1" customHeight="1">
      <c r="AL374" t="str">
        <f t="shared" si="15"/>
        <v/>
      </c>
      <c r="AM374" t="str">
        <f t="shared" si="16"/>
        <v/>
      </c>
      <c r="AN374" t="str">
        <f t="shared" si="17"/>
        <v/>
      </c>
      <c r="AP374" s="160">
        <v>373</v>
      </c>
      <c r="AQ374" s="265"/>
      <c r="AR374" s="265"/>
      <c r="AS374" s="265"/>
      <c r="AT374" s="265"/>
      <c r="AU374" s="265"/>
      <c r="AV374" s="265"/>
      <c r="AW374" s="265"/>
      <c r="AX374" s="265"/>
      <c r="AY374" s="265"/>
      <c r="AZ374" s="265"/>
      <c r="BA374" s="265"/>
      <c r="BB374" s="265"/>
      <c r="BC374" s="265"/>
      <c r="BD374" s="265"/>
      <c r="BE374" s="265"/>
      <c r="BF374" s="265"/>
      <c r="BG374" s="265"/>
      <c r="BH374" s="265"/>
      <c r="BI374" s="265"/>
      <c r="BJ374" s="265" t="s">
        <v>3445</v>
      </c>
      <c r="BK374" s="265"/>
      <c r="BL374" s="265"/>
      <c r="BM374" s="265"/>
      <c r="BN374" s="265"/>
      <c r="BO374" s="265"/>
      <c r="BP374" s="265"/>
      <c r="BQ374" s="265"/>
      <c r="BR374" s="265"/>
      <c r="BS374" s="265"/>
      <c r="BT374" s="265"/>
      <c r="BU374" s="265"/>
      <c r="BV374" s="265"/>
      <c r="BZ374" s="271"/>
      <c r="CA374" s="271"/>
      <c r="CB374" s="271"/>
      <c r="CC374" s="271"/>
      <c r="CD374" s="271"/>
      <c r="CE374" s="271"/>
      <c r="CF374" s="271"/>
      <c r="CG374" s="271"/>
      <c r="CH374" s="271"/>
      <c r="CI374" s="271"/>
      <c r="CJ374" s="271"/>
      <c r="CK374" s="271"/>
      <c r="CL374" s="271"/>
      <c r="CM374" s="271"/>
      <c r="CN374" s="271"/>
      <c r="CO374" s="271"/>
      <c r="CP374" s="271"/>
      <c r="CQ374" s="271"/>
      <c r="CR374" s="271"/>
      <c r="CS374" s="271" t="s">
        <v>4008</v>
      </c>
      <c r="CT374" s="271"/>
      <c r="CU374" s="271"/>
      <c r="CV374" s="271"/>
      <c r="CW374" s="271"/>
      <c r="CX374" s="271"/>
      <c r="CY374" s="271"/>
      <c r="CZ374" s="271"/>
      <c r="DA374" s="271"/>
      <c r="DB374" s="271"/>
      <c r="DC374" s="271"/>
      <c r="DD374" s="271"/>
      <c r="DE374" s="271"/>
    </row>
    <row r="375" spans="38:109" ht="23.25" hidden="1" customHeight="1">
      <c r="AL375" t="str">
        <f t="shared" si="15"/>
        <v/>
      </c>
      <c r="AM375" t="str">
        <f t="shared" si="16"/>
        <v/>
      </c>
      <c r="AN375" t="str">
        <f t="shared" si="17"/>
        <v/>
      </c>
      <c r="AP375" s="160">
        <v>374</v>
      </c>
      <c r="AQ375" s="265"/>
      <c r="AR375" s="265"/>
      <c r="AS375" s="265"/>
      <c r="AT375" s="265"/>
      <c r="AU375" s="265"/>
      <c r="AV375" s="265"/>
      <c r="AW375" s="265"/>
      <c r="AX375" s="265"/>
      <c r="AY375" s="265"/>
      <c r="AZ375" s="265"/>
      <c r="BA375" s="265"/>
      <c r="BB375" s="265"/>
      <c r="BC375" s="265"/>
      <c r="BD375" s="265"/>
      <c r="BE375" s="265"/>
      <c r="BF375" s="265"/>
      <c r="BG375" s="265"/>
      <c r="BH375" s="265"/>
      <c r="BI375" s="265"/>
      <c r="BJ375" s="265" t="s">
        <v>3446</v>
      </c>
      <c r="BK375" s="265"/>
      <c r="BL375" s="265"/>
      <c r="BM375" s="265"/>
      <c r="BN375" s="265"/>
      <c r="BO375" s="265"/>
      <c r="BP375" s="265"/>
      <c r="BQ375" s="265"/>
      <c r="BR375" s="265"/>
      <c r="BS375" s="265"/>
      <c r="BT375" s="265"/>
      <c r="BU375" s="265"/>
      <c r="BV375" s="265"/>
      <c r="BZ375" s="271"/>
      <c r="CA375" s="271"/>
      <c r="CB375" s="271"/>
      <c r="CC375" s="271"/>
      <c r="CD375" s="271"/>
      <c r="CE375" s="271"/>
      <c r="CF375" s="271"/>
      <c r="CG375" s="271"/>
      <c r="CH375" s="271"/>
      <c r="CI375" s="271"/>
      <c r="CJ375" s="271"/>
      <c r="CK375" s="271"/>
      <c r="CL375" s="271"/>
      <c r="CM375" s="271"/>
      <c r="CN375" s="271"/>
      <c r="CO375" s="271"/>
      <c r="CP375" s="271"/>
      <c r="CQ375" s="271"/>
      <c r="CR375" s="271"/>
      <c r="CS375" s="271" t="s">
        <v>4009</v>
      </c>
      <c r="CT375" s="271"/>
      <c r="CU375" s="271"/>
      <c r="CV375" s="271"/>
      <c r="CW375" s="271"/>
      <c r="CX375" s="271"/>
      <c r="CY375" s="271"/>
      <c r="CZ375" s="271"/>
      <c r="DA375" s="271"/>
      <c r="DB375" s="271"/>
      <c r="DC375" s="271"/>
      <c r="DD375" s="271"/>
      <c r="DE375" s="271"/>
    </row>
    <row r="376" spans="38:109" ht="23.25" hidden="1" customHeight="1">
      <c r="AL376" t="str">
        <f t="shared" si="15"/>
        <v/>
      </c>
      <c r="AM376" t="str">
        <f t="shared" si="16"/>
        <v/>
      </c>
      <c r="AN376" t="str">
        <f t="shared" si="17"/>
        <v/>
      </c>
      <c r="AP376" s="160">
        <v>375</v>
      </c>
      <c r="AQ376" s="268"/>
      <c r="AR376" s="268"/>
      <c r="AS376" s="268"/>
      <c r="AT376" s="268"/>
      <c r="AU376" s="268"/>
      <c r="AV376" s="268"/>
      <c r="AW376" s="268"/>
      <c r="AX376" s="268"/>
      <c r="AY376" s="268"/>
      <c r="AZ376" s="268"/>
      <c r="BA376" s="268"/>
      <c r="BB376" s="268"/>
      <c r="BC376" s="268"/>
      <c r="BD376" s="268"/>
      <c r="BE376" s="268"/>
      <c r="BF376" s="268"/>
      <c r="BG376" s="268"/>
      <c r="BH376" s="268"/>
      <c r="BI376" s="268"/>
      <c r="BJ376" s="265" t="s">
        <v>3447</v>
      </c>
      <c r="BK376" s="268"/>
      <c r="BL376" s="268"/>
      <c r="BM376" s="268"/>
      <c r="BN376" s="268"/>
      <c r="BO376" s="268"/>
      <c r="BP376" s="268"/>
      <c r="BQ376" s="268"/>
      <c r="BR376" s="268"/>
      <c r="BS376" s="268"/>
      <c r="BT376" s="268"/>
      <c r="BU376" s="268"/>
      <c r="BV376" s="268"/>
      <c r="BZ376" s="272"/>
      <c r="CA376" s="272"/>
      <c r="CB376" s="272"/>
      <c r="CC376" s="272"/>
      <c r="CD376" s="272"/>
      <c r="CE376" s="272"/>
      <c r="CF376" s="272"/>
      <c r="CG376" s="272"/>
      <c r="CH376" s="272"/>
      <c r="CI376" s="272"/>
      <c r="CJ376" s="272"/>
      <c r="CK376" s="272"/>
      <c r="CL376" s="272"/>
      <c r="CM376" s="272"/>
      <c r="CN376" s="272"/>
      <c r="CO376" s="272"/>
      <c r="CP376" s="272"/>
      <c r="CQ376" s="272"/>
      <c r="CR376" s="272"/>
      <c r="CS376" s="271" t="s">
        <v>4010</v>
      </c>
      <c r="CT376" s="272"/>
      <c r="CU376" s="272"/>
      <c r="CV376" s="272"/>
      <c r="CW376" s="272"/>
      <c r="CX376" s="272"/>
      <c r="CY376" s="272"/>
      <c r="CZ376" s="272"/>
      <c r="DA376" s="272"/>
      <c r="DB376" s="272"/>
      <c r="DC376" s="272"/>
      <c r="DD376" s="272"/>
      <c r="DE376" s="272"/>
    </row>
    <row r="377" spans="38:109" ht="23.25" hidden="1" customHeight="1">
      <c r="AL377" t="str">
        <f t="shared" si="15"/>
        <v/>
      </c>
      <c r="AM377" t="str">
        <f t="shared" si="16"/>
        <v/>
      </c>
      <c r="AN377" t="str">
        <f t="shared" si="17"/>
        <v/>
      </c>
      <c r="AP377" s="160">
        <v>376</v>
      </c>
      <c r="AQ377" s="268"/>
      <c r="AR377" s="268"/>
      <c r="AS377" s="268"/>
      <c r="AT377" s="268"/>
      <c r="AU377" s="268"/>
      <c r="AV377" s="268"/>
      <c r="AW377" s="268"/>
      <c r="AX377" s="268"/>
      <c r="AY377" s="268"/>
      <c r="AZ377" s="268"/>
      <c r="BA377" s="268"/>
      <c r="BB377" s="268"/>
      <c r="BC377" s="268"/>
      <c r="BD377" s="268"/>
      <c r="BE377" s="268"/>
      <c r="BF377" s="268"/>
      <c r="BG377" s="268"/>
      <c r="BH377" s="268"/>
      <c r="BI377" s="268"/>
      <c r="BJ377" s="265" t="s">
        <v>3448</v>
      </c>
      <c r="BK377" s="268"/>
      <c r="BL377" s="268"/>
      <c r="BM377" s="268"/>
      <c r="BN377" s="268"/>
      <c r="BO377" s="268"/>
      <c r="BP377" s="268"/>
      <c r="BQ377" s="268"/>
      <c r="BR377" s="268"/>
      <c r="BS377" s="268"/>
      <c r="BT377" s="268"/>
      <c r="BU377" s="268"/>
      <c r="BV377" s="268"/>
      <c r="BZ377" s="272"/>
      <c r="CA377" s="272"/>
      <c r="CB377" s="272"/>
      <c r="CC377" s="272"/>
      <c r="CD377" s="272"/>
      <c r="CE377" s="272"/>
      <c r="CF377" s="272"/>
      <c r="CG377" s="272"/>
      <c r="CH377" s="272"/>
      <c r="CI377" s="272"/>
      <c r="CJ377" s="272"/>
      <c r="CK377" s="272"/>
      <c r="CL377" s="272"/>
      <c r="CM377" s="272"/>
      <c r="CN377" s="272"/>
      <c r="CO377" s="272"/>
      <c r="CP377" s="272"/>
      <c r="CQ377" s="272"/>
      <c r="CR377" s="272"/>
      <c r="CS377" s="271" t="s">
        <v>4011</v>
      </c>
      <c r="CT377" s="272"/>
      <c r="CU377" s="272"/>
      <c r="CV377" s="272"/>
      <c r="CW377" s="272"/>
      <c r="CX377" s="272"/>
      <c r="CY377" s="272"/>
      <c r="CZ377" s="272"/>
      <c r="DA377" s="272"/>
      <c r="DB377" s="272"/>
      <c r="DC377" s="272"/>
      <c r="DD377" s="272"/>
      <c r="DE377" s="272"/>
    </row>
    <row r="378" spans="38:109" ht="23.25" hidden="1" customHeight="1">
      <c r="AL378" t="str">
        <f t="shared" si="15"/>
        <v/>
      </c>
      <c r="AM378" t="str">
        <f t="shared" si="16"/>
        <v/>
      </c>
      <c r="AN378" t="str">
        <f t="shared" si="17"/>
        <v/>
      </c>
      <c r="AP378" s="160">
        <v>377</v>
      </c>
      <c r="AQ378" s="268"/>
      <c r="AR378" s="268"/>
      <c r="AS378" s="268"/>
      <c r="AT378" s="268"/>
      <c r="AU378" s="268"/>
      <c r="AV378" s="268"/>
      <c r="AW378" s="268"/>
      <c r="AX378" s="268"/>
      <c r="AY378" s="268"/>
      <c r="AZ378" s="268"/>
      <c r="BA378" s="268"/>
      <c r="BB378" s="268"/>
      <c r="BC378" s="268"/>
      <c r="BD378" s="268"/>
      <c r="BE378" s="268"/>
      <c r="BF378" s="268"/>
      <c r="BG378" s="268"/>
      <c r="BH378" s="268"/>
      <c r="BI378" s="268"/>
      <c r="BJ378" s="265" t="s">
        <v>3449</v>
      </c>
      <c r="BK378" s="268"/>
      <c r="BL378" s="268"/>
      <c r="BM378" s="268"/>
      <c r="BN378" s="268"/>
      <c r="BO378" s="268"/>
      <c r="BP378" s="268"/>
      <c r="BQ378" s="268"/>
      <c r="BR378" s="268"/>
      <c r="BS378" s="268"/>
      <c r="BT378" s="268"/>
      <c r="BU378" s="268"/>
      <c r="BV378" s="268"/>
      <c r="BZ378" s="272"/>
      <c r="CA378" s="272"/>
      <c r="CB378" s="272"/>
      <c r="CC378" s="272"/>
      <c r="CD378" s="272"/>
      <c r="CE378" s="272"/>
      <c r="CF378" s="272"/>
      <c r="CG378" s="272"/>
      <c r="CH378" s="272"/>
      <c r="CI378" s="272"/>
      <c r="CJ378" s="272"/>
      <c r="CK378" s="272"/>
      <c r="CL378" s="272"/>
      <c r="CM378" s="272"/>
      <c r="CN378" s="272"/>
      <c r="CO378" s="272"/>
      <c r="CP378" s="272"/>
      <c r="CQ378" s="272"/>
      <c r="CR378" s="272"/>
      <c r="CS378" s="271" t="s">
        <v>4012</v>
      </c>
      <c r="CT378" s="272"/>
      <c r="CU378" s="272"/>
      <c r="CV378" s="272"/>
      <c r="CW378" s="272"/>
      <c r="CX378" s="272"/>
      <c r="CY378" s="272"/>
      <c r="CZ378" s="272"/>
      <c r="DA378" s="272"/>
      <c r="DB378" s="272"/>
      <c r="DC378" s="272"/>
      <c r="DD378" s="272"/>
      <c r="DE378" s="272"/>
    </row>
    <row r="379" spans="38:109" ht="23.25" hidden="1" customHeight="1">
      <c r="AL379" t="str">
        <f t="shared" si="15"/>
        <v/>
      </c>
      <c r="AM379" t="str">
        <f t="shared" si="16"/>
        <v/>
      </c>
      <c r="AN379" t="str">
        <f t="shared" si="17"/>
        <v/>
      </c>
      <c r="AP379" s="160">
        <v>378</v>
      </c>
      <c r="AQ379" s="268"/>
      <c r="AR379" s="268"/>
      <c r="AS379" s="268"/>
      <c r="AT379" s="268"/>
      <c r="AU379" s="268"/>
      <c r="AV379" s="268"/>
      <c r="AW379" s="268"/>
      <c r="AX379" s="268"/>
      <c r="AY379" s="268"/>
      <c r="AZ379" s="268"/>
      <c r="BA379" s="268"/>
      <c r="BB379" s="268"/>
      <c r="BC379" s="268"/>
      <c r="BD379" s="268"/>
      <c r="BE379" s="268"/>
      <c r="BF379" s="268"/>
      <c r="BG379" s="268"/>
      <c r="BH379" s="268"/>
      <c r="BI379" s="268"/>
      <c r="BJ379" s="265" t="s">
        <v>3450</v>
      </c>
      <c r="BK379" s="268"/>
      <c r="BL379" s="268"/>
      <c r="BM379" s="268"/>
      <c r="BN379" s="268"/>
      <c r="BO379" s="268"/>
      <c r="BP379" s="268"/>
      <c r="BQ379" s="268"/>
      <c r="BR379" s="268"/>
      <c r="BS379" s="268"/>
      <c r="BT379" s="268"/>
      <c r="BU379" s="268"/>
      <c r="BV379" s="268"/>
      <c r="BZ379" s="272"/>
      <c r="CA379" s="272"/>
      <c r="CB379" s="272"/>
      <c r="CC379" s="272"/>
      <c r="CD379" s="272"/>
      <c r="CE379" s="272"/>
      <c r="CF379" s="272"/>
      <c r="CG379" s="272"/>
      <c r="CH379" s="272"/>
      <c r="CI379" s="272"/>
      <c r="CJ379" s="272"/>
      <c r="CK379" s="272"/>
      <c r="CL379" s="272"/>
      <c r="CM379" s="272"/>
      <c r="CN379" s="272"/>
      <c r="CO379" s="272"/>
      <c r="CP379" s="272"/>
      <c r="CQ379" s="272"/>
      <c r="CR379" s="272"/>
      <c r="CS379" s="271" t="s">
        <v>4013</v>
      </c>
      <c r="CT379" s="272"/>
      <c r="CU379" s="272"/>
      <c r="CV379" s="272"/>
      <c r="CW379" s="272"/>
      <c r="CX379" s="272"/>
      <c r="CY379" s="272"/>
      <c r="CZ379" s="272"/>
      <c r="DA379" s="272"/>
      <c r="DB379" s="272"/>
      <c r="DC379" s="272"/>
      <c r="DD379" s="272"/>
      <c r="DE379" s="272"/>
    </row>
    <row r="380" spans="38:109" ht="23.25" hidden="1" customHeight="1">
      <c r="AL380" t="str">
        <f t="shared" si="15"/>
        <v/>
      </c>
      <c r="AM380" t="str">
        <f t="shared" si="16"/>
        <v/>
      </c>
      <c r="AN380" t="str">
        <f t="shared" si="17"/>
        <v/>
      </c>
      <c r="AP380" s="160">
        <v>379</v>
      </c>
      <c r="AQ380" s="268"/>
      <c r="AR380" s="268"/>
      <c r="AS380" s="268"/>
      <c r="AT380" s="268"/>
      <c r="AU380" s="268"/>
      <c r="AV380" s="268"/>
      <c r="AW380" s="268"/>
      <c r="AX380" s="268"/>
      <c r="AY380" s="268"/>
      <c r="AZ380" s="268"/>
      <c r="BA380" s="268"/>
      <c r="BB380" s="268"/>
      <c r="BC380" s="268"/>
      <c r="BD380" s="268"/>
      <c r="BE380" s="268"/>
      <c r="BF380" s="268"/>
      <c r="BG380" s="268"/>
      <c r="BH380" s="268"/>
      <c r="BI380" s="268"/>
      <c r="BJ380" s="265" t="s">
        <v>3451</v>
      </c>
      <c r="BK380" s="268"/>
      <c r="BL380" s="268"/>
      <c r="BM380" s="268"/>
      <c r="BN380" s="268"/>
      <c r="BO380" s="268"/>
      <c r="BP380" s="268"/>
      <c r="BQ380" s="268"/>
      <c r="BR380" s="268"/>
      <c r="BS380" s="268"/>
      <c r="BT380" s="268"/>
      <c r="BU380" s="268"/>
      <c r="BV380" s="268"/>
      <c r="BZ380" s="272"/>
      <c r="CA380" s="272"/>
      <c r="CB380" s="272"/>
      <c r="CC380" s="272"/>
      <c r="CD380" s="272"/>
      <c r="CE380" s="272"/>
      <c r="CF380" s="272"/>
      <c r="CG380" s="272"/>
      <c r="CH380" s="272"/>
      <c r="CI380" s="272"/>
      <c r="CJ380" s="272"/>
      <c r="CK380" s="272"/>
      <c r="CL380" s="272"/>
      <c r="CM380" s="272"/>
      <c r="CN380" s="272"/>
      <c r="CO380" s="272"/>
      <c r="CP380" s="272"/>
      <c r="CQ380" s="272"/>
      <c r="CR380" s="272"/>
      <c r="CS380" s="271" t="s">
        <v>4014</v>
      </c>
      <c r="CT380" s="272"/>
      <c r="CU380" s="272"/>
      <c r="CV380" s="272"/>
      <c r="CW380" s="272"/>
      <c r="CX380" s="272"/>
      <c r="CY380" s="272"/>
      <c r="CZ380" s="272"/>
      <c r="DA380" s="272"/>
      <c r="DB380" s="272"/>
      <c r="DC380" s="272"/>
      <c r="DD380" s="272"/>
      <c r="DE380" s="272"/>
    </row>
    <row r="381" spans="38:109" ht="23.25" hidden="1" customHeight="1">
      <c r="AL381" t="str">
        <f t="shared" si="15"/>
        <v/>
      </c>
      <c r="AM381" t="str">
        <f t="shared" si="16"/>
        <v/>
      </c>
      <c r="AN381" t="str">
        <f t="shared" si="17"/>
        <v/>
      </c>
      <c r="AP381" s="160">
        <v>380</v>
      </c>
      <c r="AQ381" s="268"/>
      <c r="AR381" s="268"/>
      <c r="AS381" s="268"/>
      <c r="AT381" s="268"/>
      <c r="AU381" s="268"/>
      <c r="AV381" s="268"/>
      <c r="AW381" s="268"/>
      <c r="AX381" s="268"/>
      <c r="AY381" s="268"/>
      <c r="AZ381" s="268"/>
      <c r="BA381" s="268"/>
      <c r="BB381" s="268"/>
      <c r="BC381" s="268"/>
      <c r="BD381" s="268"/>
      <c r="BE381" s="268"/>
      <c r="BF381" s="268"/>
      <c r="BG381" s="268"/>
      <c r="BH381" s="268"/>
      <c r="BI381" s="268"/>
      <c r="BJ381" s="265" t="s">
        <v>3452</v>
      </c>
      <c r="BK381" s="268"/>
      <c r="BL381" s="268"/>
      <c r="BM381" s="268"/>
      <c r="BN381" s="268"/>
      <c r="BO381" s="268"/>
      <c r="BP381" s="268"/>
      <c r="BQ381" s="268"/>
      <c r="BR381" s="268"/>
      <c r="BS381" s="268"/>
      <c r="BT381" s="268"/>
      <c r="BU381" s="268"/>
      <c r="BV381" s="268"/>
      <c r="BZ381" s="272"/>
      <c r="CA381" s="272"/>
      <c r="CB381" s="272"/>
      <c r="CC381" s="272"/>
      <c r="CD381" s="272"/>
      <c r="CE381" s="272"/>
      <c r="CF381" s="272"/>
      <c r="CG381" s="272"/>
      <c r="CH381" s="272"/>
      <c r="CI381" s="272"/>
      <c r="CJ381" s="272"/>
      <c r="CK381" s="272"/>
      <c r="CL381" s="272"/>
      <c r="CM381" s="272"/>
      <c r="CN381" s="272"/>
      <c r="CO381" s="272"/>
      <c r="CP381" s="272"/>
      <c r="CQ381" s="272"/>
      <c r="CR381" s="272"/>
      <c r="CS381" s="271" t="s">
        <v>4015</v>
      </c>
      <c r="CT381" s="272"/>
      <c r="CU381" s="272"/>
      <c r="CV381" s="272"/>
      <c r="CW381" s="272"/>
      <c r="CX381" s="272"/>
      <c r="CY381" s="272"/>
      <c r="CZ381" s="272"/>
      <c r="DA381" s="272"/>
      <c r="DB381" s="272"/>
      <c r="DC381" s="272"/>
      <c r="DD381" s="272"/>
      <c r="DE381" s="272"/>
    </row>
    <row r="382" spans="38:109" ht="23.25" hidden="1" customHeight="1">
      <c r="AL382" t="str">
        <f t="shared" si="15"/>
        <v/>
      </c>
      <c r="AM382" t="str">
        <f t="shared" si="16"/>
        <v/>
      </c>
      <c r="AN382" t="str">
        <f t="shared" si="17"/>
        <v/>
      </c>
      <c r="AP382" s="160">
        <v>381</v>
      </c>
      <c r="AQ382" s="268"/>
      <c r="AR382" s="268"/>
      <c r="AS382" s="268"/>
      <c r="AT382" s="268"/>
      <c r="AU382" s="268"/>
      <c r="AV382" s="268"/>
      <c r="AW382" s="268"/>
      <c r="AX382" s="268"/>
      <c r="AY382" s="268"/>
      <c r="AZ382" s="268"/>
      <c r="BA382" s="268"/>
      <c r="BB382" s="268"/>
      <c r="BC382" s="268"/>
      <c r="BD382" s="268"/>
      <c r="BE382" s="268"/>
      <c r="BF382" s="268"/>
      <c r="BG382" s="268"/>
      <c r="BH382" s="268"/>
      <c r="BI382" s="268"/>
      <c r="BJ382" s="265" t="s">
        <v>3453</v>
      </c>
      <c r="BK382" s="268"/>
      <c r="BL382" s="268"/>
      <c r="BM382" s="268"/>
      <c r="BN382" s="268"/>
      <c r="BO382" s="268"/>
      <c r="BP382" s="268"/>
      <c r="BQ382" s="268"/>
      <c r="BR382" s="268"/>
      <c r="BS382" s="268"/>
      <c r="BT382" s="268"/>
      <c r="BU382" s="268"/>
      <c r="BV382" s="268"/>
      <c r="BZ382" s="272"/>
      <c r="CA382" s="272"/>
      <c r="CB382" s="272"/>
      <c r="CC382" s="272"/>
      <c r="CD382" s="272"/>
      <c r="CE382" s="272"/>
      <c r="CF382" s="272"/>
      <c r="CG382" s="272"/>
      <c r="CH382" s="272"/>
      <c r="CI382" s="272"/>
      <c r="CJ382" s="272"/>
      <c r="CK382" s="272"/>
      <c r="CL382" s="272"/>
      <c r="CM382" s="272"/>
      <c r="CN382" s="272"/>
      <c r="CO382" s="272"/>
      <c r="CP382" s="272"/>
      <c r="CQ382" s="272"/>
      <c r="CR382" s="272"/>
      <c r="CS382" s="271" t="s">
        <v>4016</v>
      </c>
      <c r="CT382" s="272"/>
      <c r="CU382" s="272"/>
      <c r="CV382" s="272"/>
      <c r="CW382" s="272"/>
      <c r="CX382" s="272"/>
      <c r="CY382" s="272"/>
      <c r="CZ382" s="272"/>
      <c r="DA382" s="272"/>
      <c r="DB382" s="272"/>
      <c r="DC382" s="272"/>
      <c r="DD382" s="272"/>
      <c r="DE382" s="272"/>
    </row>
    <row r="383" spans="38:109" ht="23.25" hidden="1" customHeight="1">
      <c r="AL383" t="str">
        <f t="shared" si="15"/>
        <v/>
      </c>
      <c r="AM383" t="str">
        <f t="shared" si="16"/>
        <v/>
      </c>
      <c r="AN383" t="str">
        <f t="shared" si="17"/>
        <v/>
      </c>
      <c r="AP383" s="160">
        <v>382</v>
      </c>
      <c r="AQ383" s="268"/>
      <c r="AR383" s="268"/>
      <c r="AS383" s="268"/>
      <c r="AT383" s="268"/>
      <c r="AU383" s="268"/>
      <c r="AV383" s="268"/>
      <c r="AW383" s="268"/>
      <c r="AX383" s="268"/>
      <c r="AY383" s="268"/>
      <c r="AZ383" s="268"/>
      <c r="BA383" s="268"/>
      <c r="BB383" s="268"/>
      <c r="BC383" s="268"/>
      <c r="BD383" s="268"/>
      <c r="BE383" s="268"/>
      <c r="BF383" s="268"/>
      <c r="BG383" s="268"/>
      <c r="BH383" s="268"/>
      <c r="BI383" s="268"/>
      <c r="BJ383" s="265" t="s">
        <v>3454</v>
      </c>
      <c r="BK383" s="268"/>
      <c r="BL383" s="268"/>
      <c r="BM383" s="268"/>
      <c r="BN383" s="268"/>
      <c r="BO383" s="268"/>
      <c r="BP383" s="268"/>
      <c r="BQ383" s="268"/>
      <c r="BR383" s="268"/>
      <c r="BS383" s="268"/>
      <c r="BT383" s="268"/>
      <c r="BU383" s="268"/>
      <c r="BV383" s="268"/>
      <c r="BZ383" s="272"/>
      <c r="CA383" s="272"/>
      <c r="CB383" s="272"/>
      <c r="CC383" s="272"/>
      <c r="CD383" s="272"/>
      <c r="CE383" s="272"/>
      <c r="CF383" s="272"/>
      <c r="CG383" s="272"/>
      <c r="CH383" s="272"/>
      <c r="CI383" s="272"/>
      <c r="CJ383" s="272"/>
      <c r="CK383" s="272"/>
      <c r="CL383" s="272"/>
      <c r="CM383" s="272"/>
      <c r="CN383" s="272"/>
      <c r="CO383" s="272"/>
      <c r="CP383" s="272"/>
      <c r="CQ383" s="272"/>
      <c r="CR383" s="272"/>
      <c r="CS383" s="271" t="s">
        <v>4017</v>
      </c>
      <c r="CT383" s="272"/>
      <c r="CU383" s="272"/>
      <c r="CV383" s="272"/>
      <c r="CW383" s="272"/>
      <c r="CX383" s="272"/>
      <c r="CY383" s="272"/>
      <c r="CZ383" s="272"/>
      <c r="DA383" s="272"/>
      <c r="DB383" s="272"/>
      <c r="DC383" s="272"/>
      <c r="DD383" s="272"/>
      <c r="DE383" s="272"/>
    </row>
    <row r="384" spans="38:109" ht="23.25" hidden="1" customHeight="1">
      <c r="AL384" t="str">
        <f t="shared" si="15"/>
        <v/>
      </c>
      <c r="AM384" t="str">
        <f t="shared" si="16"/>
        <v/>
      </c>
      <c r="AN384" t="str">
        <f t="shared" si="17"/>
        <v/>
      </c>
      <c r="AP384" s="160">
        <v>383</v>
      </c>
      <c r="AQ384" s="268"/>
      <c r="AR384" s="268"/>
      <c r="AS384" s="268"/>
      <c r="AT384" s="268"/>
      <c r="AU384" s="268"/>
      <c r="AV384" s="268"/>
      <c r="AW384" s="268"/>
      <c r="AX384" s="268"/>
      <c r="AY384" s="268"/>
      <c r="AZ384" s="268"/>
      <c r="BA384" s="268"/>
      <c r="BB384" s="268"/>
      <c r="BC384" s="268"/>
      <c r="BD384" s="268"/>
      <c r="BE384" s="268"/>
      <c r="BF384" s="268"/>
      <c r="BG384" s="268"/>
      <c r="BH384" s="268"/>
      <c r="BI384" s="268"/>
      <c r="BJ384" s="265" t="s">
        <v>3455</v>
      </c>
      <c r="BK384" s="268"/>
      <c r="BL384" s="268"/>
      <c r="BM384" s="268"/>
      <c r="BN384" s="268"/>
      <c r="BO384" s="268"/>
      <c r="BP384" s="268"/>
      <c r="BQ384" s="268"/>
      <c r="BR384" s="268"/>
      <c r="BS384" s="268"/>
      <c r="BT384" s="268"/>
      <c r="BU384" s="268"/>
      <c r="BV384" s="268"/>
      <c r="BZ384" s="272"/>
      <c r="CA384" s="272"/>
      <c r="CB384" s="272"/>
      <c r="CC384" s="272"/>
      <c r="CD384" s="272"/>
      <c r="CE384" s="272"/>
      <c r="CF384" s="272"/>
      <c r="CG384" s="272"/>
      <c r="CH384" s="272"/>
      <c r="CI384" s="272"/>
      <c r="CJ384" s="272"/>
      <c r="CK384" s="272"/>
      <c r="CL384" s="272"/>
      <c r="CM384" s="272"/>
      <c r="CN384" s="272"/>
      <c r="CO384" s="272"/>
      <c r="CP384" s="272"/>
      <c r="CQ384" s="272"/>
      <c r="CR384" s="272"/>
      <c r="CS384" s="271" t="s">
        <v>4018</v>
      </c>
      <c r="CT384" s="272"/>
      <c r="CU384" s="272"/>
      <c r="CV384" s="272"/>
      <c r="CW384" s="272"/>
      <c r="CX384" s="272"/>
      <c r="CY384" s="272"/>
      <c r="CZ384" s="272"/>
      <c r="DA384" s="272"/>
      <c r="DB384" s="272"/>
      <c r="DC384" s="272"/>
      <c r="DD384" s="272"/>
      <c r="DE384" s="272"/>
    </row>
    <row r="385" spans="38:109" ht="23.25" hidden="1" customHeight="1">
      <c r="AL385" t="str">
        <f t="shared" si="15"/>
        <v/>
      </c>
      <c r="AM385" t="str">
        <f t="shared" si="16"/>
        <v/>
      </c>
      <c r="AN385" t="str">
        <f t="shared" si="17"/>
        <v/>
      </c>
      <c r="AP385" s="160">
        <v>384</v>
      </c>
      <c r="AQ385" s="268"/>
      <c r="AR385" s="268"/>
      <c r="AS385" s="268"/>
      <c r="AT385" s="268"/>
      <c r="AU385" s="268"/>
      <c r="AV385" s="268"/>
      <c r="AW385" s="268"/>
      <c r="AX385" s="268"/>
      <c r="AY385" s="268"/>
      <c r="AZ385" s="268"/>
      <c r="BA385" s="268"/>
      <c r="BB385" s="268"/>
      <c r="BC385" s="268"/>
      <c r="BD385" s="268"/>
      <c r="BE385" s="268"/>
      <c r="BF385" s="268"/>
      <c r="BG385" s="268"/>
      <c r="BH385" s="268"/>
      <c r="BI385" s="268"/>
      <c r="BJ385" s="265" t="s">
        <v>3456</v>
      </c>
      <c r="BK385" s="268"/>
      <c r="BL385" s="268"/>
      <c r="BM385" s="268"/>
      <c r="BN385" s="268"/>
      <c r="BO385" s="268"/>
      <c r="BP385" s="268"/>
      <c r="BQ385" s="268"/>
      <c r="BR385" s="268"/>
      <c r="BS385" s="268"/>
      <c r="BT385" s="268"/>
      <c r="BU385" s="268"/>
      <c r="BV385" s="268"/>
      <c r="BZ385" s="272"/>
      <c r="CA385" s="272"/>
      <c r="CB385" s="272"/>
      <c r="CC385" s="272"/>
      <c r="CD385" s="272"/>
      <c r="CE385" s="272"/>
      <c r="CF385" s="272"/>
      <c r="CG385" s="272"/>
      <c r="CH385" s="272"/>
      <c r="CI385" s="272"/>
      <c r="CJ385" s="272"/>
      <c r="CK385" s="272"/>
      <c r="CL385" s="272"/>
      <c r="CM385" s="272"/>
      <c r="CN385" s="272"/>
      <c r="CO385" s="272"/>
      <c r="CP385" s="272"/>
      <c r="CQ385" s="272"/>
      <c r="CR385" s="272"/>
      <c r="CS385" s="271" t="s">
        <v>4019</v>
      </c>
      <c r="CT385" s="272"/>
      <c r="CU385" s="272"/>
      <c r="CV385" s="272"/>
      <c r="CW385" s="272"/>
      <c r="CX385" s="272"/>
      <c r="CY385" s="272"/>
      <c r="CZ385" s="272"/>
      <c r="DA385" s="272"/>
      <c r="DB385" s="272"/>
      <c r="DC385" s="272"/>
      <c r="DD385" s="272"/>
      <c r="DE385" s="272"/>
    </row>
    <row r="386" spans="38:109" ht="23.25" hidden="1" customHeight="1">
      <c r="AL386" t="str">
        <f t="shared" si="15"/>
        <v/>
      </c>
      <c r="AM386" t="str">
        <f t="shared" si="16"/>
        <v/>
      </c>
      <c r="AN386" t="str">
        <f t="shared" si="17"/>
        <v/>
      </c>
      <c r="AP386" s="160">
        <v>385</v>
      </c>
      <c r="AQ386" s="268"/>
      <c r="AR386" s="268"/>
      <c r="AS386" s="268"/>
      <c r="AT386" s="268"/>
      <c r="AU386" s="268"/>
      <c r="AV386" s="268"/>
      <c r="AW386" s="268"/>
      <c r="AX386" s="268"/>
      <c r="AY386" s="268"/>
      <c r="AZ386" s="268"/>
      <c r="BA386" s="268"/>
      <c r="BB386" s="268"/>
      <c r="BC386" s="268"/>
      <c r="BD386" s="268"/>
      <c r="BE386" s="268"/>
      <c r="BF386" s="268"/>
      <c r="BG386" s="268"/>
      <c r="BH386" s="268"/>
      <c r="BI386" s="268"/>
      <c r="BJ386" s="265" t="s">
        <v>3457</v>
      </c>
      <c r="BK386" s="268"/>
      <c r="BL386" s="268"/>
      <c r="BM386" s="268"/>
      <c r="BN386" s="268"/>
      <c r="BO386" s="268"/>
      <c r="BP386" s="268"/>
      <c r="BQ386" s="268"/>
      <c r="BR386" s="268"/>
      <c r="BS386" s="268"/>
      <c r="BT386" s="268"/>
      <c r="BU386" s="268"/>
      <c r="BV386" s="268"/>
      <c r="BZ386" s="272"/>
      <c r="CA386" s="272"/>
      <c r="CB386" s="272"/>
      <c r="CC386" s="272"/>
      <c r="CD386" s="272"/>
      <c r="CE386" s="272"/>
      <c r="CF386" s="272"/>
      <c r="CG386" s="272"/>
      <c r="CH386" s="272"/>
      <c r="CI386" s="272"/>
      <c r="CJ386" s="272"/>
      <c r="CK386" s="272"/>
      <c r="CL386" s="272"/>
      <c r="CM386" s="272"/>
      <c r="CN386" s="272"/>
      <c r="CO386" s="272"/>
      <c r="CP386" s="272"/>
      <c r="CQ386" s="272"/>
      <c r="CR386" s="272"/>
      <c r="CS386" s="271" t="s">
        <v>4020</v>
      </c>
      <c r="CT386" s="272"/>
      <c r="CU386" s="272"/>
      <c r="CV386" s="272"/>
      <c r="CW386" s="272"/>
      <c r="CX386" s="272"/>
      <c r="CY386" s="272"/>
      <c r="CZ386" s="272"/>
      <c r="DA386" s="272"/>
      <c r="DB386" s="272"/>
      <c r="DC386" s="272"/>
      <c r="DD386" s="272"/>
      <c r="DE386" s="272"/>
    </row>
    <row r="387" spans="38:109" ht="23.25" hidden="1" customHeight="1">
      <c r="AL387" t="str">
        <f t="shared" si="15"/>
        <v/>
      </c>
      <c r="AM387" t="str">
        <f t="shared" si="16"/>
        <v/>
      </c>
      <c r="AN387" t="str">
        <f t="shared" si="17"/>
        <v/>
      </c>
      <c r="AP387" s="160">
        <v>386</v>
      </c>
      <c r="AQ387" s="268"/>
      <c r="AR387" s="268"/>
      <c r="AS387" s="268"/>
      <c r="AT387" s="268"/>
      <c r="AU387" s="268"/>
      <c r="AV387" s="268"/>
      <c r="AW387" s="268"/>
      <c r="AX387" s="268"/>
      <c r="AY387" s="268"/>
      <c r="AZ387" s="268"/>
      <c r="BA387" s="268"/>
      <c r="BB387" s="268"/>
      <c r="BC387" s="268"/>
      <c r="BD387" s="268"/>
      <c r="BE387" s="268"/>
      <c r="BF387" s="268"/>
      <c r="BG387" s="268"/>
      <c r="BH387" s="268"/>
      <c r="BI387" s="268"/>
      <c r="BJ387" s="265" t="s">
        <v>3458</v>
      </c>
      <c r="BK387" s="268"/>
      <c r="BL387" s="268"/>
      <c r="BM387" s="268"/>
      <c r="BN387" s="268"/>
      <c r="BO387" s="268"/>
      <c r="BP387" s="268"/>
      <c r="BQ387" s="268"/>
      <c r="BR387" s="268"/>
      <c r="BS387" s="268"/>
      <c r="BT387" s="268"/>
      <c r="BU387" s="268"/>
      <c r="BV387" s="268"/>
      <c r="BZ387" s="272"/>
      <c r="CA387" s="272"/>
      <c r="CB387" s="272"/>
      <c r="CC387" s="272"/>
      <c r="CD387" s="272"/>
      <c r="CE387" s="272"/>
      <c r="CF387" s="272"/>
      <c r="CG387" s="272"/>
      <c r="CH387" s="272"/>
      <c r="CI387" s="272"/>
      <c r="CJ387" s="272"/>
      <c r="CK387" s="272"/>
      <c r="CL387" s="272"/>
      <c r="CM387" s="272"/>
      <c r="CN387" s="272"/>
      <c r="CO387" s="272"/>
      <c r="CP387" s="272"/>
      <c r="CQ387" s="272"/>
      <c r="CR387" s="272"/>
      <c r="CS387" s="271" t="s">
        <v>4021</v>
      </c>
      <c r="CT387" s="272"/>
      <c r="CU387" s="272"/>
      <c r="CV387" s="272"/>
      <c r="CW387" s="272"/>
      <c r="CX387" s="272"/>
      <c r="CY387" s="272"/>
      <c r="CZ387" s="272"/>
      <c r="DA387" s="272"/>
      <c r="DB387" s="272"/>
      <c r="DC387" s="272"/>
      <c r="DD387" s="272"/>
      <c r="DE387" s="272"/>
    </row>
    <row r="388" spans="38:109" ht="23.25" hidden="1" customHeight="1">
      <c r="AL388" t="str">
        <f t="shared" ref="AL388:AL451" si="18">IFERROR(IF(HLOOKUP($N$11, $BZ$2:$DE$572, $AP388, FALSE )="", "", HLOOKUP($N$11, $BZ$2:$DE$572, $AP388, FALSE)), "")</f>
        <v/>
      </c>
      <c r="AM388" t="str">
        <f t="shared" ref="AM388:AM451" si="19">IFERROR(IF(AL388="", "", HLOOKUP($N$11, $AQ$2:$BV$572, AP388, FALSE)), "")</f>
        <v/>
      </c>
      <c r="AN388" t="str">
        <f t="shared" ref="AN388:AN451" si="20">MID(AM388, 3, 3)</f>
        <v/>
      </c>
      <c r="AP388" s="160">
        <v>387</v>
      </c>
      <c r="AQ388" s="268"/>
      <c r="AR388" s="268"/>
      <c r="AS388" s="268"/>
      <c r="AT388" s="268"/>
      <c r="AU388" s="268"/>
      <c r="AV388" s="268"/>
      <c r="AW388" s="268"/>
      <c r="AX388" s="268"/>
      <c r="AY388" s="268"/>
      <c r="AZ388" s="268"/>
      <c r="BA388" s="268"/>
      <c r="BB388" s="268"/>
      <c r="BC388" s="268"/>
      <c r="BD388" s="268"/>
      <c r="BE388" s="268"/>
      <c r="BF388" s="268"/>
      <c r="BG388" s="268"/>
      <c r="BH388" s="268"/>
      <c r="BI388" s="268"/>
      <c r="BJ388" s="265" t="s">
        <v>3459</v>
      </c>
      <c r="BK388" s="268"/>
      <c r="BL388" s="268"/>
      <c r="BM388" s="268"/>
      <c r="BN388" s="268"/>
      <c r="BO388" s="268"/>
      <c r="BP388" s="268"/>
      <c r="BQ388" s="268"/>
      <c r="BR388" s="268"/>
      <c r="BS388" s="268"/>
      <c r="BT388" s="268"/>
      <c r="BU388" s="268"/>
      <c r="BV388" s="268"/>
      <c r="BZ388" s="272"/>
      <c r="CA388" s="272"/>
      <c r="CB388" s="272"/>
      <c r="CC388" s="272"/>
      <c r="CD388" s="272"/>
      <c r="CE388" s="272"/>
      <c r="CF388" s="272"/>
      <c r="CG388" s="272"/>
      <c r="CH388" s="272"/>
      <c r="CI388" s="272"/>
      <c r="CJ388" s="272"/>
      <c r="CK388" s="272"/>
      <c r="CL388" s="272"/>
      <c r="CM388" s="272"/>
      <c r="CN388" s="272"/>
      <c r="CO388" s="272"/>
      <c r="CP388" s="272"/>
      <c r="CQ388" s="272"/>
      <c r="CR388" s="272"/>
      <c r="CS388" s="271" t="s">
        <v>4022</v>
      </c>
      <c r="CT388" s="272"/>
      <c r="CU388" s="272"/>
      <c r="CV388" s="272"/>
      <c r="CW388" s="272"/>
      <c r="CX388" s="272"/>
      <c r="CY388" s="272"/>
      <c r="CZ388" s="272"/>
      <c r="DA388" s="272"/>
      <c r="DB388" s="272"/>
      <c r="DC388" s="272"/>
      <c r="DD388" s="272"/>
      <c r="DE388" s="272"/>
    </row>
    <row r="389" spans="38:109" ht="23.25" hidden="1" customHeight="1">
      <c r="AL389" t="str">
        <f t="shared" si="18"/>
        <v/>
      </c>
      <c r="AM389" t="str">
        <f t="shared" si="19"/>
        <v/>
      </c>
      <c r="AN389" t="str">
        <f t="shared" si="20"/>
        <v/>
      </c>
      <c r="AP389" s="160">
        <v>388</v>
      </c>
      <c r="AQ389" s="268"/>
      <c r="AR389" s="268"/>
      <c r="AS389" s="268"/>
      <c r="AT389" s="268"/>
      <c r="AU389" s="268"/>
      <c r="AV389" s="268"/>
      <c r="AW389" s="268"/>
      <c r="AX389" s="268"/>
      <c r="AY389" s="268"/>
      <c r="AZ389" s="268"/>
      <c r="BA389" s="268"/>
      <c r="BB389" s="268"/>
      <c r="BC389" s="268"/>
      <c r="BD389" s="268"/>
      <c r="BE389" s="268"/>
      <c r="BF389" s="268"/>
      <c r="BG389" s="268"/>
      <c r="BH389" s="268"/>
      <c r="BI389" s="268"/>
      <c r="BJ389" s="265" t="s">
        <v>3460</v>
      </c>
      <c r="BK389" s="268"/>
      <c r="BL389" s="268"/>
      <c r="BM389" s="268"/>
      <c r="BN389" s="268"/>
      <c r="BO389" s="268"/>
      <c r="BP389" s="268"/>
      <c r="BQ389" s="268"/>
      <c r="BR389" s="268"/>
      <c r="BS389" s="268"/>
      <c r="BT389" s="268"/>
      <c r="BU389" s="268"/>
      <c r="BV389" s="268"/>
      <c r="BZ389" s="272"/>
      <c r="CA389" s="272"/>
      <c r="CB389" s="272"/>
      <c r="CC389" s="272"/>
      <c r="CD389" s="272"/>
      <c r="CE389" s="272"/>
      <c r="CF389" s="272"/>
      <c r="CG389" s="272"/>
      <c r="CH389" s="272"/>
      <c r="CI389" s="272"/>
      <c r="CJ389" s="272"/>
      <c r="CK389" s="272"/>
      <c r="CL389" s="272"/>
      <c r="CM389" s="272"/>
      <c r="CN389" s="272"/>
      <c r="CO389" s="272"/>
      <c r="CP389" s="272"/>
      <c r="CQ389" s="272"/>
      <c r="CR389" s="272"/>
      <c r="CS389" s="271" t="s">
        <v>4023</v>
      </c>
      <c r="CT389" s="272"/>
      <c r="CU389" s="272"/>
      <c r="CV389" s="272"/>
      <c r="CW389" s="272"/>
      <c r="CX389" s="272"/>
      <c r="CY389" s="272"/>
      <c r="CZ389" s="272"/>
      <c r="DA389" s="272"/>
      <c r="DB389" s="272"/>
      <c r="DC389" s="272"/>
      <c r="DD389" s="272"/>
      <c r="DE389" s="272"/>
    </row>
    <row r="390" spans="38:109" ht="23.25" hidden="1" customHeight="1">
      <c r="AL390" t="str">
        <f t="shared" si="18"/>
        <v/>
      </c>
      <c r="AM390" t="str">
        <f t="shared" si="19"/>
        <v/>
      </c>
      <c r="AN390" t="str">
        <f t="shared" si="20"/>
        <v/>
      </c>
      <c r="AP390" s="160">
        <v>389</v>
      </c>
      <c r="AQ390" s="268"/>
      <c r="AR390" s="268"/>
      <c r="AS390" s="268"/>
      <c r="AT390" s="268"/>
      <c r="AU390" s="268"/>
      <c r="AV390" s="268"/>
      <c r="AW390" s="268"/>
      <c r="AX390" s="268"/>
      <c r="AY390" s="268"/>
      <c r="AZ390" s="268"/>
      <c r="BA390" s="268"/>
      <c r="BB390" s="268"/>
      <c r="BC390" s="268"/>
      <c r="BD390" s="268"/>
      <c r="BE390" s="268"/>
      <c r="BF390" s="268"/>
      <c r="BG390" s="268"/>
      <c r="BH390" s="268"/>
      <c r="BI390" s="268"/>
      <c r="BJ390" s="265" t="s">
        <v>3461</v>
      </c>
      <c r="BK390" s="268"/>
      <c r="BL390" s="268"/>
      <c r="BM390" s="268"/>
      <c r="BN390" s="268"/>
      <c r="BO390" s="268"/>
      <c r="BP390" s="268"/>
      <c r="BQ390" s="268"/>
      <c r="BR390" s="268"/>
      <c r="BS390" s="268"/>
      <c r="BT390" s="268"/>
      <c r="BU390" s="268"/>
      <c r="BV390" s="268"/>
      <c r="BZ390" s="272"/>
      <c r="CA390" s="272"/>
      <c r="CB390" s="272"/>
      <c r="CC390" s="272"/>
      <c r="CD390" s="272"/>
      <c r="CE390" s="272"/>
      <c r="CF390" s="272"/>
      <c r="CG390" s="272"/>
      <c r="CH390" s="272"/>
      <c r="CI390" s="272"/>
      <c r="CJ390" s="272"/>
      <c r="CK390" s="272"/>
      <c r="CL390" s="272"/>
      <c r="CM390" s="272"/>
      <c r="CN390" s="272"/>
      <c r="CO390" s="272"/>
      <c r="CP390" s="272"/>
      <c r="CQ390" s="272"/>
      <c r="CR390" s="272"/>
      <c r="CS390" s="271" t="s">
        <v>4024</v>
      </c>
      <c r="CT390" s="272"/>
      <c r="CU390" s="272"/>
      <c r="CV390" s="272"/>
      <c r="CW390" s="272"/>
      <c r="CX390" s="272"/>
      <c r="CY390" s="272"/>
      <c r="CZ390" s="272"/>
      <c r="DA390" s="272"/>
      <c r="DB390" s="272"/>
      <c r="DC390" s="272"/>
      <c r="DD390" s="272"/>
      <c r="DE390" s="272"/>
    </row>
    <row r="391" spans="38:109" ht="23.25" hidden="1" customHeight="1">
      <c r="AL391" t="str">
        <f t="shared" si="18"/>
        <v/>
      </c>
      <c r="AM391" t="str">
        <f t="shared" si="19"/>
        <v/>
      </c>
      <c r="AN391" t="str">
        <f t="shared" si="20"/>
        <v/>
      </c>
      <c r="AP391" s="160">
        <v>390</v>
      </c>
      <c r="AQ391" s="268"/>
      <c r="AR391" s="268"/>
      <c r="AS391" s="268"/>
      <c r="AT391" s="268"/>
      <c r="AU391" s="268"/>
      <c r="AV391" s="268"/>
      <c r="AW391" s="268"/>
      <c r="AX391" s="268"/>
      <c r="AY391" s="268"/>
      <c r="AZ391" s="268"/>
      <c r="BA391" s="268"/>
      <c r="BB391" s="268"/>
      <c r="BC391" s="268"/>
      <c r="BD391" s="268"/>
      <c r="BE391" s="268"/>
      <c r="BF391" s="268"/>
      <c r="BG391" s="268"/>
      <c r="BH391" s="268"/>
      <c r="BI391" s="268"/>
      <c r="BJ391" s="265" t="s">
        <v>3462</v>
      </c>
      <c r="BK391" s="268"/>
      <c r="BL391" s="268"/>
      <c r="BM391" s="268"/>
      <c r="BN391" s="268"/>
      <c r="BO391" s="268"/>
      <c r="BP391" s="268"/>
      <c r="BQ391" s="268"/>
      <c r="BR391" s="268"/>
      <c r="BS391" s="268"/>
      <c r="BT391" s="268"/>
      <c r="BU391" s="268"/>
      <c r="BV391" s="268"/>
      <c r="BZ391" s="272"/>
      <c r="CA391" s="272"/>
      <c r="CB391" s="272"/>
      <c r="CC391" s="272"/>
      <c r="CD391" s="272"/>
      <c r="CE391" s="272"/>
      <c r="CF391" s="272"/>
      <c r="CG391" s="272"/>
      <c r="CH391" s="272"/>
      <c r="CI391" s="272"/>
      <c r="CJ391" s="272"/>
      <c r="CK391" s="272"/>
      <c r="CL391" s="272"/>
      <c r="CM391" s="272"/>
      <c r="CN391" s="272"/>
      <c r="CO391" s="272"/>
      <c r="CP391" s="272"/>
      <c r="CQ391" s="272"/>
      <c r="CR391" s="272"/>
      <c r="CS391" s="271" t="s">
        <v>4025</v>
      </c>
      <c r="CT391" s="272"/>
      <c r="CU391" s="272"/>
      <c r="CV391" s="272"/>
      <c r="CW391" s="272"/>
      <c r="CX391" s="272"/>
      <c r="CY391" s="272"/>
      <c r="CZ391" s="272"/>
      <c r="DA391" s="272"/>
      <c r="DB391" s="272"/>
      <c r="DC391" s="272"/>
      <c r="DD391" s="272"/>
      <c r="DE391" s="272"/>
    </row>
    <row r="392" spans="38:109" ht="23.25" hidden="1" customHeight="1">
      <c r="AL392" t="str">
        <f t="shared" si="18"/>
        <v/>
      </c>
      <c r="AM392" t="str">
        <f t="shared" si="19"/>
        <v/>
      </c>
      <c r="AN392" t="str">
        <f t="shared" si="20"/>
        <v/>
      </c>
      <c r="AP392" s="160">
        <v>391</v>
      </c>
      <c r="AQ392" s="268"/>
      <c r="AR392" s="268"/>
      <c r="AS392" s="268"/>
      <c r="AT392" s="268"/>
      <c r="AU392" s="268"/>
      <c r="AV392" s="268"/>
      <c r="AW392" s="268"/>
      <c r="AX392" s="268"/>
      <c r="AY392" s="268"/>
      <c r="AZ392" s="268"/>
      <c r="BA392" s="268"/>
      <c r="BB392" s="268"/>
      <c r="BC392" s="268"/>
      <c r="BD392" s="268"/>
      <c r="BE392" s="268"/>
      <c r="BF392" s="268"/>
      <c r="BG392" s="268"/>
      <c r="BH392" s="268"/>
      <c r="BI392" s="268"/>
      <c r="BJ392" s="265" t="s">
        <v>3463</v>
      </c>
      <c r="BK392" s="268"/>
      <c r="BL392" s="268"/>
      <c r="BM392" s="268"/>
      <c r="BN392" s="268"/>
      <c r="BO392" s="268"/>
      <c r="BP392" s="268"/>
      <c r="BQ392" s="268"/>
      <c r="BR392" s="268"/>
      <c r="BS392" s="268"/>
      <c r="BT392" s="268"/>
      <c r="BU392" s="268"/>
      <c r="BV392" s="268"/>
      <c r="BZ392" s="272"/>
      <c r="CA392" s="272"/>
      <c r="CB392" s="272"/>
      <c r="CC392" s="272"/>
      <c r="CD392" s="272"/>
      <c r="CE392" s="272"/>
      <c r="CF392" s="272"/>
      <c r="CG392" s="272"/>
      <c r="CH392" s="272"/>
      <c r="CI392" s="272"/>
      <c r="CJ392" s="272"/>
      <c r="CK392" s="272"/>
      <c r="CL392" s="272"/>
      <c r="CM392" s="272"/>
      <c r="CN392" s="272"/>
      <c r="CO392" s="272"/>
      <c r="CP392" s="272"/>
      <c r="CQ392" s="272"/>
      <c r="CR392" s="272"/>
      <c r="CS392" s="271" t="s">
        <v>4026</v>
      </c>
      <c r="CT392" s="272"/>
      <c r="CU392" s="272"/>
      <c r="CV392" s="272"/>
      <c r="CW392" s="272"/>
      <c r="CX392" s="272"/>
      <c r="CY392" s="272"/>
      <c r="CZ392" s="272"/>
      <c r="DA392" s="272"/>
      <c r="DB392" s="272"/>
      <c r="DC392" s="272"/>
      <c r="DD392" s="272"/>
      <c r="DE392" s="272"/>
    </row>
    <row r="393" spans="38:109" ht="23.25" hidden="1" customHeight="1">
      <c r="AL393" t="str">
        <f t="shared" si="18"/>
        <v/>
      </c>
      <c r="AM393" t="str">
        <f t="shared" si="19"/>
        <v/>
      </c>
      <c r="AN393" t="str">
        <f t="shared" si="20"/>
        <v/>
      </c>
      <c r="AP393" s="160">
        <v>392</v>
      </c>
      <c r="AQ393" s="268"/>
      <c r="AR393" s="268"/>
      <c r="AS393" s="268"/>
      <c r="AT393" s="268"/>
      <c r="AU393" s="268"/>
      <c r="AV393" s="268"/>
      <c r="AW393" s="268"/>
      <c r="AX393" s="268"/>
      <c r="AY393" s="268"/>
      <c r="AZ393" s="268"/>
      <c r="BA393" s="268"/>
      <c r="BB393" s="268"/>
      <c r="BC393" s="268"/>
      <c r="BD393" s="268"/>
      <c r="BE393" s="268"/>
      <c r="BF393" s="268"/>
      <c r="BG393" s="268"/>
      <c r="BH393" s="268"/>
      <c r="BI393" s="268"/>
      <c r="BJ393" s="265" t="s">
        <v>3464</v>
      </c>
      <c r="BK393" s="268"/>
      <c r="BL393" s="268"/>
      <c r="BM393" s="268"/>
      <c r="BN393" s="268"/>
      <c r="BO393" s="268"/>
      <c r="BP393" s="268"/>
      <c r="BQ393" s="268"/>
      <c r="BR393" s="268"/>
      <c r="BS393" s="268"/>
      <c r="BT393" s="268"/>
      <c r="BU393" s="268"/>
      <c r="BV393" s="268"/>
      <c r="BZ393" s="272"/>
      <c r="CA393" s="272"/>
      <c r="CB393" s="272"/>
      <c r="CC393" s="272"/>
      <c r="CD393" s="272"/>
      <c r="CE393" s="272"/>
      <c r="CF393" s="272"/>
      <c r="CG393" s="272"/>
      <c r="CH393" s="272"/>
      <c r="CI393" s="272"/>
      <c r="CJ393" s="272"/>
      <c r="CK393" s="272"/>
      <c r="CL393" s="272"/>
      <c r="CM393" s="272"/>
      <c r="CN393" s="272"/>
      <c r="CO393" s="272"/>
      <c r="CP393" s="272"/>
      <c r="CQ393" s="272"/>
      <c r="CR393" s="272"/>
      <c r="CS393" s="271" t="s">
        <v>4027</v>
      </c>
      <c r="CT393" s="272"/>
      <c r="CU393" s="272"/>
      <c r="CV393" s="272"/>
      <c r="CW393" s="272"/>
      <c r="CX393" s="272"/>
      <c r="CY393" s="272"/>
      <c r="CZ393" s="272"/>
      <c r="DA393" s="272"/>
      <c r="DB393" s="272"/>
      <c r="DC393" s="272"/>
      <c r="DD393" s="272"/>
      <c r="DE393" s="272"/>
    </row>
    <row r="394" spans="38:109" ht="23.25" hidden="1" customHeight="1">
      <c r="AL394" t="str">
        <f t="shared" si="18"/>
        <v/>
      </c>
      <c r="AM394" t="str">
        <f t="shared" si="19"/>
        <v/>
      </c>
      <c r="AN394" t="str">
        <f t="shared" si="20"/>
        <v/>
      </c>
      <c r="AP394" s="160">
        <v>393</v>
      </c>
      <c r="AQ394" s="268"/>
      <c r="AR394" s="268"/>
      <c r="AS394" s="268"/>
      <c r="AT394" s="268"/>
      <c r="AU394" s="268"/>
      <c r="AV394" s="268"/>
      <c r="AW394" s="268"/>
      <c r="AX394" s="268"/>
      <c r="AY394" s="268"/>
      <c r="AZ394" s="268"/>
      <c r="BA394" s="268"/>
      <c r="BB394" s="268"/>
      <c r="BC394" s="268"/>
      <c r="BD394" s="268"/>
      <c r="BE394" s="268"/>
      <c r="BF394" s="268"/>
      <c r="BG394" s="268"/>
      <c r="BH394" s="268"/>
      <c r="BI394" s="268"/>
      <c r="BJ394" s="265" t="s">
        <v>3465</v>
      </c>
      <c r="BK394" s="268"/>
      <c r="BL394" s="268"/>
      <c r="BM394" s="268"/>
      <c r="BN394" s="268"/>
      <c r="BO394" s="268"/>
      <c r="BP394" s="268"/>
      <c r="BQ394" s="268"/>
      <c r="BR394" s="268"/>
      <c r="BS394" s="268"/>
      <c r="BT394" s="268"/>
      <c r="BU394" s="268"/>
      <c r="BV394" s="268"/>
      <c r="BZ394" s="272"/>
      <c r="CA394" s="272"/>
      <c r="CB394" s="272"/>
      <c r="CC394" s="272"/>
      <c r="CD394" s="272"/>
      <c r="CE394" s="272"/>
      <c r="CF394" s="272"/>
      <c r="CG394" s="272"/>
      <c r="CH394" s="272"/>
      <c r="CI394" s="272"/>
      <c r="CJ394" s="272"/>
      <c r="CK394" s="272"/>
      <c r="CL394" s="272"/>
      <c r="CM394" s="272"/>
      <c r="CN394" s="272"/>
      <c r="CO394" s="272"/>
      <c r="CP394" s="272"/>
      <c r="CQ394" s="272"/>
      <c r="CR394" s="272"/>
      <c r="CS394" s="271" t="s">
        <v>4028</v>
      </c>
      <c r="CT394" s="272"/>
      <c r="CU394" s="272"/>
      <c r="CV394" s="272"/>
      <c r="CW394" s="272"/>
      <c r="CX394" s="272"/>
      <c r="CY394" s="272"/>
      <c r="CZ394" s="272"/>
      <c r="DA394" s="272"/>
      <c r="DB394" s="272"/>
      <c r="DC394" s="272"/>
      <c r="DD394" s="272"/>
      <c r="DE394" s="272"/>
    </row>
    <row r="395" spans="38:109" ht="23.25" hidden="1" customHeight="1">
      <c r="AL395" t="str">
        <f t="shared" si="18"/>
        <v/>
      </c>
      <c r="AM395" t="str">
        <f t="shared" si="19"/>
        <v/>
      </c>
      <c r="AN395" t="str">
        <f t="shared" si="20"/>
        <v/>
      </c>
      <c r="AP395" s="160">
        <v>394</v>
      </c>
      <c r="AQ395" s="268"/>
      <c r="AR395" s="268"/>
      <c r="AS395" s="268"/>
      <c r="AT395" s="268"/>
      <c r="AU395" s="268"/>
      <c r="AV395" s="268"/>
      <c r="AW395" s="268"/>
      <c r="AX395" s="268"/>
      <c r="AY395" s="268"/>
      <c r="AZ395" s="268"/>
      <c r="BA395" s="268"/>
      <c r="BB395" s="268"/>
      <c r="BC395" s="268"/>
      <c r="BD395" s="268"/>
      <c r="BE395" s="268"/>
      <c r="BF395" s="268"/>
      <c r="BG395" s="268"/>
      <c r="BH395" s="268"/>
      <c r="BI395" s="268"/>
      <c r="BJ395" s="265" t="s">
        <v>3466</v>
      </c>
      <c r="BK395" s="268"/>
      <c r="BL395" s="268"/>
      <c r="BM395" s="268"/>
      <c r="BN395" s="268"/>
      <c r="BO395" s="268"/>
      <c r="BP395" s="268"/>
      <c r="BQ395" s="268"/>
      <c r="BR395" s="268"/>
      <c r="BS395" s="268"/>
      <c r="BT395" s="268"/>
      <c r="BU395" s="268"/>
      <c r="BV395" s="268"/>
      <c r="BZ395" s="272"/>
      <c r="CA395" s="272"/>
      <c r="CB395" s="272"/>
      <c r="CC395" s="272"/>
      <c r="CD395" s="272"/>
      <c r="CE395" s="272"/>
      <c r="CF395" s="272"/>
      <c r="CG395" s="272"/>
      <c r="CH395" s="272"/>
      <c r="CI395" s="272"/>
      <c r="CJ395" s="272"/>
      <c r="CK395" s="272"/>
      <c r="CL395" s="272"/>
      <c r="CM395" s="272"/>
      <c r="CN395" s="272"/>
      <c r="CO395" s="272"/>
      <c r="CP395" s="272"/>
      <c r="CQ395" s="272"/>
      <c r="CR395" s="272"/>
      <c r="CS395" s="271" t="s">
        <v>4029</v>
      </c>
      <c r="CT395" s="272"/>
      <c r="CU395" s="272"/>
      <c r="CV395" s="272"/>
      <c r="CW395" s="272"/>
      <c r="CX395" s="272"/>
      <c r="CY395" s="272"/>
      <c r="CZ395" s="272"/>
      <c r="DA395" s="272"/>
      <c r="DB395" s="272"/>
      <c r="DC395" s="272"/>
      <c r="DD395" s="272"/>
      <c r="DE395" s="272"/>
    </row>
    <row r="396" spans="38:109" ht="23.25" hidden="1" customHeight="1">
      <c r="AL396" t="str">
        <f t="shared" si="18"/>
        <v/>
      </c>
      <c r="AM396" t="str">
        <f t="shared" si="19"/>
        <v/>
      </c>
      <c r="AN396" t="str">
        <f t="shared" si="20"/>
        <v/>
      </c>
      <c r="AP396" s="160">
        <v>395</v>
      </c>
      <c r="AQ396" s="268"/>
      <c r="AR396" s="268"/>
      <c r="AS396" s="268"/>
      <c r="AT396" s="268"/>
      <c r="AU396" s="268"/>
      <c r="AV396" s="268"/>
      <c r="AW396" s="268"/>
      <c r="AX396" s="268"/>
      <c r="AY396" s="268"/>
      <c r="AZ396" s="268"/>
      <c r="BA396" s="268"/>
      <c r="BB396" s="268"/>
      <c r="BC396" s="268"/>
      <c r="BD396" s="268"/>
      <c r="BE396" s="268"/>
      <c r="BF396" s="268"/>
      <c r="BG396" s="268"/>
      <c r="BH396" s="268"/>
      <c r="BI396" s="268"/>
      <c r="BJ396" s="265" t="s">
        <v>3467</v>
      </c>
      <c r="BK396" s="268"/>
      <c r="BL396" s="268"/>
      <c r="BM396" s="268"/>
      <c r="BN396" s="268"/>
      <c r="BO396" s="268"/>
      <c r="BP396" s="268"/>
      <c r="BQ396" s="268"/>
      <c r="BR396" s="268"/>
      <c r="BS396" s="268"/>
      <c r="BT396" s="268"/>
      <c r="BU396" s="268"/>
      <c r="BV396" s="268"/>
      <c r="BZ396" s="272"/>
      <c r="CA396" s="272"/>
      <c r="CB396" s="272"/>
      <c r="CC396" s="272"/>
      <c r="CD396" s="272"/>
      <c r="CE396" s="272"/>
      <c r="CF396" s="272"/>
      <c r="CG396" s="272"/>
      <c r="CH396" s="272"/>
      <c r="CI396" s="272"/>
      <c r="CJ396" s="272"/>
      <c r="CK396" s="272"/>
      <c r="CL396" s="272"/>
      <c r="CM396" s="272"/>
      <c r="CN396" s="272"/>
      <c r="CO396" s="272"/>
      <c r="CP396" s="272"/>
      <c r="CQ396" s="272"/>
      <c r="CR396" s="272"/>
      <c r="CS396" s="271" t="s">
        <v>4030</v>
      </c>
      <c r="CT396" s="272"/>
      <c r="CU396" s="272"/>
      <c r="CV396" s="272"/>
      <c r="CW396" s="272"/>
      <c r="CX396" s="272"/>
      <c r="CY396" s="272"/>
      <c r="CZ396" s="272"/>
      <c r="DA396" s="272"/>
      <c r="DB396" s="272"/>
      <c r="DC396" s="272"/>
      <c r="DD396" s="272"/>
      <c r="DE396" s="272"/>
    </row>
    <row r="397" spans="38:109" ht="23.25" hidden="1" customHeight="1">
      <c r="AL397" t="str">
        <f t="shared" si="18"/>
        <v/>
      </c>
      <c r="AM397" t="str">
        <f t="shared" si="19"/>
        <v/>
      </c>
      <c r="AN397" t="str">
        <f t="shared" si="20"/>
        <v/>
      </c>
      <c r="AP397" s="160">
        <v>396</v>
      </c>
      <c r="AQ397" s="268"/>
      <c r="AR397" s="268"/>
      <c r="AS397" s="268"/>
      <c r="AT397" s="268"/>
      <c r="AU397" s="268"/>
      <c r="AV397" s="268"/>
      <c r="AW397" s="268"/>
      <c r="AX397" s="268"/>
      <c r="AY397" s="268"/>
      <c r="AZ397" s="268"/>
      <c r="BA397" s="268"/>
      <c r="BB397" s="268"/>
      <c r="BC397" s="268"/>
      <c r="BD397" s="268"/>
      <c r="BE397" s="268"/>
      <c r="BF397" s="268"/>
      <c r="BG397" s="268"/>
      <c r="BH397" s="268"/>
      <c r="BI397" s="268"/>
      <c r="BJ397" s="265" t="s">
        <v>3468</v>
      </c>
      <c r="BK397" s="268"/>
      <c r="BL397" s="268"/>
      <c r="BM397" s="268"/>
      <c r="BN397" s="268"/>
      <c r="BO397" s="268"/>
      <c r="BP397" s="268"/>
      <c r="BQ397" s="268"/>
      <c r="BR397" s="268"/>
      <c r="BS397" s="268"/>
      <c r="BT397" s="268"/>
      <c r="BU397" s="268"/>
      <c r="BV397" s="268"/>
      <c r="BZ397" s="272"/>
      <c r="CA397" s="272"/>
      <c r="CB397" s="272"/>
      <c r="CC397" s="272"/>
      <c r="CD397" s="272"/>
      <c r="CE397" s="272"/>
      <c r="CF397" s="272"/>
      <c r="CG397" s="272"/>
      <c r="CH397" s="272"/>
      <c r="CI397" s="272"/>
      <c r="CJ397" s="272"/>
      <c r="CK397" s="272"/>
      <c r="CL397" s="272"/>
      <c r="CM397" s="272"/>
      <c r="CN397" s="272"/>
      <c r="CO397" s="272"/>
      <c r="CP397" s="272"/>
      <c r="CQ397" s="272"/>
      <c r="CR397" s="272"/>
      <c r="CS397" s="271" t="s">
        <v>4031</v>
      </c>
      <c r="CT397" s="272"/>
      <c r="CU397" s="272"/>
      <c r="CV397" s="272"/>
      <c r="CW397" s="272"/>
      <c r="CX397" s="272"/>
      <c r="CY397" s="272"/>
      <c r="CZ397" s="272"/>
      <c r="DA397" s="272"/>
      <c r="DB397" s="272"/>
      <c r="DC397" s="272"/>
      <c r="DD397" s="272"/>
      <c r="DE397" s="272"/>
    </row>
    <row r="398" spans="38:109" ht="23.25" hidden="1" customHeight="1">
      <c r="AL398" t="str">
        <f t="shared" si="18"/>
        <v/>
      </c>
      <c r="AM398" t="str">
        <f t="shared" si="19"/>
        <v/>
      </c>
      <c r="AN398" t="str">
        <f t="shared" si="20"/>
        <v/>
      </c>
      <c r="AP398" s="160">
        <v>397</v>
      </c>
      <c r="AQ398" s="268"/>
      <c r="AR398" s="268"/>
      <c r="AS398" s="268"/>
      <c r="AT398" s="268"/>
      <c r="AU398" s="268"/>
      <c r="AV398" s="268"/>
      <c r="AW398" s="268"/>
      <c r="AX398" s="268"/>
      <c r="AY398" s="268"/>
      <c r="AZ398" s="268"/>
      <c r="BA398" s="268"/>
      <c r="BB398" s="268"/>
      <c r="BC398" s="268"/>
      <c r="BD398" s="268"/>
      <c r="BE398" s="268"/>
      <c r="BF398" s="268"/>
      <c r="BG398" s="268"/>
      <c r="BH398" s="268"/>
      <c r="BI398" s="268"/>
      <c r="BJ398" s="265" t="s">
        <v>3469</v>
      </c>
      <c r="BK398" s="268"/>
      <c r="BL398" s="268"/>
      <c r="BM398" s="268"/>
      <c r="BN398" s="268"/>
      <c r="BO398" s="268"/>
      <c r="BP398" s="268"/>
      <c r="BQ398" s="268"/>
      <c r="BR398" s="268"/>
      <c r="BS398" s="268"/>
      <c r="BT398" s="268"/>
      <c r="BU398" s="268"/>
      <c r="BV398" s="268"/>
      <c r="BZ398" s="272"/>
      <c r="CA398" s="272"/>
      <c r="CB398" s="272"/>
      <c r="CC398" s="272"/>
      <c r="CD398" s="272"/>
      <c r="CE398" s="272"/>
      <c r="CF398" s="272"/>
      <c r="CG398" s="272"/>
      <c r="CH398" s="272"/>
      <c r="CI398" s="272"/>
      <c r="CJ398" s="272"/>
      <c r="CK398" s="272"/>
      <c r="CL398" s="272"/>
      <c r="CM398" s="272"/>
      <c r="CN398" s="272"/>
      <c r="CO398" s="272"/>
      <c r="CP398" s="272"/>
      <c r="CQ398" s="272"/>
      <c r="CR398" s="272"/>
      <c r="CS398" s="271" t="s">
        <v>4032</v>
      </c>
      <c r="CT398" s="272"/>
      <c r="CU398" s="272"/>
      <c r="CV398" s="272"/>
      <c r="CW398" s="272"/>
      <c r="CX398" s="272"/>
      <c r="CY398" s="272"/>
      <c r="CZ398" s="272"/>
      <c r="DA398" s="272"/>
      <c r="DB398" s="272"/>
      <c r="DC398" s="272"/>
      <c r="DD398" s="272"/>
      <c r="DE398" s="272"/>
    </row>
    <row r="399" spans="38:109" ht="23.25" hidden="1" customHeight="1">
      <c r="AL399" t="str">
        <f t="shared" si="18"/>
        <v/>
      </c>
      <c r="AM399" t="str">
        <f t="shared" si="19"/>
        <v/>
      </c>
      <c r="AN399" t="str">
        <f t="shared" si="20"/>
        <v/>
      </c>
      <c r="AP399" s="160">
        <v>398</v>
      </c>
      <c r="AQ399" s="268"/>
      <c r="AR399" s="268"/>
      <c r="AS399" s="268"/>
      <c r="AT399" s="268"/>
      <c r="AU399" s="268"/>
      <c r="AV399" s="268"/>
      <c r="AW399" s="268"/>
      <c r="AX399" s="268"/>
      <c r="AY399" s="268"/>
      <c r="AZ399" s="268"/>
      <c r="BA399" s="268"/>
      <c r="BB399" s="268"/>
      <c r="BC399" s="268"/>
      <c r="BD399" s="268"/>
      <c r="BE399" s="268"/>
      <c r="BF399" s="268"/>
      <c r="BG399" s="268"/>
      <c r="BH399" s="268"/>
      <c r="BI399" s="268"/>
      <c r="BJ399" s="265" t="s">
        <v>3470</v>
      </c>
      <c r="BK399" s="268"/>
      <c r="BL399" s="268"/>
      <c r="BM399" s="268"/>
      <c r="BN399" s="268"/>
      <c r="BO399" s="268"/>
      <c r="BP399" s="268"/>
      <c r="BQ399" s="268"/>
      <c r="BR399" s="268"/>
      <c r="BS399" s="268"/>
      <c r="BT399" s="268"/>
      <c r="BU399" s="268"/>
      <c r="BV399" s="268"/>
      <c r="BZ399" s="272"/>
      <c r="CA399" s="272"/>
      <c r="CB399" s="272"/>
      <c r="CC399" s="272"/>
      <c r="CD399" s="272"/>
      <c r="CE399" s="272"/>
      <c r="CF399" s="272"/>
      <c r="CG399" s="272"/>
      <c r="CH399" s="272"/>
      <c r="CI399" s="272"/>
      <c r="CJ399" s="272"/>
      <c r="CK399" s="272"/>
      <c r="CL399" s="272"/>
      <c r="CM399" s="272"/>
      <c r="CN399" s="272"/>
      <c r="CO399" s="272"/>
      <c r="CP399" s="272"/>
      <c r="CQ399" s="272"/>
      <c r="CR399" s="272"/>
      <c r="CS399" s="271" t="s">
        <v>4033</v>
      </c>
      <c r="CT399" s="272"/>
      <c r="CU399" s="272"/>
      <c r="CV399" s="272"/>
      <c r="CW399" s="272"/>
      <c r="CX399" s="272"/>
      <c r="CY399" s="272"/>
      <c r="CZ399" s="272"/>
      <c r="DA399" s="272"/>
      <c r="DB399" s="272"/>
      <c r="DC399" s="272"/>
      <c r="DD399" s="272"/>
      <c r="DE399" s="272"/>
    </row>
    <row r="400" spans="38:109" ht="23.25" hidden="1" customHeight="1">
      <c r="AL400" t="str">
        <f t="shared" si="18"/>
        <v/>
      </c>
      <c r="AM400" t="str">
        <f t="shared" si="19"/>
        <v/>
      </c>
      <c r="AN400" t="str">
        <f t="shared" si="20"/>
        <v/>
      </c>
      <c r="AP400" s="160">
        <v>399</v>
      </c>
      <c r="AQ400" s="268"/>
      <c r="AR400" s="268"/>
      <c r="AS400" s="268"/>
      <c r="AT400" s="268"/>
      <c r="AU400" s="268"/>
      <c r="AV400" s="268"/>
      <c r="AW400" s="268"/>
      <c r="AX400" s="268"/>
      <c r="AY400" s="268"/>
      <c r="AZ400" s="268"/>
      <c r="BA400" s="268"/>
      <c r="BB400" s="268"/>
      <c r="BC400" s="268"/>
      <c r="BD400" s="268"/>
      <c r="BE400" s="268"/>
      <c r="BF400" s="268"/>
      <c r="BG400" s="268"/>
      <c r="BH400" s="268"/>
      <c r="BI400" s="268"/>
      <c r="BJ400" s="265" t="s">
        <v>3471</v>
      </c>
      <c r="BK400" s="268"/>
      <c r="BL400" s="268"/>
      <c r="BM400" s="268"/>
      <c r="BN400" s="268"/>
      <c r="BO400" s="268"/>
      <c r="BP400" s="268"/>
      <c r="BQ400" s="268"/>
      <c r="BR400" s="268"/>
      <c r="BS400" s="268"/>
      <c r="BT400" s="268"/>
      <c r="BU400" s="268"/>
      <c r="BV400" s="268"/>
      <c r="BZ400" s="272"/>
      <c r="CA400" s="272"/>
      <c r="CB400" s="272"/>
      <c r="CC400" s="272"/>
      <c r="CD400" s="272"/>
      <c r="CE400" s="272"/>
      <c r="CF400" s="272"/>
      <c r="CG400" s="272"/>
      <c r="CH400" s="272"/>
      <c r="CI400" s="272"/>
      <c r="CJ400" s="272"/>
      <c r="CK400" s="272"/>
      <c r="CL400" s="272"/>
      <c r="CM400" s="272"/>
      <c r="CN400" s="272"/>
      <c r="CO400" s="272"/>
      <c r="CP400" s="272"/>
      <c r="CQ400" s="272"/>
      <c r="CR400" s="272"/>
      <c r="CS400" s="271" t="s">
        <v>4034</v>
      </c>
      <c r="CT400" s="272"/>
      <c r="CU400" s="272"/>
      <c r="CV400" s="272"/>
      <c r="CW400" s="272"/>
      <c r="CX400" s="272"/>
      <c r="CY400" s="272"/>
      <c r="CZ400" s="272"/>
      <c r="DA400" s="272"/>
      <c r="DB400" s="272"/>
      <c r="DC400" s="272"/>
      <c r="DD400" s="272"/>
      <c r="DE400" s="272"/>
    </row>
    <row r="401" spans="38:109" ht="23.25" hidden="1" customHeight="1">
      <c r="AL401" t="str">
        <f t="shared" si="18"/>
        <v/>
      </c>
      <c r="AM401" t="str">
        <f t="shared" si="19"/>
        <v/>
      </c>
      <c r="AN401" t="str">
        <f t="shared" si="20"/>
        <v/>
      </c>
      <c r="AP401" s="160">
        <v>400</v>
      </c>
      <c r="AQ401" s="268"/>
      <c r="AR401" s="268"/>
      <c r="AS401" s="268"/>
      <c r="AT401" s="268"/>
      <c r="AU401" s="268"/>
      <c r="AV401" s="268"/>
      <c r="AW401" s="268"/>
      <c r="AX401" s="268"/>
      <c r="AY401" s="268"/>
      <c r="AZ401" s="268"/>
      <c r="BA401" s="268"/>
      <c r="BB401" s="268"/>
      <c r="BC401" s="268"/>
      <c r="BD401" s="268"/>
      <c r="BE401" s="268"/>
      <c r="BF401" s="268"/>
      <c r="BG401" s="268"/>
      <c r="BH401" s="268"/>
      <c r="BI401" s="268"/>
      <c r="BJ401" s="265" t="s">
        <v>3472</v>
      </c>
      <c r="BK401" s="268"/>
      <c r="BL401" s="268"/>
      <c r="BM401" s="268"/>
      <c r="BN401" s="268"/>
      <c r="BO401" s="268"/>
      <c r="BP401" s="268"/>
      <c r="BQ401" s="268"/>
      <c r="BR401" s="268"/>
      <c r="BS401" s="268"/>
      <c r="BT401" s="268"/>
      <c r="BU401" s="268"/>
      <c r="BV401" s="268"/>
      <c r="BZ401" s="272"/>
      <c r="CA401" s="272"/>
      <c r="CB401" s="272"/>
      <c r="CC401" s="272"/>
      <c r="CD401" s="272"/>
      <c r="CE401" s="272"/>
      <c r="CF401" s="272"/>
      <c r="CG401" s="272"/>
      <c r="CH401" s="272"/>
      <c r="CI401" s="272"/>
      <c r="CJ401" s="272"/>
      <c r="CK401" s="272"/>
      <c r="CL401" s="272"/>
      <c r="CM401" s="272"/>
      <c r="CN401" s="272"/>
      <c r="CO401" s="272"/>
      <c r="CP401" s="272"/>
      <c r="CQ401" s="272"/>
      <c r="CR401" s="272"/>
      <c r="CS401" s="271" t="s">
        <v>4035</v>
      </c>
      <c r="CT401" s="272"/>
      <c r="CU401" s="272"/>
      <c r="CV401" s="272"/>
      <c r="CW401" s="272"/>
      <c r="CX401" s="272"/>
      <c r="CY401" s="272"/>
      <c r="CZ401" s="272"/>
      <c r="DA401" s="272"/>
      <c r="DB401" s="272"/>
      <c r="DC401" s="272"/>
      <c r="DD401" s="272"/>
      <c r="DE401" s="272"/>
    </row>
    <row r="402" spans="38:109" ht="23.25" hidden="1" customHeight="1">
      <c r="AL402" t="str">
        <f t="shared" si="18"/>
        <v/>
      </c>
      <c r="AM402" t="str">
        <f t="shared" si="19"/>
        <v/>
      </c>
      <c r="AN402" t="str">
        <f t="shared" si="20"/>
        <v/>
      </c>
      <c r="AP402" s="160">
        <v>401</v>
      </c>
      <c r="AQ402" s="268"/>
      <c r="AR402" s="268"/>
      <c r="AS402" s="268"/>
      <c r="AT402" s="268"/>
      <c r="AU402" s="268"/>
      <c r="AV402" s="268"/>
      <c r="AW402" s="268"/>
      <c r="AX402" s="268"/>
      <c r="AY402" s="268"/>
      <c r="AZ402" s="268"/>
      <c r="BA402" s="268"/>
      <c r="BB402" s="268"/>
      <c r="BC402" s="268"/>
      <c r="BD402" s="268"/>
      <c r="BE402" s="268"/>
      <c r="BF402" s="268"/>
      <c r="BG402" s="268"/>
      <c r="BH402" s="268"/>
      <c r="BI402" s="268"/>
      <c r="BJ402" s="265" t="s">
        <v>3473</v>
      </c>
      <c r="BK402" s="268"/>
      <c r="BL402" s="268"/>
      <c r="BM402" s="268"/>
      <c r="BN402" s="268"/>
      <c r="BO402" s="268"/>
      <c r="BP402" s="268"/>
      <c r="BQ402" s="268"/>
      <c r="BR402" s="268"/>
      <c r="BS402" s="268"/>
      <c r="BT402" s="268"/>
      <c r="BU402" s="268"/>
      <c r="BV402" s="268"/>
      <c r="BZ402" s="272"/>
      <c r="CA402" s="272"/>
      <c r="CB402" s="272"/>
      <c r="CC402" s="272"/>
      <c r="CD402" s="272"/>
      <c r="CE402" s="272"/>
      <c r="CF402" s="272"/>
      <c r="CG402" s="272"/>
      <c r="CH402" s="272"/>
      <c r="CI402" s="272"/>
      <c r="CJ402" s="272"/>
      <c r="CK402" s="272"/>
      <c r="CL402" s="272"/>
      <c r="CM402" s="272"/>
      <c r="CN402" s="272"/>
      <c r="CO402" s="272"/>
      <c r="CP402" s="272"/>
      <c r="CQ402" s="272"/>
      <c r="CR402" s="272"/>
      <c r="CS402" s="271" t="s">
        <v>4036</v>
      </c>
      <c r="CT402" s="272"/>
      <c r="CU402" s="272"/>
      <c r="CV402" s="272"/>
      <c r="CW402" s="272"/>
      <c r="CX402" s="272"/>
      <c r="CY402" s="272"/>
      <c r="CZ402" s="272"/>
      <c r="DA402" s="272"/>
      <c r="DB402" s="272"/>
      <c r="DC402" s="272"/>
      <c r="DD402" s="272"/>
      <c r="DE402" s="272"/>
    </row>
    <row r="403" spans="38:109" ht="23.25" hidden="1" customHeight="1">
      <c r="AL403" t="str">
        <f t="shared" si="18"/>
        <v/>
      </c>
      <c r="AM403" t="str">
        <f t="shared" si="19"/>
        <v/>
      </c>
      <c r="AN403" t="str">
        <f t="shared" si="20"/>
        <v/>
      </c>
      <c r="AP403" s="160">
        <v>402</v>
      </c>
      <c r="AQ403" s="268"/>
      <c r="AR403" s="268"/>
      <c r="AS403" s="268"/>
      <c r="AT403" s="268"/>
      <c r="AU403" s="268"/>
      <c r="AV403" s="268"/>
      <c r="AW403" s="268"/>
      <c r="AX403" s="268"/>
      <c r="AY403" s="268"/>
      <c r="AZ403" s="268"/>
      <c r="BA403" s="268"/>
      <c r="BB403" s="268"/>
      <c r="BC403" s="268"/>
      <c r="BD403" s="268"/>
      <c r="BE403" s="268"/>
      <c r="BF403" s="268"/>
      <c r="BG403" s="268"/>
      <c r="BH403" s="268"/>
      <c r="BI403" s="268"/>
      <c r="BJ403" s="265" t="s">
        <v>3474</v>
      </c>
      <c r="BK403" s="268"/>
      <c r="BL403" s="268"/>
      <c r="BM403" s="268"/>
      <c r="BN403" s="268"/>
      <c r="BO403" s="268"/>
      <c r="BP403" s="268"/>
      <c r="BQ403" s="268"/>
      <c r="BR403" s="268"/>
      <c r="BS403" s="268"/>
      <c r="BT403" s="268"/>
      <c r="BU403" s="268"/>
      <c r="BV403" s="268"/>
      <c r="BZ403" s="272"/>
      <c r="CA403" s="272"/>
      <c r="CB403" s="272"/>
      <c r="CC403" s="272"/>
      <c r="CD403" s="272"/>
      <c r="CE403" s="272"/>
      <c r="CF403" s="272"/>
      <c r="CG403" s="272"/>
      <c r="CH403" s="272"/>
      <c r="CI403" s="272"/>
      <c r="CJ403" s="272"/>
      <c r="CK403" s="272"/>
      <c r="CL403" s="272"/>
      <c r="CM403" s="272"/>
      <c r="CN403" s="272"/>
      <c r="CO403" s="272"/>
      <c r="CP403" s="272"/>
      <c r="CQ403" s="272"/>
      <c r="CR403" s="272"/>
      <c r="CS403" s="271" t="s">
        <v>4037</v>
      </c>
      <c r="CT403" s="272"/>
      <c r="CU403" s="272"/>
      <c r="CV403" s="272"/>
      <c r="CW403" s="272"/>
      <c r="CX403" s="272"/>
      <c r="CY403" s="272"/>
      <c r="CZ403" s="272"/>
      <c r="DA403" s="272"/>
      <c r="DB403" s="272"/>
      <c r="DC403" s="272"/>
      <c r="DD403" s="272"/>
      <c r="DE403" s="272"/>
    </row>
    <row r="404" spans="38:109" ht="23.25" hidden="1" customHeight="1">
      <c r="AL404" t="str">
        <f t="shared" si="18"/>
        <v/>
      </c>
      <c r="AM404" t="str">
        <f t="shared" si="19"/>
        <v/>
      </c>
      <c r="AN404" t="str">
        <f t="shared" si="20"/>
        <v/>
      </c>
      <c r="AP404" s="160">
        <v>403</v>
      </c>
      <c r="AQ404" s="268"/>
      <c r="AR404" s="268"/>
      <c r="AS404" s="268"/>
      <c r="AT404" s="268"/>
      <c r="AU404" s="268"/>
      <c r="AV404" s="268"/>
      <c r="AW404" s="268"/>
      <c r="AX404" s="268"/>
      <c r="AY404" s="268"/>
      <c r="AZ404" s="268"/>
      <c r="BA404" s="268"/>
      <c r="BB404" s="268"/>
      <c r="BC404" s="268"/>
      <c r="BD404" s="268"/>
      <c r="BE404" s="268"/>
      <c r="BF404" s="268"/>
      <c r="BG404" s="268"/>
      <c r="BH404" s="268"/>
      <c r="BI404" s="268"/>
      <c r="BJ404" s="265" t="s">
        <v>3475</v>
      </c>
      <c r="BK404" s="268"/>
      <c r="BL404" s="268"/>
      <c r="BM404" s="268"/>
      <c r="BN404" s="268"/>
      <c r="BO404" s="268"/>
      <c r="BP404" s="268"/>
      <c r="BQ404" s="268"/>
      <c r="BR404" s="268"/>
      <c r="BS404" s="268"/>
      <c r="BT404" s="268"/>
      <c r="BU404" s="268"/>
      <c r="BV404" s="268"/>
      <c r="BZ404" s="272"/>
      <c r="CA404" s="272"/>
      <c r="CB404" s="272"/>
      <c r="CC404" s="272"/>
      <c r="CD404" s="272"/>
      <c r="CE404" s="272"/>
      <c r="CF404" s="272"/>
      <c r="CG404" s="272"/>
      <c r="CH404" s="272"/>
      <c r="CI404" s="272"/>
      <c r="CJ404" s="272"/>
      <c r="CK404" s="272"/>
      <c r="CL404" s="272"/>
      <c r="CM404" s="272"/>
      <c r="CN404" s="272"/>
      <c r="CO404" s="272"/>
      <c r="CP404" s="272"/>
      <c r="CQ404" s="272"/>
      <c r="CR404" s="272"/>
      <c r="CS404" s="271" t="s">
        <v>4038</v>
      </c>
      <c r="CT404" s="272"/>
      <c r="CU404" s="272"/>
      <c r="CV404" s="272"/>
      <c r="CW404" s="272"/>
      <c r="CX404" s="272"/>
      <c r="CY404" s="272"/>
      <c r="CZ404" s="272"/>
      <c r="DA404" s="272"/>
      <c r="DB404" s="272"/>
      <c r="DC404" s="272"/>
      <c r="DD404" s="272"/>
      <c r="DE404" s="272"/>
    </row>
    <row r="405" spans="38:109" ht="23.25" hidden="1" customHeight="1">
      <c r="AL405" t="str">
        <f t="shared" si="18"/>
        <v/>
      </c>
      <c r="AM405" t="str">
        <f t="shared" si="19"/>
        <v/>
      </c>
      <c r="AN405" t="str">
        <f t="shared" si="20"/>
        <v/>
      </c>
      <c r="AP405" s="160">
        <v>404</v>
      </c>
      <c r="AQ405" s="268"/>
      <c r="AR405" s="268"/>
      <c r="AS405" s="268"/>
      <c r="AT405" s="268"/>
      <c r="AU405" s="268"/>
      <c r="AV405" s="268"/>
      <c r="AW405" s="268"/>
      <c r="AX405" s="268"/>
      <c r="AY405" s="268"/>
      <c r="AZ405" s="268"/>
      <c r="BA405" s="268"/>
      <c r="BB405" s="268"/>
      <c r="BC405" s="268"/>
      <c r="BD405" s="268"/>
      <c r="BE405" s="268"/>
      <c r="BF405" s="268"/>
      <c r="BG405" s="268"/>
      <c r="BH405" s="268"/>
      <c r="BI405" s="268"/>
      <c r="BJ405" s="265" t="s">
        <v>3476</v>
      </c>
      <c r="BK405" s="268"/>
      <c r="BL405" s="268"/>
      <c r="BM405" s="268"/>
      <c r="BN405" s="268"/>
      <c r="BO405" s="268"/>
      <c r="BP405" s="268"/>
      <c r="BQ405" s="268"/>
      <c r="BR405" s="268"/>
      <c r="BS405" s="268"/>
      <c r="BT405" s="268"/>
      <c r="BU405" s="268"/>
      <c r="BV405" s="268"/>
      <c r="BZ405" s="272"/>
      <c r="CA405" s="272"/>
      <c r="CB405" s="272"/>
      <c r="CC405" s="272"/>
      <c r="CD405" s="272"/>
      <c r="CE405" s="272"/>
      <c r="CF405" s="272"/>
      <c r="CG405" s="272"/>
      <c r="CH405" s="272"/>
      <c r="CI405" s="272"/>
      <c r="CJ405" s="272"/>
      <c r="CK405" s="272"/>
      <c r="CL405" s="272"/>
      <c r="CM405" s="272"/>
      <c r="CN405" s="272"/>
      <c r="CO405" s="272"/>
      <c r="CP405" s="272"/>
      <c r="CQ405" s="272"/>
      <c r="CR405" s="272"/>
      <c r="CS405" s="271" t="s">
        <v>4039</v>
      </c>
      <c r="CT405" s="272"/>
      <c r="CU405" s="272"/>
      <c r="CV405" s="272"/>
      <c r="CW405" s="272"/>
      <c r="CX405" s="272"/>
      <c r="CY405" s="272"/>
      <c r="CZ405" s="272"/>
      <c r="DA405" s="272"/>
      <c r="DB405" s="272"/>
      <c r="DC405" s="272"/>
      <c r="DD405" s="272"/>
      <c r="DE405" s="272"/>
    </row>
    <row r="406" spans="38:109" ht="23.25" hidden="1" customHeight="1">
      <c r="AL406" t="str">
        <f t="shared" si="18"/>
        <v/>
      </c>
      <c r="AM406" t="str">
        <f t="shared" si="19"/>
        <v/>
      </c>
      <c r="AN406" t="str">
        <f t="shared" si="20"/>
        <v/>
      </c>
      <c r="AP406" s="160">
        <v>405</v>
      </c>
      <c r="AQ406" s="268"/>
      <c r="AR406" s="268"/>
      <c r="AS406" s="268"/>
      <c r="AT406" s="268"/>
      <c r="AU406" s="268"/>
      <c r="AV406" s="268"/>
      <c r="AW406" s="268"/>
      <c r="AX406" s="268"/>
      <c r="AY406" s="268"/>
      <c r="AZ406" s="268"/>
      <c r="BA406" s="268"/>
      <c r="BB406" s="268"/>
      <c r="BC406" s="268"/>
      <c r="BD406" s="268"/>
      <c r="BE406" s="268"/>
      <c r="BF406" s="268"/>
      <c r="BG406" s="268"/>
      <c r="BH406" s="268"/>
      <c r="BI406" s="268"/>
      <c r="BJ406" s="265" t="s">
        <v>3477</v>
      </c>
      <c r="BK406" s="268"/>
      <c r="BL406" s="268"/>
      <c r="BM406" s="268"/>
      <c r="BN406" s="268"/>
      <c r="BO406" s="268"/>
      <c r="BP406" s="268"/>
      <c r="BQ406" s="268"/>
      <c r="BR406" s="268"/>
      <c r="BS406" s="268"/>
      <c r="BT406" s="268"/>
      <c r="BU406" s="268"/>
      <c r="BV406" s="268"/>
      <c r="BZ406" s="272"/>
      <c r="CA406" s="272"/>
      <c r="CB406" s="272"/>
      <c r="CC406" s="272"/>
      <c r="CD406" s="272"/>
      <c r="CE406" s="272"/>
      <c r="CF406" s="272"/>
      <c r="CG406" s="272"/>
      <c r="CH406" s="272"/>
      <c r="CI406" s="272"/>
      <c r="CJ406" s="272"/>
      <c r="CK406" s="272"/>
      <c r="CL406" s="272"/>
      <c r="CM406" s="272"/>
      <c r="CN406" s="272"/>
      <c r="CO406" s="272"/>
      <c r="CP406" s="272"/>
      <c r="CQ406" s="272"/>
      <c r="CR406" s="272"/>
      <c r="CS406" s="271" t="s">
        <v>4040</v>
      </c>
      <c r="CT406" s="272"/>
      <c r="CU406" s="272"/>
      <c r="CV406" s="272"/>
      <c r="CW406" s="272"/>
      <c r="CX406" s="272"/>
      <c r="CY406" s="272"/>
      <c r="CZ406" s="272"/>
      <c r="DA406" s="272"/>
      <c r="DB406" s="272"/>
      <c r="DC406" s="272"/>
      <c r="DD406" s="272"/>
      <c r="DE406" s="272"/>
    </row>
    <row r="407" spans="38:109" ht="23.25" hidden="1" customHeight="1">
      <c r="AL407" t="str">
        <f t="shared" si="18"/>
        <v/>
      </c>
      <c r="AM407" t="str">
        <f t="shared" si="19"/>
        <v/>
      </c>
      <c r="AN407" t="str">
        <f t="shared" si="20"/>
        <v/>
      </c>
      <c r="AP407" s="160">
        <v>406</v>
      </c>
      <c r="AQ407" s="268"/>
      <c r="AR407" s="268"/>
      <c r="AS407" s="268"/>
      <c r="AT407" s="268"/>
      <c r="AU407" s="268"/>
      <c r="AV407" s="268"/>
      <c r="AW407" s="268"/>
      <c r="AX407" s="268"/>
      <c r="AY407" s="268"/>
      <c r="AZ407" s="268"/>
      <c r="BA407" s="268"/>
      <c r="BB407" s="268"/>
      <c r="BC407" s="268"/>
      <c r="BD407" s="268"/>
      <c r="BE407" s="268"/>
      <c r="BF407" s="268"/>
      <c r="BG407" s="268"/>
      <c r="BH407" s="268"/>
      <c r="BI407" s="268"/>
      <c r="BJ407" s="265" t="s">
        <v>3478</v>
      </c>
      <c r="BK407" s="268"/>
      <c r="BL407" s="268"/>
      <c r="BM407" s="268"/>
      <c r="BN407" s="268"/>
      <c r="BO407" s="268"/>
      <c r="BP407" s="268"/>
      <c r="BQ407" s="268"/>
      <c r="BR407" s="268"/>
      <c r="BS407" s="268"/>
      <c r="BT407" s="268"/>
      <c r="BU407" s="268"/>
      <c r="BV407" s="268"/>
      <c r="BZ407" s="272"/>
      <c r="CA407" s="272"/>
      <c r="CB407" s="272"/>
      <c r="CC407" s="272"/>
      <c r="CD407" s="272"/>
      <c r="CE407" s="272"/>
      <c r="CF407" s="272"/>
      <c r="CG407" s="272"/>
      <c r="CH407" s="272"/>
      <c r="CI407" s="272"/>
      <c r="CJ407" s="272"/>
      <c r="CK407" s="272"/>
      <c r="CL407" s="272"/>
      <c r="CM407" s="272"/>
      <c r="CN407" s="272"/>
      <c r="CO407" s="272"/>
      <c r="CP407" s="272"/>
      <c r="CQ407" s="272"/>
      <c r="CR407" s="272"/>
      <c r="CS407" s="271" t="s">
        <v>4041</v>
      </c>
      <c r="CT407" s="272"/>
      <c r="CU407" s="272"/>
      <c r="CV407" s="272"/>
      <c r="CW407" s="272"/>
      <c r="CX407" s="272"/>
      <c r="CY407" s="272"/>
      <c r="CZ407" s="272"/>
      <c r="DA407" s="272"/>
      <c r="DB407" s="272"/>
      <c r="DC407" s="272"/>
      <c r="DD407" s="272"/>
      <c r="DE407" s="272"/>
    </row>
    <row r="408" spans="38:109" ht="23.25" hidden="1" customHeight="1">
      <c r="AL408" t="str">
        <f t="shared" si="18"/>
        <v/>
      </c>
      <c r="AM408" t="str">
        <f t="shared" si="19"/>
        <v/>
      </c>
      <c r="AN408" t="str">
        <f t="shared" si="20"/>
        <v/>
      </c>
      <c r="AP408" s="160">
        <v>407</v>
      </c>
      <c r="AQ408" s="268"/>
      <c r="AR408" s="268"/>
      <c r="AS408" s="268"/>
      <c r="AT408" s="268"/>
      <c r="AU408" s="268"/>
      <c r="AV408" s="268"/>
      <c r="AW408" s="268"/>
      <c r="AX408" s="268"/>
      <c r="AY408" s="268"/>
      <c r="AZ408" s="268"/>
      <c r="BA408" s="268"/>
      <c r="BB408" s="268"/>
      <c r="BC408" s="268"/>
      <c r="BD408" s="268"/>
      <c r="BE408" s="268"/>
      <c r="BF408" s="268"/>
      <c r="BG408" s="268"/>
      <c r="BH408" s="268"/>
      <c r="BI408" s="268"/>
      <c r="BJ408" s="265" t="s">
        <v>3479</v>
      </c>
      <c r="BK408" s="268"/>
      <c r="BL408" s="268"/>
      <c r="BM408" s="268"/>
      <c r="BN408" s="268"/>
      <c r="BO408" s="268"/>
      <c r="BP408" s="268"/>
      <c r="BQ408" s="268"/>
      <c r="BR408" s="268"/>
      <c r="BS408" s="268"/>
      <c r="BT408" s="268"/>
      <c r="BU408" s="268"/>
      <c r="BV408" s="268"/>
      <c r="BZ408" s="272"/>
      <c r="CA408" s="272"/>
      <c r="CB408" s="272"/>
      <c r="CC408" s="272"/>
      <c r="CD408" s="272"/>
      <c r="CE408" s="272"/>
      <c r="CF408" s="272"/>
      <c r="CG408" s="272"/>
      <c r="CH408" s="272"/>
      <c r="CI408" s="272"/>
      <c r="CJ408" s="272"/>
      <c r="CK408" s="272"/>
      <c r="CL408" s="272"/>
      <c r="CM408" s="272"/>
      <c r="CN408" s="272"/>
      <c r="CO408" s="272"/>
      <c r="CP408" s="272"/>
      <c r="CQ408" s="272"/>
      <c r="CR408" s="272"/>
      <c r="CS408" s="271" t="s">
        <v>4042</v>
      </c>
      <c r="CT408" s="272"/>
      <c r="CU408" s="272"/>
      <c r="CV408" s="272"/>
      <c r="CW408" s="272"/>
      <c r="CX408" s="272"/>
      <c r="CY408" s="272"/>
      <c r="CZ408" s="272"/>
      <c r="DA408" s="272"/>
      <c r="DB408" s="272"/>
      <c r="DC408" s="272"/>
      <c r="DD408" s="272"/>
      <c r="DE408" s="272"/>
    </row>
    <row r="409" spans="38:109" ht="23.25" hidden="1" customHeight="1">
      <c r="AL409" t="str">
        <f t="shared" si="18"/>
        <v/>
      </c>
      <c r="AM409" t="str">
        <f t="shared" si="19"/>
        <v/>
      </c>
      <c r="AN409" t="str">
        <f t="shared" si="20"/>
        <v/>
      </c>
      <c r="AP409" s="160">
        <v>408</v>
      </c>
      <c r="AQ409" s="268"/>
      <c r="AR409" s="268"/>
      <c r="AS409" s="268"/>
      <c r="AT409" s="268"/>
      <c r="AU409" s="268"/>
      <c r="AV409" s="268"/>
      <c r="AW409" s="268"/>
      <c r="AX409" s="268"/>
      <c r="AY409" s="268"/>
      <c r="AZ409" s="268"/>
      <c r="BA409" s="268"/>
      <c r="BB409" s="268"/>
      <c r="BC409" s="268"/>
      <c r="BD409" s="268"/>
      <c r="BE409" s="268"/>
      <c r="BF409" s="268"/>
      <c r="BG409" s="268"/>
      <c r="BH409" s="268"/>
      <c r="BI409" s="268"/>
      <c r="BJ409" s="265" t="s">
        <v>3480</v>
      </c>
      <c r="BK409" s="268"/>
      <c r="BL409" s="268"/>
      <c r="BM409" s="268"/>
      <c r="BN409" s="268"/>
      <c r="BO409" s="268"/>
      <c r="BP409" s="268"/>
      <c r="BQ409" s="268"/>
      <c r="BR409" s="268"/>
      <c r="BS409" s="268"/>
      <c r="BT409" s="268"/>
      <c r="BU409" s="268"/>
      <c r="BV409" s="268"/>
      <c r="BZ409" s="272"/>
      <c r="CA409" s="272"/>
      <c r="CB409" s="272"/>
      <c r="CC409" s="272"/>
      <c r="CD409" s="272"/>
      <c r="CE409" s="272"/>
      <c r="CF409" s="272"/>
      <c r="CG409" s="272"/>
      <c r="CH409" s="272"/>
      <c r="CI409" s="272"/>
      <c r="CJ409" s="272"/>
      <c r="CK409" s="272"/>
      <c r="CL409" s="272"/>
      <c r="CM409" s="272"/>
      <c r="CN409" s="272"/>
      <c r="CO409" s="272"/>
      <c r="CP409" s="272"/>
      <c r="CQ409" s="272"/>
      <c r="CR409" s="272"/>
      <c r="CS409" s="271" t="s">
        <v>4043</v>
      </c>
      <c r="CT409" s="272"/>
      <c r="CU409" s="272"/>
      <c r="CV409" s="272"/>
      <c r="CW409" s="272"/>
      <c r="CX409" s="272"/>
      <c r="CY409" s="272"/>
      <c r="CZ409" s="272"/>
      <c r="DA409" s="272"/>
      <c r="DB409" s="272"/>
      <c r="DC409" s="272"/>
      <c r="DD409" s="272"/>
      <c r="DE409" s="272"/>
    </row>
    <row r="410" spans="38:109" ht="23.25" hidden="1" customHeight="1">
      <c r="AL410" t="str">
        <f t="shared" si="18"/>
        <v/>
      </c>
      <c r="AM410" t="str">
        <f t="shared" si="19"/>
        <v/>
      </c>
      <c r="AN410" t="str">
        <f t="shared" si="20"/>
        <v/>
      </c>
      <c r="AP410" s="160">
        <v>409</v>
      </c>
      <c r="AQ410" s="268"/>
      <c r="AR410" s="268"/>
      <c r="AS410" s="268"/>
      <c r="AT410" s="268"/>
      <c r="AU410" s="268"/>
      <c r="AV410" s="268"/>
      <c r="AW410" s="268"/>
      <c r="AX410" s="268"/>
      <c r="AY410" s="268"/>
      <c r="AZ410" s="268"/>
      <c r="BA410" s="268"/>
      <c r="BB410" s="268"/>
      <c r="BC410" s="268"/>
      <c r="BD410" s="268"/>
      <c r="BE410" s="268"/>
      <c r="BF410" s="268"/>
      <c r="BG410" s="268"/>
      <c r="BH410" s="268"/>
      <c r="BI410" s="268"/>
      <c r="BJ410" s="265" t="s">
        <v>3481</v>
      </c>
      <c r="BK410" s="268"/>
      <c r="BL410" s="268"/>
      <c r="BM410" s="268"/>
      <c r="BN410" s="268"/>
      <c r="BO410" s="268"/>
      <c r="BP410" s="268"/>
      <c r="BQ410" s="268"/>
      <c r="BR410" s="268"/>
      <c r="BS410" s="268"/>
      <c r="BT410" s="268"/>
      <c r="BU410" s="268"/>
      <c r="BV410" s="268"/>
      <c r="BZ410" s="272"/>
      <c r="CA410" s="272"/>
      <c r="CB410" s="272"/>
      <c r="CC410" s="272"/>
      <c r="CD410" s="272"/>
      <c r="CE410" s="272"/>
      <c r="CF410" s="272"/>
      <c r="CG410" s="272"/>
      <c r="CH410" s="272"/>
      <c r="CI410" s="272"/>
      <c r="CJ410" s="272"/>
      <c r="CK410" s="272"/>
      <c r="CL410" s="272"/>
      <c r="CM410" s="272"/>
      <c r="CN410" s="272"/>
      <c r="CO410" s="272"/>
      <c r="CP410" s="272"/>
      <c r="CQ410" s="272"/>
      <c r="CR410" s="272"/>
      <c r="CS410" s="271" t="s">
        <v>4044</v>
      </c>
      <c r="CT410" s="272"/>
      <c r="CU410" s="272"/>
      <c r="CV410" s="272"/>
      <c r="CW410" s="272"/>
      <c r="CX410" s="272"/>
      <c r="CY410" s="272"/>
      <c r="CZ410" s="272"/>
      <c r="DA410" s="272"/>
      <c r="DB410" s="272"/>
      <c r="DC410" s="272"/>
      <c r="DD410" s="272"/>
      <c r="DE410" s="272"/>
    </row>
    <row r="411" spans="38:109" ht="23.25" hidden="1" customHeight="1">
      <c r="AL411" t="str">
        <f t="shared" si="18"/>
        <v/>
      </c>
      <c r="AM411" t="str">
        <f t="shared" si="19"/>
        <v/>
      </c>
      <c r="AN411" t="str">
        <f t="shared" si="20"/>
        <v/>
      </c>
      <c r="AP411" s="160">
        <v>410</v>
      </c>
      <c r="AQ411" s="268"/>
      <c r="AR411" s="268"/>
      <c r="AS411" s="268"/>
      <c r="AT411" s="268"/>
      <c r="AU411" s="268"/>
      <c r="AV411" s="268"/>
      <c r="AW411" s="268"/>
      <c r="AX411" s="268"/>
      <c r="AY411" s="268"/>
      <c r="AZ411" s="268"/>
      <c r="BA411" s="268"/>
      <c r="BB411" s="268"/>
      <c r="BC411" s="268"/>
      <c r="BD411" s="268"/>
      <c r="BE411" s="268"/>
      <c r="BF411" s="268"/>
      <c r="BG411" s="268"/>
      <c r="BH411" s="268"/>
      <c r="BI411" s="268"/>
      <c r="BJ411" s="265" t="s">
        <v>3482</v>
      </c>
      <c r="BK411" s="268"/>
      <c r="BL411" s="268"/>
      <c r="BM411" s="268"/>
      <c r="BN411" s="268"/>
      <c r="BO411" s="268"/>
      <c r="BP411" s="268"/>
      <c r="BQ411" s="268"/>
      <c r="BR411" s="268"/>
      <c r="BS411" s="268"/>
      <c r="BT411" s="268"/>
      <c r="BU411" s="268"/>
      <c r="BV411" s="268"/>
      <c r="BZ411" s="272"/>
      <c r="CA411" s="272"/>
      <c r="CB411" s="272"/>
      <c r="CC411" s="272"/>
      <c r="CD411" s="272"/>
      <c r="CE411" s="272"/>
      <c r="CF411" s="272"/>
      <c r="CG411" s="272"/>
      <c r="CH411" s="272"/>
      <c r="CI411" s="272"/>
      <c r="CJ411" s="272"/>
      <c r="CK411" s="272"/>
      <c r="CL411" s="272"/>
      <c r="CM411" s="272"/>
      <c r="CN411" s="272"/>
      <c r="CO411" s="272"/>
      <c r="CP411" s="272"/>
      <c r="CQ411" s="272"/>
      <c r="CR411" s="272"/>
      <c r="CS411" s="271" t="s">
        <v>4045</v>
      </c>
      <c r="CT411" s="272"/>
      <c r="CU411" s="272"/>
      <c r="CV411" s="272"/>
      <c r="CW411" s="272"/>
      <c r="CX411" s="272"/>
      <c r="CY411" s="272"/>
      <c r="CZ411" s="272"/>
      <c r="DA411" s="272"/>
      <c r="DB411" s="272"/>
      <c r="DC411" s="272"/>
      <c r="DD411" s="272"/>
      <c r="DE411" s="272"/>
    </row>
    <row r="412" spans="38:109" ht="23.25" hidden="1" customHeight="1">
      <c r="AL412" t="str">
        <f t="shared" si="18"/>
        <v/>
      </c>
      <c r="AM412" t="str">
        <f t="shared" si="19"/>
        <v/>
      </c>
      <c r="AN412" t="str">
        <f t="shared" si="20"/>
        <v/>
      </c>
      <c r="AP412" s="160">
        <v>411</v>
      </c>
      <c r="AQ412" s="268"/>
      <c r="AR412" s="268"/>
      <c r="AS412" s="268"/>
      <c r="AT412" s="268"/>
      <c r="AU412" s="268"/>
      <c r="AV412" s="268"/>
      <c r="AW412" s="268"/>
      <c r="AX412" s="268"/>
      <c r="AY412" s="268"/>
      <c r="AZ412" s="268"/>
      <c r="BA412" s="268"/>
      <c r="BB412" s="268"/>
      <c r="BC412" s="268"/>
      <c r="BD412" s="268"/>
      <c r="BE412" s="268"/>
      <c r="BF412" s="268"/>
      <c r="BG412" s="268"/>
      <c r="BH412" s="268"/>
      <c r="BI412" s="268"/>
      <c r="BJ412" s="265" t="s">
        <v>3483</v>
      </c>
      <c r="BK412" s="268"/>
      <c r="BL412" s="268"/>
      <c r="BM412" s="268"/>
      <c r="BN412" s="268"/>
      <c r="BO412" s="268"/>
      <c r="BP412" s="268"/>
      <c r="BQ412" s="268"/>
      <c r="BR412" s="268"/>
      <c r="BS412" s="268"/>
      <c r="BT412" s="268"/>
      <c r="BU412" s="268"/>
      <c r="BV412" s="268"/>
      <c r="BZ412" s="272"/>
      <c r="CA412" s="272"/>
      <c r="CB412" s="272"/>
      <c r="CC412" s="272"/>
      <c r="CD412" s="272"/>
      <c r="CE412" s="272"/>
      <c r="CF412" s="272"/>
      <c r="CG412" s="272"/>
      <c r="CH412" s="272"/>
      <c r="CI412" s="272"/>
      <c r="CJ412" s="272"/>
      <c r="CK412" s="272"/>
      <c r="CL412" s="272"/>
      <c r="CM412" s="272"/>
      <c r="CN412" s="272"/>
      <c r="CO412" s="272"/>
      <c r="CP412" s="272"/>
      <c r="CQ412" s="272"/>
      <c r="CR412" s="272"/>
      <c r="CS412" s="271" t="s">
        <v>4046</v>
      </c>
      <c r="CT412" s="272"/>
      <c r="CU412" s="272"/>
      <c r="CV412" s="272"/>
      <c r="CW412" s="272"/>
      <c r="CX412" s="272"/>
      <c r="CY412" s="272"/>
      <c r="CZ412" s="272"/>
      <c r="DA412" s="272"/>
      <c r="DB412" s="272"/>
      <c r="DC412" s="272"/>
      <c r="DD412" s="272"/>
      <c r="DE412" s="272"/>
    </row>
    <row r="413" spans="38:109" ht="23.25" hidden="1" customHeight="1">
      <c r="AL413" t="str">
        <f t="shared" si="18"/>
        <v/>
      </c>
      <c r="AM413" t="str">
        <f t="shared" si="19"/>
        <v/>
      </c>
      <c r="AN413" t="str">
        <f t="shared" si="20"/>
        <v/>
      </c>
      <c r="AP413" s="160">
        <v>412</v>
      </c>
      <c r="AQ413" s="268"/>
      <c r="AR413" s="268"/>
      <c r="AS413" s="268"/>
      <c r="AT413" s="268"/>
      <c r="AU413" s="268"/>
      <c r="AV413" s="268"/>
      <c r="AW413" s="268"/>
      <c r="AX413" s="268"/>
      <c r="AY413" s="268"/>
      <c r="AZ413" s="268"/>
      <c r="BA413" s="268"/>
      <c r="BB413" s="268"/>
      <c r="BC413" s="268"/>
      <c r="BD413" s="268"/>
      <c r="BE413" s="268"/>
      <c r="BF413" s="268"/>
      <c r="BG413" s="268"/>
      <c r="BH413" s="268"/>
      <c r="BI413" s="268"/>
      <c r="BJ413" s="265" t="s">
        <v>3484</v>
      </c>
      <c r="BK413" s="268"/>
      <c r="BL413" s="268"/>
      <c r="BM413" s="268"/>
      <c r="BN413" s="268"/>
      <c r="BO413" s="268"/>
      <c r="BP413" s="268"/>
      <c r="BQ413" s="268"/>
      <c r="BR413" s="268"/>
      <c r="BS413" s="268"/>
      <c r="BT413" s="268"/>
      <c r="BU413" s="268"/>
      <c r="BV413" s="268"/>
      <c r="BZ413" s="272"/>
      <c r="CA413" s="272"/>
      <c r="CB413" s="272"/>
      <c r="CC413" s="272"/>
      <c r="CD413" s="272"/>
      <c r="CE413" s="272"/>
      <c r="CF413" s="272"/>
      <c r="CG413" s="272"/>
      <c r="CH413" s="272"/>
      <c r="CI413" s="272"/>
      <c r="CJ413" s="272"/>
      <c r="CK413" s="272"/>
      <c r="CL413" s="272"/>
      <c r="CM413" s="272"/>
      <c r="CN413" s="272"/>
      <c r="CO413" s="272"/>
      <c r="CP413" s="272"/>
      <c r="CQ413" s="272"/>
      <c r="CR413" s="272"/>
      <c r="CS413" s="271" t="s">
        <v>4047</v>
      </c>
      <c r="CT413" s="272"/>
      <c r="CU413" s="272"/>
      <c r="CV413" s="272"/>
      <c r="CW413" s="272"/>
      <c r="CX413" s="272"/>
      <c r="CY413" s="272"/>
      <c r="CZ413" s="272"/>
      <c r="DA413" s="272"/>
      <c r="DB413" s="272"/>
      <c r="DC413" s="272"/>
      <c r="DD413" s="272"/>
      <c r="DE413" s="272"/>
    </row>
    <row r="414" spans="38:109" ht="23.25" hidden="1" customHeight="1">
      <c r="AL414" t="str">
        <f t="shared" si="18"/>
        <v/>
      </c>
      <c r="AM414" t="str">
        <f t="shared" si="19"/>
        <v/>
      </c>
      <c r="AN414" t="str">
        <f t="shared" si="20"/>
        <v/>
      </c>
      <c r="AP414" s="160">
        <v>413</v>
      </c>
      <c r="AQ414" s="268"/>
      <c r="AR414" s="268"/>
      <c r="AS414" s="268"/>
      <c r="AT414" s="268"/>
      <c r="AU414" s="268"/>
      <c r="AV414" s="268"/>
      <c r="AW414" s="268"/>
      <c r="AX414" s="268"/>
      <c r="AY414" s="268"/>
      <c r="AZ414" s="268"/>
      <c r="BA414" s="268"/>
      <c r="BB414" s="268"/>
      <c r="BC414" s="268"/>
      <c r="BD414" s="268"/>
      <c r="BE414" s="268"/>
      <c r="BF414" s="268"/>
      <c r="BG414" s="268"/>
      <c r="BH414" s="268"/>
      <c r="BI414" s="268"/>
      <c r="BJ414" s="265" t="s">
        <v>3485</v>
      </c>
      <c r="BK414" s="268"/>
      <c r="BL414" s="268"/>
      <c r="BM414" s="268"/>
      <c r="BN414" s="268"/>
      <c r="BO414" s="268"/>
      <c r="BP414" s="268"/>
      <c r="BQ414" s="268"/>
      <c r="BR414" s="268"/>
      <c r="BS414" s="268"/>
      <c r="BT414" s="268"/>
      <c r="BU414" s="268"/>
      <c r="BV414" s="268"/>
      <c r="BZ414" s="272"/>
      <c r="CA414" s="272"/>
      <c r="CB414" s="272"/>
      <c r="CC414" s="272"/>
      <c r="CD414" s="272"/>
      <c r="CE414" s="272"/>
      <c r="CF414" s="272"/>
      <c r="CG414" s="272"/>
      <c r="CH414" s="272"/>
      <c r="CI414" s="272"/>
      <c r="CJ414" s="272"/>
      <c r="CK414" s="272"/>
      <c r="CL414" s="272"/>
      <c r="CM414" s="272"/>
      <c r="CN414" s="272"/>
      <c r="CO414" s="272"/>
      <c r="CP414" s="272"/>
      <c r="CQ414" s="272"/>
      <c r="CR414" s="272"/>
      <c r="CS414" s="271" t="s">
        <v>4048</v>
      </c>
      <c r="CT414" s="272"/>
      <c r="CU414" s="272"/>
      <c r="CV414" s="272"/>
      <c r="CW414" s="272"/>
      <c r="CX414" s="272"/>
      <c r="CY414" s="272"/>
      <c r="CZ414" s="272"/>
      <c r="DA414" s="272"/>
      <c r="DB414" s="272"/>
      <c r="DC414" s="272"/>
      <c r="DD414" s="272"/>
      <c r="DE414" s="272"/>
    </row>
    <row r="415" spans="38:109" ht="23.25" hidden="1" customHeight="1">
      <c r="AL415" t="str">
        <f t="shared" si="18"/>
        <v/>
      </c>
      <c r="AM415" t="str">
        <f t="shared" si="19"/>
        <v/>
      </c>
      <c r="AN415" t="str">
        <f t="shared" si="20"/>
        <v/>
      </c>
      <c r="AP415" s="160">
        <v>414</v>
      </c>
      <c r="AQ415" s="268"/>
      <c r="AR415" s="268"/>
      <c r="AS415" s="268"/>
      <c r="AT415" s="268"/>
      <c r="AU415" s="268"/>
      <c r="AV415" s="268"/>
      <c r="AW415" s="268"/>
      <c r="AX415" s="268"/>
      <c r="AY415" s="268"/>
      <c r="AZ415" s="268"/>
      <c r="BA415" s="268"/>
      <c r="BB415" s="268"/>
      <c r="BC415" s="268"/>
      <c r="BD415" s="268"/>
      <c r="BE415" s="268"/>
      <c r="BF415" s="268"/>
      <c r="BG415" s="268"/>
      <c r="BH415" s="268"/>
      <c r="BI415" s="268"/>
      <c r="BJ415" s="265" t="s">
        <v>3486</v>
      </c>
      <c r="BK415" s="268"/>
      <c r="BL415" s="268"/>
      <c r="BM415" s="268"/>
      <c r="BN415" s="268"/>
      <c r="BO415" s="268"/>
      <c r="BP415" s="268"/>
      <c r="BQ415" s="268"/>
      <c r="BR415" s="268"/>
      <c r="BS415" s="268"/>
      <c r="BT415" s="268"/>
      <c r="BU415" s="268"/>
      <c r="BV415" s="268"/>
      <c r="BZ415" s="272"/>
      <c r="CA415" s="272"/>
      <c r="CB415" s="272"/>
      <c r="CC415" s="272"/>
      <c r="CD415" s="272"/>
      <c r="CE415" s="272"/>
      <c r="CF415" s="272"/>
      <c r="CG415" s="272"/>
      <c r="CH415" s="272"/>
      <c r="CI415" s="272"/>
      <c r="CJ415" s="272"/>
      <c r="CK415" s="272"/>
      <c r="CL415" s="272"/>
      <c r="CM415" s="272"/>
      <c r="CN415" s="272"/>
      <c r="CO415" s="272"/>
      <c r="CP415" s="272"/>
      <c r="CQ415" s="272"/>
      <c r="CR415" s="272"/>
      <c r="CS415" s="271" t="s">
        <v>4049</v>
      </c>
      <c r="CT415" s="272"/>
      <c r="CU415" s="272"/>
      <c r="CV415" s="272"/>
      <c r="CW415" s="272"/>
      <c r="CX415" s="272"/>
      <c r="CY415" s="272"/>
      <c r="CZ415" s="272"/>
      <c r="DA415" s="272"/>
      <c r="DB415" s="272"/>
      <c r="DC415" s="272"/>
      <c r="DD415" s="272"/>
      <c r="DE415" s="272"/>
    </row>
    <row r="416" spans="38:109" ht="23.25" hidden="1" customHeight="1">
      <c r="AL416" t="str">
        <f t="shared" si="18"/>
        <v/>
      </c>
      <c r="AM416" t="str">
        <f t="shared" si="19"/>
        <v/>
      </c>
      <c r="AN416" t="str">
        <f t="shared" si="20"/>
        <v/>
      </c>
      <c r="AP416" s="160">
        <v>415</v>
      </c>
      <c r="AQ416" s="268"/>
      <c r="AR416" s="268"/>
      <c r="AS416" s="268"/>
      <c r="AT416" s="268"/>
      <c r="AU416" s="268"/>
      <c r="AV416" s="268"/>
      <c r="AW416" s="268"/>
      <c r="AX416" s="268"/>
      <c r="AY416" s="268"/>
      <c r="AZ416" s="268"/>
      <c r="BA416" s="268"/>
      <c r="BB416" s="268"/>
      <c r="BC416" s="268"/>
      <c r="BD416" s="268"/>
      <c r="BE416" s="268"/>
      <c r="BF416" s="268"/>
      <c r="BG416" s="268"/>
      <c r="BH416" s="268"/>
      <c r="BI416" s="268"/>
      <c r="BJ416" s="265" t="s">
        <v>3487</v>
      </c>
      <c r="BK416" s="268"/>
      <c r="BL416" s="268"/>
      <c r="BM416" s="268"/>
      <c r="BN416" s="268"/>
      <c r="BO416" s="268"/>
      <c r="BP416" s="268"/>
      <c r="BQ416" s="268"/>
      <c r="BR416" s="268"/>
      <c r="BS416" s="268"/>
      <c r="BT416" s="268"/>
      <c r="BU416" s="268"/>
      <c r="BV416" s="268"/>
      <c r="BZ416" s="272"/>
      <c r="CA416" s="272"/>
      <c r="CB416" s="272"/>
      <c r="CC416" s="272"/>
      <c r="CD416" s="272"/>
      <c r="CE416" s="272"/>
      <c r="CF416" s="272"/>
      <c r="CG416" s="272"/>
      <c r="CH416" s="272"/>
      <c r="CI416" s="272"/>
      <c r="CJ416" s="272"/>
      <c r="CK416" s="272"/>
      <c r="CL416" s="272"/>
      <c r="CM416" s="272"/>
      <c r="CN416" s="272"/>
      <c r="CO416" s="272"/>
      <c r="CP416" s="272"/>
      <c r="CQ416" s="272"/>
      <c r="CR416" s="272"/>
      <c r="CS416" s="271" t="s">
        <v>4050</v>
      </c>
      <c r="CT416" s="272"/>
      <c r="CU416" s="272"/>
      <c r="CV416" s="272"/>
      <c r="CW416" s="272"/>
      <c r="CX416" s="272"/>
      <c r="CY416" s="272"/>
      <c r="CZ416" s="272"/>
      <c r="DA416" s="272"/>
      <c r="DB416" s="272"/>
      <c r="DC416" s="272"/>
      <c r="DD416" s="272"/>
      <c r="DE416" s="272"/>
    </row>
    <row r="417" spans="38:109" ht="23.25" hidden="1" customHeight="1">
      <c r="AL417" t="str">
        <f t="shared" si="18"/>
        <v/>
      </c>
      <c r="AM417" t="str">
        <f t="shared" si="19"/>
        <v/>
      </c>
      <c r="AN417" t="str">
        <f t="shared" si="20"/>
        <v/>
      </c>
      <c r="AP417" s="160">
        <v>416</v>
      </c>
      <c r="AQ417" s="268"/>
      <c r="AR417" s="268"/>
      <c r="AS417" s="268"/>
      <c r="AT417" s="268"/>
      <c r="AU417" s="268"/>
      <c r="AV417" s="268"/>
      <c r="AW417" s="268"/>
      <c r="AX417" s="268"/>
      <c r="AY417" s="268"/>
      <c r="AZ417" s="268"/>
      <c r="BA417" s="268"/>
      <c r="BB417" s="268"/>
      <c r="BC417" s="268"/>
      <c r="BD417" s="268"/>
      <c r="BE417" s="268"/>
      <c r="BF417" s="268"/>
      <c r="BG417" s="268"/>
      <c r="BH417" s="268"/>
      <c r="BI417" s="268"/>
      <c r="BJ417" s="265" t="s">
        <v>3488</v>
      </c>
      <c r="BK417" s="268"/>
      <c r="BL417" s="268"/>
      <c r="BM417" s="268"/>
      <c r="BN417" s="268"/>
      <c r="BO417" s="268"/>
      <c r="BP417" s="268"/>
      <c r="BQ417" s="268"/>
      <c r="BR417" s="268"/>
      <c r="BS417" s="268"/>
      <c r="BT417" s="268"/>
      <c r="BU417" s="268"/>
      <c r="BV417" s="268"/>
      <c r="BZ417" s="272"/>
      <c r="CA417" s="272"/>
      <c r="CB417" s="272"/>
      <c r="CC417" s="272"/>
      <c r="CD417" s="272"/>
      <c r="CE417" s="272"/>
      <c r="CF417" s="272"/>
      <c r="CG417" s="272"/>
      <c r="CH417" s="272"/>
      <c r="CI417" s="272"/>
      <c r="CJ417" s="272"/>
      <c r="CK417" s="272"/>
      <c r="CL417" s="272"/>
      <c r="CM417" s="272"/>
      <c r="CN417" s="272"/>
      <c r="CO417" s="272"/>
      <c r="CP417" s="272"/>
      <c r="CQ417" s="272"/>
      <c r="CR417" s="272"/>
      <c r="CS417" s="271" t="s">
        <v>4051</v>
      </c>
      <c r="CT417" s="272"/>
      <c r="CU417" s="272"/>
      <c r="CV417" s="272"/>
      <c r="CW417" s="272"/>
      <c r="CX417" s="272"/>
      <c r="CY417" s="272"/>
      <c r="CZ417" s="272"/>
      <c r="DA417" s="272"/>
      <c r="DB417" s="272"/>
      <c r="DC417" s="272"/>
      <c r="DD417" s="272"/>
      <c r="DE417" s="272"/>
    </row>
    <row r="418" spans="38:109" ht="23.25" hidden="1" customHeight="1">
      <c r="AL418" t="str">
        <f t="shared" si="18"/>
        <v/>
      </c>
      <c r="AM418" t="str">
        <f t="shared" si="19"/>
        <v/>
      </c>
      <c r="AN418" t="str">
        <f t="shared" si="20"/>
        <v/>
      </c>
      <c r="AP418" s="160">
        <v>417</v>
      </c>
      <c r="AQ418" s="268"/>
      <c r="AR418" s="268"/>
      <c r="AS418" s="268"/>
      <c r="AT418" s="268"/>
      <c r="AU418" s="268"/>
      <c r="AV418" s="268"/>
      <c r="AW418" s="268"/>
      <c r="AX418" s="268"/>
      <c r="AY418" s="268"/>
      <c r="AZ418" s="268"/>
      <c r="BA418" s="268"/>
      <c r="BB418" s="268"/>
      <c r="BC418" s="268"/>
      <c r="BD418" s="268"/>
      <c r="BE418" s="268"/>
      <c r="BF418" s="268"/>
      <c r="BG418" s="268"/>
      <c r="BH418" s="268"/>
      <c r="BI418" s="268"/>
      <c r="BJ418" s="265" t="s">
        <v>3489</v>
      </c>
      <c r="BK418" s="268"/>
      <c r="BL418" s="268"/>
      <c r="BM418" s="268"/>
      <c r="BN418" s="268"/>
      <c r="BO418" s="268"/>
      <c r="BP418" s="268"/>
      <c r="BQ418" s="268"/>
      <c r="BR418" s="268"/>
      <c r="BS418" s="268"/>
      <c r="BT418" s="268"/>
      <c r="BU418" s="268"/>
      <c r="BV418" s="268"/>
      <c r="BZ418" s="272"/>
      <c r="CA418" s="272"/>
      <c r="CB418" s="272"/>
      <c r="CC418" s="272"/>
      <c r="CD418" s="272"/>
      <c r="CE418" s="272"/>
      <c r="CF418" s="272"/>
      <c r="CG418" s="272"/>
      <c r="CH418" s="272"/>
      <c r="CI418" s="272"/>
      <c r="CJ418" s="272"/>
      <c r="CK418" s="272"/>
      <c r="CL418" s="272"/>
      <c r="CM418" s="272"/>
      <c r="CN418" s="272"/>
      <c r="CO418" s="272"/>
      <c r="CP418" s="272"/>
      <c r="CQ418" s="272"/>
      <c r="CR418" s="272"/>
      <c r="CS418" s="271" t="s">
        <v>4052</v>
      </c>
      <c r="CT418" s="272"/>
      <c r="CU418" s="272"/>
      <c r="CV418" s="272"/>
      <c r="CW418" s="272"/>
      <c r="CX418" s="272"/>
      <c r="CY418" s="272"/>
      <c r="CZ418" s="272"/>
      <c r="DA418" s="272"/>
      <c r="DB418" s="272"/>
      <c r="DC418" s="272"/>
      <c r="DD418" s="272"/>
      <c r="DE418" s="272"/>
    </row>
    <row r="419" spans="38:109" ht="23.25" hidden="1" customHeight="1">
      <c r="AL419" t="str">
        <f t="shared" si="18"/>
        <v/>
      </c>
      <c r="AM419" t="str">
        <f t="shared" si="19"/>
        <v/>
      </c>
      <c r="AN419" t="str">
        <f t="shared" si="20"/>
        <v/>
      </c>
      <c r="AP419" s="160">
        <v>418</v>
      </c>
      <c r="AQ419" s="268"/>
      <c r="AR419" s="268"/>
      <c r="AS419" s="268"/>
      <c r="AT419" s="268"/>
      <c r="AU419" s="268"/>
      <c r="AV419" s="268"/>
      <c r="AW419" s="268"/>
      <c r="AX419" s="268"/>
      <c r="AY419" s="268"/>
      <c r="AZ419" s="268"/>
      <c r="BA419" s="268"/>
      <c r="BB419" s="268"/>
      <c r="BC419" s="268"/>
      <c r="BD419" s="268"/>
      <c r="BE419" s="268"/>
      <c r="BF419" s="268"/>
      <c r="BG419" s="268"/>
      <c r="BH419" s="268"/>
      <c r="BI419" s="268"/>
      <c r="BJ419" s="265" t="s">
        <v>3490</v>
      </c>
      <c r="BK419" s="268"/>
      <c r="BL419" s="268"/>
      <c r="BM419" s="268"/>
      <c r="BN419" s="268"/>
      <c r="BO419" s="268"/>
      <c r="BP419" s="268"/>
      <c r="BQ419" s="268"/>
      <c r="BR419" s="268"/>
      <c r="BS419" s="268"/>
      <c r="BT419" s="268"/>
      <c r="BU419" s="268"/>
      <c r="BV419" s="268"/>
      <c r="BZ419" s="272"/>
      <c r="CA419" s="272"/>
      <c r="CB419" s="272"/>
      <c r="CC419" s="272"/>
      <c r="CD419" s="272"/>
      <c r="CE419" s="272"/>
      <c r="CF419" s="272"/>
      <c r="CG419" s="272"/>
      <c r="CH419" s="272"/>
      <c r="CI419" s="272"/>
      <c r="CJ419" s="272"/>
      <c r="CK419" s="272"/>
      <c r="CL419" s="272"/>
      <c r="CM419" s="272"/>
      <c r="CN419" s="272"/>
      <c r="CO419" s="272"/>
      <c r="CP419" s="272"/>
      <c r="CQ419" s="272"/>
      <c r="CR419" s="272"/>
      <c r="CS419" s="271" t="s">
        <v>4053</v>
      </c>
      <c r="CT419" s="272"/>
      <c r="CU419" s="272"/>
      <c r="CV419" s="272"/>
      <c r="CW419" s="272"/>
      <c r="CX419" s="272"/>
      <c r="CY419" s="272"/>
      <c r="CZ419" s="272"/>
      <c r="DA419" s="272"/>
      <c r="DB419" s="272"/>
      <c r="DC419" s="272"/>
      <c r="DD419" s="272"/>
      <c r="DE419" s="272"/>
    </row>
    <row r="420" spans="38:109" ht="23.25" hidden="1" customHeight="1">
      <c r="AL420" t="str">
        <f t="shared" si="18"/>
        <v/>
      </c>
      <c r="AM420" t="str">
        <f t="shared" si="19"/>
        <v/>
      </c>
      <c r="AN420" t="str">
        <f t="shared" si="20"/>
        <v/>
      </c>
      <c r="AP420" s="160">
        <v>419</v>
      </c>
      <c r="AQ420" s="268"/>
      <c r="AR420" s="268"/>
      <c r="AS420" s="268"/>
      <c r="AT420" s="268"/>
      <c r="AU420" s="268"/>
      <c r="AV420" s="268"/>
      <c r="AW420" s="268"/>
      <c r="AX420" s="268"/>
      <c r="AY420" s="268"/>
      <c r="AZ420" s="268"/>
      <c r="BA420" s="268"/>
      <c r="BB420" s="268"/>
      <c r="BC420" s="268"/>
      <c r="BD420" s="268"/>
      <c r="BE420" s="268"/>
      <c r="BF420" s="268"/>
      <c r="BG420" s="268"/>
      <c r="BH420" s="268"/>
      <c r="BI420" s="268"/>
      <c r="BJ420" s="265" t="s">
        <v>3491</v>
      </c>
      <c r="BK420" s="268"/>
      <c r="BL420" s="268"/>
      <c r="BM420" s="268"/>
      <c r="BN420" s="268"/>
      <c r="BO420" s="268"/>
      <c r="BP420" s="268"/>
      <c r="BQ420" s="268"/>
      <c r="BR420" s="268"/>
      <c r="BS420" s="268"/>
      <c r="BT420" s="268"/>
      <c r="BU420" s="268"/>
      <c r="BV420" s="268"/>
      <c r="BZ420" s="272"/>
      <c r="CA420" s="272"/>
      <c r="CB420" s="272"/>
      <c r="CC420" s="272"/>
      <c r="CD420" s="272"/>
      <c r="CE420" s="272"/>
      <c r="CF420" s="272"/>
      <c r="CG420" s="272"/>
      <c r="CH420" s="272"/>
      <c r="CI420" s="272"/>
      <c r="CJ420" s="272"/>
      <c r="CK420" s="272"/>
      <c r="CL420" s="272"/>
      <c r="CM420" s="272"/>
      <c r="CN420" s="272"/>
      <c r="CO420" s="272"/>
      <c r="CP420" s="272"/>
      <c r="CQ420" s="272"/>
      <c r="CR420" s="272"/>
      <c r="CS420" s="271" t="s">
        <v>4054</v>
      </c>
      <c r="CT420" s="272"/>
      <c r="CU420" s="272"/>
      <c r="CV420" s="272"/>
      <c r="CW420" s="272"/>
      <c r="CX420" s="272"/>
      <c r="CY420" s="272"/>
      <c r="CZ420" s="272"/>
      <c r="DA420" s="272"/>
      <c r="DB420" s="272"/>
      <c r="DC420" s="272"/>
      <c r="DD420" s="272"/>
      <c r="DE420" s="272"/>
    </row>
    <row r="421" spans="38:109" ht="23.25" hidden="1" customHeight="1">
      <c r="AL421" t="str">
        <f t="shared" si="18"/>
        <v/>
      </c>
      <c r="AM421" t="str">
        <f t="shared" si="19"/>
        <v/>
      </c>
      <c r="AN421" t="str">
        <f t="shared" si="20"/>
        <v/>
      </c>
      <c r="AP421" s="160">
        <v>420</v>
      </c>
      <c r="AQ421" s="268"/>
      <c r="AR421" s="268"/>
      <c r="AS421" s="268"/>
      <c r="AT421" s="268"/>
      <c r="AU421" s="268"/>
      <c r="AV421" s="268"/>
      <c r="AW421" s="268"/>
      <c r="AX421" s="268"/>
      <c r="AY421" s="268"/>
      <c r="AZ421" s="268"/>
      <c r="BA421" s="268"/>
      <c r="BB421" s="268"/>
      <c r="BC421" s="268"/>
      <c r="BD421" s="268"/>
      <c r="BE421" s="268"/>
      <c r="BF421" s="268"/>
      <c r="BG421" s="268"/>
      <c r="BH421" s="268"/>
      <c r="BI421" s="268"/>
      <c r="BJ421" s="265" t="s">
        <v>3492</v>
      </c>
      <c r="BK421" s="268"/>
      <c r="BL421" s="268"/>
      <c r="BM421" s="268"/>
      <c r="BN421" s="268"/>
      <c r="BO421" s="268"/>
      <c r="BP421" s="268"/>
      <c r="BQ421" s="268"/>
      <c r="BR421" s="268"/>
      <c r="BS421" s="268"/>
      <c r="BT421" s="268"/>
      <c r="BU421" s="268"/>
      <c r="BV421" s="268"/>
      <c r="BZ421" s="272"/>
      <c r="CA421" s="272"/>
      <c r="CB421" s="272"/>
      <c r="CC421" s="272"/>
      <c r="CD421" s="272"/>
      <c r="CE421" s="272"/>
      <c r="CF421" s="272"/>
      <c r="CG421" s="272"/>
      <c r="CH421" s="272"/>
      <c r="CI421" s="272"/>
      <c r="CJ421" s="272"/>
      <c r="CK421" s="272"/>
      <c r="CL421" s="272"/>
      <c r="CM421" s="272"/>
      <c r="CN421" s="272"/>
      <c r="CO421" s="272"/>
      <c r="CP421" s="272"/>
      <c r="CQ421" s="272"/>
      <c r="CR421" s="272"/>
      <c r="CS421" s="271" t="s">
        <v>4055</v>
      </c>
      <c r="CT421" s="272"/>
      <c r="CU421" s="272"/>
      <c r="CV421" s="272"/>
      <c r="CW421" s="272"/>
      <c r="CX421" s="272"/>
      <c r="CY421" s="272"/>
      <c r="CZ421" s="272"/>
      <c r="DA421" s="272"/>
      <c r="DB421" s="272"/>
      <c r="DC421" s="272"/>
      <c r="DD421" s="272"/>
      <c r="DE421" s="272"/>
    </row>
    <row r="422" spans="38:109" ht="23.25" hidden="1" customHeight="1">
      <c r="AL422" t="str">
        <f t="shared" si="18"/>
        <v/>
      </c>
      <c r="AM422" t="str">
        <f t="shared" si="19"/>
        <v/>
      </c>
      <c r="AN422" t="str">
        <f t="shared" si="20"/>
        <v/>
      </c>
      <c r="AP422" s="160">
        <v>421</v>
      </c>
      <c r="AQ422" s="268"/>
      <c r="AR422" s="268"/>
      <c r="AS422" s="268"/>
      <c r="AT422" s="268"/>
      <c r="AU422" s="268"/>
      <c r="AV422" s="268"/>
      <c r="AW422" s="268"/>
      <c r="AX422" s="268"/>
      <c r="AY422" s="268"/>
      <c r="AZ422" s="268"/>
      <c r="BA422" s="268"/>
      <c r="BB422" s="268"/>
      <c r="BC422" s="268"/>
      <c r="BD422" s="268"/>
      <c r="BE422" s="268"/>
      <c r="BF422" s="268"/>
      <c r="BG422" s="268"/>
      <c r="BH422" s="268"/>
      <c r="BI422" s="268"/>
      <c r="BJ422" s="265" t="s">
        <v>3493</v>
      </c>
      <c r="BK422" s="268"/>
      <c r="BL422" s="268"/>
      <c r="BM422" s="268"/>
      <c r="BN422" s="268"/>
      <c r="BO422" s="268"/>
      <c r="BP422" s="268"/>
      <c r="BQ422" s="268"/>
      <c r="BR422" s="268"/>
      <c r="BS422" s="268"/>
      <c r="BT422" s="268"/>
      <c r="BU422" s="268"/>
      <c r="BV422" s="268"/>
      <c r="BZ422" s="272"/>
      <c r="CA422" s="272"/>
      <c r="CB422" s="272"/>
      <c r="CC422" s="272"/>
      <c r="CD422" s="272"/>
      <c r="CE422" s="272"/>
      <c r="CF422" s="272"/>
      <c r="CG422" s="272"/>
      <c r="CH422" s="272"/>
      <c r="CI422" s="272"/>
      <c r="CJ422" s="272"/>
      <c r="CK422" s="272"/>
      <c r="CL422" s="272"/>
      <c r="CM422" s="272"/>
      <c r="CN422" s="272"/>
      <c r="CO422" s="272"/>
      <c r="CP422" s="272"/>
      <c r="CQ422" s="272"/>
      <c r="CR422" s="272"/>
      <c r="CS422" s="271" t="s">
        <v>4056</v>
      </c>
      <c r="CT422" s="272"/>
      <c r="CU422" s="272"/>
      <c r="CV422" s="272"/>
      <c r="CW422" s="272"/>
      <c r="CX422" s="272"/>
      <c r="CY422" s="272"/>
      <c r="CZ422" s="272"/>
      <c r="DA422" s="272"/>
      <c r="DB422" s="272"/>
      <c r="DC422" s="272"/>
      <c r="DD422" s="272"/>
      <c r="DE422" s="272"/>
    </row>
    <row r="423" spans="38:109" ht="23.25" hidden="1" customHeight="1">
      <c r="AL423" t="str">
        <f t="shared" si="18"/>
        <v/>
      </c>
      <c r="AM423" t="str">
        <f t="shared" si="19"/>
        <v/>
      </c>
      <c r="AN423" t="str">
        <f t="shared" si="20"/>
        <v/>
      </c>
      <c r="AP423" s="160">
        <v>422</v>
      </c>
      <c r="AQ423" s="268"/>
      <c r="AR423" s="268"/>
      <c r="AS423" s="268"/>
      <c r="AT423" s="268"/>
      <c r="AU423" s="268"/>
      <c r="AV423" s="268"/>
      <c r="AW423" s="268"/>
      <c r="AX423" s="268"/>
      <c r="AY423" s="268"/>
      <c r="AZ423" s="268"/>
      <c r="BA423" s="268"/>
      <c r="BB423" s="268"/>
      <c r="BC423" s="268"/>
      <c r="BD423" s="268"/>
      <c r="BE423" s="268"/>
      <c r="BF423" s="268"/>
      <c r="BG423" s="268"/>
      <c r="BH423" s="268"/>
      <c r="BI423" s="268"/>
      <c r="BJ423" s="265" t="s">
        <v>3494</v>
      </c>
      <c r="BK423" s="268"/>
      <c r="BL423" s="268"/>
      <c r="BM423" s="268"/>
      <c r="BN423" s="268"/>
      <c r="BO423" s="268"/>
      <c r="BP423" s="268"/>
      <c r="BQ423" s="268"/>
      <c r="BR423" s="268"/>
      <c r="BS423" s="268"/>
      <c r="BT423" s="268"/>
      <c r="BU423" s="268"/>
      <c r="BV423" s="268"/>
      <c r="BZ423" s="272"/>
      <c r="CA423" s="272"/>
      <c r="CB423" s="272"/>
      <c r="CC423" s="272"/>
      <c r="CD423" s="272"/>
      <c r="CE423" s="272"/>
      <c r="CF423" s="272"/>
      <c r="CG423" s="272"/>
      <c r="CH423" s="272"/>
      <c r="CI423" s="272"/>
      <c r="CJ423" s="272"/>
      <c r="CK423" s="272"/>
      <c r="CL423" s="272"/>
      <c r="CM423" s="272"/>
      <c r="CN423" s="272"/>
      <c r="CO423" s="272"/>
      <c r="CP423" s="272"/>
      <c r="CQ423" s="272"/>
      <c r="CR423" s="272"/>
      <c r="CS423" s="271" t="s">
        <v>4057</v>
      </c>
      <c r="CT423" s="272"/>
      <c r="CU423" s="272"/>
      <c r="CV423" s="272"/>
      <c r="CW423" s="272"/>
      <c r="CX423" s="272"/>
      <c r="CY423" s="272"/>
      <c r="CZ423" s="272"/>
      <c r="DA423" s="272"/>
      <c r="DB423" s="272"/>
      <c r="DC423" s="272"/>
      <c r="DD423" s="272"/>
      <c r="DE423" s="272"/>
    </row>
    <row r="424" spans="38:109" ht="23.25" hidden="1" customHeight="1">
      <c r="AL424" t="str">
        <f t="shared" si="18"/>
        <v/>
      </c>
      <c r="AM424" t="str">
        <f t="shared" si="19"/>
        <v/>
      </c>
      <c r="AN424" t="str">
        <f t="shared" si="20"/>
        <v/>
      </c>
      <c r="AP424" s="160">
        <v>423</v>
      </c>
      <c r="AQ424" s="268"/>
      <c r="AR424" s="268"/>
      <c r="AS424" s="268"/>
      <c r="AT424" s="268"/>
      <c r="AU424" s="268"/>
      <c r="AV424" s="268"/>
      <c r="AW424" s="268"/>
      <c r="AX424" s="268"/>
      <c r="AY424" s="268"/>
      <c r="AZ424" s="268"/>
      <c r="BA424" s="268"/>
      <c r="BB424" s="268"/>
      <c r="BC424" s="268"/>
      <c r="BD424" s="268"/>
      <c r="BE424" s="268"/>
      <c r="BF424" s="268"/>
      <c r="BG424" s="268"/>
      <c r="BH424" s="268"/>
      <c r="BI424" s="268"/>
      <c r="BJ424" s="265" t="s">
        <v>3495</v>
      </c>
      <c r="BK424" s="268"/>
      <c r="BL424" s="268"/>
      <c r="BM424" s="268"/>
      <c r="BN424" s="268"/>
      <c r="BO424" s="268"/>
      <c r="BP424" s="268"/>
      <c r="BQ424" s="268"/>
      <c r="BR424" s="268"/>
      <c r="BS424" s="268"/>
      <c r="BT424" s="268"/>
      <c r="BU424" s="268"/>
      <c r="BV424" s="268"/>
      <c r="BZ424" s="272"/>
      <c r="CA424" s="272"/>
      <c r="CB424" s="272"/>
      <c r="CC424" s="272"/>
      <c r="CD424" s="272"/>
      <c r="CE424" s="272"/>
      <c r="CF424" s="272"/>
      <c r="CG424" s="272"/>
      <c r="CH424" s="272"/>
      <c r="CI424" s="272"/>
      <c r="CJ424" s="272"/>
      <c r="CK424" s="272"/>
      <c r="CL424" s="272"/>
      <c r="CM424" s="272"/>
      <c r="CN424" s="272"/>
      <c r="CO424" s="272"/>
      <c r="CP424" s="272"/>
      <c r="CQ424" s="272"/>
      <c r="CR424" s="272"/>
      <c r="CS424" s="271" t="s">
        <v>4058</v>
      </c>
      <c r="CT424" s="272"/>
      <c r="CU424" s="272"/>
      <c r="CV424" s="272"/>
      <c r="CW424" s="272"/>
      <c r="CX424" s="272"/>
      <c r="CY424" s="272"/>
      <c r="CZ424" s="272"/>
      <c r="DA424" s="272"/>
      <c r="DB424" s="272"/>
      <c r="DC424" s="272"/>
      <c r="DD424" s="272"/>
      <c r="DE424" s="272"/>
    </row>
    <row r="425" spans="38:109" ht="23.25" hidden="1" customHeight="1">
      <c r="AL425" t="str">
        <f t="shared" si="18"/>
        <v/>
      </c>
      <c r="AM425" t="str">
        <f t="shared" si="19"/>
        <v/>
      </c>
      <c r="AN425" t="str">
        <f t="shared" si="20"/>
        <v/>
      </c>
      <c r="AP425" s="160">
        <v>424</v>
      </c>
      <c r="AQ425" s="268"/>
      <c r="AR425" s="268"/>
      <c r="AS425" s="268"/>
      <c r="AT425" s="268"/>
      <c r="AU425" s="268"/>
      <c r="AV425" s="268"/>
      <c r="AW425" s="268"/>
      <c r="AX425" s="268"/>
      <c r="AY425" s="268"/>
      <c r="AZ425" s="268"/>
      <c r="BA425" s="268"/>
      <c r="BB425" s="268"/>
      <c r="BC425" s="268"/>
      <c r="BD425" s="268"/>
      <c r="BE425" s="268"/>
      <c r="BF425" s="268"/>
      <c r="BG425" s="268"/>
      <c r="BH425" s="268"/>
      <c r="BI425" s="268"/>
      <c r="BJ425" s="265" t="s">
        <v>3496</v>
      </c>
      <c r="BK425" s="268"/>
      <c r="BL425" s="268"/>
      <c r="BM425" s="268"/>
      <c r="BN425" s="268"/>
      <c r="BO425" s="268"/>
      <c r="BP425" s="268"/>
      <c r="BQ425" s="268"/>
      <c r="BR425" s="268"/>
      <c r="BS425" s="268"/>
      <c r="BT425" s="268"/>
      <c r="BU425" s="268"/>
      <c r="BV425" s="268"/>
      <c r="BZ425" s="272"/>
      <c r="CA425" s="272"/>
      <c r="CB425" s="272"/>
      <c r="CC425" s="272"/>
      <c r="CD425" s="272"/>
      <c r="CE425" s="272"/>
      <c r="CF425" s="272"/>
      <c r="CG425" s="272"/>
      <c r="CH425" s="272"/>
      <c r="CI425" s="272"/>
      <c r="CJ425" s="272"/>
      <c r="CK425" s="272"/>
      <c r="CL425" s="272"/>
      <c r="CM425" s="272"/>
      <c r="CN425" s="272"/>
      <c r="CO425" s="272"/>
      <c r="CP425" s="272"/>
      <c r="CQ425" s="272"/>
      <c r="CR425" s="272"/>
      <c r="CS425" s="271" t="s">
        <v>4059</v>
      </c>
      <c r="CT425" s="272"/>
      <c r="CU425" s="272"/>
      <c r="CV425" s="272"/>
      <c r="CW425" s="272"/>
      <c r="CX425" s="272"/>
      <c r="CY425" s="272"/>
      <c r="CZ425" s="272"/>
      <c r="DA425" s="272"/>
      <c r="DB425" s="272"/>
      <c r="DC425" s="272"/>
      <c r="DD425" s="272"/>
      <c r="DE425" s="272"/>
    </row>
    <row r="426" spans="38:109" ht="23.25" hidden="1" customHeight="1">
      <c r="AL426" t="str">
        <f t="shared" si="18"/>
        <v/>
      </c>
      <c r="AM426" t="str">
        <f t="shared" si="19"/>
        <v/>
      </c>
      <c r="AN426" t="str">
        <f t="shared" si="20"/>
        <v/>
      </c>
      <c r="AP426" s="160">
        <v>425</v>
      </c>
      <c r="AQ426" s="268"/>
      <c r="AR426" s="268"/>
      <c r="AS426" s="268"/>
      <c r="AT426" s="268"/>
      <c r="AU426" s="268"/>
      <c r="AV426" s="268"/>
      <c r="AW426" s="268"/>
      <c r="AX426" s="268"/>
      <c r="AY426" s="268"/>
      <c r="AZ426" s="268"/>
      <c r="BA426" s="268"/>
      <c r="BB426" s="268"/>
      <c r="BC426" s="268"/>
      <c r="BD426" s="268"/>
      <c r="BE426" s="268"/>
      <c r="BF426" s="268"/>
      <c r="BG426" s="268"/>
      <c r="BH426" s="268"/>
      <c r="BI426" s="268"/>
      <c r="BJ426" s="265" t="s">
        <v>3497</v>
      </c>
      <c r="BK426" s="268"/>
      <c r="BL426" s="268"/>
      <c r="BM426" s="268"/>
      <c r="BN426" s="268"/>
      <c r="BO426" s="268"/>
      <c r="BP426" s="268"/>
      <c r="BQ426" s="268"/>
      <c r="BR426" s="268"/>
      <c r="BS426" s="268"/>
      <c r="BT426" s="268"/>
      <c r="BU426" s="268"/>
      <c r="BV426" s="268"/>
      <c r="BZ426" s="272"/>
      <c r="CA426" s="272"/>
      <c r="CB426" s="272"/>
      <c r="CC426" s="272"/>
      <c r="CD426" s="272"/>
      <c r="CE426" s="272"/>
      <c r="CF426" s="272"/>
      <c r="CG426" s="272"/>
      <c r="CH426" s="272"/>
      <c r="CI426" s="272"/>
      <c r="CJ426" s="272"/>
      <c r="CK426" s="272"/>
      <c r="CL426" s="272"/>
      <c r="CM426" s="272"/>
      <c r="CN426" s="272"/>
      <c r="CO426" s="272"/>
      <c r="CP426" s="272"/>
      <c r="CQ426" s="272"/>
      <c r="CR426" s="272"/>
      <c r="CS426" s="271" t="s">
        <v>4060</v>
      </c>
      <c r="CT426" s="272"/>
      <c r="CU426" s="272"/>
      <c r="CV426" s="272"/>
      <c r="CW426" s="272"/>
      <c r="CX426" s="272"/>
      <c r="CY426" s="272"/>
      <c r="CZ426" s="272"/>
      <c r="DA426" s="272"/>
      <c r="DB426" s="272"/>
      <c r="DC426" s="272"/>
      <c r="DD426" s="272"/>
      <c r="DE426" s="272"/>
    </row>
    <row r="427" spans="38:109" ht="23.25" hidden="1" customHeight="1">
      <c r="AL427" t="str">
        <f t="shared" si="18"/>
        <v/>
      </c>
      <c r="AM427" t="str">
        <f t="shared" si="19"/>
        <v/>
      </c>
      <c r="AN427" t="str">
        <f t="shared" si="20"/>
        <v/>
      </c>
      <c r="AP427" s="160">
        <v>426</v>
      </c>
      <c r="AQ427" s="268"/>
      <c r="AR427" s="268"/>
      <c r="AS427" s="268"/>
      <c r="AT427" s="268"/>
      <c r="AU427" s="268"/>
      <c r="AV427" s="268"/>
      <c r="AW427" s="268"/>
      <c r="AX427" s="268"/>
      <c r="AY427" s="268"/>
      <c r="AZ427" s="268"/>
      <c r="BA427" s="268"/>
      <c r="BB427" s="268"/>
      <c r="BC427" s="268"/>
      <c r="BD427" s="268"/>
      <c r="BE427" s="268"/>
      <c r="BF427" s="268"/>
      <c r="BG427" s="268"/>
      <c r="BH427" s="268"/>
      <c r="BI427" s="268"/>
      <c r="BJ427" s="265" t="s">
        <v>3498</v>
      </c>
      <c r="BK427" s="268"/>
      <c r="BL427" s="268"/>
      <c r="BM427" s="268"/>
      <c r="BN427" s="268"/>
      <c r="BO427" s="268"/>
      <c r="BP427" s="268"/>
      <c r="BQ427" s="268"/>
      <c r="BR427" s="268"/>
      <c r="BS427" s="268"/>
      <c r="BT427" s="268"/>
      <c r="BU427" s="268"/>
      <c r="BV427" s="268"/>
      <c r="BZ427" s="272"/>
      <c r="CA427" s="272"/>
      <c r="CB427" s="272"/>
      <c r="CC427" s="272"/>
      <c r="CD427" s="272"/>
      <c r="CE427" s="272"/>
      <c r="CF427" s="272"/>
      <c r="CG427" s="272"/>
      <c r="CH427" s="272"/>
      <c r="CI427" s="272"/>
      <c r="CJ427" s="272"/>
      <c r="CK427" s="272"/>
      <c r="CL427" s="272"/>
      <c r="CM427" s="272"/>
      <c r="CN427" s="272"/>
      <c r="CO427" s="272"/>
      <c r="CP427" s="272"/>
      <c r="CQ427" s="272"/>
      <c r="CR427" s="272"/>
      <c r="CS427" s="271" t="s">
        <v>4061</v>
      </c>
      <c r="CT427" s="272"/>
      <c r="CU427" s="272"/>
      <c r="CV427" s="272"/>
      <c r="CW427" s="272"/>
      <c r="CX427" s="272"/>
      <c r="CY427" s="272"/>
      <c r="CZ427" s="272"/>
      <c r="DA427" s="272"/>
      <c r="DB427" s="272"/>
      <c r="DC427" s="272"/>
      <c r="DD427" s="272"/>
      <c r="DE427" s="272"/>
    </row>
    <row r="428" spans="38:109" ht="23.25" hidden="1" customHeight="1">
      <c r="AL428" t="str">
        <f t="shared" si="18"/>
        <v/>
      </c>
      <c r="AM428" t="str">
        <f t="shared" si="19"/>
        <v/>
      </c>
      <c r="AN428" t="str">
        <f t="shared" si="20"/>
        <v/>
      </c>
      <c r="AP428" s="160">
        <v>427</v>
      </c>
      <c r="AQ428" s="268"/>
      <c r="AR428" s="268"/>
      <c r="AS428" s="268"/>
      <c r="AT428" s="268"/>
      <c r="AU428" s="268"/>
      <c r="AV428" s="268"/>
      <c r="AW428" s="268"/>
      <c r="AX428" s="268"/>
      <c r="AY428" s="268"/>
      <c r="AZ428" s="268"/>
      <c r="BA428" s="268"/>
      <c r="BB428" s="268"/>
      <c r="BC428" s="268"/>
      <c r="BD428" s="268"/>
      <c r="BE428" s="268"/>
      <c r="BF428" s="268"/>
      <c r="BG428" s="268"/>
      <c r="BH428" s="268"/>
      <c r="BI428" s="268"/>
      <c r="BJ428" s="265" t="s">
        <v>3499</v>
      </c>
      <c r="BK428" s="268"/>
      <c r="BL428" s="268"/>
      <c r="BM428" s="268"/>
      <c r="BN428" s="268"/>
      <c r="BO428" s="268"/>
      <c r="BP428" s="268"/>
      <c r="BQ428" s="268"/>
      <c r="BR428" s="268"/>
      <c r="BS428" s="268"/>
      <c r="BT428" s="268"/>
      <c r="BU428" s="268"/>
      <c r="BV428" s="268"/>
      <c r="BZ428" s="272"/>
      <c r="CA428" s="272"/>
      <c r="CB428" s="272"/>
      <c r="CC428" s="272"/>
      <c r="CD428" s="272"/>
      <c r="CE428" s="272"/>
      <c r="CF428" s="272"/>
      <c r="CG428" s="272"/>
      <c r="CH428" s="272"/>
      <c r="CI428" s="272"/>
      <c r="CJ428" s="272"/>
      <c r="CK428" s="272"/>
      <c r="CL428" s="272"/>
      <c r="CM428" s="272"/>
      <c r="CN428" s="272"/>
      <c r="CO428" s="272"/>
      <c r="CP428" s="272"/>
      <c r="CQ428" s="272"/>
      <c r="CR428" s="272"/>
      <c r="CS428" s="271" t="s">
        <v>4062</v>
      </c>
      <c r="CT428" s="272"/>
      <c r="CU428" s="272"/>
      <c r="CV428" s="272"/>
      <c r="CW428" s="272"/>
      <c r="CX428" s="272"/>
      <c r="CY428" s="272"/>
      <c r="CZ428" s="272"/>
      <c r="DA428" s="272"/>
      <c r="DB428" s="272"/>
      <c r="DC428" s="272"/>
      <c r="DD428" s="272"/>
      <c r="DE428" s="272"/>
    </row>
    <row r="429" spans="38:109" ht="23.25" hidden="1" customHeight="1">
      <c r="AL429" t="str">
        <f t="shared" si="18"/>
        <v/>
      </c>
      <c r="AM429" t="str">
        <f t="shared" si="19"/>
        <v/>
      </c>
      <c r="AN429" t="str">
        <f t="shared" si="20"/>
        <v/>
      </c>
      <c r="AP429" s="160">
        <v>428</v>
      </c>
      <c r="AQ429" s="268"/>
      <c r="AR429" s="268"/>
      <c r="AS429" s="268"/>
      <c r="AT429" s="268"/>
      <c r="AU429" s="268"/>
      <c r="AV429" s="268"/>
      <c r="AW429" s="268"/>
      <c r="AX429" s="268"/>
      <c r="AY429" s="268"/>
      <c r="AZ429" s="268"/>
      <c r="BA429" s="268"/>
      <c r="BB429" s="268"/>
      <c r="BC429" s="268"/>
      <c r="BD429" s="268"/>
      <c r="BE429" s="268"/>
      <c r="BF429" s="268"/>
      <c r="BG429" s="268"/>
      <c r="BH429" s="268"/>
      <c r="BI429" s="268"/>
      <c r="BJ429" s="265" t="s">
        <v>3500</v>
      </c>
      <c r="BK429" s="268"/>
      <c r="BL429" s="268"/>
      <c r="BM429" s="268"/>
      <c r="BN429" s="268"/>
      <c r="BO429" s="268"/>
      <c r="BP429" s="268"/>
      <c r="BQ429" s="268"/>
      <c r="BR429" s="268"/>
      <c r="BS429" s="268"/>
      <c r="BT429" s="268"/>
      <c r="BU429" s="268"/>
      <c r="BV429" s="268"/>
      <c r="BZ429" s="272"/>
      <c r="CA429" s="272"/>
      <c r="CB429" s="272"/>
      <c r="CC429" s="272"/>
      <c r="CD429" s="272"/>
      <c r="CE429" s="272"/>
      <c r="CF429" s="272"/>
      <c r="CG429" s="272"/>
      <c r="CH429" s="272"/>
      <c r="CI429" s="272"/>
      <c r="CJ429" s="272"/>
      <c r="CK429" s="272"/>
      <c r="CL429" s="272"/>
      <c r="CM429" s="272"/>
      <c r="CN429" s="272"/>
      <c r="CO429" s="272"/>
      <c r="CP429" s="272"/>
      <c r="CQ429" s="272"/>
      <c r="CR429" s="272"/>
      <c r="CS429" s="271" t="s">
        <v>4063</v>
      </c>
      <c r="CT429" s="272"/>
      <c r="CU429" s="272"/>
      <c r="CV429" s="272"/>
      <c r="CW429" s="272"/>
      <c r="CX429" s="272"/>
      <c r="CY429" s="272"/>
      <c r="CZ429" s="272"/>
      <c r="DA429" s="272"/>
      <c r="DB429" s="272"/>
      <c r="DC429" s="272"/>
      <c r="DD429" s="272"/>
      <c r="DE429" s="272"/>
    </row>
    <row r="430" spans="38:109" ht="23.25" hidden="1" customHeight="1">
      <c r="AL430" t="str">
        <f t="shared" si="18"/>
        <v/>
      </c>
      <c r="AM430" t="str">
        <f t="shared" si="19"/>
        <v/>
      </c>
      <c r="AN430" t="str">
        <f t="shared" si="20"/>
        <v/>
      </c>
      <c r="AP430" s="160">
        <v>429</v>
      </c>
      <c r="AQ430" s="268"/>
      <c r="AR430" s="268"/>
      <c r="AS430" s="268"/>
      <c r="AT430" s="268"/>
      <c r="AU430" s="268"/>
      <c r="AV430" s="268"/>
      <c r="AW430" s="268"/>
      <c r="AX430" s="268"/>
      <c r="AY430" s="268"/>
      <c r="AZ430" s="268"/>
      <c r="BA430" s="268"/>
      <c r="BB430" s="268"/>
      <c r="BC430" s="268"/>
      <c r="BD430" s="268"/>
      <c r="BE430" s="268"/>
      <c r="BF430" s="268"/>
      <c r="BG430" s="268"/>
      <c r="BH430" s="268"/>
      <c r="BI430" s="268"/>
      <c r="BJ430" s="265" t="s">
        <v>3501</v>
      </c>
      <c r="BK430" s="268"/>
      <c r="BL430" s="268"/>
      <c r="BM430" s="268"/>
      <c r="BN430" s="268"/>
      <c r="BO430" s="268"/>
      <c r="BP430" s="268"/>
      <c r="BQ430" s="268"/>
      <c r="BR430" s="268"/>
      <c r="BS430" s="268"/>
      <c r="BT430" s="268"/>
      <c r="BU430" s="268"/>
      <c r="BV430" s="268"/>
      <c r="BZ430" s="272"/>
      <c r="CA430" s="272"/>
      <c r="CB430" s="272"/>
      <c r="CC430" s="272"/>
      <c r="CD430" s="272"/>
      <c r="CE430" s="272"/>
      <c r="CF430" s="272"/>
      <c r="CG430" s="272"/>
      <c r="CH430" s="272"/>
      <c r="CI430" s="272"/>
      <c r="CJ430" s="272"/>
      <c r="CK430" s="272"/>
      <c r="CL430" s="272"/>
      <c r="CM430" s="272"/>
      <c r="CN430" s="272"/>
      <c r="CO430" s="272"/>
      <c r="CP430" s="272"/>
      <c r="CQ430" s="272"/>
      <c r="CR430" s="272"/>
      <c r="CS430" s="271" t="s">
        <v>4064</v>
      </c>
      <c r="CT430" s="272"/>
      <c r="CU430" s="272"/>
      <c r="CV430" s="272"/>
      <c r="CW430" s="272"/>
      <c r="CX430" s="272"/>
      <c r="CY430" s="272"/>
      <c r="CZ430" s="272"/>
      <c r="DA430" s="272"/>
      <c r="DB430" s="272"/>
      <c r="DC430" s="272"/>
      <c r="DD430" s="272"/>
      <c r="DE430" s="272"/>
    </row>
    <row r="431" spans="38:109" ht="23.25" hidden="1" customHeight="1">
      <c r="AL431" t="str">
        <f t="shared" si="18"/>
        <v/>
      </c>
      <c r="AM431" t="str">
        <f t="shared" si="19"/>
        <v/>
      </c>
      <c r="AN431" t="str">
        <f t="shared" si="20"/>
        <v/>
      </c>
      <c r="AP431" s="160">
        <v>430</v>
      </c>
      <c r="AQ431" s="268"/>
      <c r="AR431" s="268"/>
      <c r="AS431" s="268"/>
      <c r="AT431" s="268"/>
      <c r="AU431" s="268"/>
      <c r="AV431" s="268"/>
      <c r="AW431" s="268"/>
      <c r="AX431" s="268"/>
      <c r="AY431" s="268"/>
      <c r="AZ431" s="268"/>
      <c r="BA431" s="268"/>
      <c r="BB431" s="268"/>
      <c r="BC431" s="268"/>
      <c r="BD431" s="268"/>
      <c r="BE431" s="268"/>
      <c r="BF431" s="268"/>
      <c r="BG431" s="268"/>
      <c r="BH431" s="268"/>
      <c r="BI431" s="268"/>
      <c r="BJ431" s="265" t="s">
        <v>3502</v>
      </c>
      <c r="BK431" s="268"/>
      <c r="BL431" s="268"/>
      <c r="BM431" s="268"/>
      <c r="BN431" s="268"/>
      <c r="BO431" s="268"/>
      <c r="BP431" s="268"/>
      <c r="BQ431" s="268"/>
      <c r="BR431" s="268"/>
      <c r="BS431" s="268"/>
      <c r="BT431" s="268"/>
      <c r="BU431" s="268"/>
      <c r="BV431" s="268"/>
      <c r="BZ431" s="272"/>
      <c r="CA431" s="272"/>
      <c r="CB431" s="272"/>
      <c r="CC431" s="272"/>
      <c r="CD431" s="272"/>
      <c r="CE431" s="272"/>
      <c r="CF431" s="272"/>
      <c r="CG431" s="272"/>
      <c r="CH431" s="272"/>
      <c r="CI431" s="272"/>
      <c r="CJ431" s="272"/>
      <c r="CK431" s="272"/>
      <c r="CL431" s="272"/>
      <c r="CM431" s="272"/>
      <c r="CN431" s="272"/>
      <c r="CO431" s="272"/>
      <c r="CP431" s="272"/>
      <c r="CQ431" s="272"/>
      <c r="CR431" s="272"/>
      <c r="CS431" s="271" t="s">
        <v>4065</v>
      </c>
      <c r="CT431" s="272"/>
      <c r="CU431" s="272"/>
      <c r="CV431" s="272"/>
      <c r="CW431" s="272"/>
      <c r="CX431" s="272"/>
      <c r="CY431" s="272"/>
      <c r="CZ431" s="272"/>
      <c r="DA431" s="272"/>
      <c r="DB431" s="272"/>
      <c r="DC431" s="272"/>
      <c r="DD431" s="272"/>
      <c r="DE431" s="272"/>
    </row>
    <row r="432" spans="38:109" ht="23.25" hidden="1" customHeight="1">
      <c r="AL432" t="str">
        <f t="shared" si="18"/>
        <v/>
      </c>
      <c r="AM432" t="str">
        <f t="shared" si="19"/>
        <v/>
      </c>
      <c r="AN432" t="str">
        <f t="shared" si="20"/>
        <v/>
      </c>
      <c r="AP432" s="160">
        <v>431</v>
      </c>
      <c r="AQ432" s="268"/>
      <c r="AR432" s="268"/>
      <c r="AS432" s="268"/>
      <c r="AT432" s="268"/>
      <c r="AU432" s="268"/>
      <c r="AV432" s="268"/>
      <c r="AW432" s="268"/>
      <c r="AX432" s="268"/>
      <c r="AY432" s="268"/>
      <c r="AZ432" s="268"/>
      <c r="BA432" s="268"/>
      <c r="BB432" s="268"/>
      <c r="BC432" s="268"/>
      <c r="BD432" s="268"/>
      <c r="BE432" s="268"/>
      <c r="BF432" s="268"/>
      <c r="BG432" s="268"/>
      <c r="BH432" s="268"/>
      <c r="BI432" s="268"/>
      <c r="BJ432" s="265" t="s">
        <v>3503</v>
      </c>
      <c r="BK432" s="268"/>
      <c r="BL432" s="268"/>
      <c r="BM432" s="268"/>
      <c r="BN432" s="268"/>
      <c r="BO432" s="268"/>
      <c r="BP432" s="268"/>
      <c r="BQ432" s="268"/>
      <c r="BR432" s="268"/>
      <c r="BS432" s="268"/>
      <c r="BT432" s="268"/>
      <c r="BU432" s="268"/>
      <c r="BV432" s="268"/>
      <c r="BZ432" s="272"/>
      <c r="CA432" s="272"/>
      <c r="CB432" s="272"/>
      <c r="CC432" s="272"/>
      <c r="CD432" s="272"/>
      <c r="CE432" s="272"/>
      <c r="CF432" s="272"/>
      <c r="CG432" s="272"/>
      <c r="CH432" s="272"/>
      <c r="CI432" s="272"/>
      <c r="CJ432" s="272"/>
      <c r="CK432" s="272"/>
      <c r="CL432" s="272"/>
      <c r="CM432" s="272"/>
      <c r="CN432" s="272"/>
      <c r="CO432" s="272"/>
      <c r="CP432" s="272"/>
      <c r="CQ432" s="272"/>
      <c r="CR432" s="272"/>
      <c r="CS432" s="271" t="s">
        <v>4066</v>
      </c>
      <c r="CT432" s="272"/>
      <c r="CU432" s="272"/>
      <c r="CV432" s="272"/>
      <c r="CW432" s="272"/>
      <c r="CX432" s="272"/>
      <c r="CY432" s="272"/>
      <c r="CZ432" s="272"/>
      <c r="DA432" s="272"/>
      <c r="DB432" s="272"/>
      <c r="DC432" s="272"/>
      <c r="DD432" s="272"/>
      <c r="DE432" s="272"/>
    </row>
    <row r="433" spans="38:109" ht="23.25" hidden="1" customHeight="1">
      <c r="AL433" t="str">
        <f t="shared" si="18"/>
        <v/>
      </c>
      <c r="AM433" t="str">
        <f t="shared" si="19"/>
        <v/>
      </c>
      <c r="AN433" t="str">
        <f t="shared" si="20"/>
        <v/>
      </c>
      <c r="AP433" s="160">
        <v>432</v>
      </c>
      <c r="AQ433" s="268"/>
      <c r="AR433" s="268"/>
      <c r="AS433" s="268"/>
      <c r="AT433" s="268"/>
      <c r="AU433" s="268"/>
      <c r="AV433" s="268"/>
      <c r="AW433" s="268"/>
      <c r="AX433" s="268"/>
      <c r="AY433" s="268"/>
      <c r="AZ433" s="268"/>
      <c r="BA433" s="268"/>
      <c r="BB433" s="268"/>
      <c r="BC433" s="268"/>
      <c r="BD433" s="268"/>
      <c r="BE433" s="268"/>
      <c r="BF433" s="268"/>
      <c r="BG433" s="268"/>
      <c r="BH433" s="268"/>
      <c r="BI433" s="268"/>
      <c r="BJ433" s="265" t="s">
        <v>3504</v>
      </c>
      <c r="BK433" s="268"/>
      <c r="BL433" s="268"/>
      <c r="BM433" s="268"/>
      <c r="BN433" s="268"/>
      <c r="BO433" s="268"/>
      <c r="BP433" s="268"/>
      <c r="BQ433" s="268"/>
      <c r="BR433" s="268"/>
      <c r="BS433" s="268"/>
      <c r="BT433" s="268"/>
      <c r="BU433" s="268"/>
      <c r="BV433" s="268"/>
      <c r="BZ433" s="272"/>
      <c r="CA433" s="272"/>
      <c r="CB433" s="272"/>
      <c r="CC433" s="272"/>
      <c r="CD433" s="272"/>
      <c r="CE433" s="272"/>
      <c r="CF433" s="272"/>
      <c r="CG433" s="272"/>
      <c r="CH433" s="272"/>
      <c r="CI433" s="272"/>
      <c r="CJ433" s="272"/>
      <c r="CK433" s="272"/>
      <c r="CL433" s="272"/>
      <c r="CM433" s="272"/>
      <c r="CN433" s="272"/>
      <c r="CO433" s="272"/>
      <c r="CP433" s="272"/>
      <c r="CQ433" s="272"/>
      <c r="CR433" s="272"/>
      <c r="CS433" s="271" t="s">
        <v>4067</v>
      </c>
      <c r="CT433" s="272"/>
      <c r="CU433" s="272"/>
      <c r="CV433" s="272"/>
      <c r="CW433" s="272"/>
      <c r="CX433" s="272"/>
      <c r="CY433" s="272"/>
      <c r="CZ433" s="272"/>
      <c r="DA433" s="272"/>
      <c r="DB433" s="272"/>
      <c r="DC433" s="272"/>
      <c r="DD433" s="272"/>
      <c r="DE433" s="272"/>
    </row>
    <row r="434" spans="38:109" ht="23.25" hidden="1" customHeight="1">
      <c r="AL434" t="str">
        <f t="shared" si="18"/>
        <v/>
      </c>
      <c r="AM434" t="str">
        <f t="shared" si="19"/>
        <v/>
      </c>
      <c r="AN434" t="str">
        <f t="shared" si="20"/>
        <v/>
      </c>
      <c r="AP434" s="160">
        <v>433</v>
      </c>
      <c r="AQ434" s="268"/>
      <c r="AR434" s="268"/>
      <c r="AS434" s="268"/>
      <c r="AT434" s="268"/>
      <c r="AU434" s="268"/>
      <c r="AV434" s="268"/>
      <c r="AW434" s="268"/>
      <c r="AX434" s="268"/>
      <c r="AY434" s="268"/>
      <c r="AZ434" s="268"/>
      <c r="BA434" s="268"/>
      <c r="BB434" s="268"/>
      <c r="BC434" s="268"/>
      <c r="BD434" s="268"/>
      <c r="BE434" s="268"/>
      <c r="BF434" s="268"/>
      <c r="BG434" s="268"/>
      <c r="BH434" s="268"/>
      <c r="BI434" s="268"/>
      <c r="BJ434" s="265" t="s">
        <v>3505</v>
      </c>
      <c r="BK434" s="268"/>
      <c r="BL434" s="268"/>
      <c r="BM434" s="268"/>
      <c r="BN434" s="268"/>
      <c r="BO434" s="268"/>
      <c r="BP434" s="268"/>
      <c r="BQ434" s="268"/>
      <c r="BR434" s="268"/>
      <c r="BS434" s="268"/>
      <c r="BT434" s="268"/>
      <c r="BU434" s="268"/>
      <c r="BV434" s="268"/>
      <c r="BZ434" s="272"/>
      <c r="CA434" s="272"/>
      <c r="CB434" s="272"/>
      <c r="CC434" s="272"/>
      <c r="CD434" s="272"/>
      <c r="CE434" s="272"/>
      <c r="CF434" s="272"/>
      <c r="CG434" s="272"/>
      <c r="CH434" s="272"/>
      <c r="CI434" s="272"/>
      <c r="CJ434" s="272"/>
      <c r="CK434" s="272"/>
      <c r="CL434" s="272"/>
      <c r="CM434" s="272"/>
      <c r="CN434" s="272"/>
      <c r="CO434" s="272"/>
      <c r="CP434" s="272"/>
      <c r="CQ434" s="272"/>
      <c r="CR434" s="272"/>
      <c r="CS434" s="271" t="s">
        <v>4068</v>
      </c>
      <c r="CT434" s="272"/>
      <c r="CU434" s="272"/>
      <c r="CV434" s="272"/>
      <c r="CW434" s="272"/>
      <c r="CX434" s="272"/>
      <c r="CY434" s="272"/>
      <c r="CZ434" s="272"/>
      <c r="DA434" s="272"/>
      <c r="DB434" s="272"/>
      <c r="DC434" s="272"/>
      <c r="DD434" s="272"/>
      <c r="DE434" s="272"/>
    </row>
    <row r="435" spans="38:109" ht="23.25" hidden="1" customHeight="1">
      <c r="AL435" t="str">
        <f t="shared" si="18"/>
        <v/>
      </c>
      <c r="AM435" t="str">
        <f t="shared" si="19"/>
        <v/>
      </c>
      <c r="AN435" t="str">
        <f t="shared" si="20"/>
        <v/>
      </c>
      <c r="AP435" s="160">
        <v>434</v>
      </c>
      <c r="AQ435" s="268"/>
      <c r="AR435" s="268"/>
      <c r="AS435" s="268"/>
      <c r="AT435" s="268"/>
      <c r="AU435" s="268"/>
      <c r="AV435" s="268"/>
      <c r="AW435" s="268"/>
      <c r="AX435" s="268"/>
      <c r="AY435" s="268"/>
      <c r="AZ435" s="268"/>
      <c r="BA435" s="268"/>
      <c r="BB435" s="268"/>
      <c r="BC435" s="268"/>
      <c r="BD435" s="268"/>
      <c r="BE435" s="268"/>
      <c r="BF435" s="268"/>
      <c r="BG435" s="268"/>
      <c r="BH435" s="268"/>
      <c r="BI435" s="268"/>
      <c r="BJ435" s="265" t="s">
        <v>3506</v>
      </c>
      <c r="BK435" s="268"/>
      <c r="BL435" s="268"/>
      <c r="BM435" s="268"/>
      <c r="BN435" s="268"/>
      <c r="BO435" s="268"/>
      <c r="BP435" s="268"/>
      <c r="BQ435" s="268"/>
      <c r="BR435" s="268"/>
      <c r="BS435" s="268"/>
      <c r="BT435" s="268"/>
      <c r="BU435" s="268"/>
      <c r="BV435" s="268"/>
      <c r="BZ435" s="272"/>
      <c r="CA435" s="272"/>
      <c r="CB435" s="272"/>
      <c r="CC435" s="272"/>
      <c r="CD435" s="272"/>
      <c r="CE435" s="272"/>
      <c r="CF435" s="272"/>
      <c r="CG435" s="272"/>
      <c r="CH435" s="272"/>
      <c r="CI435" s="272"/>
      <c r="CJ435" s="272"/>
      <c r="CK435" s="272"/>
      <c r="CL435" s="272"/>
      <c r="CM435" s="272"/>
      <c r="CN435" s="272"/>
      <c r="CO435" s="272"/>
      <c r="CP435" s="272"/>
      <c r="CQ435" s="272"/>
      <c r="CR435" s="272"/>
      <c r="CS435" s="271" t="s">
        <v>4069</v>
      </c>
      <c r="CT435" s="272"/>
      <c r="CU435" s="272"/>
      <c r="CV435" s="272"/>
      <c r="CW435" s="272"/>
      <c r="CX435" s="272"/>
      <c r="CY435" s="272"/>
      <c r="CZ435" s="272"/>
      <c r="DA435" s="272"/>
      <c r="DB435" s="272"/>
      <c r="DC435" s="272"/>
      <c r="DD435" s="272"/>
      <c r="DE435" s="272"/>
    </row>
    <row r="436" spans="38:109" ht="23.25" hidden="1" customHeight="1">
      <c r="AL436" t="str">
        <f t="shared" si="18"/>
        <v/>
      </c>
      <c r="AM436" t="str">
        <f t="shared" si="19"/>
        <v/>
      </c>
      <c r="AN436" t="str">
        <f t="shared" si="20"/>
        <v/>
      </c>
      <c r="AP436" s="160">
        <v>435</v>
      </c>
      <c r="AQ436" s="268"/>
      <c r="AR436" s="268"/>
      <c r="AS436" s="268"/>
      <c r="AT436" s="268"/>
      <c r="AU436" s="268"/>
      <c r="AV436" s="268"/>
      <c r="AW436" s="268"/>
      <c r="AX436" s="268"/>
      <c r="AY436" s="268"/>
      <c r="AZ436" s="268"/>
      <c r="BA436" s="268"/>
      <c r="BB436" s="268"/>
      <c r="BC436" s="268"/>
      <c r="BD436" s="268"/>
      <c r="BE436" s="268"/>
      <c r="BF436" s="268"/>
      <c r="BG436" s="268"/>
      <c r="BH436" s="268"/>
      <c r="BI436" s="268"/>
      <c r="BJ436" s="265" t="s">
        <v>3507</v>
      </c>
      <c r="BK436" s="268"/>
      <c r="BL436" s="268"/>
      <c r="BM436" s="268"/>
      <c r="BN436" s="268"/>
      <c r="BO436" s="268"/>
      <c r="BP436" s="268"/>
      <c r="BQ436" s="268"/>
      <c r="BR436" s="268"/>
      <c r="BS436" s="268"/>
      <c r="BT436" s="268"/>
      <c r="BU436" s="268"/>
      <c r="BV436" s="268"/>
      <c r="BZ436" s="272"/>
      <c r="CA436" s="272"/>
      <c r="CB436" s="272"/>
      <c r="CC436" s="272"/>
      <c r="CD436" s="272"/>
      <c r="CE436" s="272"/>
      <c r="CF436" s="272"/>
      <c r="CG436" s="272"/>
      <c r="CH436" s="272"/>
      <c r="CI436" s="272"/>
      <c r="CJ436" s="272"/>
      <c r="CK436" s="272"/>
      <c r="CL436" s="272"/>
      <c r="CM436" s="272"/>
      <c r="CN436" s="272"/>
      <c r="CO436" s="272"/>
      <c r="CP436" s="272"/>
      <c r="CQ436" s="272"/>
      <c r="CR436" s="272"/>
      <c r="CS436" s="271" t="s">
        <v>4070</v>
      </c>
      <c r="CT436" s="272"/>
      <c r="CU436" s="272"/>
      <c r="CV436" s="272"/>
      <c r="CW436" s="272"/>
      <c r="CX436" s="272"/>
      <c r="CY436" s="272"/>
      <c r="CZ436" s="272"/>
      <c r="DA436" s="272"/>
      <c r="DB436" s="272"/>
      <c r="DC436" s="272"/>
      <c r="DD436" s="272"/>
      <c r="DE436" s="272"/>
    </row>
    <row r="437" spans="38:109" ht="23.25" hidden="1" customHeight="1">
      <c r="AL437" t="str">
        <f t="shared" si="18"/>
        <v/>
      </c>
      <c r="AM437" t="str">
        <f t="shared" si="19"/>
        <v/>
      </c>
      <c r="AN437" t="str">
        <f t="shared" si="20"/>
        <v/>
      </c>
      <c r="AP437" s="160">
        <v>436</v>
      </c>
      <c r="AQ437" s="268"/>
      <c r="AR437" s="268"/>
      <c r="AS437" s="268"/>
      <c r="AT437" s="268"/>
      <c r="AU437" s="268"/>
      <c r="AV437" s="268"/>
      <c r="AW437" s="268"/>
      <c r="AX437" s="268"/>
      <c r="AY437" s="268"/>
      <c r="AZ437" s="268"/>
      <c r="BA437" s="268"/>
      <c r="BB437" s="268"/>
      <c r="BC437" s="268"/>
      <c r="BD437" s="268"/>
      <c r="BE437" s="268"/>
      <c r="BF437" s="268"/>
      <c r="BG437" s="268"/>
      <c r="BH437" s="268"/>
      <c r="BI437" s="268"/>
      <c r="BJ437" s="265" t="s">
        <v>3508</v>
      </c>
      <c r="BK437" s="268"/>
      <c r="BL437" s="268"/>
      <c r="BM437" s="268"/>
      <c r="BN437" s="268"/>
      <c r="BO437" s="268"/>
      <c r="BP437" s="268"/>
      <c r="BQ437" s="268"/>
      <c r="BR437" s="268"/>
      <c r="BS437" s="268"/>
      <c r="BT437" s="268"/>
      <c r="BU437" s="268"/>
      <c r="BV437" s="268"/>
      <c r="BZ437" s="272"/>
      <c r="CA437" s="272"/>
      <c r="CB437" s="272"/>
      <c r="CC437" s="272"/>
      <c r="CD437" s="272"/>
      <c r="CE437" s="272"/>
      <c r="CF437" s="272"/>
      <c r="CG437" s="272"/>
      <c r="CH437" s="272"/>
      <c r="CI437" s="272"/>
      <c r="CJ437" s="272"/>
      <c r="CK437" s="272"/>
      <c r="CL437" s="272"/>
      <c r="CM437" s="272"/>
      <c r="CN437" s="272"/>
      <c r="CO437" s="272"/>
      <c r="CP437" s="272"/>
      <c r="CQ437" s="272"/>
      <c r="CR437" s="272"/>
      <c r="CS437" s="271" t="s">
        <v>4071</v>
      </c>
      <c r="CT437" s="272"/>
      <c r="CU437" s="272"/>
      <c r="CV437" s="272"/>
      <c r="CW437" s="272"/>
      <c r="CX437" s="272"/>
      <c r="CY437" s="272"/>
      <c r="CZ437" s="272"/>
      <c r="DA437" s="272"/>
      <c r="DB437" s="272"/>
      <c r="DC437" s="272"/>
      <c r="DD437" s="272"/>
      <c r="DE437" s="272"/>
    </row>
    <row r="438" spans="38:109" ht="23.25" hidden="1" customHeight="1">
      <c r="AL438" t="str">
        <f t="shared" si="18"/>
        <v/>
      </c>
      <c r="AM438" t="str">
        <f t="shared" si="19"/>
        <v/>
      </c>
      <c r="AN438" t="str">
        <f t="shared" si="20"/>
        <v/>
      </c>
      <c r="AP438" s="160">
        <v>437</v>
      </c>
      <c r="AQ438" s="265"/>
      <c r="AR438" s="265"/>
      <c r="AS438" s="265"/>
      <c r="AT438" s="265"/>
      <c r="AU438" s="265"/>
      <c r="AV438" s="265"/>
      <c r="AW438" s="265"/>
      <c r="AX438" s="265"/>
      <c r="AY438" s="265"/>
      <c r="AZ438" s="265"/>
      <c r="BA438" s="265"/>
      <c r="BB438" s="265"/>
      <c r="BC438" s="265"/>
      <c r="BD438" s="265"/>
      <c r="BE438" s="265"/>
      <c r="BF438" s="265"/>
      <c r="BG438" s="265"/>
      <c r="BH438" s="265"/>
      <c r="BI438" s="265"/>
      <c r="BJ438" s="265" t="s">
        <v>3509</v>
      </c>
      <c r="BK438" s="265"/>
      <c r="BL438" s="265"/>
      <c r="BM438" s="265"/>
      <c r="BN438" s="265"/>
      <c r="BO438" s="265"/>
      <c r="BP438" s="265"/>
      <c r="BQ438" s="265"/>
      <c r="BR438" s="265"/>
      <c r="BS438" s="265"/>
      <c r="BT438" s="265"/>
      <c r="BU438" s="265"/>
      <c r="BV438" s="265"/>
      <c r="BZ438" s="271"/>
      <c r="CA438" s="271"/>
      <c r="CB438" s="271"/>
      <c r="CC438" s="271"/>
      <c r="CD438" s="271"/>
      <c r="CE438" s="271"/>
      <c r="CF438" s="271"/>
      <c r="CG438" s="271"/>
      <c r="CH438" s="271"/>
      <c r="CI438" s="271"/>
      <c r="CJ438" s="271"/>
      <c r="CK438" s="271"/>
      <c r="CL438" s="271"/>
      <c r="CM438" s="271"/>
      <c r="CN438" s="271"/>
      <c r="CO438" s="271"/>
      <c r="CP438" s="271"/>
      <c r="CQ438" s="271"/>
      <c r="CR438" s="271"/>
      <c r="CS438" s="271" t="s">
        <v>4072</v>
      </c>
      <c r="CT438" s="271"/>
      <c r="CU438" s="271"/>
      <c r="CV438" s="271"/>
      <c r="CW438" s="271"/>
      <c r="CX438" s="271"/>
      <c r="CY438" s="271"/>
      <c r="CZ438" s="271"/>
      <c r="DA438" s="271"/>
      <c r="DB438" s="271"/>
      <c r="DC438" s="271"/>
      <c r="DD438" s="271"/>
      <c r="DE438" s="271"/>
    </row>
    <row r="439" spans="38:109" ht="23.25" hidden="1" customHeight="1">
      <c r="AL439" t="str">
        <f t="shared" si="18"/>
        <v/>
      </c>
      <c r="AM439" t="str">
        <f t="shared" si="19"/>
        <v/>
      </c>
      <c r="AN439" t="str">
        <f t="shared" si="20"/>
        <v/>
      </c>
      <c r="AP439" s="160">
        <v>438</v>
      </c>
      <c r="AQ439" s="268"/>
      <c r="AR439" s="268"/>
      <c r="AS439" s="268"/>
      <c r="AT439" s="268"/>
      <c r="AU439" s="268"/>
      <c r="AV439" s="268"/>
      <c r="AW439" s="268"/>
      <c r="AX439" s="268"/>
      <c r="AY439" s="268"/>
      <c r="AZ439" s="268"/>
      <c r="BA439" s="268"/>
      <c r="BB439" s="268"/>
      <c r="BC439" s="268"/>
      <c r="BD439" s="268"/>
      <c r="BE439" s="268"/>
      <c r="BF439" s="268"/>
      <c r="BG439" s="268"/>
      <c r="BH439" s="268"/>
      <c r="BI439" s="268"/>
      <c r="BJ439" s="265" t="s">
        <v>3510</v>
      </c>
      <c r="BK439" s="268"/>
      <c r="BL439" s="268"/>
      <c r="BM439" s="268"/>
      <c r="BN439" s="268"/>
      <c r="BO439" s="268"/>
      <c r="BP439" s="268"/>
      <c r="BQ439" s="268"/>
      <c r="BR439" s="268"/>
      <c r="BS439" s="268"/>
      <c r="BT439" s="268"/>
      <c r="BU439" s="268"/>
      <c r="BV439" s="268"/>
      <c r="BZ439" s="272"/>
      <c r="CA439" s="272"/>
      <c r="CB439" s="272"/>
      <c r="CC439" s="272"/>
      <c r="CD439" s="272"/>
      <c r="CE439" s="272"/>
      <c r="CF439" s="272"/>
      <c r="CG439" s="272"/>
      <c r="CH439" s="272"/>
      <c r="CI439" s="272"/>
      <c r="CJ439" s="272"/>
      <c r="CK439" s="272"/>
      <c r="CL439" s="272"/>
      <c r="CM439" s="272"/>
      <c r="CN439" s="272"/>
      <c r="CO439" s="272"/>
      <c r="CP439" s="272"/>
      <c r="CQ439" s="272"/>
      <c r="CR439" s="272"/>
      <c r="CS439" s="271" t="s">
        <v>4073</v>
      </c>
      <c r="CT439" s="272"/>
      <c r="CU439" s="272"/>
      <c r="CV439" s="272"/>
      <c r="CW439" s="272"/>
      <c r="CX439" s="272"/>
      <c r="CY439" s="272"/>
      <c r="CZ439" s="272"/>
      <c r="DA439" s="272"/>
      <c r="DB439" s="272"/>
      <c r="DC439" s="272"/>
      <c r="DD439" s="272"/>
      <c r="DE439" s="272"/>
    </row>
    <row r="440" spans="38:109" ht="23.25" hidden="1" customHeight="1">
      <c r="AL440" t="str">
        <f t="shared" si="18"/>
        <v/>
      </c>
      <c r="AM440" t="str">
        <f t="shared" si="19"/>
        <v/>
      </c>
      <c r="AN440" t="str">
        <f t="shared" si="20"/>
        <v/>
      </c>
      <c r="AP440" s="160">
        <v>439</v>
      </c>
      <c r="AQ440" s="268"/>
      <c r="AR440" s="268"/>
      <c r="AS440" s="268"/>
      <c r="AT440" s="268"/>
      <c r="AU440" s="268"/>
      <c r="AV440" s="268"/>
      <c r="AW440" s="268"/>
      <c r="AX440" s="268"/>
      <c r="AY440" s="268"/>
      <c r="AZ440" s="268"/>
      <c r="BA440" s="268"/>
      <c r="BB440" s="268"/>
      <c r="BC440" s="268"/>
      <c r="BD440" s="268"/>
      <c r="BE440" s="268"/>
      <c r="BF440" s="268"/>
      <c r="BG440" s="268"/>
      <c r="BH440" s="268"/>
      <c r="BI440" s="268"/>
      <c r="BJ440" s="265" t="s">
        <v>3511</v>
      </c>
      <c r="BK440" s="268"/>
      <c r="BL440" s="268"/>
      <c r="BM440" s="268"/>
      <c r="BN440" s="268"/>
      <c r="BO440" s="268"/>
      <c r="BP440" s="268"/>
      <c r="BQ440" s="268"/>
      <c r="BR440" s="268"/>
      <c r="BS440" s="268"/>
      <c r="BT440" s="268"/>
      <c r="BU440" s="268"/>
      <c r="BV440" s="268"/>
      <c r="BZ440" s="272"/>
      <c r="CA440" s="272"/>
      <c r="CB440" s="272"/>
      <c r="CC440" s="272"/>
      <c r="CD440" s="272"/>
      <c r="CE440" s="272"/>
      <c r="CF440" s="272"/>
      <c r="CG440" s="272"/>
      <c r="CH440" s="272"/>
      <c r="CI440" s="272"/>
      <c r="CJ440" s="272"/>
      <c r="CK440" s="272"/>
      <c r="CL440" s="272"/>
      <c r="CM440" s="272"/>
      <c r="CN440" s="272"/>
      <c r="CO440" s="272"/>
      <c r="CP440" s="272"/>
      <c r="CQ440" s="272"/>
      <c r="CR440" s="272"/>
      <c r="CS440" s="271" t="s">
        <v>4074</v>
      </c>
      <c r="CT440" s="272"/>
      <c r="CU440" s="272"/>
      <c r="CV440" s="272"/>
      <c r="CW440" s="272"/>
      <c r="CX440" s="272"/>
      <c r="CY440" s="272"/>
      <c r="CZ440" s="272"/>
      <c r="DA440" s="272"/>
      <c r="DB440" s="272"/>
      <c r="DC440" s="272"/>
      <c r="DD440" s="272"/>
      <c r="DE440" s="272"/>
    </row>
    <row r="441" spans="38:109" ht="23.25" hidden="1" customHeight="1">
      <c r="AL441" t="str">
        <f t="shared" si="18"/>
        <v/>
      </c>
      <c r="AM441" t="str">
        <f t="shared" si="19"/>
        <v/>
      </c>
      <c r="AN441" t="str">
        <f t="shared" si="20"/>
        <v/>
      </c>
      <c r="AP441" s="160">
        <v>440</v>
      </c>
      <c r="AQ441" s="268"/>
      <c r="AR441" s="268"/>
      <c r="AS441" s="268"/>
      <c r="AT441" s="268"/>
      <c r="AU441" s="268"/>
      <c r="AV441" s="268"/>
      <c r="AW441" s="268"/>
      <c r="AX441" s="268"/>
      <c r="AY441" s="268"/>
      <c r="AZ441" s="268"/>
      <c r="BA441" s="268"/>
      <c r="BB441" s="268"/>
      <c r="BC441" s="268"/>
      <c r="BD441" s="268"/>
      <c r="BE441" s="268"/>
      <c r="BF441" s="268"/>
      <c r="BG441" s="268"/>
      <c r="BH441" s="268"/>
      <c r="BI441" s="268"/>
      <c r="BJ441" s="265" t="s">
        <v>3512</v>
      </c>
      <c r="BK441" s="268"/>
      <c r="BL441" s="268"/>
      <c r="BM441" s="268"/>
      <c r="BN441" s="268"/>
      <c r="BO441" s="268"/>
      <c r="BP441" s="268"/>
      <c r="BQ441" s="268"/>
      <c r="BR441" s="268"/>
      <c r="BS441" s="268"/>
      <c r="BT441" s="268"/>
      <c r="BU441" s="268"/>
      <c r="BV441" s="268"/>
      <c r="BZ441" s="272"/>
      <c r="CA441" s="272"/>
      <c r="CB441" s="272"/>
      <c r="CC441" s="272"/>
      <c r="CD441" s="272"/>
      <c r="CE441" s="272"/>
      <c r="CF441" s="272"/>
      <c r="CG441" s="272"/>
      <c r="CH441" s="272"/>
      <c r="CI441" s="272"/>
      <c r="CJ441" s="272"/>
      <c r="CK441" s="272"/>
      <c r="CL441" s="272"/>
      <c r="CM441" s="272"/>
      <c r="CN441" s="272"/>
      <c r="CO441" s="272"/>
      <c r="CP441" s="272"/>
      <c r="CQ441" s="272"/>
      <c r="CR441" s="272"/>
      <c r="CS441" s="271" t="s">
        <v>4075</v>
      </c>
      <c r="CT441" s="272"/>
      <c r="CU441" s="272"/>
      <c r="CV441" s="272"/>
      <c r="CW441" s="272"/>
      <c r="CX441" s="272"/>
      <c r="CY441" s="272"/>
      <c r="CZ441" s="272"/>
      <c r="DA441" s="272"/>
      <c r="DB441" s="272"/>
      <c r="DC441" s="272"/>
      <c r="DD441" s="272"/>
      <c r="DE441" s="272"/>
    </row>
    <row r="442" spans="38:109" ht="23.25" hidden="1" customHeight="1">
      <c r="AL442" t="str">
        <f t="shared" si="18"/>
        <v/>
      </c>
      <c r="AM442" t="str">
        <f t="shared" si="19"/>
        <v/>
      </c>
      <c r="AN442" t="str">
        <f t="shared" si="20"/>
        <v/>
      </c>
      <c r="AP442" s="160">
        <v>441</v>
      </c>
      <c r="AQ442" s="268"/>
      <c r="AR442" s="268"/>
      <c r="AS442" s="268"/>
      <c r="AT442" s="268"/>
      <c r="AU442" s="268"/>
      <c r="AV442" s="268"/>
      <c r="AW442" s="268"/>
      <c r="AX442" s="268"/>
      <c r="AY442" s="268"/>
      <c r="AZ442" s="268"/>
      <c r="BA442" s="268"/>
      <c r="BB442" s="268"/>
      <c r="BC442" s="268"/>
      <c r="BD442" s="268"/>
      <c r="BE442" s="268"/>
      <c r="BF442" s="268"/>
      <c r="BG442" s="268"/>
      <c r="BH442" s="268"/>
      <c r="BI442" s="268"/>
      <c r="BJ442" s="265" t="s">
        <v>3513</v>
      </c>
      <c r="BK442" s="268"/>
      <c r="BL442" s="268"/>
      <c r="BM442" s="268"/>
      <c r="BN442" s="268"/>
      <c r="BO442" s="268"/>
      <c r="BP442" s="268"/>
      <c r="BQ442" s="268"/>
      <c r="BR442" s="268"/>
      <c r="BS442" s="268"/>
      <c r="BT442" s="268"/>
      <c r="BU442" s="268"/>
      <c r="BV442" s="268"/>
      <c r="BZ442" s="272"/>
      <c r="CA442" s="272"/>
      <c r="CB442" s="272"/>
      <c r="CC442" s="272"/>
      <c r="CD442" s="272"/>
      <c r="CE442" s="272"/>
      <c r="CF442" s="272"/>
      <c r="CG442" s="272"/>
      <c r="CH442" s="272"/>
      <c r="CI442" s="272"/>
      <c r="CJ442" s="272"/>
      <c r="CK442" s="272"/>
      <c r="CL442" s="272"/>
      <c r="CM442" s="272"/>
      <c r="CN442" s="272"/>
      <c r="CO442" s="272"/>
      <c r="CP442" s="272"/>
      <c r="CQ442" s="272"/>
      <c r="CR442" s="272"/>
      <c r="CS442" s="271" t="s">
        <v>4076</v>
      </c>
      <c r="CT442" s="272"/>
      <c r="CU442" s="272"/>
      <c r="CV442" s="272"/>
      <c r="CW442" s="272"/>
      <c r="CX442" s="272"/>
      <c r="CY442" s="272"/>
      <c r="CZ442" s="272"/>
      <c r="DA442" s="272"/>
      <c r="DB442" s="272"/>
      <c r="DC442" s="272"/>
      <c r="DD442" s="272"/>
      <c r="DE442" s="272"/>
    </row>
    <row r="443" spans="38:109" ht="23.25" hidden="1" customHeight="1">
      <c r="AL443" t="str">
        <f t="shared" si="18"/>
        <v/>
      </c>
      <c r="AM443" t="str">
        <f t="shared" si="19"/>
        <v/>
      </c>
      <c r="AN443" t="str">
        <f t="shared" si="20"/>
        <v/>
      </c>
      <c r="AP443" s="160">
        <v>442</v>
      </c>
      <c r="AQ443" s="268"/>
      <c r="AR443" s="268"/>
      <c r="AS443" s="268"/>
      <c r="AT443" s="268"/>
      <c r="AU443" s="268"/>
      <c r="AV443" s="268"/>
      <c r="AW443" s="268"/>
      <c r="AX443" s="268"/>
      <c r="AY443" s="268"/>
      <c r="AZ443" s="268"/>
      <c r="BA443" s="268"/>
      <c r="BB443" s="268"/>
      <c r="BC443" s="268"/>
      <c r="BD443" s="268"/>
      <c r="BE443" s="268"/>
      <c r="BF443" s="268"/>
      <c r="BG443" s="268"/>
      <c r="BH443" s="268"/>
      <c r="BI443" s="268"/>
      <c r="BJ443" s="265" t="s">
        <v>3514</v>
      </c>
      <c r="BK443" s="268"/>
      <c r="BL443" s="268"/>
      <c r="BM443" s="268"/>
      <c r="BN443" s="268"/>
      <c r="BO443" s="268"/>
      <c r="BP443" s="268"/>
      <c r="BQ443" s="268"/>
      <c r="BR443" s="268"/>
      <c r="BS443" s="268"/>
      <c r="BT443" s="268"/>
      <c r="BU443" s="268"/>
      <c r="BV443" s="268"/>
      <c r="BZ443" s="272"/>
      <c r="CA443" s="272"/>
      <c r="CB443" s="272"/>
      <c r="CC443" s="272"/>
      <c r="CD443" s="272"/>
      <c r="CE443" s="272"/>
      <c r="CF443" s="272"/>
      <c r="CG443" s="272"/>
      <c r="CH443" s="272"/>
      <c r="CI443" s="272"/>
      <c r="CJ443" s="272"/>
      <c r="CK443" s="272"/>
      <c r="CL443" s="272"/>
      <c r="CM443" s="272"/>
      <c r="CN443" s="272"/>
      <c r="CO443" s="272"/>
      <c r="CP443" s="272"/>
      <c r="CQ443" s="272"/>
      <c r="CR443" s="272"/>
      <c r="CS443" s="271" t="s">
        <v>4077</v>
      </c>
      <c r="CT443" s="272"/>
      <c r="CU443" s="272"/>
      <c r="CV443" s="272"/>
      <c r="CW443" s="272"/>
      <c r="CX443" s="272"/>
      <c r="CY443" s="272"/>
      <c r="CZ443" s="272"/>
      <c r="DA443" s="272"/>
      <c r="DB443" s="272"/>
      <c r="DC443" s="272"/>
      <c r="DD443" s="272"/>
      <c r="DE443" s="272"/>
    </row>
    <row r="444" spans="38:109" ht="23.25" hidden="1" customHeight="1">
      <c r="AL444" t="str">
        <f t="shared" si="18"/>
        <v/>
      </c>
      <c r="AM444" t="str">
        <f t="shared" si="19"/>
        <v/>
      </c>
      <c r="AN444" t="str">
        <f t="shared" si="20"/>
        <v/>
      </c>
      <c r="AP444" s="160">
        <v>443</v>
      </c>
      <c r="AQ444" s="268"/>
      <c r="AR444" s="268"/>
      <c r="AS444" s="268"/>
      <c r="AT444" s="268"/>
      <c r="AU444" s="268"/>
      <c r="AV444" s="268"/>
      <c r="AW444" s="268"/>
      <c r="AX444" s="268"/>
      <c r="AY444" s="268"/>
      <c r="AZ444" s="268"/>
      <c r="BA444" s="268"/>
      <c r="BB444" s="268"/>
      <c r="BC444" s="268"/>
      <c r="BD444" s="268"/>
      <c r="BE444" s="268"/>
      <c r="BF444" s="268"/>
      <c r="BG444" s="268"/>
      <c r="BH444" s="268"/>
      <c r="BI444" s="268"/>
      <c r="BJ444" s="265" t="s">
        <v>3515</v>
      </c>
      <c r="BK444" s="268"/>
      <c r="BL444" s="268"/>
      <c r="BM444" s="268"/>
      <c r="BN444" s="268"/>
      <c r="BO444" s="268"/>
      <c r="BP444" s="268"/>
      <c r="BQ444" s="268"/>
      <c r="BR444" s="268"/>
      <c r="BS444" s="268"/>
      <c r="BT444" s="268"/>
      <c r="BU444" s="268"/>
      <c r="BV444" s="268"/>
      <c r="BZ444" s="272"/>
      <c r="CA444" s="272"/>
      <c r="CB444" s="272"/>
      <c r="CC444" s="272"/>
      <c r="CD444" s="272"/>
      <c r="CE444" s="272"/>
      <c r="CF444" s="272"/>
      <c r="CG444" s="272"/>
      <c r="CH444" s="272"/>
      <c r="CI444" s="272"/>
      <c r="CJ444" s="272"/>
      <c r="CK444" s="272"/>
      <c r="CL444" s="272"/>
      <c r="CM444" s="272"/>
      <c r="CN444" s="272"/>
      <c r="CO444" s="272"/>
      <c r="CP444" s="272"/>
      <c r="CQ444" s="272"/>
      <c r="CR444" s="272"/>
      <c r="CS444" s="271" t="s">
        <v>4078</v>
      </c>
      <c r="CT444" s="272"/>
      <c r="CU444" s="272"/>
      <c r="CV444" s="272"/>
      <c r="CW444" s="272"/>
      <c r="CX444" s="272"/>
      <c r="CY444" s="272"/>
      <c r="CZ444" s="272"/>
      <c r="DA444" s="272"/>
      <c r="DB444" s="272"/>
      <c r="DC444" s="272"/>
      <c r="DD444" s="272"/>
      <c r="DE444" s="272"/>
    </row>
    <row r="445" spans="38:109" ht="23.25" hidden="1" customHeight="1">
      <c r="AL445" t="str">
        <f t="shared" si="18"/>
        <v/>
      </c>
      <c r="AM445" t="str">
        <f t="shared" si="19"/>
        <v/>
      </c>
      <c r="AN445" t="str">
        <f t="shared" si="20"/>
        <v/>
      </c>
      <c r="AP445" s="160">
        <v>444</v>
      </c>
      <c r="AQ445" s="268"/>
      <c r="AR445" s="268"/>
      <c r="AS445" s="268"/>
      <c r="AT445" s="268"/>
      <c r="AU445" s="268"/>
      <c r="AV445" s="268"/>
      <c r="AW445" s="268"/>
      <c r="AX445" s="268"/>
      <c r="AY445" s="268"/>
      <c r="AZ445" s="268"/>
      <c r="BA445" s="268"/>
      <c r="BB445" s="268"/>
      <c r="BC445" s="268"/>
      <c r="BD445" s="268"/>
      <c r="BE445" s="268"/>
      <c r="BF445" s="268"/>
      <c r="BG445" s="268"/>
      <c r="BH445" s="268"/>
      <c r="BI445" s="268"/>
      <c r="BJ445" s="265" t="s">
        <v>3516</v>
      </c>
      <c r="BK445" s="268"/>
      <c r="BL445" s="268"/>
      <c r="BM445" s="268"/>
      <c r="BN445" s="268"/>
      <c r="BO445" s="268"/>
      <c r="BP445" s="268"/>
      <c r="BQ445" s="268"/>
      <c r="BR445" s="268"/>
      <c r="BS445" s="268"/>
      <c r="BT445" s="268"/>
      <c r="BU445" s="268"/>
      <c r="BV445" s="268"/>
      <c r="BZ445" s="272"/>
      <c r="CA445" s="272"/>
      <c r="CB445" s="272"/>
      <c r="CC445" s="272"/>
      <c r="CD445" s="272"/>
      <c r="CE445" s="272"/>
      <c r="CF445" s="272"/>
      <c r="CG445" s="272"/>
      <c r="CH445" s="272"/>
      <c r="CI445" s="272"/>
      <c r="CJ445" s="272"/>
      <c r="CK445" s="272"/>
      <c r="CL445" s="272"/>
      <c r="CM445" s="272"/>
      <c r="CN445" s="272"/>
      <c r="CO445" s="272"/>
      <c r="CP445" s="272"/>
      <c r="CQ445" s="272"/>
      <c r="CR445" s="272"/>
      <c r="CS445" s="271" t="s">
        <v>4079</v>
      </c>
      <c r="CT445" s="272"/>
      <c r="CU445" s="272"/>
      <c r="CV445" s="272"/>
      <c r="CW445" s="272"/>
      <c r="CX445" s="272"/>
      <c r="CY445" s="272"/>
      <c r="CZ445" s="272"/>
      <c r="DA445" s="272"/>
      <c r="DB445" s="272"/>
      <c r="DC445" s="272"/>
      <c r="DD445" s="272"/>
      <c r="DE445" s="272"/>
    </row>
    <row r="446" spans="38:109" ht="23.25" hidden="1" customHeight="1">
      <c r="AL446" t="str">
        <f t="shared" si="18"/>
        <v/>
      </c>
      <c r="AM446" t="str">
        <f t="shared" si="19"/>
        <v/>
      </c>
      <c r="AN446" t="str">
        <f t="shared" si="20"/>
        <v/>
      </c>
      <c r="AP446" s="160">
        <v>445</v>
      </c>
      <c r="AQ446" s="268"/>
      <c r="AR446" s="268"/>
      <c r="AS446" s="268"/>
      <c r="AT446" s="268"/>
      <c r="AU446" s="268"/>
      <c r="AV446" s="268"/>
      <c r="AW446" s="268"/>
      <c r="AX446" s="268"/>
      <c r="AY446" s="268"/>
      <c r="AZ446" s="268"/>
      <c r="BA446" s="268"/>
      <c r="BB446" s="268"/>
      <c r="BC446" s="268"/>
      <c r="BD446" s="268"/>
      <c r="BE446" s="268"/>
      <c r="BF446" s="268"/>
      <c r="BG446" s="268"/>
      <c r="BH446" s="268"/>
      <c r="BI446" s="268"/>
      <c r="BJ446" s="265" t="s">
        <v>3517</v>
      </c>
      <c r="BK446" s="268"/>
      <c r="BL446" s="268"/>
      <c r="BM446" s="268"/>
      <c r="BN446" s="268"/>
      <c r="BO446" s="268"/>
      <c r="BP446" s="268"/>
      <c r="BQ446" s="268"/>
      <c r="BR446" s="268"/>
      <c r="BS446" s="268"/>
      <c r="BT446" s="268"/>
      <c r="BU446" s="268"/>
      <c r="BV446" s="268"/>
      <c r="BZ446" s="272"/>
      <c r="CA446" s="272"/>
      <c r="CB446" s="272"/>
      <c r="CC446" s="272"/>
      <c r="CD446" s="272"/>
      <c r="CE446" s="272"/>
      <c r="CF446" s="272"/>
      <c r="CG446" s="272"/>
      <c r="CH446" s="272"/>
      <c r="CI446" s="272"/>
      <c r="CJ446" s="272"/>
      <c r="CK446" s="272"/>
      <c r="CL446" s="272"/>
      <c r="CM446" s="272"/>
      <c r="CN446" s="272"/>
      <c r="CO446" s="272"/>
      <c r="CP446" s="272"/>
      <c r="CQ446" s="272"/>
      <c r="CR446" s="272"/>
      <c r="CS446" s="271" t="s">
        <v>4080</v>
      </c>
      <c r="CT446" s="272"/>
      <c r="CU446" s="272"/>
      <c r="CV446" s="272"/>
      <c r="CW446" s="272"/>
      <c r="CX446" s="272"/>
      <c r="CY446" s="272"/>
      <c r="CZ446" s="272"/>
      <c r="DA446" s="272"/>
      <c r="DB446" s="272"/>
      <c r="DC446" s="272"/>
      <c r="DD446" s="272"/>
      <c r="DE446" s="272"/>
    </row>
    <row r="447" spans="38:109" ht="23.25" hidden="1" customHeight="1">
      <c r="AL447" t="str">
        <f t="shared" si="18"/>
        <v/>
      </c>
      <c r="AM447" t="str">
        <f t="shared" si="19"/>
        <v/>
      </c>
      <c r="AN447" t="str">
        <f t="shared" si="20"/>
        <v/>
      </c>
      <c r="AP447" s="160">
        <v>446</v>
      </c>
      <c r="AQ447" s="268"/>
      <c r="AR447" s="268"/>
      <c r="AS447" s="268"/>
      <c r="AT447" s="268"/>
      <c r="AU447" s="268"/>
      <c r="AV447" s="268"/>
      <c r="AW447" s="268"/>
      <c r="AX447" s="268"/>
      <c r="AY447" s="268"/>
      <c r="AZ447" s="268"/>
      <c r="BA447" s="268"/>
      <c r="BB447" s="268"/>
      <c r="BC447" s="268"/>
      <c r="BD447" s="268"/>
      <c r="BE447" s="268"/>
      <c r="BF447" s="268"/>
      <c r="BG447" s="268"/>
      <c r="BH447" s="268"/>
      <c r="BI447" s="268"/>
      <c r="BJ447" s="265" t="s">
        <v>3518</v>
      </c>
      <c r="BK447" s="268"/>
      <c r="BL447" s="268"/>
      <c r="BM447" s="268"/>
      <c r="BN447" s="268"/>
      <c r="BO447" s="268"/>
      <c r="BP447" s="268"/>
      <c r="BQ447" s="268"/>
      <c r="BR447" s="268"/>
      <c r="BS447" s="268"/>
      <c r="BT447" s="268"/>
      <c r="BU447" s="268"/>
      <c r="BV447" s="268"/>
      <c r="BZ447" s="272"/>
      <c r="CA447" s="272"/>
      <c r="CB447" s="272"/>
      <c r="CC447" s="272"/>
      <c r="CD447" s="272"/>
      <c r="CE447" s="272"/>
      <c r="CF447" s="272"/>
      <c r="CG447" s="272"/>
      <c r="CH447" s="272"/>
      <c r="CI447" s="272"/>
      <c r="CJ447" s="272"/>
      <c r="CK447" s="272"/>
      <c r="CL447" s="272"/>
      <c r="CM447" s="272"/>
      <c r="CN447" s="272"/>
      <c r="CO447" s="272"/>
      <c r="CP447" s="272"/>
      <c r="CQ447" s="272"/>
      <c r="CR447" s="272"/>
      <c r="CS447" s="271" t="s">
        <v>4081</v>
      </c>
      <c r="CT447" s="272"/>
      <c r="CU447" s="272"/>
      <c r="CV447" s="272"/>
      <c r="CW447" s="272"/>
      <c r="CX447" s="272"/>
      <c r="CY447" s="272"/>
      <c r="CZ447" s="272"/>
      <c r="DA447" s="272"/>
      <c r="DB447" s="272"/>
      <c r="DC447" s="272"/>
      <c r="DD447" s="272"/>
      <c r="DE447" s="272"/>
    </row>
    <row r="448" spans="38:109" ht="23.25" hidden="1" customHeight="1">
      <c r="AL448" t="str">
        <f t="shared" si="18"/>
        <v/>
      </c>
      <c r="AM448" t="str">
        <f t="shared" si="19"/>
        <v/>
      </c>
      <c r="AN448" t="str">
        <f t="shared" si="20"/>
        <v/>
      </c>
      <c r="AP448" s="160">
        <v>447</v>
      </c>
      <c r="AQ448" s="268"/>
      <c r="AR448" s="268"/>
      <c r="AS448" s="268"/>
      <c r="AT448" s="268"/>
      <c r="AU448" s="268"/>
      <c r="AV448" s="268"/>
      <c r="AW448" s="268"/>
      <c r="AX448" s="268"/>
      <c r="AY448" s="268"/>
      <c r="AZ448" s="268"/>
      <c r="BA448" s="268"/>
      <c r="BB448" s="268"/>
      <c r="BC448" s="268"/>
      <c r="BD448" s="268"/>
      <c r="BE448" s="268"/>
      <c r="BF448" s="268"/>
      <c r="BG448" s="268"/>
      <c r="BH448" s="268"/>
      <c r="BI448" s="268"/>
      <c r="BJ448" s="265" t="s">
        <v>3519</v>
      </c>
      <c r="BK448" s="268"/>
      <c r="BL448" s="268"/>
      <c r="BM448" s="268"/>
      <c r="BN448" s="268"/>
      <c r="BO448" s="268"/>
      <c r="BP448" s="268"/>
      <c r="BQ448" s="268"/>
      <c r="BR448" s="268"/>
      <c r="BS448" s="268"/>
      <c r="BT448" s="268"/>
      <c r="BU448" s="268"/>
      <c r="BV448" s="268"/>
      <c r="BZ448" s="272"/>
      <c r="CA448" s="272"/>
      <c r="CB448" s="272"/>
      <c r="CC448" s="272"/>
      <c r="CD448" s="272"/>
      <c r="CE448" s="272"/>
      <c r="CF448" s="272"/>
      <c r="CG448" s="272"/>
      <c r="CH448" s="272"/>
      <c r="CI448" s="272"/>
      <c r="CJ448" s="272"/>
      <c r="CK448" s="272"/>
      <c r="CL448" s="272"/>
      <c r="CM448" s="272"/>
      <c r="CN448" s="272"/>
      <c r="CO448" s="272"/>
      <c r="CP448" s="272"/>
      <c r="CQ448" s="272"/>
      <c r="CR448" s="272"/>
      <c r="CS448" s="271" t="s">
        <v>4082</v>
      </c>
      <c r="CT448" s="272"/>
      <c r="CU448" s="272"/>
      <c r="CV448" s="272"/>
      <c r="CW448" s="272"/>
      <c r="CX448" s="272"/>
      <c r="CY448" s="272"/>
      <c r="CZ448" s="272"/>
      <c r="DA448" s="272"/>
      <c r="DB448" s="272"/>
      <c r="DC448" s="272"/>
      <c r="DD448" s="272"/>
      <c r="DE448" s="272"/>
    </row>
    <row r="449" spans="38:109" ht="23.25" hidden="1" customHeight="1">
      <c r="AL449" t="str">
        <f t="shared" si="18"/>
        <v/>
      </c>
      <c r="AM449" t="str">
        <f t="shared" si="19"/>
        <v/>
      </c>
      <c r="AN449" t="str">
        <f t="shared" si="20"/>
        <v/>
      </c>
      <c r="AP449" s="160">
        <v>448</v>
      </c>
      <c r="AQ449" s="268"/>
      <c r="AR449" s="268"/>
      <c r="AS449" s="268"/>
      <c r="AT449" s="268"/>
      <c r="AU449" s="268"/>
      <c r="AV449" s="268"/>
      <c r="AW449" s="268"/>
      <c r="AX449" s="268"/>
      <c r="AY449" s="268"/>
      <c r="AZ449" s="268"/>
      <c r="BA449" s="268"/>
      <c r="BB449" s="268"/>
      <c r="BC449" s="268"/>
      <c r="BD449" s="268"/>
      <c r="BE449" s="268"/>
      <c r="BF449" s="268"/>
      <c r="BG449" s="268"/>
      <c r="BH449" s="268"/>
      <c r="BI449" s="268"/>
      <c r="BJ449" s="265" t="s">
        <v>3520</v>
      </c>
      <c r="BK449" s="268"/>
      <c r="BL449" s="268"/>
      <c r="BM449" s="268"/>
      <c r="BN449" s="268"/>
      <c r="BO449" s="268"/>
      <c r="BP449" s="268"/>
      <c r="BQ449" s="268"/>
      <c r="BR449" s="268"/>
      <c r="BS449" s="268"/>
      <c r="BT449" s="268"/>
      <c r="BU449" s="268"/>
      <c r="BV449" s="268"/>
      <c r="BZ449" s="272"/>
      <c r="CA449" s="272"/>
      <c r="CB449" s="272"/>
      <c r="CC449" s="272"/>
      <c r="CD449" s="272"/>
      <c r="CE449" s="272"/>
      <c r="CF449" s="272"/>
      <c r="CG449" s="272"/>
      <c r="CH449" s="272"/>
      <c r="CI449" s="272"/>
      <c r="CJ449" s="272"/>
      <c r="CK449" s="272"/>
      <c r="CL449" s="272"/>
      <c r="CM449" s="272"/>
      <c r="CN449" s="272"/>
      <c r="CO449" s="272"/>
      <c r="CP449" s="272"/>
      <c r="CQ449" s="272"/>
      <c r="CR449" s="272"/>
      <c r="CS449" s="271" t="s">
        <v>4083</v>
      </c>
      <c r="CT449" s="272"/>
      <c r="CU449" s="272"/>
      <c r="CV449" s="272"/>
      <c r="CW449" s="272"/>
      <c r="CX449" s="272"/>
      <c r="CY449" s="272"/>
      <c r="CZ449" s="272"/>
      <c r="DA449" s="272"/>
      <c r="DB449" s="272"/>
      <c r="DC449" s="272"/>
      <c r="DD449" s="272"/>
      <c r="DE449" s="272"/>
    </row>
    <row r="450" spans="38:109" ht="23.25" hidden="1" customHeight="1">
      <c r="AL450" t="str">
        <f t="shared" si="18"/>
        <v/>
      </c>
      <c r="AM450" t="str">
        <f t="shared" si="19"/>
        <v/>
      </c>
      <c r="AN450" t="str">
        <f t="shared" si="20"/>
        <v/>
      </c>
      <c r="AP450" s="160">
        <v>449</v>
      </c>
      <c r="AQ450" s="268"/>
      <c r="AR450" s="268"/>
      <c r="AS450" s="268"/>
      <c r="AT450" s="268"/>
      <c r="AU450" s="268"/>
      <c r="AV450" s="268"/>
      <c r="AW450" s="268"/>
      <c r="AX450" s="268"/>
      <c r="AY450" s="268"/>
      <c r="AZ450" s="268"/>
      <c r="BA450" s="268"/>
      <c r="BB450" s="268"/>
      <c r="BC450" s="268"/>
      <c r="BD450" s="268"/>
      <c r="BE450" s="268"/>
      <c r="BF450" s="268"/>
      <c r="BG450" s="268"/>
      <c r="BH450" s="268"/>
      <c r="BI450" s="268"/>
      <c r="BJ450" s="265" t="s">
        <v>3521</v>
      </c>
      <c r="BK450" s="268"/>
      <c r="BL450" s="268"/>
      <c r="BM450" s="268"/>
      <c r="BN450" s="268"/>
      <c r="BO450" s="268"/>
      <c r="BP450" s="268"/>
      <c r="BQ450" s="268"/>
      <c r="BR450" s="268"/>
      <c r="BS450" s="268"/>
      <c r="BT450" s="268"/>
      <c r="BU450" s="268"/>
      <c r="BV450" s="268"/>
      <c r="BZ450" s="272"/>
      <c r="CA450" s="272"/>
      <c r="CB450" s="272"/>
      <c r="CC450" s="272"/>
      <c r="CD450" s="272"/>
      <c r="CE450" s="272"/>
      <c r="CF450" s="272"/>
      <c r="CG450" s="272"/>
      <c r="CH450" s="272"/>
      <c r="CI450" s="272"/>
      <c r="CJ450" s="272"/>
      <c r="CK450" s="272"/>
      <c r="CL450" s="272"/>
      <c r="CM450" s="272"/>
      <c r="CN450" s="272"/>
      <c r="CO450" s="272"/>
      <c r="CP450" s="272"/>
      <c r="CQ450" s="272"/>
      <c r="CR450" s="272"/>
      <c r="CS450" s="271" t="s">
        <v>4084</v>
      </c>
      <c r="CT450" s="272"/>
      <c r="CU450" s="272"/>
      <c r="CV450" s="272"/>
      <c r="CW450" s="272"/>
      <c r="CX450" s="272"/>
      <c r="CY450" s="272"/>
      <c r="CZ450" s="272"/>
      <c r="DA450" s="272"/>
      <c r="DB450" s="272"/>
      <c r="DC450" s="272"/>
      <c r="DD450" s="272"/>
      <c r="DE450" s="272"/>
    </row>
    <row r="451" spans="38:109" ht="23.25" hidden="1" customHeight="1">
      <c r="AL451" t="str">
        <f t="shared" si="18"/>
        <v/>
      </c>
      <c r="AM451" t="str">
        <f t="shared" si="19"/>
        <v/>
      </c>
      <c r="AN451" t="str">
        <f t="shared" si="20"/>
        <v/>
      </c>
      <c r="AP451" s="160">
        <v>450</v>
      </c>
      <c r="AQ451" s="268"/>
      <c r="AR451" s="268"/>
      <c r="AS451" s="268"/>
      <c r="AT451" s="268"/>
      <c r="AU451" s="268"/>
      <c r="AV451" s="268"/>
      <c r="AW451" s="268"/>
      <c r="AX451" s="268"/>
      <c r="AY451" s="268"/>
      <c r="AZ451" s="268"/>
      <c r="BA451" s="268"/>
      <c r="BB451" s="268"/>
      <c r="BC451" s="268"/>
      <c r="BD451" s="268"/>
      <c r="BE451" s="268"/>
      <c r="BF451" s="268"/>
      <c r="BG451" s="268"/>
      <c r="BH451" s="268"/>
      <c r="BI451" s="268"/>
      <c r="BJ451" s="265" t="s">
        <v>3522</v>
      </c>
      <c r="BK451" s="268"/>
      <c r="BL451" s="268"/>
      <c r="BM451" s="268"/>
      <c r="BN451" s="268"/>
      <c r="BO451" s="268"/>
      <c r="BP451" s="268"/>
      <c r="BQ451" s="268"/>
      <c r="BR451" s="268"/>
      <c r="BS451" s="268"/>
      <c r="BT451" s="268"/>
      <c r="BU451" s="268"/>
      <c r="BV451" s="268"/>
      <c r="BZ451" s="272"/>
      <c r="CA451" s="272"/>
      <c r="CB451" s="272"/>
      <c r="CC451" s="272"/>
      <c r="CD451" s="272"/>
      <c r="CE451" s="272"/>
      <c r="CF451" s="272"/>
      <c r="CG451" s="272"/>
      <c r="CH451" s="272"/>
      <c r="CI451" s="272"/>
      <c r="CJ451" s="272"/>
      <c r="CK451" s="272"/>
      <c r="CL451" s="272"/>
      <c r="CM451" s="272"/>
      <c r="CN451" s="272"/>
      <c r="CO451" s="272"/>
      <c r="CP451" s="272"/>
      <c r="CQ451" s="272"/>
      <c r="CR451" s="272"/>
      <c r="CS451" s="271" t="s">
        <v>4085</v>
      </c>
      <c r="CT451" s="272"/>
      <c r="CU451" s="272"/>
      <c r="CV451" s="272"/>
      <c r="CW451" s="272"/>
      <c r="CX451" s="272"/>
      <c r="CY451" s="272"/>
      <c r="CZ451" s="272"/>
      <c r="DA451" s="272"/>
      <c r="DB451" s="272"/>
      <c r="DC451" s="272"/>
      <c r="DD451" s="272"/>
      <c r="DE451" s="272"/>
    </row>
    <row r="452" spans="38:109" ht="23.25" hidden="1" customHeight="1">
      <c r="AL452" t="str">
        <f t="shared" ref="AL452:AL515" si="21">IFERROR(IF(HLOOKUP($N$11, $BZ$2:$DE$572, $AP452, FALSE )="", "", HLOOKUP($N$11, $BZ$2:$DE$572, $AP452, FALSE)), "")</f>
        <v/>
      </c>
      <c r="AM452" t="str">
        <f t="shared" ref="AM452:AM515" si="22">IFERROR(IF(AL452="", "", HLOOKUP($N$11, $AQ$2:$BV$572, AP452, FALSE)), "")</f>
        <v/>
      </c>
      <c r="AN452" t="str">
        <f t="shared" ref="AN452:AN515" si="23">MID(AM452, 3, 3)</f>
        <v/>
      </c>
      <c r="AP452" s="160">
        <v>451</v>
      </c>
      <c r="AQ452" s="268"/>
      <c r="AR452" s="268"/>
      <c r="AS452" s="268"/>
      <c r="AT452" s="268"/>
      <c r="AU452" s="268"/>
      <c r="AV452" s="268"/>
      <c r="AW452" s="268"/>
      <c r="AX452" s="268"/>
      <c r="AY452" s="268"/>
      <c r="AZ452" s="268"/>
      <c r="BA452" s="268"/>
      <c r="BB452" s="268"/>
      <c r="BC452" s="268"/>
      <c r="BD452" s="268"/>
      <c r="BE452" s="268"/>
      <c r="BF452" s="268"/>
      <c r="BG452" s="268"/>
      <c r="BH452" s="268"/>
      <c r="BI452" s="268"/>
      <c r="BJ452" s="265" t="s">
        <v>3523</v>
      </c>
      <c r="BK452" s="268"/>
      <c r="BL452" s="268"/>
      <c r="BM452" s="268"/>
      <c r="BN452" s="268"/>
      <c r="BO452" s="268"/>
      <c r="BP452" s="268"/>
      <c r="BQ452" s="268"/>
      <c r="BR452" s="268"/>
      <c r="BS452" s="268"/>
      <c r="BT452" s="268"/>
      <c r="BU452" s="268"/>
      <c r="BV452" s="268"/>
      <c r="BZ452" s="272"/>
      <c r="CA452" s="272"/>
      <c r="CB452" s="272"/>
      <c r="CC452" s="272"/>
      <c r="CD452" s="272"/>
      <c r="CE452" s="272"/>
      <c r="CF452" s="272"/>
      <c r="CG452" s="272"/>
      <c r="CH452" s="272"/>
      <c r="CI452" s="272"/>
      <c r="CJ452" s="272"/>
      <c r="CK452" s="272"/>
      <c r="CL452" s="272"/>
      <c r="CM452" s="272"/>
      <c r="CN452" s="272"/>
      <c r="CO452" s="272"/>
      <c r="CP452" s="272"/>
      <c r="CQ452" s="272"/>
      <c r="CR452" s="272"/>
      <c r="CS452" s="271" t="s">
        <v>4086</v>
      </c>
      <c r="CT452" s="272"/>
      <c r="CU452" s="272"/>
      <c r="CV452" s="272"/>
      <c r="CW452" s="272"/>
      <c r="CX452" s="272"/>
      <c r="CY452" s="272"/>
      <c r="CZ452" s="272"/>
      <c r="DA452" s="272"/>
      <c r="DB452" s="272"/>
      <c r="DC452" s="272"/>
      <c r="DD452" s="272"/>
      <c r="DE452" s="272"/>
    </row>
    <row r="453" spans="38:109" ht="23.25" hidden="1" customHeight="1">
      <c r="AL453" t="str">
        <f t="shared" si="21"/>
        <v/>
      </c>
      <c r="AM453" t="str">
        <f t="shared" si="22"/>
        <v/>
      </c>
      <c r="AN453" t="str">
        <f t="shared" si="23"/>
        <v/>
      </c>
      <c r="AP453" s="160">
        <v>452</v>
      </c>
      <c r="AQ453" s="268"/>
      <c r="AR453" s="268"/>
      <c r="AS453" s="268"/>
      <c r="AT453" s="268"/>
      <c r="AU453" s="268"/>
      <c r="AV453" s="268"/>
      <c r="AW453" s="268"/>
      <c r="AX453" s="268"/>
      <c r="AY453" s="268"/>
      <c r="AZ453" s="268"/>
      <c r="BA453" s="268"/>
      <c r="BB453" s="268"/>
      <c r="BC453" s="268"/>
      <c r="BD453" s="268"/>
      <c r="BE453" s="268"/>
      <c r="BF453" s="268"/>
      <c r="BG453" s="268"/>
      <c r="BH453" s="268"/>
      <c r="BI453" s="268"/>
      <c r="BJ453" s="265" t="s">
        <v>3524</v>
      </c>
      <c r="BK453" s="268"/>
      <c r="BL453" s="268"/>
      <c r="BM453" s="268"/>
      <c r="BN453" s="268"/>
      <c r="BO453" s="268"/>
      <c r="BP453" s="268"/>
      <c r="BQ453" s="268"/>
      <c r="BR453" s="268"/>
      <c r="BS453" s="268"/>
      <c r="BT453" s="268"/>
      <c r="BU453" s="268"/>
      <c r="BV453" s="268"/>
      <c r="BZ453" s="272"/>
      <c r="CA453" s="272"/>
      <c r="CB453" s="272"/>
      <c r="CC453" s="272"/>
      <c r="CD453" s="272"/>
      <c r="CE453" s="272"/>
      <c r="CF453" s="272"/>
      <c r="CG453" s="272"/>
      <c r="CH453" s="272"/>
      <c r="CI453" s="272"/>
      <c r="CJ453" s="272"/>
      <c r="CK453" s="272"/>
      <c r="CL453" s="272"/>
      <c r="CM453" s="272"/>
      <c r="CN453" s="272"/>
      <c r="CO453" s="272"/>
      <c r="CP453" s="272"/>
      <c r="CQ453" s="272"/>
      <c r="CR453" s="272"/>
      <c r="CS453" s="271" t="s">
        <v>4087</v>
      </c>
      <c r="CT453" s="272"/>
      <c r="CU453" s="272"/>
      <c r="CV453" s="272"/>
      <c r="CW453" s="272"/>
      <c r="CX453" s="272"/>
      <c r="CY453" s="272"/>
      <c r="CZ453" s="272"/>
      <c r="DA453" s="272"/>
      <c r="DB453" s="272"/>
      <c r="DC453" s="272"/>
      <c r="DD453" s="272"/>
      <c r="DE453" s="272"/>
    </row>
    <row r="454" spans="38:109" ht="23.25" hidden="1" customHeight="1">
      <c r="AL454" t="str">
        <f t="shared" si="21"/>
        <v/>
      </c>
      <c r="AM454" t="str">
        <f t="shared" si="22"/>
        <v/>
      </c>
      <c r="AN454" t="str">
        <f t="shared" si="23"/>
        <v/>
      </c>
      <c r="AP454" s="160">
        <v>453</v>
      </c>
      <c r="AQ454" s="268"/>
      <c r="AR454" s="268"/>
      <c r="AS454" s="268"/>
      <c r="AT454" s="268"/>
      <c r="AU454" s="268"/>
      <c r="AV454" s="268"/>
      <c r="AW454" s="268"/>
      <c r="AX454" s="268"/>
      <c r="AY454" s="268"/>
      <c r="AZ454" s="268"/>
      <c r="BA454" s="268"/>
      <c r="BB454" s="268"/>
      <c r="BC454" s="268"/>
      <c r="BD454" s="268"/>
      <c r="BE454" s="268"/>
      <c r="BF454" s="268"/>
      <c r="BG454" s="268"/>
      <c r="BH454" s="268"/>
      <c r="BI454" s="268"/>
      <c r="BJ454" s="265" t="s">
        <v>3525</v>
      </c>
      <c r="BK454" s="268"/>
      <c r="BL454" s="268"/>
      <c r="BM454" s="268"/>
      <c r="BN454" s="268"/>
      <c r="BO454" s="268"/>
      <c r="BP454" s="268"/>
      <c r="BQ454" s="268"/>
      <c r="BR454" s="268"/>
      <c r="BS454" s="268"/>
      <c r="BT454" s="268"/>
      <c r="BU454" s="268"/>
      <c r="BV454" s="268"/>
      <c r="BZ454" s="272"/>
      <c r="CA454" s="272"/>
      <c r="CB454" s="272"/>
      <c r="CC454" s="272"/>
      <c r="CD454" s="272"/>
      <c r="CE454" s="272"/>
      <c r="CF454" s="272"/>
      <c r="CG454" s="272"/>
      <c r="CH454" s="272"/>
      <c r="CI454" s="272"/>
      <c r="CJ454" s="272"/>
      <c r="CK454" s="272"/>
      <c r="CL454" s="272"/>
      <c r="CM454" s="272"/>
      <c r="CN454" s="272"/>
      <c r="CO454" s="272"/>
      <c r="CP454" s="272"/>
      <c r="CQ454" s="272"/>
      <c r="CR454" s="272"/>
      <c r="CS454" s="271" t="s">
        <v>4088</v>
      </c>
      <c r="CT454" s="272"/>
      <c r="CU454" s="272"/>
      <c r="CV454" s="272"/>
      <c r="CW454" s="272"/>
      <c r="CX454" s="272"/>
      <c r="CY454" s="272"/>
      <c r="CZ454" s="272"/>
      <c r="DA454" s="272"/>
      <c r="DB454" s="272"/>
      <c r="DC454" s="272"/>
      <c r="DD454" s="272"/>
      <c r="DE454" s="272"/>
    </row>
    <row r="455" spans="38:109" ht="23.25" hidden="1" customHeight="1">
      <c r="AL455" t="str">
        <f t="shared" si="21"/>
        <v/>
      </c>
      <c r="AM455" t="str">
        <f t="shared" si="22"/>
        <v/>
      </c>
      <c r="AN455" t="str">
        <f t="shared" si="23"/>
        <v/>
      </c>
      <c r="AP455" s="160">
        <v>454</v>
      </c>
      <c r="AQ455" s="268"/>
      <c r="AR455" s="268"/>
      <c r="AS455" s="268"/>
      <c r="AT455" s="268"/>
      <c r="AU455" s="268"/>
      <c r="AV455" s="268"/>
      <c r="AW455" s="268"/>
      <c r="AX455" s="268"/>
      <c r="AY455" s="268"/>
      <c r="AZ455" s="268"/>
      <c r="BA455" s="268"/>
      <c r="BB455" s="268"/>
      <c r="BC455" s="268"/>
      <c r="BD455" s="268"/>
      <c r="BE455" s="268"/>
      <c r="BF455" s="268"/>
      <c r="BG455" s="268"/>
      <c r="BH455" s="268"/>
      <c r="BI455" s="268"/>
      <c r="BJ455" s="265" t="s">
        <v>3526</v>
      </c>
      <c r="BK455" s="268"/>
      <c r="BL455" s="268"/>
      <c r="BM455" s="268"/>
      <c r="BN455" s="268"/>
      <c r="BO455" s="268"/>
      <c r="BP455" s="268"/>
      <c r="BQ455" s="268"/>
      <c r="BR455" s="268"/>
      <c r="BS455" s="268"/>
      <c r="BT455" s="268"/>
      <c r="BU455" s="268"/>
      <c r="BV455" s="268"/>
      <c r="BZ455" s="272"/>
      <c r="CA455" s="272"/>
      <c r="CB455" s="272"/>
      <c r="CC455" s="272"/>
      <c r="CD455" s="272"/>
      <c r="CE455" s="272"/>
      <c r="CF455" s="272"/>
      <c r="CG455" s="272"/>
      <c r="CH455" s="272"/>
      <c r="CI455" s="272"/>
      <c r="CJ455" s="272"/>
      <c r="CK455" s="272"/>
      <c r="CL455" s="272"/>
      <c r="CM455" s="272"/>
      <c r="CN455" s="272"/>
      <c r="CO455" s="272"/>
      <c r="CP455" s="272"/>
      <c r="CQ455" s="272"/>
      <c r="CR455" s="272"/>
      <c r="CS455" s="271" t="s">
        <v>4089</v>
      </c>
      <c r="CT455" s="272"/>
      <c r="CU455" s="272"/>
      <c r="CV455" s="272"/>
      <c r="CW455" s="272"/>
      <c r="CX455" s="272"/>
      <c r="CY455" s="272"/>
      <c r="CZ455" s="272"/>
      <c r="DA455" s="272"/>
      <c r="DB455" s="272"/>
      <c r="DC455" s="272"/>
      <c r="DD455" s="272"/>
      <c r="DE455" s="272"/>
    </row>
    <row r="456" spans="38:109" ht="23.25" hidden="1" customHeight="1">
      <c r="AL456" t="str">
        <f t="shared" si="21"/>
        <v/>
      </c>
      <c r="AM456" t="str">
        <f t="shared" si="22"/>
        <v/>
      </c>
      <c r="AN456" t="str">
        <f t="shared" si="23"/>
        <v/>
      </c>
      <c r="AP456" s="160">
        <v>455</v>
      </c>
      <c r="AQ456" s="268"/>
      <c r="AR456" s="268"/>
      <c r="AS456" s="268"/>
      <c r="AT456" s="268"/>
      <c r="AU456" s="268"/>
      <c r="AV456" s="268"/>
      <c r="AW456" s="268"/>
      <c r="AX456" s="268"/>
      <c r="AY456" s="268"/>
      <c r="AZ456" s="268"/>
      <c r="BA456" s="268"/>
      <c r="BB456" s="268"/>
      <c r="BC456" s="268"/>
      <c r="BD456" s="268"/>
      <c r="BE456" s="268"/>
      <c r="BF456" s="268"/>
      <c r="BG456" s="268"/>
      <c r="BH456" s="268"/>
      <c r="BI456" s="268"/>
      <c r="BJ456" s="265" t="s">
        <v>3527</v>
      </c>
      <c r="BK456" s="268"/>
      <c r="BL456" s="268"/>
      <c r="BM456" s="268"/>
      <c r="BN456" s="268"/>
      <c r="BO456" s="268"/>
      <c r="BP456" s="268"/>
      <c r="BQ456" s="268"/>
      <c r="BR456" s="268"/>
      <c r="BS456" s="268"/>
      <c r="BT456" s="268"/>
      <c r="BU456" s="268"/>
      <c r="BV456" s="268"/>
      <c r="BZ456" s="272"/>
      <c r="CA456" s="272"/>
      <c r="CB456" s="272"/>
      <c r="CC456" s="272"/>
      <c r="CD456" s="272"/>
      <c r="CE456" s="272"/>
      <c r="CF456" s="272"/>
      <c r="CG456" s="272"/>
      <c r="CH456" s="272"/>
      <c r="CI456" s="272"/>
      <c r="CJ456" s="272"/>
      <c r="CK456" s="272"/>
      <c r="CL456" s="272"/>
      <c r="CM456" s="272"/>
      <c r="CN456" s="272"/>
      <c r="CO456" s="272"/>
      <c r="CP456" s="272"/>
      <c r="CQ456" s="272"/>
      <c r="CR456" s="272"/>
      <c r="CS456" s="271" t="s">
        <v>4090</v>
      </c>
      <c r="CT456" s="272"/>
      <c r="CU456" s="272"/>
      <c r="CV456" s="272"/>
      <c r="CW456" s="272"/>
      <c r="CX456" s="272"/>
      <c r="CY456" s="272"/>
      <c r="CZ456" s="272"/>
      <c r="DA456" s="272"/>
      <c r="DB456" s="272"/>
      <c r="DC456" s="272"/>
      <c r="DD456" s="272"/>
      <c r="DE456" s="272"/>
    </row>
    <row r="457" spans="38:109" ht="23.25" hidden="1" customHeight="1">
      <c r="AL457" t="str">
        <f t="shared" si="21"/>
        <v/>
      </c>
      <c r="AM457" t="str">
        <f t="shared" si="22"/>
        <v/>
      </c>
      <c r="AN457" t="str">
        <f t="shared" si="23"/>
        <v/>
      </c>
      <c r="AP457" s="160">
        <v>456</v>
      </c>
      <c r="AQ457" s="268"/>
      <c r="AR457" s="268"/>
      <c r="AS457" s="268"/>
      <c r="AT457" s="268"/>
      <c r="AU457" s="268"/>
      <c r="AV457" s="268"/>
      <c r="AW457" s="268"/>
      <c r="AX457" s="268"/>
      <c r="AY457" s="268"/>
      <c r="AZ457" s="268"/>
      <c r="BA457" s="268"/>
      <c r="BB457" s="268"/>
      <c r="BC457" s="268"/>
      <c r="BD457" s="268"/>
      <c r="BE457" s="268"/>
      <c r="BF457" s="268"/>
      <c r="BG457" s="268"/>
      <c r="BH457" s="268"/>
      <c r="BI457" s="268"/>
      <c r="BJ457" s="265" t="s">
        <v>3528</v>
      </c>
      <c r="BK457" s="268"/>
      <c r="BL457" s="268"/>
      <c r="BM457" s="268"/>
      <c r="BN457" s="268"/>
      <c r="BO457" s="268"/>
      <c r="BP457" s="268"/>
      <c r="BQ457" s="268"/>
      <c r="BR457" s="268"/>
      <c r="BS457" s="268"/>
      <c r="BT457" s="268"/>
      <c r="BU457" s="268"/>
      <c r="BV457" s="268"/>
      <c r="BZ457" s="272"/>
      <c r="CA457" s="272"/>
      <c r="CB457" s="272"/>
      <c r="CC457" s="272"/>
      <c r="CD457" s="272"/>
      <c r="CE457" s="272"/>
      <c r="CF457" s="272"/>
      <c r="CG457" s="272"/>
      <c r="CH457" s="272"/>
      <c r="CI457" s="272"/>
      <c r="CJ457" s="272"/>
      <c r="CK457" s="272"/>
      <c r="CL457" s="272"/>
      <c r="CM457" s="272"/>
      <c r="CN457" s="272"/>
      <c r="CO457" s="272"/>
      <c r="CP457" s="272"/>
      <c r="CQ457" s="272"/>
      <c r="CR457" s="272"/>
      <c r="CS457" s="271" t="s">
        <v>4091</v>
      </c>
      <c r="CT457" s="272"/>
      <c r="CU457" s="272"/>
      <c r="CV457" s="272"/>
      <c r="CW457" s="272"/>
      <c r="CX457" s="272"/>
      <c r="CY457" s="272"/>
      <c r="CZ457" s="272"/>
      <c r="DA457" s="272"/>
      <c r="DB457" s="272"/>
      <c r="DC457" s="272"/>
      <c r="DD457" s="272"/>
      <c r="DE457" s="272"/>
    </row>
    <row r="458" spans="38:109" ht="23.25" hidden="1" customHeight="1">
      <c r="AL458" t="str">
        <f t="shared" si="21"/>
        <v/>
      </c>
      <c r="AM458" t="str">
        <f t="shared" si="22"/>
        <v/>
      </c>
      <c r="AN458" t="str">
        <f t="shared" si="23"/>
        <v/>
      </c>
      <c r="AP458" s="160">
        <v>457</v>
      </c>
      <c r="AQ458" s="268"/>
      <c r="AR458" s="268"/>
      <c r="AS458" s="268"/>
      <c r="AT458" s="268"/>
      <c r="AU458" s="268"/>
      <c r="AV458" s="268"/>
      <c r="AW458" s="268"/>
      <c r="AX458" s="268"/>
      <c r="AY458" s="268"/>
      <c r="AZ458" s="268"/>
      <c r="BA458" s="268"/>
      <c r="BB458" s="268"/>
      <c r="BC458" s="268"/>
      <c r="BD458" s="268"/>
      <c r="BE458" s="268"/>
      <c r="BF458" s="268"/>
      <c r="BG458" s="268"/>
      <c r="BH458" s="268"/>
      <c r="BI458" s="268"/>
      <c r="BJ458" s="265" t="s">
        <v>3529</v>
      </c>
      <c r="BK458" s="268"/>
      <c r="BL458" s="268"/>
      <c r="BM458" s="268"/>
      <c r="BN458" s="268"/>
      <c r="BO458" s="268"/>
      <c r="BP458" s="268"/>
      <c r="BQ458" s="268"/>
      <c r="BR458" s="268"/>
      <c r="BS458" s="268"/>
      <c r="BT458" s="268"/>
      <c r="BU458" s="268"/>
      <c r="BV458" s="268"/>
      <c r="BZ458" s="272"/>
      <c r="CA458" s="272"/>
      <c r="CB458" s="272"/>
      <c r="CC458" s="272"/>
      <c r="CD458" s="272"/>
      <c r="CE458" s="272"/>
      <c r="CF458" s="272"/>
      <c r="CG458" s="272"/>
      <c r="CH458" s="272"/>
      <c r="CI458" s="272"/>
      <c r="CJ458" s="272"/>
      <c r="CK458" s="272"/>
      <c r="CL458" s="272"/>
      <c r="CM458" s="272"/>
      <c r="CN458" s="272"/>
      <c r="CO458" s="272"/>
      <c r="CP458" s="272"/>
      <c r="CQ458" s="272"/>
      <c r="CR458" s="272"/>
      <c r="CS458" s="271" t="s">
        <v>4092</v>
      </c>
      <c r="CT458" s="272"/>
      <c r="CU458" s="272"/>
      <c r="CV458" s="272"/>
      <c r="CW458" s="272"/>
      <c r="CX458" s="272"/>
      <c r="CY458" s="272"/>
      <c r="CZ458" s="272"/>
      <c r="DA458" s="272"/>
      <c r="DB458" s="272"/>
      <c r="DC458" s="272"/>
      <c r="DD458" s="272"/>
      <c r="DE458" s="272"/>
    </row>
    <row r="459" spans="38:109" ht="23.25" hidden="1" customHeight="1">
      <c r="AL459" t="str">
        <f t="shared" si="21"/>
        <v/>
      </c>
      <c r="AM459" t="str">
        <f t="shared" si="22"/>
        <v/>
      </c>
      <c r="AN459" t="str">
        <f t="shared" si="23"/>
        <v/>
      </c>
      <c r="AP459" s="160">
        <v>458</v>
      </c>
      <c r="AQ459" s="268"/>
      <c r="AR459" s="268"/>
      <c r="AS459" s="268"/>
      <c r="AT459" s="268"/>
      <c r="AU459" s="268"/>
      <c r="AV459" s="268"/>
      <c r="AW459" s="268"/>
      <c r="AX459" s="268"/>
      <c r="AY459" s="268"/>
      <c r="AZ459" s="268"/>
      <c r="BA459" s="268"/>
      <c r="BB459" s="268"/>
      <c r="BC459" s="268"/>
      <c r="BD459" s="268"/>
      <c r="BE459" s="268"/>
      <c r="BF459" s="268"/>
      <c r="BG459" s="268"/>
      <c r="BH459" s="268"/>
      <c r="BI459" s="268"/>
      <c r="BJ459" s="265" t="s">
        <v>3530</v>
      </c>
      <c r="BK459" s="268"/>
      <c r="BL459" s="268"/>
      <c r="BM459" s="268"/>
      <c r="BN459" s="268"/>
      <c r="BO459" s="268"/>
      <c r="BP459" s="268"/>
      <c r="BQ459" s="268"/>
      <c r="BR459" s="268"/>
      <c r="BS459" s="268"/>
      <c r="BT459" s="268"/>
      <c r="BU459" s="268"/>
      <c r="BV459" s="268"/>
      <c r="BZ459" s="272"/>
      <c r="CA459" s="272"/>
      <c r="CB459" s="272"/>
      <c r="CC459" s="272"/>
      <c r="CD459" s="272"/>
      <c r="CE459" s="272"/>
      <c r="CF459" s="272"/>
      <c r="CG459" s="272"/>
      <c r="CH459" s="272"/>
      <c r="CI459" s="272"/>
      <c r="CJ459" s="272"/>
      <c r="CK459" s="272"/>
      <c r="CL459" s="272"/>
      <c r="CM459" s="272"/>
      <c r="CN459" s="272"/>
      <c r="CO459" s="272"/>
      <c r="CP459" s="272"/>
      <c r="CQ459" s="272"/>
      <c r="CR459" s="272"/>
      <c r="CS459" s="271" t="s">
        <v>4093</v>
      </c>
      <c r="CT459" s="272"/>
      <c r="CU459" s="272"/>
      <c r="CV459" s="272"/>
      <c r="CW459" s="272"/>
      <c r="CX459" s="272"/>
      <c r="CY459" s="272"/>
      <c r="CZ459" s="272"/>
      <c r="DA459" s="272"/>
      <c r="DB459" s="272"/>
      <c r="DC459" s="272"/>
      <c r="DD459" s="272"/>
      <c r="DE459" s="272"/>
    </row>
    <row r="460" spans="38:109" ht="23.25" hidden="1" customHeight="1">
      <c r="AL460" t="str">
        <f t="shared" si="21"/>
        <v/>
      </c>
      <c r="AM460" t="str">
        <f t="shared" si="22"/>
        <v/>
      </c>
      <c r="AN460" t="str">
        <f t="shared" si="23"/>
        <v/>
      </c>
      <c r="AP460" s="160">
        <v>459</v>
      </c>
      <c r="AQ460" s="268"/>
      <c r="AR460" s="268"/>
      <c r="AS460" s="268"/>
      <c r="AT460" s="268"/>
      <c r="AU460" s="268"/>
      <c r="AV460" s="268"/>
      <c r="AW460" s="268"/>
      <c r="AX460" s="268"/>
      <c r="AY460" s="268"/>
      <c r="AZ460" s="268"/>
      <c r="BA460" s="268"/>
      <c r="BB460" s="268"/>
      <c r="BC460" s="268"/>
      <c r="BD460" s="268"/>
      <c r="BE460" s="268"/>
      <c r="BF460" s="268"/>
      <c r="BG460" s="268"/>
      <c r="BH460" s="268"/>
      <c r="BI460" s="268"/>
      <c r="BJ460" s="265" t="s">
        <v>3531</v>
      </c>
      <c r="BK460" s="268"/>
      <c r="BL460" s="268"/>
      <c r="BM460" s="268"/>
      <c r="BN460" s="268"/>
      <c r="BO460" s="268"/>
      <c r="BP460" s="268"/>
      <c r="BQ460" s="268"/>
      <c r="BR460" s="268"/>
      <c r="BS460" s="268"/>
      <c r="BT460" s="268"/>
      <c r="BU460" s="268"/>
      <c r="BV460" s="268"/>
      <c r="BZ460" s="272"/>
      <c r="CA460" s="272"/>
      <c r="CB460" s="272"/>
      <c r="CC460" s="272"/>
      <c r="CD460" s="272"/>
      <c r="CE460" s="272"/>
      <c r="CF460" s="272"/>
      <c r="CG460" s="272"/>
      <c r="CH460" s="272"/>
      <c r="CI460" s="272"/>
      <c r="CJ460" s="272"/>
      <c r="CK460" s="272"/>
      <c r="CL460" s="272"/>
      <c r="CM460" s="272"/>
      <c r="CN460" s="272"/>
      <c r="CO460" s="272"/>
      <c r="CP460" s="272"/>
      <c r="CQ460" s="272"/>
      <c r="CR460" s="272"/>
      <c r="CS460" s="271" t="s">
        <v>4094</v>
      </c>
      <c r="CT460" s="272"/>
      <c r="CU460" s="272"/>
      <c r="CV460" s="272"/>
      <c r="CW460" s="272"/>
      <c r="CX460" s="272"/>
      <c r="CY460" s="272"/>
      <c r="CZ460" s="272"/>
      <c r="DA460" s="272"/>
      <c r="DB460" s="272"/>
      <c r="DC460" s="272"/>
      <c r="DD460" s="272"/>
      <c r="DE460" s="272"/>
    </row>
    <row r="461" spans="38:109" ht="23.25" hidden="1" customHeight="1">
      <c r="AL461" t="str">
        <f t="shared" si="21"/>
        <v/>
      </c>
      <c r="AM461" t="str">
        <f t="shared" si="22"/>
        <v/>
      </c>
      <c r="AN461" t="str">
        <f t="shared" si="23"/>
        <v/>
      </c>
      <c r="AP461" s="160">
        <v>460</v>
      </c>
      <c r="AQ461" s="268"/>
      <c r="AR461" s="268"/>
      <c r="AS461" s="268"/>
      <c r="AT461" s="268"/>
      <c r="AU461" s="268"/>
      <c r="AV461" s="268"/>
      <c r="AW461" s="268"/>
      <c r="AX461" s="268"/>
      <c r="AY461" s="268"/>
      <c r="AZ461" s="268"/>
      <c r="BA461" s="268"/>
      <c r="BB461" s="268"/>
      <c r="BC461" s="268"/>
      <c r="BD461" s="268"/>
      <c r="BE461" s="268"/>
      <c r="BF461" s="268"/>
      <c r="BG461" s="268"/>
      <c r="BH461" s="268"/>
      <c r="BI461" s="268"/>
      <c r="BJ461" s="265" t="s">
        <v>3532</v>
      </c>
      <c r="BK461" s="268"/>
      <c r="BL461" s="268"/>
      <c r="BM461" s="268"/>
      <c r="BN461" s="268"/>
      <c r="BO461" s="268"/>
      <c r="BP461" s="268"/>
      <c r="BQ461" s="268"/>
      <c r="BR461" s="268"/>
      <c r="BS461" s="268"/>
      <c r="BT461" s="268"/>
      <c r="BU461" s="268"/>
      <c r="BV461" s="268"/>
      <c r="BZ461" s="272"/>
      <c r="CA461" s="272"/>
      <c r="CB461" s="272"/>
      <c r="CC461" s="272"/>
      <c r="CD461" s="272"/>
      <c r="CE461" s="272"/>
      <c r="CF461" s="272"/>
      <c r="CG461" s="272"/>
      <c r="CH461" s="272"/>
      <c r="CI461" s="272"/>
      <c r="CJ461" s="272"/>
      <c r="CK461" s="272"/>
      <c r="CL461" s="272"/>
      <c r="CM461" s="272"/>
      <c r="CN461" s="272"/>
      <c r="CO461" s="272"/>
      <c r="CP461" s="272"/>
      <c r="CQ461" s="272"/>
      <c r="CR461" s="272"/>
      <c r="CS461" s="271" t="s">
        <v>4095</v>
      </c>
      <c r="CT461" s="272"/>
      <c r="CU461" s="272"/>
      <c r="CV461" s="272"/>
      <c r="CW461" s="272"/>
      <c r="CX461" s="272"/>
      <c r="CY461" s="272"/>
      <c r="CZ461" s="272"/>
      <c r="DA461" s="272"/>
      <c r="DB461" s="272"/>
      <c r="DC461" s="272"/>
      <c r="DD461" s="272"/>
      <c r="DE461" s="272"/>
    </row>
    <row r="462" spans="38:109" ht="23.25" hidden="1" customHeight="1">
      <c r="AL462" t="str">
        <f t="shared" si="21"/>
        <v/>
      </c>
      <c r="AM462" t="str">
        <f t="shared" si="22"/>
        <v/>
      </c>
      <c r="AN462" t="str">
        <f t="shared" si="23"/>
        <v/>
      </c>
      <c r="AP462" s="160">
        <v>461</v>
      </c>
      <c r="AQ462" s="268"/>
      <c r="AR462" s="268"/>
      <c r="AS462" s="268"/>
      <c r="AT462" s="268"/>
      <c r="AU462" s="268"/>
      <c r="AV462" s="268"/>
      <c r="AW462" s="268"/>
      <c r="AX462" s="268"/>
      <c r="AY462" s="268"/>
      <c r="AZ462" s="268"/>
      <c r="BA462" s="268"/>
      <c r="BB462" s="268"/>
      <c r="BC462" s="268"/>
      <c r="BD462" s="268"/>
      <c r="BE462" s="268"/>
      <c r="BF462" s="268"/>
      <c r="BG462" s="268"/>
      <c r="BH462" s="268"/>
      <c r="BI462" s="268"/>
      <c r="BJ462" s="265" t="s">
        <v>3533</v>
      </c>
      <c r="BK462" s="268"/>
      <c r="BL462" s="268"/>
      <c r="BM462" s="268"/>
      <c r="BN462" s="268"/>
      <c r="BO462" s="268"/>
      <c r="BP462" s="268"/>
      <c r="BQ462" s="268"/>
      <c r="BR462" s="268"/>
      <c r="BS462" s="268"/>
      <c r="BT462" s="268"/>
      <c r="BU462" s="268"/>
      <c r="BV462" s="268"/>
      <c r="BZ462" s="272"/>
      <c r="CA462" s="272"/>
      <c r="CB462" s="272"/>
      <c r="CC462" s="272"/>
      <c r="CD462" s="272"/>
      <c r="CE462" s="272"/>
      <c r="CF462" s="272"/>
      <c r="CG462" s="272"/>
      <c r="CH462" s="272"/>
      <c r="CI462" s="272"/>
      <c r="CJ462" s="272"/>
      <c r="CK462" s="272"/>
      <c r="CL462" s="272"/>
      <c r="CM462" s="272"/>
      <c r="CN462" s="272"/>
      <c r="CO462" s="272"/>
      <c r="CP462" s="272"/>
      <c r="CQ462" s="272"/>
      <c r="CR462" s="272"/>
      <c r="CS462" s="271" t="s">
        <v>4096</v>
      </c>
      <c r="CT462" s="272"/>
      <c r="CU462" s="272"/>
      <c r="CV462" s="272"/>
      <c r="CW462" s="272"/>
      <c r="CX462" s="272"/>
      <c r="CY462" s="272"/>
      <c r="CZ462" s="272"/>
      <c r="DA462" s="272"/>
      <c r="DB462" s="272"/>
      <c r="DC462" s="272"/>
      <c r="DD462" s="272"/>
      <c r="DE462" s="272"/>
    </row>
    <row r="463" spans="38:109" ht="23.25" hidden="1" customHeight="1">
      <c r="AL463" t="str">
        <f t="shared" si="21"/>
        <v/>
      </c>
      <c r="AM463" t="str">
        <f t="shared" si="22"/>
        <v/>
      </c>
      <c r="AN463" t="str">
        <f t="shared" si="23"/>
        <v/>
      </c>
      <c r="AP463" s="160">
        <v>462</v>
      </c>
      <c r="AQ463" s="268"/>
      <c r="AR463" s="268"/>
      <c r="AS463" s="268"/>
      <c r="AT463" s="268"/>
      <c r="AU463" s="268"/>
      <c r="AV463" s="268"/>
      <c r="AW463" s="268"/>
      <c r="AX463" s="268"/>
      <c r="AY463" s="268"/>
      <c r="AZ463" s="268"/>
      <c r="BA463" s="268"/>
      <c r="BB463" s="268"/>
      <c r="BC463" s="268"/>
      <c r="BD463" s="268"/>
      <c r="BE463" s="268"/>
      <c r="BF463" s="268"/>
      <c r="BG463" s="268"/>
      <c r="BH463" s="268"/>
      <c r="BI463" s="268"/>
      <c r="BJ463" s="265" t="s">
        <v>3534</v>
      </c>
      <c r="BK463" s="268"/>
      <c r="BL463" s="268"/>
      <c r="BM463" s="268"/>
      <c r="BN463" s="268"/>
      <c r="BO463" s="268"/>
      <c r="BP463" s="268"/>
      <c r="BQ463" s="268"/>
      <c r="BR463" s="268"/>
      <c r="BS463" s="268"/>
      <c r="BT463" s="268"/>
      <c r="BU463" s="268"/>
      <c r="BV463" s="268"/>
      <c r="BZ463" s="272"/>
      <c r="CA463" s="272"/>
      <c r="CB463" s="272"/>
      <c r="CC463" s="272"/>
      <c r="CD463" s="272"/>
      <c r="CE463" s="272"/>
      <c r="CF463" s="272"/>
      <c r="CG463" s="272"/>
      <c r="CH463" s="272"/>
      <c r="CI463" s="272"/>
      <c r="CJ463" s="272"/>
      <c r="CK463" s="272"/>
      <c r="CL463" s="272"/>
      <c r="CM463" s="272"/>
      <c r="CN463" s="272"/>
      <c r="CO463" s="272"/>
      <c r="CP463" s="272"/>
      <c r="CQ463" s="272"/>
      <c r="CR463" s="272"/>
      <c r="CS463" s="271" t="s">
        <v>4097</v>
      </c>
      <c r="CT463" s="272"/>
      <c r="CU463" s="272"/>
      <c r="CV463" s="272"/>
      <c r="CW463" s="272"/>
      <c r="CX463" s="272"/>
      <c r="CY463" s="272"/>
      <c r="CZ463" s="272"/>
      <c r="DA463" s="272"/>
      <c r="DB463" s="272"/>
      <c r="DC463" s="272"/>
      <c r="DD463" s="272"/>
      <c r="DE463" s="272"/>
    </row>
    <row r="464" spans="38:109" ht="23.25" hidden="1" customHeight="1">
      <c r="AL464" t="str">
        <f t="shared" si="21"/>
        <v/>
      </c>
      <c r="AM464" t="str">
        <f t="shared" si="22"/>
        <v/>
      </c>
      <c r="AN464" t="str">
        <f t="shared" si="23"/>
        <v/>
      </c>
      <c r="AP464" s="160">
        <v>463</v>
      </c>
      <c r="AQ464" s="268"/>
      <c r="AR464" s="268"/>
      <c r="AS464" s="268"/>
      <c r="AT464" s="268"/>
      <c r="AU464" s="268"/>
      <c r="AV464" s="268"/>
      <c r="AW464" s="268"/>
      <c r="AX464" s="268"/>
      <c r="AY464" s="268"/>
      <c r="AZ464" s="268"/>
      <c r="BA464" s="268"/>
      <c r="BB464" s="268"/>
      <c r="BC464" s="268"/>
      <c r="BD464" s="268"/>
      <c r="BE464" s="268"/>
      <c r="BF464" s="268"/>
      <c r="BG464" s="268"/>
      <c r="BH464" s="268"/>
      <c r="BI464" s="268"/>
      <c r="BJ464" s="265" t="s">
        <v>3535</v>
      </c>
      <c r="BK464" s="268"/>
      <c r="BL464" s="268"/>
      <c r="BM464" s="268"/>
      <c r="BN464" s="268"/>
      <c r="BO464" s="268"/>
      <c r="BP464" s="268"/>
      <c r="BQ464" s="268"/>
      <c r="BR464" s="268"/>
      <c r="BS464" s="268"/>
      <c r="BT464" s="268"/>
      <c r="BU464" s="268"/>
      <c r="BV464" s="268"/>
      <c r="BZ464" s="272"/>
      <c r="CA464" s="272"/>
      <c r="CB464" s="272"/>
      <c r="CC464" s="272"/>
      <c r="CD464" s="272"/>
      <c r="CE464" s="272"/>
      <c r="CF464" s="272"/>
      <c r="CG464" s="272"/>
      <c r="CH464" s="272"/>
      <c r="CI464" s="272"/>
      <c r="CJ464" s="272"/>
      <c r="CK464" s="272"/>
      <c r="CL464" s="272"/>
      <c r="CM464" s="272"/>
      <c r="CN464" s="272"/>
      <c r="CO464" s="272"/>
      <c r="CP464" s="272"/>
      <c r="CQ464" s="272"/>
      <c r="CR464" s="272"/>
      <c r="CS464" s="271" t="s">
        <v>4098</v>
      </c>
      <c r="CT464" s="272"/>
      <c r="CU464" s="272"/>
      <c r="CV464" s="272"/>
      <c r="CW464" s="272"/>
      <c r="CX464" s="272"/>
      <c r="CY464" s="272"/>
      <c r="CZ464" s="272"/>
      <c r="DA464" s="272"/>
      <c r="DB464" s="272"/>
      <c r="DC464" s="272"/>
      <c r="DD464" s="272"/>
      <c r="DE464" s="272"/>
    </row>
    <row r="465" spans="38:109" ht="23.25" hidden="1" customHeight="1">
      <c r="AL465" t="str">
        <f t="shared" si="21"/>
        <v/>
      </c>
      <c r="AM465" t="str">
        <f t="shared" si="22"/>
        <v/>
      </c>
      <c r="AN465" t="str">
        <f t="shared" si="23"/>
        <v/>
      </c>
      <c r="AP465" s="160">
        <v>464</v>
      </c>
      <c r="AQ465" s="268"/>
      <c r="AR465" s="268"/>
      <c r="AS465" s="268"/>
      <c r="AT465" s="268"/>
      <c r="AU465" s="268"/>
      <c r="AV465" s="268"/>
      <c r="AW465" s="268"/>
      <c r="AX465" s="268"/>
      <c r="AY465" s="268"/>
      <c r="AZ465" s="268"/>
      <c r="BA465" s="268"/>
      <c r="BB465" s="268"/>
      <c r="BC465" s="268"/>
      <c r="BD465" s="268"/>
      <c r="BE465" s="268"/>
      <c r="BF465" s="268"/>
      <c r="BG465" s="268"/>
      <c r="BH465" s="268"/>
      <c r="BI465" s="268"/>
      <c r="BJ465" s="265" t="s">
        <v>3536</v>
      </c>
      <c r="BK465" s="268"/>
      <c r="BL465" s="268"/>
      <c r="BM465" s="268"/>
      <c r="BN465" s="268"/>
      <c r="BO465" s="268"/>
      <c r="BP465" s="268"/>
      <c r="BQ465" s="268"/>
      <c r="BR465" s="268"/>
      <c r="BS465" s="268"/>
      <c r="BT465" s="268"/>
      <c r="BU465" s="268"/>
      <c r="BV465" s="268"/>
      <c r="BZ465" s="272"/>
      <c r="CA465" s="272"/>
      <c r="CB465" s="272"/>
      <c r="CC465" s="272"/>
      <c r="CD465" s="272"/>
      <c r="CE465" s="272"/>
      <c r="CF465" s="272"/>
      <c r="CG465" s="272"/>
      <c r="CH465" s="272"/>
      <c r="CI465" s="272"/>
      <c r="CJ465" s="272"/>
      <c r="CK465" s="272"/>
      <c r="CL465" s="272"/>
      <c r="CM465" s="272"/>
      <c r="CN465" s="272"/>
      <c r="CO465" s="272"/>
      <c r="CP465" s="272"/>
      <c r="CQ465" s="272"/>
      <c r="CR465" s="272"/>
      <c r="CS465" s="271" t="s">
        <v>4099</v>
      </c>
      <c r="CT465" s="272"/>
      <c r="CU465" s="272"/>
      <c r="CV465" s="272"/>
      <c r="CW465" s="272"/>
      <c r="CX465" s="272"/>
      <c r="CY465" s="272"/>
      <c r="CZ465" s="272"/>
      <c r="DA465" s="272"/>
      <c r="DB465" s="272"/>
      <c r="DC465" s="272"/>
      <c r="DD465" s="272"/>
      <c r="DE465" s="272"/>
    </row>
    <row r="466" spans="38:109" ht="23.25" hidden="1" customHeight="1">
      <c r="AL466" t="str">
        <f t="shared" si="21"/>
        <v/>
      </c>
      <c r="AM466" t="str">
        <f t="shared" si="22"/>
        <v/>
      </c>
      <c r="AN466" t="str">
        <f t="shared" si="23"/>
        <v/>
      </c>
      <c r="AP466" s="160">
        <v>465</v>
      </c>
      <c r="AQ466" s="268"/>
      <c r="AR466" s="268"/>
      <c r="AS466" s="268"/>
      <c r="AT466" s="268"/>
      <c r="AU466" s="268"/>
      <c r="AV466" s="268"/>
      <c r="AW466" s="268"/>
      <c r="AX466" s="268"/>
      <c r="AY466" s="268"/>
      <c r="AZ466" s="268"/>
      <c r="BA466" s="268"/>
      <c r="BB466" s="268"/>
      <c r="BC466" s="268"/>
      <c r="BD466" s="268"/>
      <c r="BE466" s="268"/>
      <c r="BF466" s="268"/>
      <c r="BG466" s="268"/>
      <c r="BH466" s="268"/>
      <c r="BI466" s="268"/>
      <c r="BJ466" s="265" t="s">
        <v>3537</v>
      </c>
      <c r="BK466" s="268"/>
      <c r="BL466" s="268"/>
      <c r="BM466" s="268"/>
      <c r="BN466" s="268"/>
      <c r="BO466" s="268"/>
      <c r="BP466" s="268"/>
      <c r="BQ466" s="268"/>
      <c r="BR466" s="268"/>
      <c r="BS466" s="268"/>
      <c r="BT466" s="268"/>
      <c r="BU466" s="268"/>
      <c r="BV466" s="268"/>
      <c r="BZ466" s="272"/>
      <c r="CA466" s="272"/>
      <c r="CB466" s="272"/>
      <c r="CC466" s="272"/>
      <c r="CD466" s="272"/>
      <c r="CE466" s="272"/>
      <c r="CF466" s="272"/>
      <c r="CG466" s="272"/>
      <c r="CH466" s="272"/>
      <c r="CI466" s="272"/>
      <c r="CJ466" s="272"/>
      <c r="CK466" s="272"/>
      <c r="CL466" s="272"/>
      <c r="CM466" s="272"/>
      <c r="CN466" s="272"/>
      <c r="CO466" s="272"/>
      <c r="CP466" s="272"/>
      <c r="CQ466" s="272"/>
      <c r="CR466" s="272"/>
      <c r="CS466" s="271" t="s">
        <v>4100</v>
      </c>
      <c r="CT466" s="272"/>
      <c r="CU466" s="272"/>
      <c r="CV466" s="272"/>
      <c r="CW466" s="272"/>
      <c r="CX466" s="272"/>
      <c r="CY466" s="272"/>
      <c r="CZ466" s="272"/>
      <c r="DA466" s="272"/>
      <c r="DB466" s="272"/>
      <c r="DC466" s="272"/>
      <c r="DD466" s="272"/>
      <c r="DE466" s="272"/>
    </row>
    <row r="467" spans="38:109" ht="23.25" hidden="1" customHeight="1">
      <c r="AL467" t="str">
        <f t="shared" si="21"/>
        <v/>
      </c>
      <c r="AM467" t="str">
        <f t="shared" si="22"/>
        <v/>
      </c>
      <c r="AN467" t="str">
        <f t="shared" si="23"/>
        <v/>
      </c>
      <c r="AP467" s="160">
        <v>466</v>
      </c>
      <c r="AQ467" s="268"/>
      <c r="AR467" s="268"/>
      <c r="AS467" s="268"/>
      <c r="AT467" s="268"/>
      <c r="AU467" s="268"/>
      <c r="AV467" s="268"/>
      <c r="AW467" s="268"/>
      <c r="AX467" s="268"/>
      <c r="AY467" s="268"/>
      <c r="AZ467" s="268"/>
      <c r="BA467" s="268"/>
      <c r="BB467" s="268"/>
      <c r="BC467" s="268"/>
      <c r="BD467" s="268"/>
      <c r="BE467" s="268"/>
      <c r="BF467" s="268"/>
      <c r="BG467" s="268"/>
      <c r="BH467" s="268"/>
      <c r="BI467" s="268"/>
      <c r="BJ467" s="265" t="s">
        <v>3538</v>
      </c>
      <c r="BK467" s="268"/>
      <c r="BL467" s="268"/>
      <c r="BM467" s="268"/>
      <c r="BN467" s="268"/>
      <c r="BO467" s="268"/>
      <c r="BP467" s="268"/>
      <c r="BQ467" s="268"/>
      <c r="BR467" s="268"/>
      <c r="BS467" s="268"/>
      <c r="BT467" s="268"/>
      <c r="BU467" s="268"/>
      <c r="BV467" s="268"/>
      <c r="BZ467" s="272"/>
      <c r="CA467" s="272"/>
      <c r="CB467" s="272"/>
      <c r="CC467" s="272"/>
      <c r="CD467" s="272"/>
      <c r="CE467" s="272"/>
      <c r="CF467" s="272"/>
      <c r="CG467" s="272"/>
      <c r="CH467" s="272"/>
      <c r="CI467" s="272"/>
      <c r="CJ467" s="272"/>
      <c r="CK467" s="272"/>
      <c r="CL467" s="272"/>
      <c r="CM467" s="272"/>
      <c r="CN467" s="272"/>
      <c r="CO467" s="272"/>
      <c r="CP467" s="272"/>
      <c r="CQ467" s="272"/>
      <c r="CR467" s="272"/>
      <c r="CS467" s="271" t="s">
        <v>4101</v>
      </c>
      <c r="CT467" s="272"/>
      <c r="CU467" s="272"/>
      <c r="CV467" s="272"/>
      <c r="CW467" s="272"/>
      <c r="CX467" s="272"/>
      <c r="CY467" s="272"/>
      <c r="CZ467" s="272"/>
      <c r="DA467" s="272"/>
      <c r="DB467" s="272"/>
      <c r="DC467" s="272"/>
      <c r="DD467" s="272"/>
      <c r="DE467" s="272"/>
    </row>
    <row r="468" spans="38:109" ht="23.25" hidden="1" customHeight="1">
      <c r="AL468" t="str">
        <f t="shared" si="21"/>
        <v/>
      </c>
      <c r="AM468" t="str">
        <f t="shared" si="22"/>
        <v/>
      </c>
      <c r="AN468" t="str">
        <f t="shared" si="23"/>
        <v/>
      </c>
      <c r="AP468" s="160">
        <v>467</v>
      </c>
      <c r="AQ468" s="265"/>
      <c r="AR468" s="265"/>
      <c r="AS468" s="265"/>
      <c r="AT468" s="265"/>
      <c r="AU468" s="265"/>
      <c r="AV468" s="265"/>
      <c r="AW468" s="265"/>
      <c r="AX468" s="265"/>
      <c r="AY468" s="265"/>
      <c r="AZ468" s="265"/>
      <c r="BA468" s="265"/>
      <c r="BB468" s="265"/>
      <c r="BC468" s="265"/>
      <c r="BD468" s="265"/>
      <c r="BE468" s="265"/>
      <c r="BF468" s="265"/>
      <c r="BG468" s="265"/>
      <c r="BH468" s="265"/>
      <c r="BI468" s="265"/>
      <c r="BJ468" s="265" t="s">
        <v>3539</v>
      </c>
      <c r="BK468" s="265"/>
      <c r="BL468" s="265"/>
      <c r="BM468" s="265"/>
      <c r="BN468" s="265"/>
      <c r="BO468" s="265"/>
      <c r="BP468" s="265"/>
      <c r="BQ468" s="265"/>
      <c r="BR468" s="265"/>
      <c r="BS468" s="265"/>
      <c r="BT468" s="265"/>
      <c r="BU468" s="265"/>
      <c r="BV468" s="265"/>
      <c r="BZ468" s="271"/>
      <c r="CA468" s="271"/>
      <c r="CB468" s="271"/>
      <c r="CC468" s="271"/>
      <c r="CD468" s="271"/>
      <c r="CE468" s="271"/>
      <c r="CF468" s="271"/>
      <c r="CG468" s="271"/>
      <c r="CH468" s="271"/>
      <c r="CI468" s="271"/>
      <c r="CJ468" s="271"/>
      <c r="CK468" s="271"/>
      <c r="CL468" s="271"/>
      <c r="CM468" s="271"/>
      <c r="CN468" s="271"/>
      <c r="CO468" s="271"/>
      <c r="CP468" s="271"/>
      <c r="CQ468" s="271"/>
      <c r="CR468" s="271"/>
      <c r="CS468" s="271" t="s">
        <v>4102</v>
      </c>
      <c r="CT468" s="271"/>
      <c r="CU468" s="271"/>
      <c r="CV468" s="271"/>
      <c r="CW468" s="271"/>
      <c r="CX468" s="271"/>
      <c r="CY468" s="271"/>
      <c r="CZ468" s="271"/>
      <c r="DA468" s="271"/>
      <c r="DB468" s="271"/>
      <c r="DC468" s="271"/>
      <c r="DD468" s="271"/>
      <c r="DE468" s="271"/>
    </row>
    <row r="469" spans="38:109" ht="23.25" hidden="1" customHeight="1">
      <c r="AL469" t="str">
        <f t="shared" si="21"/>
        <v/>
      </c>
      <c r="AM469" t="str">
        <f t="shared" si="22"/>
        <v/>
      </c>
      <c r="AN469" t="str">
        <f t="shared" si="23"/>
        <v/>
      </c>
      <c r="AP469" s="160">
        <v>468</v>
      </c>
      <c r="AQ469" s="268"/>
      <c r="AR469" s="268"/>
      <c r="AS469" s="268"/>
      <c r="AT469" s="268"/>
      <c r="AU469" s="268"/>
      <c r="AV469" s="268"/>
      <c r="AW469" s="268"/>
      <c r="AX469" s="268"/>
      <c r="AY469" s="268"/>
      <c r="AZ469" s="268"/>
      <c r="BA469" s="268"/>
      <c r="BB469" s="268"/>
      <c r="BC469" s="268"/>
      <c r="BD469" s="268"/>
      <c r="BE469" s="268"/>
      <c r="BF469" s="268"/>
      <c r="BG469" s="268"/>
      <c r="BH469" s="268"/>
      <c r="BI469" s="268"/>
      <c r="BJ469" s="265" t="s">
        <v>3540</v>
      </c>
      <c r="BK469" s="268"/>
      <c r="BL469" s="268"/>
      <c r="BM469" s="268"/>
      <c r="BN469" s="268"/>
      <c r="BO469" s="268"/>
      <c r="BP469" s="268"/>
      <c r="BQ469" s="268"/>
      <c r="BR469" s="268"/>
      <c r="BS469" s="268"/>
      <c r="BT469" s="268"/>
      <c r="BU469" s="268"/>
      <c r="BV469" s="268"/>
      <c r="BZ469" s="272"/>
      <c r="CA469" s="272"/>
      <c r="CB469" s="272"/>
      <c r="CC469" s="272"/>
      <c r="CD469" s="272"/>
      <c r="CE469" s="272"/>
      <c r="CF469" s="272"/>
      <c r="CG469" s="272"/>
      <c r="CH469" s="272"/>
      <c r="CI469" s="272"/>
      <c r="CJ469" s="272"/>
      <c r="CK469" s="272"/>
      <c r="CL469" s="272"/>
      <c r="CM469" s="272"/>
      <c r="CN469" s="272"/>
      <c r="CO469" s="272"/>
      <c r="CP469" s="272"/>
      <c r="CQ469" s="272"/>
      <c r="CR469" s="272"/>
      <c r="CS469" s="271" t="s">
        <v>4103</v>
      </c>
      <c r="CT469" s="272"/>
      <c r="CU469" s="272"/>
      <c r="CV469" s="272"/>
      <c r="CW469" s="272"/>
      <c r="CX469" s="272"/>
      <c r="CY469" s="272"/>
      <c r="CZ469" s="272"/>
      <c r="DA469" s="272"/>
      <c r="DB469" s="272"/>
      <c r="DC469" s="272"/>
      <c r="DD469" s="272"/>
      <c r="DE469" s="272"/>
    </row>
    <row r="470" spans="38:109" ht="23.25" hidden="1" customHeight="1">
      <c r="AL470" t="str">
        <f t="shared" si="21"/>
        <v/>
      </c>
      <c r="AM470" t="str">
        <f t="shared" si="22"/>
        <v/>
      </c>
      <c r="AN470" t="str">
        <f t="shared" si="23"/>
        <v/>
      </c>
      <c r="AP470" s="160">
        <v>469</v>
      </c>
      <c r="AQ470" s="268"/>
      <c r="AR470" s="268"/>
      <c r="AS470" s="268"/>
      <c r="AT470" s="268"/>
      <c r="AU470" s="268"/>
      <c r="AV470" s="268"/>
      <c r="AW470" s="268"/>
      <c r="AX470" s="268"/>
      <c r="AY470" s="268"/>
      <c r="AZ470" s="268"/>
      <c r="BA470" s="268"/>
      <c r="BB470" s="268"/>
      <c r="BC470" s="268"/>
      <c r="BD470" s="268"/>
      <c r="BE470" s="268"/>
      <c r="BF470" s="268"/>
      <c r="BG470" s="268"/>
      <c r="BH470" s="268"/>
      <c r="BI470" s="268"/>
      <c r="BJ470" s="265" t="s">
        <v>3541</v>
      </c>
      <c r="BK470" s="268"/>
      <c r="BL470" s="268"/>
      <c r="BM470" s="268"/>
      <c r="BN470" s="268"/>
      <c r="BO470" s="268"/>
      <c r="BP470" s="268"/>
      <c r="BQ470" s="268"/>
      <c r="BR470" s="268"/>
      <c r="BS470" s="268"/>
      <c r="BT470" s="268"/>
      <c r="BU470" s="268"/>
      <c r="BV470" s="268"/>
      <c r="BZ470" s="272"/>
      <c r="CA470" s="272"/>
      <c r="CB470" s="272"/>
      <c r="CC470" s="272"/>
      <c r="CD470" s="272"/>
      <c r="CE470" s="272"/>
      <c r="CF470" s="272"/>
      <c r="CG470" s="272"/>
      <c r="CH470" s="272"/>
      <c r="CI470" s="272"/>
      <c r="CJ470" s="272"/>
      <c r="CK470" s="272"/>
      <c r="CL470" s="272"/>
      <c r="CM470" s="272"/>
      <c r="CN470" s="272"/>
      <c r="CO470" s="272"/>
      <c r="CP470" s="272"/>
      <c r="CQ470" s="272"/>
      <c r="CR470" s="272"/>
      <c r="CS470" s="271" t="s">
        <v>4104</v>
      </c>
      <c r="CT470" s="272"/>
      <c r="CU470" s="272"/>
      <c r="CV470" s="272"/>
      <c r="CW470" s="272"/>
      <c r="CX470" s="272"/>
      <c r="CY470" s="272"/>
      <c r="CZ470" s="272"/>
      <c r="DA470" s="272"/>
      <c r="DB470" s="272"/>
      <c r="DC470" s="272"/>
      <c r="DD470" s="272"/>
      <c r="DE470" s="272"/>
    </row>
    <row r="471" spans="38:109" ht="23.25" hidden="1" customHeight="1">
      <c r="AL471" t="str">
        <f t="shared" si="21"/>
        <v/>
      </c>
      <c r="AM471" t="str">
        <f t="shared" si="22"/>
        <v/>
      </c>
      <c r="AN471" t="str">
        <f t="shared" si="23"/>
        <v/>
      </c>
      <c r="AP471" s="160">
        <v>470</v>
      </c>
      <c r="AQ471" s="268"/>
      <c r="AR471" s="268"/>
      <c r="AS471" s="268"/>
      <c r="AT471" s="268"/>
      <c r="AU471" s="268"/>
      <c r="AV471" s="268"/>
      <c r="AW471" s="268"/>
      <c r="AX471" s="268"/>
      <c r="AY471" s="268"/>
      <c r="AZ471" s="268"/>
      <c r="BA471" s="268"/>
      <c r="BB471" s="268"/>
      <c r="BC471" s="268"/>
      <c r="BD471" s="268"/>
      <c r="BE471" s="268"/>
      <c r="BF471" s="268"/>
      <c r="BG471" s="268"/>
      <c r="BH471" s="268"/>
      <c r="BI471" s="268"/>
      <c r="BJ471" s="265" t="s">
        <v>3542</v>
      </c>
      <c r="BK471" s="268"/>
      <c r="BL471" s="268"/>
      <c r="BM471" s="268"/>
      <c r="BN471" s="268"/>
      <c r="BO471" s="268"/>
      <c r="BP471" s="268"/>
      <c r="BQ471" s="268"/>
      <c r="BR471" s="268"/>
      <c r="BS471" s="268"/>
      <c r="BT471" s="268"/>
      <c r="BU471" s="268"/>
      <c r="BV471" s="268"/>
      <c r="BZ471" s="272"/>
      <c r="CA471" s="272"/>
      <c r="CB471" s="272"/>
      <c r="CC471" s="272"/>
      <c r="CD471" s="272"/>
      <c r="CE471" s="272"/>
      <c r="CF471" s="272"/>
      <c r="CG471" s="272"/>
      <c r="CH471" s="272"/>
      <c r="CI471" s="272"/>
      <c r="CJ471" s="272"/>
      <c r="CK471" s="272"/>
      <c r="CL471" s="272"/>
      <c r="CM471" s="272"/>
      <c r="CN471" s="272"/>
      <c r="CO471" s="272"/>
      <c r="CP471" s="272"/>
      <c r="CQ471" s="272"/>
      <c r="CR471" s="272"/>
      <c r="CS471" s="271" t="s">
        <v>4105</v>
      </c>
      <c r="CT471" s="272"/>
      <c r="CU471" s="272"/>
      <c r="CV471" s="272"/>
      <c r="CW471" s="272"/>
      <c r="CX471" s="272"/>
      <c r="CY471" s="272"/>
      <c r="CZ471" s="272"/>
      <c r="DA471" s="272"/>
      <c r="DB471" s="272"/>
      <c r="DC471" s="272"/>
      <c r="DD471" s="272"/>
      <c r="DE471" s="272"/>
    </row>
    <row r="472" spans="38:109" ht="23.25" hidden="1" customHeight="1">
      <c r="AL472" t="str">
        <f t="shared" si="21"/>
        <v/>
      </c>
      <c r="AM472" t="str">
        <f t="shared" si="22"/>
        <v/>
      </c>
      <c r="AN472" t="str">
        <f t="shared" si="23"/>
        <v/>
      </c>
      <c r="AP472" s="160">
        <v>471</v>
      </c>
      <c r="AQ472" s="268"/>
      <c r="AR472" s="268"/>
      <c r="AS472" s="268"/>
      <c r="AT472" s="268"/>
      <c r="AU472" s="268"/>
      <c r="AV472" s="268"/>
      <c r="AW472" s="268"/>
      <c r="AX472" s="268"/>
      <c r="AY472" s="268"/>
      <c r="AZ472" s="268"/>
      <c r="BA472" s="268"/>
      <c r="BB472" s="268"/>
      <c r="BC472" s="268"/>
      <c r="BD472" s="268"/>
      <c r="BE472" s="268"/>
      <c r="BF472" s="268"/>
      <c r="BG472" s="268"/>
      <c r="BH472" s="268"/>
      <c r="BI472" s="268"/>
      <c r="BJ472" s="265" t="s">
        <v>3543</v>
      </c>
      <c r="BK472" s="268"/>
      <c r="BL472" s="268"/>
      <c r="BM472" s="268"/>
      <c r="BN472" s="268"/>
      <c r="BO472" s="268"/>
      <c r="BP472" s="268"/>
      <c r="BQ472" s="268"/>
      <c r="BR472" s="268"/>
      <c r="BS472" s="268"/>
      <c r="BT472" s="268"/>
      <c r="BU472" s="268"/>
      <c r="BV472" s="268"/>
      <c r="BZ472" s="272"/>
      <c r="CA472" s="272"/>
      <c r="CB472" s="272"/>
      <c r="CC472" s="272"/>
      <c r="CD472" s="272"/>
      <c r="CE472" s="272"/>
      <c r="CF472" s="272"/>
      <c r="CG472" s="272"/>
      <c r="CH472" s="272"/>
      <c r="CI472" s="272"/>
      <c r="CJ472" s="272"/>
      <c r="CK472" s="272"/>
      <c r="CL472" s="272"/>
      <c r="CM472" s="272"/>
      <c r="CN472" s="272"/>
      <c r="CO472" s="272"/>
      <c r="CP472" s="272"/>
      <c r="CQ472" s="272"/>
      <c r="CR472" s="272"/>
      <c r="CS472" s="271" t="s">
        <v>4106</v>
      </c>
      <c r="CT472" s="272"/>
      <c r="CU472" s="272"/>
      <c r="CV472" s="272"/>
      <c r="CW472" s="272"/>
      <c r="CX472" s="272"/>
      <c r="CY472" s="272"/>
      <c r="CZ472" s="272"/>
      <c r="DA472" s="272"/>
      <c r="DB472" s="272"/>
      <c r="DC472" s="272"/>
      <c r="DD472" s="272"/>
      <c r="DE472" s="272"/>
    </row>
    <row r="473" spans="38:109" ht="23.25" hidden="1" customHeight="1">
      <c r="AL473" t="str">
        <f t="shared" si="21"/>
        <v/>
      </c>
      <c r="AM473" t="str">
        <f t="shared" si="22"/>
        <v/>
      </c>
      <c r="AN473" t="str">
        <f t="shared" si="23"/>
        <v/>
      </c>
      <c r="AP473" s="160">
        <v>472</v>
      </c>
      <c r="AQ473" s="268"/>
      <c r="AR473" s="268"/>
      <c r="AS473" s="268"/>
      <c r="AT473" s="268"/>
      <c r="AU473" s="268"/>
      <c r="AV473" s="268"/>
      <c r="AW473" s="268"/>
      <c r="AX473" s="268"/>
      <c r="AY473" s="268"/>
      <c r="AZ473" s="268"/>
      <c r="BA473" s="268"/>
      <c r="BB473" s="268"/>
      <c r="BC473" s="268"/>
      <c r="BD473" s="268"/>
      <c r="BE473" s="268"/>
      <c r="BF473" s="268"/>
      <c r="BG473" s="268"/>
      <c r="BH473" s="268"/>
      <c r="BI473" s="268"/>
      <c r="BJ473" s="265" t="s">
        <v>3544</v>
      </c>
      <c r="BK473" s="268"/>
      <c r="BL473" s="268"/>
      <c r="BM473" s="268"/>
      <c r="BN473" s="268"/>
      <c r="BO473" s="268"/>
      <c r="BP473" s="268"/>
      <c r="BQ473" s="268"/>
      <c r="BR473" s="268"/>
      <c r="BS473" s="268"/>
      <c r="BT473" s="268"/>
      <c r="BU473" s="268"/>
      <c r="BV473" s="268"/>
      <c r="BZ473" s="272"/>
      <c r="CA473" s="272"/>
      <c r="CB473" s="272"/>
      <c r="CC473" s="272"/>
      <c r="CD473" s="272"/>
      <c r="CE473" s="272"/>
      <c r="CF473" s="272"/>
      <c r="CG473" s="272"/>
      <c r="CH473" s="272"/>
      <c r="CI473" s="272"/>
      <c r="CJ473" s="272"/>
      <c r="CK473" s="272"/>
      <c r="CL473" s="272"/>
      <c r="CM473" s="272"/>
      <c r="CN473" s="272"/>
      <c r="CO473" s="272"/>
      <c r="CP473" s="272"/>
      <c r="CQ473" s="272"/>
      <c r="CR473" s="272"/>
      <c r="CS473" s="271" t="s">
        <v>4107</v>
      </c>
      <c r="CT473" s="272"/>
      <c r="CU473" s="272"/>
      <c r="CV473" s="272"/>
      <c r="CW473" s="272"/>
      <c r="CX473" s="272"/>
      <c r="CY473" s="272"/>
      <c r="CZ473" s="272"/>
      <c r="DA473" s="272"/>
      <c r="DB473" s="272"/>
      <c r="DC473" s="272"/>
      <c r="DD473" s="272"/>
      <c r="DE473" s="272"/>
    </row>
    <row r="474" spans="38:109" ht="23.25" hidden="1" customHeight="1">
      <c r="AL474" t="str">
        <f t="shared" si="21"/>
        <v/>
      </c>
      <c r="AM474" t="str">
        <f t="shared" si="22"/>
        <v/>
      </c>
      <c r="AN474" t="str">
        <f t="shared" si="23"/>
        <v/>
      </c>
      <c r="AP474" s="160">
        <v>473</v>
      </c>
      <c r="AQ474" s="268"/>
      <c r="AR474" s="268"/>
      <c r="AS474" s="268"/>
      <c r="AT474" s="268"/>
      <c r="AU474" s="268"/>
      <c r="AV474" s="268"/>
      <c r="AW474" s="268"/>
      <c r="AX474" s="268"/>
      <c r="AY474" s="268"/>
      <c r="AZ474" s="268"/>
      <c r="BA474" s="268"/>
      <c r="BB474" s="268"/>
      <c r="BC474" s="268"/>
      <c r="BD474" s="268"/>
      <c r="BE474" s="268"/>
      <c r="BF474" s="268"/>
      <c r="BG474" s="268"/>
      <c r="BH474" s="268"/>
      <c r="BI474" s="268"/>
      <c r="BJ474" s="265" t="s">
        <v>3545</v>
      </c>
      <c r="BK474" s="268"/>
      <c r="BL474" s="268"/>
      <c r="BM474" s="268"/>
      <c r="BN474" s="268"/>
      <c r="BO474" s="268"/>
      <c r="BP474" s="268"/>
      <c r="BQ474" s="268"/>
      <c r="BR474" s="268"/>
      <c r="BS474" s="268"/>
      <c r="BT474" s="268"/>
      <c r="BU474" s="268"/>
      <c r="BV474" s="268"/>
      <c r="BZ474" s="272"/>
      <c r="CA474" s="272"/>
      <c r="CB474" s="272"/>
      <c r="CC474" s="272"/>
      <c r="CD474" s="272"/>
      <c r="CE474" s="272"/>
      <c r="CF474" s="272"/>
      <c r="CG474" s="272"/>
      <c r="CH474" s="272"/>
      <c r="CI474" s="272"/>
      <c r="CJ474" s="272"/>
      <c r="CK474" s="272"/>
      <c r="CL474" s="272"/>
      <c r="CM474" s="272"/>
      <c r="CN474" s="272"/>
      <c r="CO474" s="272"/>
      <c r="CP474" s="272"/>
      <c r="CQ474" s="272"/>
      <c r="CR474" s="272"/>
      <c r="CS474" s="271" t="s">
        <v>4108</v>
      </c>
      <c r="CT474" s="272"/>
      <c r="CU474" s="272"/>
      <c r="CV474" s="272"/>
      <c r="CW474" s="272"/>
      <c r="CX474" s="272"/>
      <c r="CY474" s="272"/>
      <c r="CZ474" s="272"/>
      <c r="DA474" s="272"/>
      <c r="DB474" s="272"/>
      <c r="DC474" s="272"/>
      <c r="DD474" s="272"/>
      <c r="DE474" s="272"/>
    </row>
    <row r="475" spans="38:109" ht="23.25" hidden="1" customHeight="1">
      <c r="AL475" t="str">
        <f t="shared" si="21"/>
        <v/>
      </c>
      <c r="AM475" t="str">
        <f t="shared" si="22"/>
        <v/>
      </c>
      <c r="AN475" t="str">
        <f t="shared" si="23"/>
        <v/>
      </c>
      <c r="AP475" s="160">
        <v>474</v>
      </c>
      <c r="AQ475" s="268"/>
      <c r="AR475" s="268"/>
      <c r="AS475" s="268"/>
      <c r="AT475" s="268"/>
      <c r="AU475" s="268"/>
      <c r="AV475" s="268"/>
      <c r="AW475" s="268"/>
      <c r="AX475" s="268"/>
      <c r="AY475" s="268"/>
      <c r="AZ475" s="268"/>
      <c r="BA475" s="268"/>
      <c r="BB475" s="268"/>
      <c r="BC475" s="268"/>
      <c r="BD475" s="268"/>
      <c r="BE475" s="268"/>
      <c r="BF475" s="268"/>
      <c r="BG475" s="268"/>
      <c r="BH475" s="268"/>
      <c r="BI475" s="268"/>
      <c r="BJ475" s="265" t="s">
        <v>3546</v>
      </c>
      <c r="BK475" s="268"/>
      <c r="BL475" s="268"/>
      <c r="BM475" s="268"/>
      <c r="BN475" s="268"/>
      <c r="BO475" s="268"/>
      <c r="BP475" s="268"/>
      <c r="BQ475" s="268"/>
      <c r="BR475" s="268"/>
      <c r="BS475" s="268"/>
      <c r="BT475" s="268"/>
      <c r="BU475" s="268"/>
      <c r="BV475" s="268"/>
      <c r="BZ475" s="272"/>
      <c r="CA475" s="272"/>
      <c r="CB475" s="272"/>
      <c r="CC475" s="272"/>
      <c r="CD475" s="272"/>
      <c r="CE475" s="272"/>
      <c r="CF475" s="272"/>
      <c r="CG475" s="272"/>
      <c r="CH475" s="272"/>
      <c r="CI475" s="272"/>
      <c r="CJ475" s="272"/>
      <c r="CK475" s="272"/>
      <c r="CL475" s="272"/>
      <c r="CM475" s="272"/>
      <c r="CN475" s="272"/>
      <c r="CO475" s="272"/>
      <c r="CP475" s="272"/>
      <c r="CQ475" s="272"/>
      <c r="CR475" s="272"/>
      <c r="CS475" s="271" t="s">
        <v>4109</v>
      </c>
      <c r="CT475" s="272"/>
      <c r="CU475" s="272"/>
      <c r="CV475" s="272"/>
      <c r="CW475" s="272"/>
      <c r="CX475" s="272"/>
      <c r="CY475" s="272"/>
      <c r="CZ475" s="272"/>
      <c r="DA475" s="272"/>
      <c r="DB475" s="272"/>
      <c r="DC475" s="272"/>
      <c r="DD475" s="272"/>
      <c r="DE475" s="272"/>
    </row>
    <row r="476" spans="38:109" ht="23.25" hidden="1" customHeight="1">
      <c r="AL476" t="str">
        <f t="shared" si="21"/>
        <v/>
      </c>
      <c r="AM476" t="str">
        <f t="shared" si="22"/>
        <v/>
      </c>
      <c r="AN476" t="str">
        <f t="shared" si="23"/>
        <v/>
      </c>
      <c r="AP476" s="160">
        <v>475</v>
      </c>
      <c r="AQ476" s="268"/>
      <c r="AR476" s="268"/>
      <c r="AS476" s="268"/>
      <c r="AT476" s="268"/>
      <c r="AU476" s="268"/>
      <c r="AV476" s="268"/>
      <c r="AW476" s="268"/>
      <c r="AX476" s="268"/>
      <c r="AY476" s="268"/>
      <c r="AZ476" s="268"/>
      <c r="BA476" s="268"/>
      <c r="BB476" s="268"/>
      <c r="BC476" s="268"/>
      <c r="BD476" s="268"/>
      <c r="BE476" s="268"/>
      <c r="BF476" s="268"/>
      <c r="BG476" s="268"/>
      <c r="BH476" s="268"/>
      <c r="BI476" s="268"/>
      <c r="BJ476" s="265" t="s">
        <v>3547</v>
      </c>
      <c r="BK476" s="268"/>
      <c r="BL476" s="268"/>
      <c r="BM476" s="268"/>
      <c r="BN476" s="268"/>
      <c r="BO476" s="268"/>
      <c r="BP476" s="268"/>
      <c r="BQ476" s="268"/>
      <c r="BR476" s="268"/>
      <c r="BS476" s="268"/>
      <c r="BT476" s="268"/>
      <c r="BU476" s="268"/>
      <c r="BV476" s="268"/>
      <c r="BZ476" s="272"/>
      <c r="CA476" s="272"/>
      <c r="CB476" s="272"/>
      <c r="CC476" s="272"/>
      <c r="CD476" s="272"/>
      <c r="CE476" s="272"/>
      <c r="CF476" s="272"/>
      <c r="CG476" s="272"/>
      <c r="CH476" s="272"/>
      <c r="CI476" s="272"/>
      <c r="CJ476" s="272"/>
      <c r="CK476" s="272"/>
      <c r="CL476" s="272"/>
      <c r="CM476" s="272"/>
      <c r="CN476" s="272"/>
      <c r="CO476" s="272"/>
      <c r="CP476" s="272"/>
      <c r="CQ476" s="272"/>
      <c r="CR476" s="272"/>
      <c r="CS476" s="271" t="s">
        <v>4110</v>
      </c>
      <c r="CT476" s="272"/>
      <c r="CU476" s="272"/>
      <c r="CV476" s="272"/>
      <c r="CW476" s="272"/>
      <c r="CX476" s="272"/>
      <c r="CY476" s="272"/>
      <c r="CZ476" s="272"/>
      <c r="DA476" s="272"/>
      <c r="DB476" s="272"/>
      <c r="DC476" s="272"/>
      <c r="DD476" s="272"/>
      <c r="DE476" s="272"/>
    </row>
    <row r="477" spans="38:109" ht="23.25" hidden="1" customHeight="1">
      <c r="AL477" t="str">
        <f t="shared" si="21"/>
        <v/>
      </c>
      <c r="AM477" t="str">
        <f t="shared" si="22"/>
        <v/>
      </c>
      <c r="AN477" t="str">
        <f t="shared" si="23"/>
        <v/>
      </c>
      <c r="AP477" s="160">
        <v>476</v>
      </c>
      <c r="AQ477" s="268"/>
      <c r="AR477" s="268"/>
      <c r="AS477" s="268"/>
      <c r="AT477" s="268"/>
      <c r="AU477" s="268"/>
      <c r="AV477" s="268"/>
      <c r="AW477" s="268"/>
      <c r="AX477" s="268"/>
      <c r="AY477" s="268"/>
      <c r="AZ477" s="268"/>
      <c r="BA477" s="268"/>
      <c r="BB477" s="268"/>
      <c r="BC477" s="268"/>
      <c r="BD477" s="268"/>
      <c r="BE477" s="268"/>
      <c r="BF477" s="268"/>
      <c r="BG477" s="268"/>
      <c r="BH477" s="268"/>
      <c r="BI477" s="268"/>
      <c r="BJ477" s="265" t="s">
        <v>3548</v>
      </c>
      <c r="BK477" s="268"/>
      <c r="BL477" s="268"/>
      <c r="BM477" s="268"/>
      <c r="BN477" s="268"/>
      <c r="BO477" s="268"/>
      <c r="BP477" s="268"/>
      <c r="BQ477" s="268"/>
      <c r="BR477" s="268"/>
      <c r="BS477" s="268"/>
      <c r="BT477" s="268"/>
      <c r="BU477" s="268"/>
      <c r="BV477" s="268"/>
      <c r="BZ477" s="272"/>
      <c r="CA477" s="272"/>
      <c r="CB477" s="272"/>
      <c r="CC477" s="272"/>
      <c r="CD477" s="272"/>
      <c r="CE477" s="272"/>
      <c r="CF477" s="272"/>
      <c r="CG477" s="272"/>
      <c r="CH477" s="272"/>
      <c r="CI477" s="272"/>
      <c r="CJ477" s="272"/>
      <c r="CK477" s="272"/>
      <c r="CL477" s="272"/>
      <c r="CM477" s="272"/>
      <c r="CN477" s="272"/>
      <c r="CO477" s="272"/>
      <c r="CP477" s="272"/>
      <c r="CQ477" s="272"/>
      <c r="CR477" s="272"/>
      <c r="CS477" s="271" t="s">
        <v>4111</v>
      </c>
      <c r="CT477" s="272"/>
      <c r="CU477" s="272"/>
      <c r="CV477" s="272"/>
      <c r="CW477" s="272"/>
      <c r="CX477" s="272"/>
      <c r="CY477" s="272"/>
      <c r="CZ477" s="272"/>
      <c r="DA477" s="272"/>
      <c r="DB477" s="272"/>
      <c r="DC477" s="272"/>
      <c r="DD477" s="272"/>
      <c r="DE477" s="272"/>
    </row>
    <row r="478" spans="38:109" ht="23.25" hidden="1" customHeight="1">
      <c r="AL478" t="str">
        <f t="shared" si="21"/>
        <v/>
      </c>
      <c r="AM478" t="str">
        <f t="shared" si="22"/>
        <v/>
      </c>
      <c r="AN478" t="str">
        <f t="shared" si="23"/>
        <v/>
      </c>
      <c r="AP478" s="160">
        <v>477</v>
      </c>
      <c r="AQ478" s="268"/>
      <c r="AR478" s="268"/>
      <c r="AS478" s="268"/>
      <c r="AT478" s="268"/>
      <c r="AU478" s="268"/>
      <c r="AV478" s="268"/>
      <c r="AW478" s="268"/>
      <c r="AX478" s="268"/>
      <c r="AY478" s="268"/>
      <c r="AZ478" s="268"/>
      <c r="BA478" s="268"/>
      <c r="BB478" s="268"/>
      <c r="BC478" s="268"/>
      <c r="BD478" s="268"/>
      <c r="BE478" s="268"/>
      <c r="BF478" s="268"/>
      <c r="BG478" s="268"/>
      <c r="BH478" s="268"/>
      <c r="BI478" s="268"/>
      <c r="BJ478" s="265" t="s">
        <v>3549</v>
      </c>
      <c r="BK478" s="268"/>
      <c r="BL478" s="268"/>
      <c r="BM478" s="268"/>
      <c r="BN478" s="268"/>
      <c r="BO478" s="268"/>
      <c r="BP478" s="268"/>
      <c r="BQ478" s="268"/>
      <c r="BR478" s="268"/>
      <c r="BS478" s="268"/>
      <c r="BT478" s="268"/>
      <c r="BU478" s="268"/>
      <c r="BV478" s="268"/>
      <c r="BZ478" s="272"/>
      <c r="CA478" s="272"/>
      <c r="CB478" s="272"/>
      <c r="CC478" s="272"/>
      <c r="CD478" s="272"/>
      <c r="CE478" s="272"/>
      <c r="CF478" s="272"/>
      <c r="CG478" s="272"/>
      <c r="CH478" s="272"/>
      <c r="CI478" s="272"/>
      <c r="CJ478" s="272"/>
      <c r="CK478" s="272"/>
      <c r="CL478" s="272"/>
      <c r="CM478" s="272"/>
      <c r="CN478" s="272"/>
      <c r="CO478" s="272"/>
      <c r="CP478" s="272"/>
      <c r="CQ478" s="272"/>
      <c r="CR478" s="272"/>
      <c r="CS478" s="271" t="s">
        <v>4112</v>
      </c>
      <c r="CT478" s="272"/>
      <c r="CU478" s="272"/>
      <c r="CV478" s="272"/>
      <c r="CW478" s="272"/>
      <c r="CX478" s="272"/>
      <c r="CY478" s="272"/>
      <c r="CZ478" s="272"/>
      <c r="DA478" s="272"/>
      <c r="DB478" s="272"/>
      <c r="DC478" s="272"/>
      <c r="DD478" s="272"/>
      <c r="DE478" s="272"/>
    </row>
    <row r="479" spans="38:109" ht="23.25" hidden="1" customHeight="1">
      <c r="AL479" t="str">
        <f t="shared" si="21"/>
        <v/>
      </c>
      <c r="AM479" t="str">
        <f t="shared" si="22"/>
        <v/>
      </c>
      <c r="AN479" t="str">
        <f t="shared" si="23"/>
        <v/>
      </c>
      <c r="AP479" s="160">
        <v>478</v>
      </c>
      <c r="AQ479" s="268"/>
      <c r="AR479" s="268"/>
      <c r="AS479" s="268"/>
      <c r="AT479" s="268"/>
      <c r="AU479" s="268"/>
      <c r="AV479" s="268"/>
      <c r="AW479" s="268"/>
      <c r="AX479" s="268"/>
      <c r="AY479" s="268"/>
      <c r="AZ479" s="268"/>
      <c r="BA479" s="268"/>
      <c r="BB479" s="268"/>
      <c r="BC479" s="268"/>
      <c r="BD479" s="268"/>
      <c r="BE479" s="268"/>
      <c r="BF479" s="268"/>
      <c r="BG479" s="268"/>
      <c r="BH479" s="268"/>
      <c r="BI479" s="268"/>
      <c r="BJ479" s="265" t="s">
        <v>3550</v>
      </c>
      <c r="BK479" s="268"/>
      <c r="BL479" s="268"/>
      <c r="BM479" s="268"/>
      <c r="BN479" s="268"/>
      <c r="BO479" s="268"/>
      <c r="BP479" s="268"/>
      <c r="BQ479" s="268"/>
      <c r="BR479" s="268"/>
      <c r="BS479" s="268"/>
      <c r="BT479" s="268"/>
      <c r="BU479" s="268"/>
      <c r="BV479" s="268"/>
      <c r="BZ479" s="272"/>
      <c r="CA479" s="272"/>
      <c r="CB479" s="272"/>
      <c r="CC479" s="272"/>
      <c r="CD479" s="272"/>
      <c r="CE479" s="272"/>
      <c r="CF479" s="272"/>
      <c r="CG479" s="272"/>
      <c r="CH479" s="272"/>
      <c r="CI479" s="272"/>
      <c r="CJ479" s="272"/>
      <c r="CK479" s="272"/>
      <c r="CL479" s="272"/>
      <c r="CM479" s="272"/>
      <c r="CN479" s="272"/>
      <c r="CO479" s="272"/>
      <c r="CP479" s="272"/>
      <c r="CQ479" s="272"/>
      <c r="CR479" s="272"/>
      <c r="CS479" s="271" t="s">
        <v>4113</v>
      </c>
      <c r="CT479" s="272"/>
      <c r="CU479" s="272"/>
      <c r="CV479" s="272"/>
      <c r="CW479" s="272"/>
      <c r="CX479" s="272"/>
      <c r="CY479" s="272"/>
      <c r="CZ479" s="272"/>
      <c r="DA479" s="272"/>
      <c r="DB479" s="272"/>
      <c r="DC479" s="272"/>
      <c r="DD479" s="272"/>
      <c r="DE479" s="272"/>
    </row>
    <row r="480" spans="38:109" ht="23.25" hidden="1" customHeight="1">
      <c r="AL480" t="str">
        <f t="shared" si="21"/>
        <v/>
      </c>
      <c r="AM480" t="str">
        <f t="shared" si="22"/>
        <v/>
      </c>
      <c r="AN480" t="str">
        <f t="shared" si="23"/>
        <v/>
      </c>
      <c r="AP480" s="160">
        <v>479</v>
      </c>
      <c r="AQ480" s="268"/>
      <c r="AR480" s="268"/>
      <c r="AS480" s="268"/>
      <c r="AT480" s="268"/>
      <c r="AU480" s="268"/>
      <c r="AV480" s="268"/>
      <c r="AW480" s="268"/>
      <c r="AX480" s="268"/>
      <c r="AY480" s="268"/>
      <c r="AZ480" s="268"/>
      <c r="BA480" s="268"/>
      <c r="BB480" s="268"/>
      <c r="BC480" s="268"/>
      <c r="BD480" s="268"/>
      <c r="BE480" s="268"/>
      <c r="BF480" s="268"/>
      <c r="BG480" s="268"/>
      <c r="BH480" s="268"/>
      <c r="BI480" s="268"/>
      <c r="BJ480" s="265" t="s">
        <v>3551</v>
      </c>
      <c r="BK480" s="268"/>
      <c r="BL480" s="268"/>
      <c r="BM480" s="268"/>
      <c r="BN480" s="268"/>
      <c r="BO480" s="268"/>
      <c r="BP480" s="268"/>
      <c r="BQ480" s="268"/>
      <c r="BR480" s="268"/>
      <c r="BS480" s="268"/>
      <c r="BT480" s="268"/>
      <c r="BU480" s="268"/>
      <c r="BV480" s="268"/>
      <c r="BZ480" s="272"/>
      <c r="CA480" s="272"/>
      <c r="CB480" s="272"/>
      <c r="CC480" s="272"/>
      <c r="CD480" s="272"/>
      <c r="CE480" s="272"/>
      <c r="CF480" s="272"/>
      <c r="CG480" s="272"/>
      <c r="CH480" s="272"/>
      <c r="CI480" s="272"/>
      <c r="CJ480" s="272"/>
      <c r="CK480" s="272"/>
      <c r="CL480" s="272"/>
      <c r="CM480" s="272"/>
      <c r="CN480" s="272"/>
      <c r="CO480" s="272"/>
      <c r="CP480" s="272"/>
      <c r="CQ480" s="272"/>
      <c r="CR480" s="272"/>
      <c r="CS480" s="271" t="s">
        <v>4114</v>
      </c>
      <c r="CT480" s="272"/>
      <c r="CU480" s="272"/>
      <c r="CV480" s="272"/>
      <c r="CW480" s="272"/>
      <c r="CX480" s="272"/>
      <c r="CY480" s="272"/>
      <c r="CZ480" s="272"/>
      <c r="DA480" s="272"/>
      <c r="DB480" s="272"/>
      <c r="DC480" s="272"/>
      <c r="DD480" s="272"/>
      <c r="DE480" s="272"/>
    </row>
    <row r="481" spans="38:109" ht="23.25" hidden="1" customHeight="1">
      <c r="AL481" t="str">
        <f t="shared" si="21"/>
        <v/>
      </c>
      <c r="AM481" t="str">
        <f t="shared" si="22"/>
        <v/>
      </c>
      <c r="AN481" t="str">
        <f t="shared" si="23"/>
        <v/>
      </c>
      <c r="AP481" s="160">
        <v>480</v>
      </c>
      <c r="AQ481" s="268"/>
      <c r="AR481" s="268"/>
      <c r="AS481" s="268"/>
      <c r="AT481" s="268"/>
      <c r="AU481" s="268"/>
      <c r="AV481" s="268"/>
      <c r="AW481" s="268"/>
      <c r="AX481" s="268"/>
      <c r="AY481" s="268"/>
      <c r="AZ481" s="268"/>
      <c r="BA481" s="268"/>
      <c r="BB481" s="268"/>
      <c r="BC481" s="268"/>
      <c r="BD481" s="268"/>
      <c r="BE481" s="268"/>
      <c r="BF481" s="268"/>
      <c r="BG481" s="268"/>
      <c r="BH481" s="268"/>
      <c r="BI481" s="268"/>
      <c r="BJ481" s="265" t="s">
        <v>3552</v>
      </c>
      <c r="BK481" s="268"/>
      <c r="BL481" s="268"/>
      <c r="BM481" s="268"/>
      <c r="BN481" s="268"/>
      <c r="BO481" s="268"/>
      <c r="BP481" s="268"/>
      <c r="BQ481" s="268"/>
      <c r="BR481" s="268"/>
      <c r="BS481" s="268"/>
      <c r="BT481" s="268"/>
      <c r="BU481" s="268"/>
      <c r="BV481" s="268"/>
      <c r="BZ481" s="272"/>
      <c r="CA481" s="272"/>
      <c r="CB481" s="272"/>
      <c r="CC481" s="272"/>
      <c r="CD481" s="272"/>
      <c r="CE481" s="272"/>
      <c r="CF481" s="272"/>
      <c r="CG481" s="272"/>
      <c r="CH481" s="272"/>
      <c r="CI481" s="272"/>
      <c r="CJ481" s="272"/>
      <c r="CK481" s="272"/>
      <c r="CL481" s="272"/>
      <c r="CM481" s="272"/>
      <c r="CN481" s="272"/>
      <c r="CO481" s="272"/>
      <c r="CP481" s="272"/>
      <c r="CQ481" s="272"/>
      <c r="CR481" s="272"/>
      <c r="CS481" s="271" t="s">
        <v>4115</v>
      </c>
      <c r="CT481" s="272"/>
      <c r="CU481" s="272"/>
      <c r="CV481" s="272"/>
      <c r="CW481" s="272"/>
      <c r="CX481" s="272"/>
      <c r="CY481" s="272"/>
      <c r="CZ481" s="272"/>
      <c r="DA481" s="272"/>
      <c r="DB481" s="272"/>
      <c r="DC481" s="272"/>
      <c r="DD481" s="272"/>
      <c r="DE481" s="272"/>
    </row>
    <row r="482" spans="38:109" ht="23.25" hidden="1" customHeight="1">
      <c r="AL482" t="str">
        <f t="shared" si="21"/>
        <v/>
      </c>
      <c r="AM482" t="str">
        <f t="shared" si="22"/>
        <v/>
      </c>
      <c r="AN482" t="str">
        <f t="shared" si="23"/>
        <v/>
      </c>
      <c r="AP482" s="160">
        <v>481</v>
      </c>
      <c r="AQ482" s="268"/>
      <c r="AR482" s="268"/>
      <c r="AS482" s="268"/>
      <c r="AT482" s="268"/>
      <c r="AU482" s="268"/>
      <c r="AV482" s="268"/>
      <c r="AW482" s="268"/>
      <c r="AX482" s="268"/>
      <c r="AY482" s="268"/>
      <c r="AZ482" s="268"/>
      <c r="BA482" s="268"/>
      <c r="BB482" s="268"/>
      <c r="BC482" s="268"/>
      <c r="BD482" s="268"/>
      <c r="BE482" s="268"/>
      <c r="BF482" s="268"/>
      <c r="BG482" s="268"/>
      <c r="BH482" s="268"/>
      <c r="BI482" s="268"/>
      <c r="BJ482" s="265" t="s">
        <v>3553</v>
      </c>
      <c r="BK482" s="268"/>
      <c r="BL482" s="268"/>
      <c r="BM482" s="268"/>
      <c r="BN482" s="268"/>
      <c r="BO482" s="268"/>
      <c r="BP482" s="268"/>
      <c r="BQ482" s="268"/>
      <c r="BR482" s="268"/>
      <c r="BS482" s="268"/>
      <c r="BT482" s="268"/>
      <c r="BU482" s="268"/>
      <c r="BV482" s="268"/>
      <c r="BZ482" s="272"/>
      <c r="CA482" s="272"/>
      <c r="CB482" s="272"/>
      <c r="CC482" s="272"/>
      <c r="CD482" s="272"/>
      <c r="CE482" s="272"/>
      <c r="CF482" s="272"/>
      <c r="CG482" s="272"/>
      <c r="CH482" s="272"/>
      <c r="CI482" s="272"/>
      <c r="CJ482" s="272"/>
      <c r="CK482" s="272"/>
      <c r="CL482" s="272"/>
      <c r="CM482" s="272"/>
      <c r="CN482" s="272"/>
      <c r="CO482" s="272"/>
      <c r="CP482" s="272"/>
      <c r="CQ482" s="272"/>
      <c r="CR482" s="272"/>
      <c r="CS482" s="271" t="s">
        <v>4116</v>
      </c>
      <c r="CT482" s="272"/>
      <c r="CU482" s="272"/>
      <c r="CV482" s="272"/>
      <c r="CW482" s="272"/>
      <c r="CX482" s="272"/>
      <c r="CY482" s="272"/>
      <c r="CZ482" s="272"/>
      <c r="DA482" s="272"/>
      <c r="DB482" s="272"/>
      <c r="DC482" s="272"/>
      <c r="DD482" s="272"/>
      <c r="DE482" s="272"/>
    </row>
    <row r="483" spans="38:109" ht="23.25" hidden="1" customHeight="1">
      <c r="AL483" t="str">
        <f t="shared" si="21"/>
        <v/>
      </c>
      <c r="AM483" t="str">
        <f t="shared" si="22"/>
        <v/>
      </c>
      <c r="AN483" t="str">
        <f t="shared" si="23"/>
        <v/>
      </c>
      <c r="AP483" s="160">
        <v>482</v>
      </c>
      <c r="AQ483" s="268"/>
      <c r="AR483" s="268"/>
      <c r="AS483" s="268"/>
      <c r="AT483" s="268"/>
      <c r="AU483" s="268"/>
      <c r="AV483" s="268"/>
      <c r="AW483" s="268"/>
      <c r="AX483" s="268"/>
      <c r="AY483" s="268"/>
      <c r="AZ483" s="268"/>
      <c r="BA483" s="268"/>
      <c r="BB483" s="268"/>
      <c r="BC483" s="268"/>
      <c r="BD483" s="268"/>
      <c r="BE483" s="268"/>
      <c r="BF483" s="268"/>
      <c r="BG483" s="268"/>
      <c r="BH483" s="268"/>
      <c r="BI483" s="268"/>
      <c r="BJ483" s="265" t="s">
        <v>3554</v>
      </c>
      <c r="BK483" s="268"/>
      <c r="BL483" s="268"/>
      <c r="BM483" s="268"/>
      <c r="BN483" s="268"/>
      <c r="BO483" s="268"/>
      <c r="BP483" s="268"/>
      <c r="BQ483" s="268"/>
      <c r="BR483" s="268"/>
      <c r="BS483" s="268"/>
      <c r="BT483" s="268"/>
      <c r="BU483" s="268"/>
      <c r="BV483" s="268"/>
      <c r="BZ483" s="272"/>
      <c r="CA483" s="272"/>
      <c r="CB483" s="272"/>
      <c r="CC483" s="272"/>
      <c r="CD483" s="272"/>
      <c r="CE483" s="272"/>
      <c r="CF483" s="272"/>
      <c r="CG483" s="272"/>
      <c r="CH483" s="272"/>
      <c r="CI483" s="272"/>
      <c r="CJ483" s="272"/>
      <c r="CK483" s="272"/>
      <c r="CL483" s="272"/>
      <c r="CM483" s="272"/>
      <c r="CN483" s="272"/>
      <c r="CO483" s="272"/>
      <c r="CP483" s="272"/>
      <c r="CQ483" s="272"/>
      <c r="CR483" s="272"/>
      <c r="CS483" s="271" t="s">
        <v>4117</v>
      </c>
      <c r="CT483" s="272"/>
      <c r="CU483" s="272"/>
      <c r="CV483" s="272"/>
      <c r="CW483" s="272"/>
      <c r="CX483" s="272"/>
      <c r="CY483" s="272"/>
      <c r="CZ483" s="272"/>
      <c r="DA483" s="272"/>
      <c r="DB483" s="272"/>
      <c r="DC483" s="272"/>
      <c r="DD483" s="272"/>
      <c r="DE483" s="272"/>
    </row>
    <row r="484" spans="38:109" ht="23.25" hidden="1" customHeight="1">
      <c r="AL484" t="str">
        <f t="shared" si="21"/>
        <v/>
      </c>
      <c r="AM484" t="str">
        <f t="shared" si="22"/>
        <v/>
      </c>
      <c r="AN484" t="str">
        <f t="shared" si="23"/>
        <v/>
      </c>
      <c r="AP484" s="160">
        <v>483</v>
      </c>
      <c r="AQ484" s="268"/>
      <c r="AR484" s="268"/>
      <c r="AS484" s="268"/>
      <c r="AT484" s="268"/>
      <c r="AU484" s="268"/>
      <c r="AV484" s="268"/>
      <c r="AW484" s="268"/>
      <c r="AX484" s="268"/>
      <c r="AY484" s="268"/>
      <c r="AZ484" s="268"/>
      <c r="BA484" s="268"/>
      <c r="BB484" s="268"/>
      <c r="BC484" s="268"/>
      <c r="BD484" s="268"/>
      <c r="BE484" s="268"/>
      <c r="BF484" s="268"/>
      <c r="BG484" s="268"/>
      <c r="BH484" s="268"/>
      <c r="BI484" s="268"/>
      <c r="BJ484" s="265" t="s">
        <v>3555</v>
      </c>
      <c r="BK484" s="268"/>
      <c r="BL484" s="268"/>
      <c r="BM484" s="268"/>
      <c r="BN484" s="268"/>
      <c r="BO484" s="268"/>
      <c r="BP484" s="268"/>
      <c r="BQ484" s="268"/>
      <c r="BR484" s="268"/>
      <c r="BS484" s="268"/>
      <c r="BT484" s="268"/>
      <c r="BU484" s="268"/>
      <c r="BV484" s="268"/>
      <c r="BZ484" s="272"/>
      <c r="CA484" s="272"/>
      <c r="CB484" s="272"/>
      <c r="CC484" s="272"/>
      <c r="CD484" s="272"/>
      <c r="CE484" s="272"/>
      <c r="CF484" s="272"/>
      <c r="CG484" s="272"/>
      <c r="CH484" s="272"/>
      <c r="CI484" s="272"/>
      <c r="CJ484" s="272"/>
      <c r="CK484" s="272"/>
      <c r="CL484" s="272"/>
      <c r="CM484" s="272"/>
      <c r="CN484" s="272"/>
      <c r="CO484" s="272"/>
      <c r="CP484" s="272"/>
      <c r="CQ484" s="272"/>
      <c r="CR484" s="272"/>
      <c r="CS484" s="271" t="s">
        <v>4118</v>
      </c>
      <c r="CT484" s="272"/>
      <c r="CU484" s="272"/>
      <c r="CV484" s="272"/>
      <c r="CW484" s="272"/>
      <c r="CX484" s="272"/>
      <c r="CY484" s="272"/>
      <c r="CZ484" s="272"/>
      <c r="DA484" s="272"/>
      <c r="DB484" s="272"/>
      <c r="DC484" s="272"/>
      <c r="DD484" s="272"/>
      <c r="DE484" s="272"/>
    </row>
    <row r="485" spans="38:109" ht="23.25" hidden="1" customHeight="1">
      <c r="AL485" t="str">
        <f t="shared" si="21"/>
        <v/>
      </c>
      <c r="AM485" t="str">
        <f t="shared" si="22"/>
        <v/>
      </c>
      <c r="AN485" t="str">
        <f t="shared" si="23"/>
        <v/>
      </c>
      <c r="AP485" s="160">
        <v>484</v>
      </c>
      <c r="AQ485" s="268"/>
      <c r="AR485" s="268"/>
      <c r="AS485" s="268"/>
      <c r="AT485" s="268"/>
      <c r="AU485" s="268"/>
      <c r="AV485" s="268"/>
      <c r="AW485" s="268"/>
      <c r="AX485" s="268"/>
      <c r="AY485" s="268"/>
      <c r="AZ485" s="268"/>
      <c r="BA485" s="268"/>
      <c r="BB485" s="268"/>
      <c r="BC485" s="268"/>
      <c r="BD485" s="268"/>
      <c r="BE485" s="268"/>
      <c r="BF485" s="268"/>
      <c r="BG485" s="268"/>
      <c r="BH485" s="268"/>
      <c r="BI485" s="268"/>
      <c r="BJ485" s="265" t="s">
        <v>3556</v>
      </c>
      <c r="BK485" s="268"/>
      <c r="BL485" s="268"/>
      <c r="BM485" s="268"/>
      <c r="BN485" s="268"/>
      <c r="BO485" s="268"/>
      <c r="BP485" s="268"/>
      <c r="BQ485" s="268"/>
      <c r="BR485" s="268"/>
      <c r="BS485" s="268"/>
      <c r="BT485" s="268"/>
      <c r="BU485" s="268"/>
      <c r="BV485" s="268"/>
      <c r="BZ485" s="272"/>
      <c r="CA485" s="272"/>
      <c r="CB485" s="272"/>
      <c r="CC485" s="272"/>
      <c r="CD485" s="272"/>
      <c r="CE485" s="272"/>
      <c r="CF485" s="272"/>
      <c r="CG485" s="272"/>
      <c r="CH485" s="272"/>
      <c r="CI485" s="272"/>
      <c r="CJ485" s="272"/>
      <c r="CK485" s="272"/>
      <c r="CL485" s="272"/>
      <c r="CM485" s="272"/>
      <c r="CN485" s="272"/>
      <c r="CO485" s="272"/>
      <c r="CP485" s="272"/>
      <c r="CQ485" s="272"/>
      <c r="CR485" s="272"/>
      <c r="CS485" s="271" t="s">
        <v>4119</v>
      </c>
      <c r="CT485" s="272"/>
      <c r="CU485" s="272"/>
      <c r="CV485" s="272"/>
      <c r="CW485" s="272"/>
      <c r="CX485" s="272"/>
      <c r="CY485" s="272"/>
      <c r="CZ485" s="272"/>
      <c r="DA485" s="272"/>
      <c r="DB485" s="272"/>
      <c r="DC485" s="272"/>
      <c r="DD485" s="272"/>
      <c r="DE485" s="272"/>
    </row>
    <row r="486" spans="38:109" ht="23.25" hidden="1" customHeight="1">
      <c r="AL486" t="str">
        <f t="shared" si="21"/>
        <v/>
      </c>
      <c r="AM486" t="str">
        <f t="shared" si="22"/>
        <v/>
      </c>
      <c r="AN486" t="str">
        <f t="shared" si="23"/>
        <v/>
      </c>
      <c r="AP486" s="160">
        <v>485</v>
      </c>
      <c r="AQ486" s="268"/>
      <c r="AR486" s="268"/>
      <c r="AS486" s="268"/>
      <c r="AT486" s="268"/>
      <c r="AU486" s="268"/>
      <c r="AV486" s="268"/>
      <c r="AW486" s="268"/>
      <c r="AX486" s="268"/>
      <c r="AY486" s="268"/>
      <c r="AZ486" s="268"/>
      <c r="BA486" s="268"/>
      <c r="BB486" s="268"/>
      <c r="BC486" s="268"/>
      <c r="BD486" s="268"/>
      <c r="BE486" s="268"/>
      <c r="BF486" s="268"/>
      <c r="BG486" s="268"/>
      <c r="BH486" s="268"/>
      <c r="BI486" s="268"/>
      <c r="BJ486" s="265" t="s">
        <v>3557</v>
      </c>
      <c r="BK486" s="268"/>
      <c r="BL486" s="268"/>
      <c r="BM486" s="268"/>
      <c r="BN486" s="268"/>
      <c r="BO486" s="268"/>
      <c r="BP486" s="268"/>
      <c r="BQ486" s="268"/>
      <c r="BR486" s="268"/>
      <c r="BS486" s="268"/>
      <c r="BT486" s="268"/>
      <c r="BU486" s="268"/>
      <c r="BV486" s="268"/>
      <c r="BZ486" s="272"/>
      <c r="CA486" s="272"/>
      <c r="CB486" s="272"/>
      <c r="CC486" s="272"/>
      <c r="CD486" s="272"/>
      <c r="CE486" s="272"/>
      <c r="CF486" s="272"/>
      <c r="CG486" s="272"/>
      <c r="CH486" s="272"/>
      <c r="CI486" s="272"/>
      <c r="CJ486" s="272"/>
      <c r="CK486" s="272"/>
      <c r="CL486" s="272"/>
      <c r="CM486" s="272"/>
      <c r="CN486" s="272"/>
      <c r="CO486" s="272"/>
      <c r="CP486" s="272"/>
      <c r="CQ486" s="272"/>
      <c r="CR486" s="272"/>
      <c r="CS486" s="271" t="s">
        <v>4120</v>
      </c>
      <c r="CT486" s="272"/>
      <c r="CU486" s="272"/>
      <c r="CV486" s="272"/>
      <c r="CW486" s="272"/>
      <c r="CX486" s="272"/>
      <c r="CY486" s="272"/>
      <c r="CZ486" s="272"/>
      <c r="DA486" s="272"/>
      <c r="DB486" s="272"/>
      <c r="DC486" s="272"/>
      <c r="DD486" s="272"/>
      <c r="DE486" s="272"/>
    </row>
    <row r="487" spans="38:109" ht="23.25" hidden="1" customHeight="1">
      <c r="AL487" t="str">
        <f t="shared" si="21"/>
        <v/>
      </c>
      <c r="AM487" t="str">
        <f t="shared" si="22"/>
        <v/>
      </c>
      <c r="AN487" t="str">
        <f t="shared" si="23"/>
        <v/>
      </c>
      <c r="AP487" s="160">
        <v>486</v>
      </c>
      <c r="AQ487" s="268"/>
      <c r="AR487" s="268"/>
      <c r="AS487" s="268"/>
      <c r="AT487" s="268"/>
      <c r="AU487" s="268"/>
      <c r="AV487" s="268"/>
      <c r="AW487" s="268"/>
      <c r="AX487" s="268"/>
      <c r="AY487" s="268"/>
      <c r="AZ487" s="268"/>
      <c r="BA487" s="268"/>
      <c r="BB487" s="268"/>
      <c r="BC487" s="268"/>
      <c r="BD487" s="268"/>
      <c r="BE487" s="268"/>
      <c r="BF487" s="268"/>
      <c r="BG487" s="268"/>
      <c r="BH487" s="268"/>
      <c r="BI487" s="268"/>
      <c r="BJ487" s="265" t="s">
        <v>3558</v>
      </c>
      <c r="BK487" s="268"/>
      <c r="BL487" s="268"/>
      <c r="BM487" s="268"/>
      <c r="BN487" s="268"/>
      <c r="BO487" s="268"/>
      <c r="BP487" s="268"/>
      <c r="BQ487" s="268"/>
      <c r="BR487" s="268"/>
      <c r="BS487" s="268"/>
      <c r="BT487" s="268"/>
      <c r="BU487" s="268"/>
      <c r="BV487" s="268"/>
      <c r="BZ487" s="272"/>
      <c r="CA487" s="272"/>
      <c r="CB487" s="272"/>
      <c r="CC487" s="272"/>
      <c r="CD487" s="272"/>
      <c r="CE487" s="272"/>
      <c r="CF487" s="272"/>
      <c r="CG487" s="272"/>
      <c r="CH487" s="272"/>
      <c r="CI487" s="272"/>
      <c r="CJ487" s="272"/>
      <c r="CK487" s="272"/>
      <c r="CL487" s="272"/>
      <c r="CM487" s="272"/>
      <c r="CN487" s="272"/>
      <c r="CO487" s="272"/>
      <c r="CP487" s="272"/>
      <c r="CQ487" s="272"/>
      <c r="CR487" s="272"/>
      <c r="CS487" s="271" t="s">
        <v>4121</v>
      </c>
      <c r="CT487" s="272"/>
      <c r="CU487" s="272"/>
      <c r="CV487" s="272"/>
      <c r="CW487" s="272"/>
      <c r="CX487" s="272"/>
      <c r="CY487" s="272"/>
      <c r="CZ487" s="272"/>
      <c r="DA487" s="272"/>
      <c r="DB487" s="272"/>
      <c r="DC487" s="272"/>
      <c r="DD487" s="272"/>
      <c r="DE487" s="272"/>
    </row>
    <row r="488" spans="38:109" ht="23.25" hidden="1" customHeight="1">
      <c r="AL488" t="str">
        <f t="shared" si="21"/>
        <v/>
      </c>
      <c r="AM488" t="str">
        <f t="shared" si="22"/>
        <v/>
      </c>
      <c r="AN488" t="str">
        <f t="shared" si="23"/>
        <v/>
      </c>
      <c r="AP488" s="160">
        <v>487</v>
      </c>
      <c r="AQ488" s="268"/>
      <c r="AR488" s="268"/>
      <c r="AS488" s="268"/>
      <c r="AT488" s="268"/>
      <c r="AU488" s="268"/>
      <c r="AV488" s="268"/>
      <c r="AW488" s="268"/>
      <c r="AX488" s="268"/>
      <c r="AY488" s="268"/>
      <c r="AZ488" s="268"/>
      <c r="BA488" s="268"/>
      <c r="BB488" s="268"/>
      <c r="BC488" s="268"/>
      <c r="BD488" s="268"/>
      <c r="BE488" s="268"/>
      <c r="BF488" s="268"/>
      <c r="BG488" s="268"/>
      <c r="BH488" s="268"/>
      <c r="BI488" s="268"/>
      <c r="BJ488" s="265" t="s">
        <v>3559</v>
      </c>
      <c r="BK488" s="268"/>
      <c r="BL488" s="268"/>
      <c r="BM488" s="268"/>
      <c r="BN488" s="268"/>
      <c r="BO488" s="268"/>
      <c r="BP488" s="268"/>
      <c r="BQ488" s="268"/>
      <c r="BR488" s="268"/>
      <c r="BS488" s="268"/>
      <c r="BT488" s="268"/>
      <c r="BU488" s="268"/>
      <c r="BV488" s="268"/>
      <c r="BZ488" s="272"/>
      <c r="CA488" s="272"/>
      <c r="CB488" s="272"/>
      <c r="CC488" s="272"/>
      <c r="CD488" s="272"/>
      <c r="CE488" s="272"/>
      <c r="CF488" s="272"/>
      <c r="CG488" s="272"/>
      <c r="CH488" s="272"/>
      <c r="CI488" s="272"/>
      <c r="CJ488" s="272"/>
      <c r="CK488" s="272"/>
      <c r="CL488" s="272"/>
      <c r="CM488" s="272"/>
      <c r="CN488" s="272"/>
      <c r="CO488" s="272"/>
      <c r="CP488" s="272"/>
      <c r="CQ488" s="272"/>
      <c r="CR488" s="272"/>
      <c r="CS488" s="271" t="s">
        <v>4122</v>
      </c>
      <c r="CT488" s="272"/>
      <c r="CU488" s="272"/>
      <c r="CV488" s="272"/>
      <c r="CW488" s="272"/>
      <c r="CX488" s="272"/>
      <c r="CY488" s="272"/>
      <c r="CZ488" s="272"/>
      <c r="DA488" s="272"/>
      <c r="DB488" s="272"/>
      <c r="DC488" s="272"/>
      <c r="DD488" s="272"/>
      <c r="DE488" s="272"/>
    </row>
    <row r="489" spans="38:109" ht="23.25" hidden="1" customHeight="1">
      <c r="AL489" t="str">
        <f t="shared" si="21"/>
        <v/>
      </c>
      <c r="AM489" t="str">
        <f t="shared" si="22"/>
        <v/>
      </c>
      <c r="AN489" t="str">
        <f t="shared" si="23"/>
        <v/>
      </c>
      <c r="AP489" s="160">
        <v>488</v>
      </c>
      <c r="AQ489" s="268"/>
      <c r="AR489" s="268"/>
      <c r="AS489" s="268"/>
      <c r="AT489" s="268"/>
      <c r="AU489" s="268"/>
      <c r="AV489" s="268"/>
      <c r="AW489" s="268"/>
      <c r="AX489" s="268"/>
      <c r="AY489" s="268"/>
      <c r="AZ489" s="268"/>
      <c r="BA489" s="268"/>
      <c r="BB489" s="268"/>
      <c r="BC489" s="268"/>
      <c r="BD489" s="268"/>
      <c r="BE489" s="268"/>
      <c r="BF489" s="268"/>
      <c r="BG489" s="268"/>
      <c r="BH489" s="268"/>
      <c r="BI489" s="268"/>
      <c r="BJ489" s="265" t="s">
        <v>3560</v>
      </c>
      <c r="BK489" s="268"/>
      <c r="BL489" s="268"/>
      <c r="BM489" s="268"/>
      <c r="BN489" s="268"/>
      <c r="BO489" s="268"/>
      <c r="BP489" s="268"/>
      <c r="BQ489" s="268"/>
      <c r="BR489" s="268"/>
      <c r="BS489" s="268"/>
      <c r="BT489" s="268"/>
      <c r="BU489" s="268"/>
      <c r="BV489" s="268"/>
      <c r="BZ489" s="272"/>
      <c r="CA489" s="272"/>
      <c r="CB489" s="272"/>
      <c r="CC489" s="272"/>
      <c r="CD489" s="272"/>
      <c r="CE489" s="272"/>
      <c r="CF489" s="272"/>
      <c r="CG489" s="272"/>
      <c r="CH489" s="272"/>
      <c r="CI489" s="272"/>
      <c r="CJ489" s="272"/>
      <c r="CK489" s="272"/>
      <c r="CL489" s="272"/>
      <c r="CM489" s="272"/>
      <c r="CN489" s="272"/>
      <c r="CO489" s="272"/>
      <c r="CP489" s="272"/>
      <c r="CQ489" s="272"/>
      <c r="CR489" s="272"/>
      <c r="CS489" s="271" t="s">
        <v>4123</v>
      </c>
      <c r="CT489" s="272"/>
      <c r="CU489" s="272"/>
      <c r="CV489" s="272"/>
      <c r="CW489" s="272"/>
      <c r="CX489" s="272"/>
      <c r="CY489" s="272"/>
      <c r="CZ489" s="272"/>
      <c r="DA489" s="272"/>
      <c r="DB489" s="272"/>
      <c r="DC489" s="272"/>
      <c r="DD489" s="272"/>
      <c r="DE489" s="272"/>
    </row>
    <row r="490" spans="38:109" ht="23.25" hidden="1" customHeight="1">
      <c r="AL490" t="str">
        <f t="shared" si="21"/>
        <v/>
      </c>
      <c r="AM490" t="str">
        <f t="shared" si="22"/>
        <v/>
      </c>
      <c r="AN490" t="str">
        <f t="shared" si="23"/>
        <v/>
      </c>
      <c r="AP490" s="160">
        <v>489</v>
      </c>
      <c r="AQ490" s="268"/>
      <c r="AR490" s="268"/>
      <c r="AS490" s="268"/>
      <c r="AT490" s="268"/>
      <c r="AU490" s="268"/>
      <c r="AV490" s="268"/>
      <c r="AW490" s="268"/>
      <c r="AX490" s="268"/>
      <c r="AY490" s="268"/>
      <c r="AZ490" s="268"/>
      <c r="BA490" s="268"/>
      <c r="BB490" s="268"/>
      <c r="BC490" s="268"/>
      <c r="BD490" s="268"/>
      <c r="BE490" s="268"/>
      <c r="BF490" s="268"/>
      <c r="BG490" s="268"/>
      <c r="BH490" s="268"/>
      <c r="BI490" s="268"/>
      <c r="BJ490" s="265" t="s">
        <v>3561</v>
      </c>
      <c r="BK490" s="268"/>
      <c r="BL490" s="268"/>
      <c r="BM490" s="268"/>
      <c r="BN490" s="268"/>
      <c r="BO490" s="268"/>
      <c r="BP490" s="268"/>
      <c r="BQ490" s="268"/>
      <c r="BR490" s="268"/>
      <c r="BS490" s="268"/>
      <c r="BT490" s="268"/>
      <c r="BU490" s="268"/>
      <c r="BV490" s="268"/>
      <c r="BZ490" s="272"/>
      <c r="CA490" s="272"/>
      <c r="CB490" s="272"/>
      <c r="CC490" s="272"/>
      <c r="CD490" s="272"/>
      <c r="CE490" s="272"/>
      <c r="CF490" s="272"/>
      <c r="CG490" s="272"/>
      <c r="CH490" s="272"/>
      <c r="CI490" s="272"/>
      <c r="CJ490" s="272"/>
      <c r="CK490" s="272"/>
      <c r="CL490" s="272"/>
      <c r="CM490" s="272"/>
      <c r="CN490" s="272"/>
      <c r="CO490" s="272"/>
      <c r="CP490" s="272"/>
      <c r="CQ490" s="272"/>
      <c r="CR490" s="272"/>
      <c r="CS490" s="271" t="s">
        <v>4124</v>
      </c>
      <c r="CT490" s="272"/>
      <c r="CU490" s="272"/>
      <c r="CV490" s="272"/>
      <c r="CW490" s="272"/>
      <c r="CX490" s="272"/>
      <c r="CY490" s="272"/>
      <c r="CZ490" s="272"/>
      <c r="DA490" s="272"/>
      <c r="DB490" s="272"/>
      <c r="DC490" s="272"/>
      <c r="DD490" s="272"/>
      <c r="DE490" s="272"/>
    </row>
    <row r="491" spans="38:109" ht="23.25" hidden="1" customHeight="1">
      <c r="AL491" t="str">
        <f t="shared" si="21"/>
        <v/>
      </c>
      <c r="AM491" t="str">
        <f t="shared" si="22"/>
        <v/>
      </c>
      <c r="AN491" t="str">
        <f t="shared" si="23"/>
        <v/>
      </c>
      <c r="AP491" s="160">
        <v>490</v>
      </c>
      <c r="AQ491" s="268"/>
      <c r="AR491" s="268"/>
      <c r="AS491" s="268"/>
      <c r="AT491" s="268"/>
      <c r="AU491" s="268"/>
      <c r="AV491" s="268"/>
      <c r="AW491" s="268"/>
      <c r="AX491" s="268"/>
      <c r="AY491" s="268"/>
      <c r="AZ491" s="268"/>
      <c r="BA491" s="268"/>
      <c r="BB491" s="268"/>
      <c r="BC491" s="268"/>
      <c r="BD491" s="268"/>
      <c r="BE491" s="268"/>
      <c r="BF491" s="268"/>
      <c r="BG491" s="268"/>
      <c r="BH491" s="268"/>
      <c r="BI491" s="268"/>
      <c r="BJ491" s="265" t="s">
        <v>3562</v>
      </c>
      <c r="BK491" s="268"/>
      <c r="BL491" s="268"/>
      <c r="BM491" s="268"/>
      <c r="BN491" s="268"/>
      <c r="BO491" s="268"/>
      <c r="BP491" s="268"/>
      <c r="BQ491" s="268"/>
      <c r="BR491" s="268"/>
      <c r="BS491" s="268"/>
      <c r="BT491" s="268"/>
      <c r="BU491" s="268"/>
      <c r="BV491" s="268"/>
      <c r="BZ491" s="272"/>
      <c r="CA491" s="272"/>
      <c r="CB491" s="272"/>
      <c r="CC491" s="272"/>
      <c r="CD491" s="272"/>
      <c r="CE491" s="272"/>
      <c r="CF491" s="272"/>
      <c r="CG491" s="272"/>
      <c r="CH491" s="272"/>
      <c r="CI491" s="272"/>
      <c r="CJ491" s="272"/>
      <c r="CK491" s="272"/>
      <c r="CL491" s="272"/>
      <c r="CM491" s="272"/>
      <c r="CN491" s="272"/>
      <c r="CO491" s="272"/>
      <c r="CP491" s="272"/>
      <c r="CQ491" s="272"/>
      <c r="CR491" s="272"/>
      <c r="CS491" s="271" t="s">
        <v>4125</v>
      </c>
      <c r="CT491" s="272"/>
      <c r="CU491" s="272"/>
      <c r="CV491" s="272"/>
      <c r="CW491" s="272"/>
      <c r="CX491" s="272"/>
      <c r="CY491" s="272"/>
      <c r="CZ491" s="272"/>
      <c r="DA491" s="272"/>
      <c r="DB491" s="272"/>
      <c r="DC491" s="272"/>
      <c r="DD491" s="272"/>
      <c r="DE491" s="272"/>
    </row>
    <row r="492" spans="38:109" ht="23.25" hidden="1" customHeight="1">
      <c r="AL492" t="str">
        <f t="shared" si="21"/>
        <v/>
      </c>
      <c r="AM492" t="str">
        <f t="shared" si="22"/>
        <v/>
      </c>
      <c r="AN492" t="str">
        <f t="shared" si="23"/>
        <v/>
      </c>
      <c r="AP492" s="160">
        <v>491</v>
      </c>
      <c r="AQ492" s="265"/>
      <c r="AR492" s="265"/>
      <c r="AS492" s="265"/>
      <c r="AT492" s="265"/>
      <c r="AU492" s="265"/>
      <c r="AV492" s="265"/>
      <c r="AW492" s="265"/>
      <c r="AX492" s="265"/>
      <c r="AY492" s="265"/>
      <c r="AZ492" s="265"/>
      <c r="BA492" s="265"/>
      <c r="BB492" s="265"/>
      <c r="BC492" s="265"/>
      <c r="BD492" s="265"/>
      <c r="BE492" s="265"/>
      <c r="BF492" s="265"/>
      <c r="BG492" s="265"/>
      <c r="BH492" s="265"/>
      <c r="BI492" s="265"/>
      <c r="BJ492" s="265" t="s">
        <v>3563</v>
      </c>
      <c r="BK492" s="265"/>
      <c r="BL492" s="265"/>
      <c r="BM492" s="265"/>
      <c r="BN492" s="265"/>
      <c r="BO492" s="265"/>
      <c r="BP492" s="265"/>
      <c r="BQ492" s="265"/>
      <c r="BR492" s="265"/>
      <c r="BS492" s="265"/>
      <c r="BT492" s="265"/>
      <c r="BU492" s="265"/>
      <c r="BV492" s="265"/>
      <c r="BZ492" s="271"/>
      <c r="CA492" s="271"/>
      <c r="CB492" s="271"/>
      <c r="CC492" s="271"/>
      <c r="CD492" s="271"/>
      <c r="CE492" s="271"/>
      <c r="CF492" s="271"/>
      <c r="CG492" s="271"/>
      <c r="CH492" s="271"/>
      <c r="CI492" s="271"/>
      <c r="CJ492" s="271"/>
      <c r="CK492" s="271"/>
      <c r="CL492" s="271"/>
      <c r="CM492" s="271"/>
      <c r="CN492" s="271"/>
      <c r="CO492" s="271"/>
      <c r="CP492" s="271"/>
      <c r="CQ492" s="271"/>
      <c r="CR492" s="271"/>
      <c r="CS492" s="271" t="s">
        <v>4126</v>
      </c>
      <c r="CT492" s="271"/>
      <c r="CU492" s="271"/>
      <c r="CV492" s="271"/>
      <c r="CW492" s="271"/>
      <c r="CX492" s="271"/>
      <c r="CY492" s="271"/>
      <c r="CZ492" s="271"/>
      <c r="DA492" s="271"/>
      <c r="DB492" s="271"/>
      <c r="DC492" s="271"/>
      <c r="DD492" s="271"/>
      <c r="DE492" s="271"/>
    </row>
    <row r="493" spans="38:109" ht="23.25" hidden="1" customHeight="1">
      <c r="AL493" t="str">
        <f t="shared" si="21"/>
        <v/>
      </c>
      <c r="AM493" t="str">
        <f t="shared" si="22"/>
        <v/>
      </c>
      <c r="AN493" t="str">
        <f t="shared" si="23"/>
        <v/>
      </c>
      <c r="AP493" s="160">
        <v>492</v>
      </c>
      <c r="AQ493" s="268"/>
      <c r="AR493" s="268"/>
      <c r="AS493" s="268"/>
      <c r="AT493" s="268"/>
      <c r="AU493" s="268"/>
      <c r="AV493" s="268"/>
      <c r="AW493" s="268"/>
      <c r="AX493" s="268"/>
      <c r="AY493" s="268"/>
      <c r="AZ493" s="268"/>
      <c r="BA493" s="268"/>
      <c r="BB493" s="268"/>
      <c r="BC493" s="268"/>
      <c r="BD493" s="268"/>
      <c r="BE493" s="268"/>
      <c r="BF493" s="268"/>
      <c r="BG493" s="268"/>
      <c r="BH493" s="268"/>
      <c r="BI493" s="268"/>
      <c r="BJ493" s="265" t="s">
        <v>3564</v>
      </c>
      <c r="BK493" s="268"/>
      <c r="BL493" s="268"/>
      <c r="BM493" s="268"/>
      <c r="BN493" s="268"/>
      <c r="BO493" s="268"/>
      <c r="BP493" s="268"/>
      <c r="BQ493" s="268"/>
      <c r="BR493" s="268"/>
      <c r="BS493" s="268"/>
      <c r="BT493" s="268"/>
      <c r="BU493" s="268"/>
      <c r="BV493" s="268"/>
      <c r="BZ493" s="272"/>
      <c r="CA493" s="272"/>
      <c r="CB493" s="272"/>
      <c r="CC493" s="272"/>
      <c r="CD493" s="272"/>
      <c r="CE493" s="272"/>
      <c r="CF493" s="272"/>
      <c r="CG493" s="272"/>
      <c r="CH493" s="272"/>
      <c r="CI493" s="272"/>
      <c r="CJ493" s="272"/>
      <c r="CK493" s="272"/>
      <c r="CL493" s="272"/>
      <c r="CM493" s="272"/>
      <c r="CN493" s="272"/>
      <c r="CO493" s="272"/>
      <c r="CP493" s="272"/>
      <c r="CQ493" s="272"/>
      <c r="CR493" s="272"/>
      <c r="CS493" s="271" t="s">
        <v>4127</v>
      </c>
      <c r="CT493" s="272"/>
      <c r="CU493" s="272"/>
      <c r="CV493" s="272"/>
      <c r="CW493" s="272"/>
      <c r="CX493" s="272"/>
      <c r="CY493" s="272"/>
      <c r="CZ493" s="272"/>
      <c r="DA493" s="272"/>
      <c r="DB493" s="272"/>
      <c r="DC493" s="272"/>
      <c r="DD493" s="272"/>
      <c r="DE493" s="272"/>
    </row>
    <row r="494" spans="38:109" ht="23.25" hidden="1" customHeight="1">
      <c r="AL494" t="str">
        <f t="shared" si="21"/>
        <v/>
      </c>
      <c r="AM494" t="str">
        <f t="shared" si="22"/>
        <v/>
      </c>
      <c r="AN494" t="str">
        <f t="shared" si="23"/>
        <v/>
      </c>
      <c r="AP494" s="160">
        <v>493</v>
      </c>
      <c r="AQ494" s="268"/>
      <c r="AR494" s="268"/>
      <c r="AS494" s="268"/>
      <c r="AT494" s="268"/>
      <c r="AU494" s="268"/>
      <c r="AV494" s="268"/>
      <c r="AW494" s="268"/>
      <c r="AX494" s="268"/>
      <c r="AY494" s="268"/>
      <c r="AZ494" s="268"/>
      <c r="BA494" s="268"/>
      <c r="BB494" s="268"/>
      <c r="BC494" s="268"/>
      <c r="BD494" s="268"/>
      <c r="BE494" s="268"/>
      <c r="BF494" s="268"/>
      <c r="BG494" s="268"/>
      <c r="BH494" s="268"/>
      <c r="BI494" s="268"/>
      <c r="BJ494" s="265" t="s">
        <v>3565</v>
      </c>
      <c r="BK494" s="268"/>
      <c r="BL494" s="268"/>
      <c r="BM494" s="268"/>
      <c r="BN494" s="268"/>
      <c r="BO494" s="268"/>
      <c r="BP494" s="268"/>
      <c r="BQ494" s="268"/>
      <c r="BR494" s="268"/>
      <c r="BS494" s="268"/>
      <c r="BT494" s="268"/>
      <c r="BU494" s="268"/>
      <c r="BV494" s="268"/>
      <c r="BZ494" s="272"/>
      <c r="CA494" s="272"/>
      <c r="CB494" s="272"/>
      <c r="CC494" s="272"/>
      <c r="CD494" s="272"/>
      <c r="CE494" s="272"/>
      <c r="CF494" s="272"/>
      <c r="CG494" s="272"/>
      <c r="CH494" s="272"/>
      <c r="CI494" s="272"/>
      <c r="CJ494" s="272"/>
      <c r="CK494" s="272"/>
      <c r="CL494" s="272"/>
      <c r="CM494" s="272"/>
      <c r="CN494" s="272"/>
      <c r="CO494" s="272"/>
      <c r="CP494" s="272"/>
      <c r="CQ494" s="272"/>
      <c r="CR494" s="272"/>
      <c r="CS494" s="271" t="s">
        <v>4128</v>
      </c>
      <c r="CT494" s="272"/>
      <c r="CU494" s="272"/>
      <c r="CV494" s="272"/>
      <c r="CW494" s="272"/>
      <c r="CX494" s="272"/>
      <c r="CY494" s="272"/>
      <c r="CZ494" s="272"/>
      <c r="DA494" s="272"/>
      <c r="DB494" s="272"/>
      <c r="DC494" s="272"/>
      <c r="DD494" s="272"/>
      <c r="DE494" s="272"/>
    </row>
    <row r="495" spans="38:109" ht="23.25" hidden="1" customHeight="1">
      <c r="AL495" t="str">
        <f t="shared" si="21"/>
        <v/>
      </c>
      <c r="AM495" t="str">
        <f t="shared" si="22"/>
        <v/>
      </c>
      <c r="AN495" t="str">
        <f t="shared" si="23"/>
        <v/>
      </c>
      <c r="AP495" s="160">
        <v>494</v>
      </c>
      <c r="AQ495" s="268"/>
      <c r="AR495" s="268"/>
      <c r="AS495" s="268"/>
      <c r="AT495" s="268"/>
      <c r="AU495" s="268"/>
      <c r="AV495" s="268"/>
      <c r="AW495" s="268"/>
      <c r="AX495" s="268"/>
      <c r="AY495" s="268"/>
      <c r="AZ495" s="268"/>
      <c r="BA495" s="268"/>
      <c r="BB495" s="268"/>
      <c r="BC495" s="268"/>
      <c r="BD495" s="268"/>
      <c r="BE495" s="268"/>
      <c r="BF495" s="268"/>
      <c r="BG495" s="268"/>
      <c r="BH495" s="268"/>
      <c r="BI495" s="268"/>
      <c r="BJ495" s="265" t="s">
        <v>3566</v>
      </c>
      <c r="BK495" s="268"/>
      <c r="BL495" s="268"/>
      <c r="BM495" s="268"/>
      <c r="BN495" s="268"/>
      <c r="BO495" s="268"/>
      <c r="BP495" s="268"/>
      <c r="BQ495" s="268"/>
      <c r="BR495" s="268"/>
      <c r="BS495" s="268"/>
      <c r="BT495" s="268"/>
      <c r="BU495" s="268"/>
      <c r="BV495" s="268"/>
      <c r="BZ495" s="272"/>
      <c r="CA495" s="272"/>
      <c r="CB495" s="272"/>
      <c r="CC495" s="272"/>
      <c r="CD495" s="272"/>
      <c r="CE495" s="272"/>
      <c r="CF495" s="272"/>
      <c r="CG495" s="272"/>
      <c r="CH495" s="272"/>
      <c r="CI495" s="272"/>
      <c r="CJ495" s="272"/>
      <c r="CK495" s="272"/>
      <c r="CL495" s="272"/>
      <c r="CM495" s="272"/>
      <c r="CN495" s="272"/>
      <c r="CO495" s="272"/>
      <c r="CP495" s="272"/>
      <c r="CQ495" s="272"/>
      <c r="CR495" s="272"/>
      <c r="CS495" s="271" t="s">
        <v>4129</v>
      </c>
      <c r="CT495" s="272"/>
      <c r="CU495" s="272"/>
      <c r="CV495" s="272"/>
      <c r="CW495" s="272"/>
      <c r="CX495" s="272"/>
      <c r="CY495" s="272"/>
      <c r="CZ495" s="272"/>
      <c r="DA495" s="272"/>
      <c r="DB495" s="272"/>
      <c r="DC495" s="272"/>
      <c r="DD495" s="272"/>
      <c r="DE495" s="272"/>
    </row>
    <row r="496" spans="38:109" ht="23.25" hidden="1" customHeight="1">
      <c r="AL496" t="str">
        <f t="shared" si="21"/>
        <v/>
      </c>
      <c r="AM496" t="str">
        <f t="shared" si="22"/>
        <v/>
      </c>
      <c r="AN496" t="str">
        <f t="shared" si="23"/>
        <v/>
      </c>
      <c r="AP496" s="160">
        <v>495</v>
      </c>
      <c r="AQ496" s="268"/>
      <c r="AR496" s="268"/>
      <c r="AS496" s="268"/>
      <c r="AT496" s="268"/>
      <c r="AU496" s="268"/>
      <c r="AV496" s="268"/>
      <c r="AW496" s="268"/>
      <c r="AX496" s="268"/>
      <c r="AY496" s="268"/>
      <c r="AZ496" s="268"/>
      <c r="BA496" s="268"/>
      <c r="BB496" s="268"/>
      <c r="BC496" s="268"/>
      <c r="BD496" s="268"/>
      <c r="BE496" s="268"/>
      <c r="BF496" s="268"/>
      <c r="BG496" s="268"/>
      <c r="BH496" s="268"/>
      <c r="BI496" s="268"/>
      <c r="BJ496" s="265" t="s">
        <v>3567</v>
      </c>
      <c r="BK496" s="268"/>
      <c r="BL496" s="268"/>
      <c r="BM496" s="268"/>
      <c r="BN496" s="268"/>
      <c r="BO496" s="268"/>
      <c r="BP496" s="268"/>
      <c r="BQ496" s="268"/>
      <c r="BR496" s="268"/>
      <c r="BS496" s="268"/>
      <c r="BT496" s="268"/>
      <c r="BU496" s="268"/>
      <c r="BV496" s="268"/>
      <c r="BZ496" s="272"/>
      <c r="CA496" s="272"/>
      <c r="CB496" s="272"/>
      <c r="CC496" s="272"/>
      <c r="CD496" s="272"/>
      <c r="CE496" s="272"/>
      <c r="CF496" s="272"/>
      <c r="CG496" s="272"/>
      <c r="CH496" s="272"/>
      <c r="CI496" s="272"/>
      <c r="CJ496" s="272"/>
      <c r="CK496" s="272"/>
      <c r="CL496" s="272"/>
      <c r="CM496" s="272"/>
      <c r="CN496" s="272"/>
      <c r="CO496" s="272"/>
      <c r="CP496" s="272"/>
      <c r="CQ496" s="272"/>
      <c r="CR496" s="272"/>
      <c r="CS496" s="271" t="s">
        <v>4130</v>
      </c>
      <c r="CT496" s="272"/>
      <c r="CU496" s="272"/>
      <c r="CV496" s="272"/>
      <c r="CW496" s="272"/>
      <c r="CX496" s="272"/>
      <c r="CY496" s="272"/>
      <c r="CZ496" s="272"/>
      <c r="DA496" s="272"/>
      <c r="DB496" s="272"/>
      <c r="DC496" s="272"/>
      <c r="DD496" s="272"/>
      <c r="DE496" s="272"/>
    </row>
    <row r="497" spans="38:109" ht="23.25" hidden="1" customHeight="1">
      <c r="AL497" t="str">
        <f t="shared" si="21"/>
        <v/>
      </c>
      <c r="AM497" t="str">
        <f t="shared" si="22"/>
        <v/>
      </c>
      <c r="AN497" t="str">
        <f t="shared" si="23"/>
        <v/>
      </c>
      <c r="AP497" s="160">
        <v>496</v>
      </c>
      <c r="AQ497" s="268"/>
      <c r="AR497" s="268"/>
      <c r="AS497" s="268"/>
      <c r="AT497" s="268"/>
      <c r="AU497" s="268"/>
      <c r="AV497" s="268"/>
      <c r="AW497" s="268"/>
      <c r="AX497" s="268"/>
      <c r="AY497" s="268"/>
      <c r="AZ497" s="268"/>
      <c r="BA497" s="268"/>
      <c r="BB497" s="268"/>
      <c r="BC497" s="268"/>
      <c r="BD497" s="268"/>
      <c r="BE497" s="268"/>
      <c r="BF497" s="268"/>
      <c r="BG497" s="268"/>
      <c r="BH497" s="268"/>
      <c r="BI497" s="268"/>
      <c r="BJ497" s="265" t="s">
        <v>3568</v>
      </c>
      <c r="BK497" s="268"/>
      <c r="BL497" s="268"/>
      <c r="BM497" s="268"/>
      <c r="BN497" s="268"/>
      <c r="BO497" s="268"/>
      <c r="BP497" s="268"/>
      <c r="BQ497" s="268"/>
      <c r="BR497" s="268"/>
      <c r="BS497" s="268"/>
      <c r="BT497" s="268"/>
      <c r="BU497" s="268"/>
      <c r="BV497" s="268"/>
      <c r="BZ497" s="272"/>
      <c r="CA497" s="272"/>
      <c r="CB497" s="272"/>
      <c r="CC497" s="272"/>
      <c r="CD497" s="272"/>
      <c r="CE497" s="272"/>
      <c r="CF497" s="272"/>
      <c r="CG497" s="272"/>
      <c r="CH497" s="272"/>
      <c r="CI497" s="272"/>
      <c r="CJ497" s="272"/>
      <c r="CK497" s="272"/>
      <c r="CL497" s="272"/>
      <c r="CM497" s="272"/>
      <c r="CN497" s="272"/>
      <c r="CO497" s="272"/>
      <c r="CP497" s="272"/>
      <c r="CQ497" s="272"/>
      <c r="CR497" s="272"/>
      <c r="CS497" s="271" t="s">
        <v>4131</v>
      </c>
      <c r="CT497" s="272"/>
      <c r="CU497" s="272"/>
      <c r="CV497" s="272"/>
      <c r="CW497" s="272"/>
      <c r="CX497" s="272"/>
      <c r="CY497" s="272"/>
      <c r="CZ497" s="272"/>
      <c r="DA497" s="272"/>
      <c r="DB497" s="272"/>
      <c r="DC497" s="272"/>
      <c r="DD497" s="272"/>
      <c r="DE497" s="272"/>
    </row>
    <row r="498" spans="38:109" ht="23.25" hidden="1" customHeight="1">
      <c r="AL498" t="str">
        <f t="shared" si="21"/>
        <v/>
      </c>
      <c r="AM498" t="str">
        <f t="shared" si="22"/>
        <v/>
      </c>
      <c r="AN498" t="str">
        <f t="shared" si="23"/>
        <v/>
      </c>
      <c r="AP498" s="160">
        <v>497</v>
      </c>
      <c r="AQ498" s="268"/>
      <c r="AR498" s="268"/>
      <c r="AS498" s="268"/>
      <c r="AT498" s="268"/>
      <c r="AU498" s="268"/>
      <c r="AV498" s="268"/>
      <c r="AW498" s="268"/>
      <c r="AX498" s="268"/>
      <c r="AY498" s="268"/>
      <c r="AZ498" s="268"/>
      <c r="BA498" s="268"/>
      <c r="BB498" s="268"/>
      <c r="BC498" s="268"/>
      <c r="BD498" s="268"/>
      <c r="BE498" s="268"/>
      <c r="BF498" s="268"/>
      <c r="BG498" s="268"/>
      <c r="BH498" s="268"/>
      <c r="BI498" s="268"/>
      <c r="BJ498" s="265" t="s">
        <v>3569</v>
      </c>
      <c r="BK498" s="268"/>
      <c r="BL498" s="268"/>
      <c r="BM498" s="268"/>
      <c r="BN498" s="268"/>
      <c r="BO498" s="268"/>
      <c r="BP498" s="268"/>
      <c r="BQ498" s="268"/>
      <c r="BR498" s="268"/>
      <c r="BS498" s="268"/>
      <c r="BT498" s="268"/>
      <c r="BU498" s="268"/>
      <c r="BV498" s="268"/>
      <c r="BZ498" s="272"/>
      <c r="CA498" s="272"/>
      <c r="CB498" s="272"/>
      <c r="CC498" s="272"/>
      <c r="CD498" s="272"/>
      <c r="CE498" s="272"/>
      <c r="CF498" s="272"/>
      <c r="CG498" s="272"/>
      <c r="CH498" s="272"/>
      <c r="CI498" s="272"/>
      <c r="CJ498" s="272"/>
      <c r="CK498" s="272"/>
      <c r="CL498" s="272"/>
      <c r="CM498" s="272"/>
      <c r="CN498" s="272"/>
      <c r="CO498" s="272"/>
      <c r="CP498" s="272"/>
      <c r="CQ498" s="272"/>
      <c r="CR498" s="272"/>
      <c r="CS498" s="271" t="s">
        <v>4132</v>
      </c>
      <c r="CT498" s="272"/>
      <c r="CU498" s="272"/>
      <c r="CV498" s="272"/>
      <c r="CW498" s="272"/>
      <c r="CX498" s="272"/>
      <c r="CY498" s="272"/>
      <c r="CZ498" s="272"/>
      <c r="DA498" s="272"/>
      <c r="DB498" s="272"/>
      <c r="DC498" s="272"/>
      <c r="DD498" s="272"/>
      <c r="DE498" s="272"/>
    </row>
    <row r="499" spans="38:109" ht="23.25" hidden="1" customHeight="1">
      <c r="AL499" t="str">
        <f t="shared" si="21"/>
        <v/>
      </c>
      <c r="AM499" t="str">
        <f t="shared" si="22"/>
        <v/>
      </c>
      <c r="AN499" t="str">
        <f t="shared" si="23"/>
        <v/>
      </c>
      <c r="AP499" s="160">
        <v>498</v>
      </c>
      <c r="AQ499" s="268"/>
      <c r="AR499" s="268"/>
      <c r="AS499" s="268"/>
      <c r="AT499" s="268"/>
      <c r="AU499" s="268"/>
      <c r="AV499" s="268"/>
      <c r="AW499" s="268"/>
      <c r="AX499" s="268"/>
      <c r="AY499" s="268"/>
      <c r="AZ499" s="268"/>
      <c r="BA499" s="268"/>
      <c r="BB499" s="268"/>
      <c r="BC499" s="268"/>
      <c r="BD499" s="268"/>
      <c r="BE499" s="268"/>
      <c r="BF499" s="268"/>
      <c r="BG499" s="268"/>
      <c r="BH499" s="268"/>
      <c r="BI499" s="268"/>
      <c r="BJ499" s="265" t="s">
        <v>3570</v>
      </c>
      <c r="BK499" s="268"/>
      <c r="BL499" s="268"/>
      <c r="BM499" s="268"/>
      <c r="BN499" s="268"/>
      <c r="BO499" s="268"/>
      <c r="BP499" s="268"/>
      <c r="BQ499" s="268"/>
      <c r="BR499" s="268"/>
      <c r="BS499" s="268"/>
      <c r="BT499" s="268"/>
      <c r="BU499" s="268"/>
      <c r="BV499" s="268"/>
      <c r="BZ499" s="272"/>
      <c r="CA499" s="272"/>
      <c r="CB499" s="272"/>
      <c r="CC499" s="272"/>
      <c r="CD499" s="272"/>
      <c r="CE499" s="272"/>
      <c r="CF499" s="272"/>
      <c r="CG499" s="272"/>
      <c r="CH499" s="272"/>
      <c r="CI499" s="272"/>
      <c r="CJ499" s="272"/>
      <c r="CK499" s="272"/>
      <c r="CL499" s="272"/>
      <c r="CM499" s="272"/>
      <c r="CN499" s="272"/>
      <c r="CO499" s="272"/>
      <c r="CP499" s="272"/>
      <c r="CQ499" s="272"/>
      <c r="CR499" s="272"/>
      <c r="CS499" s="271" t="s">
        <v>4133</v>
      </c>
      <c r="CT499" s="272"/>
      <c r="CU499" s="272"/>
      <c r="CV499" s="272"/>
      <c r="CW499" s="272"/>
      <c r="CX499" s="272"/>
      <c r="CY499" s="272"/>
      <c r="CZ499" s="272"/>
      <c r="DA499" s="272"/>
      <c r="DB499" s="272"/>
      <c r="DC499" s="272"/>
      <c r="DD499" s="272"/>
      <c r="DE499" s="272"/>
    </row>
    <row r="500" spans="38:109" ht="23.25" hidden="1" customHeight="1">
      <c r="AL500" t="str">
        <f t="shared" si="21"/>
        <v/>
      </c>
      <c r="AM500" t="str">
        <f t="shared" si="22"/>
        <v/>
      </c>
      <c r="AN500" t="str">
        <f t="shared" si="23"/>
        <v/>
      </c>
      <c r="AP500" s="160">
        <v>499</v>
      </c>
      <c r="AQ500" s="268"/>
      <c r="AR500" s="268"/>
      <c r="AS500" s="268"/>
      <c r="AT500" s="268"/>
      <c r="AU500" s="268"/>
      <c r="AV500" s="268"/>
      <c r="AW500" s="268"/>
      <c r="AX500" s="268"/>
      <c r="AY500" s="268"/>
      <c r="AZ500" s="268"/>
      <c r="BA500" s="268"/>
      <c r="BB500" s="268"/>
      <c r="BC500" s="268"/>
      <c r="BD500" s="268"/>
      <c r="BE500" s="268"/>
      <c r="BF500" s="268"/>
      <c r="BG500" s="268"/>
      <c r="BH500" s="268"/>
      <c r="BI500" s="268"/>
      <c r="BJ500" s="265" t="s">
        <v>3571</v>
      </c>
      <c r="BK500" s="268"/>
      <c r="BL500" s="268"/>
      <c r="BM500" s="268"/>
      <c r="BN500" s="268"/>
      <c r="BO500" s="268"/>
      <c r="BP500" s="268"/>
      <c r="BQ500" s="268"/>
      <c r="BR500" s="268"/>
      <c r="BS500" s="268"/>
      <c r="BT500" s="268"/>
      <c r="BU500" s="268"/>
      <c r="BV500" s="268"/>
      <c r="BZ500" s="272"/>
      <c r="CA500" s="272"/>
      <c r="CB500" s="272"/>
      <c r="CC500" s="272"/>
      <c r="CD500" s="272"/>
      <c r="CE500" s="272"/>
      <c r="CF500" s="272"/>
      <c r="CG500" s="272"/>
      <c r="CH500" s="272"/>
      <c r="CI500" s="272"/>
      <c r="CJ500" s="272"/>
      <c r="CK500" s="272"/>
      <c r="CL500" s="272"/>
      <c r="CM500" s="272"/>
      <c r="CN500" s="272"/>
      <c r="CO500" s="272"/>
      <c r="CP500" s="272"/>
      <c r="CQ500" s="272"/>
      <c r="CR500" s="272"/>
      <c r="CS500" s="271" t="s">
        <v>4134</v>
      </c>
      <c r="CT500" s="272"/>
      <c r="CU500" s="272"/>
      <c r="CV500" s="272"/>
      <c r="CW500" s="272"/>
      <c r="CX500" s="272"/>
      <c r="CY500" s="272"/>
      <c r="CZ500" s="272"/>
      <c r="DA500" s="272"/>
      <c r="DB500" s="272"/>
      <c r="DC500" s="272"/>
      <c r="DD500" s="272"/>
      <c r="DE500" s="272"/>
    </row>
    <row r="501" spans="38:109" ht="23.25" hidden="1" customHeight="1">
      <c r="AL501" t="str">
        <f t="shared" si="21"/>
        <v/>
      </c>
      <c r="AM501" t="str">
        <f t="shared" si="22"/>
        <v/>
      </c>
      <c r="AN501" t="str">
        <f t="shared" si="23"/>
        <v/>
      </c>
      <c r="AP501" s="160">
        <v>500</v>
      </c>
      <c r="AQ501" s="268"/>
      <c r="AR501" s="268"/>
      <c r="AS501" s="268"/>
      <c r="AT501" s="268"/>
      <c r="AU501" s="268"/>
      <c r="AV501" s="268"/>
      <c r="AW501" s="268"/>
      <c r="AX501" s="268"/>
      <c r="AY501" s="268"/>
      <c r="AZ501" s="268"/>
      <c r="BA501" s="268"/>
      <c r="BB501" s="268"/>
      <c r="BC501" s="268"/>
      <c r="BD501" s="268"/>
      <c r="BE501" s="268"/>
      <c r="BF501" s="268"/>
      <c r="BG501" s="268"/>
      <c r="BH501" s="268"/>
      <c r="BI501" s="268"/>
      <c r="BJ501" s="265" t="s">
        <v>3572</v>
      </c>
      <c r="BK501" s="268"/>
      <c r="BL501" s="268"/>
      <c r="BM501" s="268"/>
      <c r="BN501" s="268"/>
      <c r="BO501" s="268"/>
      <c r="BP501" s="268"/>
      <c r="BQ501" s="268"/>
      <c r="BR501" s="268"/>
      <c r="BS501" s="268"/>
      <c r="BT501" s="268"/>
      <c r="BU501" s="268"/>
      <c r="BV501" s="268"/>
      <c r="BZ501" s="272"/>
      <c r="CA501" s="272"/>
      <c r="CB501" s="272"/>
      <c r="CC501" s="272"/>
      <c r="CD501" s="272"/>
      <c r="CE501" s="272"/>
      <c r="CF501" s="272"/>
      <c r="CG501" s="272"/>
      <c r="CH501" s="272"/>
      <c r="CI501" s="272"/>
      <c r="CJ501" s="272"/>
      <c r="CK501" s="272"/>
      <c r="CL501" s="272"/>
      <c r="CM501" s="272"/>
      <c r="CN501" s="272"/>
      <c r="CO501" s="272"/>
      <c r="CP501" s="272"/>
      <c r="CQ501" s="272"/>
      <c r="CR501" s="272"/>
      <c r="CS501" s="271" t="s">
        <v>4135</v>
      </c>
      <c r="CT501" s="272"/>
      <c r="CU501" s="272"/>
      <c r="CV501" s="272"/>
      <c r="CW501" s="272"/>
      <c r="CX501" s="272"/>
      <c r="CY501" s="272"/>
      <c r="CZ501" s="272"/>
      <c r="DA501" s="272"/>
      <c r="DB501" s="272"/>
      <c r="DC501" s="272"/>
      <c r="DD501" s="272"/>
      <c r="DE501" s="272"/>
    </row>
    <row r="502" spans="38:109" ht="23.25" hidden="1" customHeight="1">
      <c r="AL502" t="str">
        <f t="shared" si="21"/>
        <v/>
      </c>
      <c r="AM502" t="str">
        <f t="shared" si="22"/>
        <v/>
      </c>
      <c r="AN502" t="str">
        <f t="shared" si="23"/>
        <v/>
      </c>
      <c r="AP502" s="160">
        <v>501</v>
      </c>
      <c r="AQ502" s="268"/>
      <c r="AR502" s="268"/>
      <c r="AS502" s="268"/>
      <c r="AT502" s="268"/>
      <c r="AU502" s="268"/>
      <c r="AV502" s="268"/>
      <c r="AW502" s="268"/>
      <c r="AX502" s="268"/>
      <c r="AY502" s="268"/>
      <c r="AZ502" s="268"/>
      <c r="BA502" s="268"/>
      <c r="BB502" s="268"/>
      <c r="BC502" s="268"/>
      <c r="BD502" s="268"/>
      <c r="BE502" s="268"/>
      <c r="BF502" s="268"/>
      <c r="BG502" s="268"/>
      <c r="BH502" s="268"/>
      <c r="BI502" s="268"/>
      <c r="BJ502" s="265" t="s">
        <v>3573</v>
      </c>
      <c r="BK502" s="268"/>
      <c r="BL502" s="268"/>
      <c r="BM502" s="268"/>
      <c r="BN502" s="268"/>
      <c r="BO502" s="268"/>
      <c r="BP502" s="268"/>
      <c r="BQ502" s="268"/>
      <c r="BR502" s="268"/>
      <c r="BS502" s="268"/>
      <c r="BT502" s="268"/>
      <c r="BU502" s="268"/>
      <c r="BV502" s="268"/>
      <c r="BZ502" s="272"/>
      <c r="CA502" s="272"/>
      <c r="CB502" s="272"/>
      <c r="CC502" s="272"/>
      <c r="CD502" s="272"/>
      <c r="CE502" s="272"/>
      <c r="CF502" s="272"/>
      <c r="CG502" s="272"/>
      <c r="CH502" s="272"/>
      <c r="CI502" s="272"/>
      <c r="CJ502" s="272"/>
      <c r="CK502" s="272"/>
      <c r="CL502" s="272"/>
      <c r="CM502" s="272"/>
      <c r="CN502" s="272"/>
      <c r="CO502" s="272"/>
      <c r="CP502" s="272"/>
      <c r="CQ502" s="272"/>
      <c r="CR502" s="272"/>
      <c r="CS502" s="271" t="s">
        <v>4136</v>
      </c>
      <c r="CT502" s="272"/>
      <c r="CU502" s="272"/>
      <c r="CV502" s="272"/>
      <c r="CW502" s="272"/>
      <c r="CX502" s="272"/>
      <c r="CY502" s="272"/>
      <c r="CZ502" s="272"/>
      <c r="DA502" s="272"/>
      <c r="DB502" s="272"/>
      <c r="DC502" s="272"/>
      <c r="DD502" s="272"/>
      <c r="DE502" s="272"/>
    </row>
    <row r="503" spans="38:109" ht="23.25" hidden="1" customHeight="1">
      <c r="AL503" t="str">
        <f t="shared" si="21"/>
        <v/>
      </c>
      <c r="AM503" t="str">
        <f t="shared" si="22"/>
        <v/>
      </c>
      <c r="AN503" t="str">
        <f t="shared" si="23"/>
        <v/>
      </c>
      <c r="AP503" s="160">
        <v>502</v>
      </c>
      <c r="AQ503" s="268"/>
      <c r="AR503" s="268"/>
      <c r="AS503" s="268"/>
      <c r="AT503" s="268"/>
      <c r="AU503" s="268"/>
      <c r="AV503" s="268"/>
      <c r="AW503" s="268"/>
      <c r="AX503" s="268"/>
      <c r="AY503" s="268"/>
      <c r="AZ503" s="268"/>
      <c r="BA503" s="268"/>
      <c r="BB503" s="268"/>
      <c r="BC503" s="268"/>
      <c r="BD503" s="268"/>
      <c r="BE503" s="268"/>
      <c r="BF503" s="268"/>
      <c r="BG503" s="268"/>
      <c r="BH503" s="268"/>
      <c r="BI503" s="268"/>
      <c r="BJ503" s="265" t="s">
        <v>3574</v>
      </c>
      <c r="BK503" s="268"/>
      <c r="BL503" s="268"/>
      <c r="BM503" s="268"/>
      <c r="BN503" s="268"/>
      <c r="BO503" s="268"/>
      <c r="BP503" s="268"/>
      <c r="BQ503" s="268"/>
      <c r="BR503" s="268"/>
      <c r="BS503" s="268"/>
      <c r="BT503" s="268"/>
      <c r="BU503" s="268"/>
      <c r="BV503" s="268"/>
      <c r="BZ503" s="272"/>
      <c r="CA503" s="272"/>
      <c r="CB503" s="272"/>
      <c r="CC503" s="272"/>
      <c r="CD503" s="272"/>
      <c r="CE503" s="272"/>
      <c r="CF503" s="272"/>
      <c r="CG503" s="272"/>
      <c r="CH503" s="272"/>
      <c r="CI503" s="272"/>
      <c r="CJ503" s="272"/>
      <c r="CK503" s="272"/>
      <c r="CL503" s="272"/>
      <c r="CM503" s="272"/>
      <c r="CN503" s="272"/>
      <c r="CO503" s="272"/>
      <c r="CP503" s="272"/>
      <c r="CQ503" s="272"/>
      <c r="CR503" s="272"/>
      <c r="CS503" s="271" t="s">
        <v>4137</v>
      </c>
      <c r="CT503" s="272"/>
      <c r="CU503" s="272"/>
      <c r="CV503" s="272"/>
      <c r="CW503" s="272"/>
      <c r="CX503" s="272"/>
      <c r="CY503" s="272"/>
      <c r="CZ503" s="272"/>
      <c r="DA503" s="272"/>
      <c r="DB503" s="272"/>
      <c r="DC503" s="272"/>
      <c r="DD503" s="272"/>
      <c r="DE503" s="272"/>
    </row>
    <row r="504" spans="38:109" ht="23.25" hidden="1" customHeight="1">
      <c r="AL504" t="str">
        <f t="shared" si="21"/>
        <v/>
      </c>
      <c r="AM504" t="str">
        <f t="shared" si="22"/>
        <v/>
      </c>
      <c r="AN504" t="str">
        <f t="shared" si="23"/>
        <v/>
      </c>
      <c r="AP504" s="160">
        <v>503</v>
      </c>
      <c r="AQ504" s="268"/>
      <c r="AR504" s="268"/>
      <c r="AS504" s="268"/>
      <c r="AT504" s="268"/>
      <c r="AU504" s="268"/>
      <c r="AV504" s="268"/>
      <c r="AW504" s="268"/>
      <c r="AX504" s="268"/>
      <c r="AY504" s="268"/>
      <c r="AZ504" s="268"/>
      <c r="BA504" s="268"/>
      <c r="BB504" s="268"/>
      <c r="BC504" s="268"/>
      <c r="BD504" s="268"/>
      <c r="BE504" s="268"/>
      <c r="BF504" s="268"/>
      <c r="BG504" s="268"/>
      <c r="BH504" s="268"/>
      <c r="BI504" s="268"/>
      <c r="BJ504" s="265" t="s">
        <v>3575</v>
      </c>
      <c r="BK504" s="268"/>
      <c r="BL504" s="268"/>
      <c r="BM504" s="268"/>
      <c r="BN504" s="268"/>
      <c r="BO504" s="268"/>
      <c r="BP504" s="268"/>
      <c r="BQ504" s="268"/>
      <c r="BR504" s="268"/>
      <c r="BS504" s="268"/>
      <c r="BT504" s="268"/>
      <c r="BU504" s="268"/>
      <c r="BV504" s="268"/>
      <c r="BZ504" s="272"/>
      <c r="CA504" s="272"/>
      <c r="CB504" s="272"/>
      <c r="CC504" s="272"/>
      <c r="CD504" s="272"/>
      <c r="CE504" s="272"/>
      <c r="CF504" s="272"/>
      <c r="CG504" s="272"/>
      <c r="CH504" s="272"/>
      <c r="CI504" s="272"/>
      <c r="CJ504" s="272"/>
      <c r="CK504" s="272"/>
      <c r="CL504" s="272"/>
      <c r="CM504" s="272"/>
      <c r="CN504" s="272"/>
      <c r="CO504" s="272"/>
      <c r="CP504" s="272"/>
      <c r="CQ504" s="272"/>
      <c r="CR504" s="272"/>
      <c r="CS504" s="271" t="s">
        <v>4138</v>
      </c>
      <c r="CT504" s="272"/>
      <c r="CU504" s="272"/>
      <c r="CV504" s="272"/>
      <c r="CW504" s="272"/>
      <c r="CX504" s="272"/>
      <c r="CY504" s="272"/>
      <c r="CZ504" s="272"/>
      <c r="DA504" s="272"/>
      <c r="DB504" s="272"/>
      <c r="DC504" s="272"/>
      <c r="DD504" s="272"/>
      <c r="DE504" s="272"/>
    </row>
    <row r="505" spans="38:109" ht="23.25" hidden="1" customHeight="1">
      <c r="AL505" t="str">
        <f t="shared" si="21"/>
        <v/>
      </c>
      <c r="AM505" t="str">
        <f t="shared" si="22"/>
        <v/>
      </c>
      <c r="AN505" t="str">
        <f t="shared" si="23"/>
        <v/>
      </c>
      <c r="AP505" s="160">
        <v>504</v>
      </c>
      <c r="AQ505" s="268"/>
      <c r="AR505" s="268"/>
      <c r="AS505" s="268"/>
      <c r="AT505" s="268"/>
      <c r="AU505" s="268"/>
      <c r="AV505" s="268"/>
      <c r="AW505" s="268"/>
      <c r="AX505" s="268"/>
      <c r="AY505" s="268"/>
      <c r="AZ505" s="268"/>
      <c r="BA505" s="268"/>
      <c r="BB505" s="268"/>
      <c r="BC505" s="268"/>
      <c r="BD505" s="268"/>
      <c r="BE505" s="268"/>
      <c r="BF505" s="268"/>
      <c r="BG505" s="268"/>
      <c r="BH505" s="268"/>
      <c r="BI505" s="268"/>
      <c r="BJ505" s="265" t="s">
        <v>3576</v>
      </c>
      <c r="BK505" s="268"/>
      <c r="BL505" s="268"/>
      <c r="BM505" s="268"/>
      <c r="BN505" s="268"/>
      <c r="BO505" s="268"/>
      <c r="BP505" s="268"/>
      <c r="BQ505" s="268"/>
      <c r="BR505" s="268"/>
      <c r="BS505" s="268"/>
      <c r="BT505" s="268"/>
      <c r="BU505" s="268"/>
      <c r="BV505" s="268"/>
      <c r="BZ505" s="272"/>
      <c r="CA505" s="272"/>
      <c r="CB505" s="272"/>
      <c r="CC505" s="272"/>
      <c r="CD505" s="272"/>
      <c r="CE505" s="272"/>
      <c r="CF505" s="272"/>
      <c r="CG505" s="272"/>
      <c r="CH505" s="272"/>
      <c r="CI505" s="272"/>
      <c r="CJ505" s="272"/>
      <c r="CK505" s="272"/>
      <c r="CL505" s="272"/>
      <c r="CM505" s="272"/>
      <c r="CN505" s="272"/>
      <c r="CO505" s="272"/>
      <c r="CP505" s="272"/>
      <c r="CQ505" s="272"/>
      <c r="CR505" s="272"/>
      <c r="CS505" s="271" t="s">
        <v>4139</v>
      </c>
      <c r="CT505" s="272"/>
      <c r="CU505" s="272"/>
      <c r="CV505" s="272"/>
      <c r="CW505" s="272"/>
      <c r="CX505" s="272"/>
      <c r="CY505" s="272"/>
      <c r="CZ505" s="272"/>
      <c r="DA505" s="272"/>
      <c r="DB505" s="272"/>
      <c r="DC505" s="272"/>
      <c r="DD505" s="272"/>
      <c r="DE505" s="272"/>
    </row>
    <row r="506" spans="38:109" ht="23.25" hidden="1" customHeight="1">
      <c r="AL506" t="str">
        <f t="shared" si="21"/>
        <v/>
      </c>
      <c r="AM506" t="str">
        <f t="shared" si="22"/>
        <v/>
      </c>
      <c r="AN506" t="str">
        <f t="shared" si="23"/>
        <v/>
      </c>
      <c r="AP506" s="160">
        <v>505</v>
      </c>
      <c r="AQ506" s="268"/>
      <c r="AR506" s="268"/>
      <c r="AS506" s="268"/>
      <c r="AT506" s="268"/>
      <c r="AU506" s="268"/>
      <c r="AV506" s="268"/>
      <c r="AW506" s="268"/>
      <c r="AX506" s="268"/>
      <c r="AY506" s="268"/>
      <c r="AZ506" s="268"/>
      <c r="BA506" s="268"/>
      <c r="BB506" s="268"/>
      <c r="BC506" s="268"/>
      <c r="BD506" s="268"/>
      <c r="BE506" s="268"/>
      <c r="BF506" s="268"/>
      <c r="BG506" s="268"/>
      <c r="BH506" s="268"/>
      <c r="BI506" s="268"/>
      <c r="BJ506" s="265" t="s">
        <v>3577</v>
      </c>
      <c r="BK506" s="268"/>
      <c r="BL506" s="268"/>
      <c r="BM506" s="268"/>
      <c r="BN506" s="268"/>
      <c r="BO506" s="268"/>
      <c r="BP506" s="268"/>
      <c r="BQ506" s="268"/>
      <c r="BR506" s="268"/>
      <c r="BS506" s="268"/>
      <c r="BT506" s="268"/>
      <c r="BU506" s="268"/>
      <c r="BV506" s="268"/>
      <c r="BZ506" s="272"/>
      <c r="CA506" s="272"/>
      <c r="CB506" s="272"/>
      <c r="CC506" s="272"/>
      <c r="CD506" s="272"/>
      <c r="CE506" s="272"/>
      <c r="CF506" s="272"/>
      <c r="CG506" s="272"/>
      <c r="CH506" s="272"/>
      <c r="CI506" s="272"/>
      <c r="CJ506" s="272"/>
      <c r="CK506" s="272"/>
      <c r="CL506" s="272"/>
      <c r="CM506" s="272"/>
      <c r="CN506" s="272"/>
      <c r="CO506" s="272"/>
      <c r="CP506" s="272"/>
      <c r="CQ506" s="272"/>
      <c r="CR506" s="272"/>
      <c r="CS506" s="271" t="s">
        <v>4140</v>
      </c>
      <c r="CT506" s="272"/>
      <c r="CU506" s="272"/>
      <c r="CV506" s="272"/>
      <c r="CW506" s="272"/>
      <c r="CX506" s="272"/>
      <c r="CY506" s="272"/>
      <c r="CZ506" s="272"/>
      <c r="DA506" s="272"/>
      <c r="DB506" s="272"/>
      <c r="DC506" s="272"/>
      <c r="DD506" s="272"/>
      <c r="DE506" s="272"/>
    </row>
    <row r="507" spans="38:109" ht="23.25" hidden="1" customHeight="1">
      <c r="AL507" t="str">
        <f t="shared" si="21"/>
        <v/>
      </c>
      <c r="AM507" t="str">
        <f t="shared" si="22"/>
        <v/>
      </c>
      <c r="AN507" t="str">
        <f t="shared" si="23"/>
        <v/>
      </c>
      <c r="AP507" s="160">
        <v>506</v>
      </c>
      <c r="AQ507" s="268"/>
      <c r="AR507" s="268"/>
      <c r="AS507" s="268"/>
      <c r="AT507" s="268"/>
      <c r="AU507" s="268"/>
      <c r="AV507" s="268"/>
      <c r="AW507" s="268"/>
      <c r="AX507" s="268"/>
      <c r="AY507" s="268"/>
      <c r="AZ507" s="268"/>
      <c r="BA507" s="268"/>
      <c r="BB507" s="268"/>
      <c r="BC507" s="268"/>
      <c r="BD507" s="268"/>
      <c r="BE507" s="268"/>
      <c r="BF507" s="268"/>
      <c r="BG507" s="268"/>
      <c r="BH507" s="268"/>
      <c r="BI507" s="268"/>
      <c r="BJ507" s="265" t="s">
        <v>3578</v>
      </c>
      <c r="BK507" s="268"/>
      <c r="BL507" s="268"/>
      <c r="BM507" s="268"/>
      <c r="BN507" s="268"/>
      <c r="BO507" s="268"/>
      <c r="BP507" s="268"/>
      <c r="BQ507" s="268"/>
      <c r="BR507" s="268"/>
      <c r="BS507" s="268"/>
      <c r="BT507" s="268"/>
      <c r="BU507" s="268"/>
      <c r="BV507" s="268"/>
      <c r="BZ507" s="272"/>
      <c r="CA507" s="272"/>
      <c r="CB507" s="272"/>
      <c r="CC507" s="272"/>
      <c r="CD507" s="272"/>
      <c r="CE507" s="272"/>
      <c r="CF507" s="272"/>
      <c r="CG507" s="272"/>
      <c r="CH507" s="272"/>
      <c r="CI507" s="272"/>
      <c r="CJ507" s="272"/>
      <c r="CK507" s="272"/>
      <c r="CL507" s="272"/>
      <c r="CM507" s="272"/>
      <c r="CN507" s="272"/>
      <c r="CO507" s="272"/>
      <c r="CP507" s="272"/>
      <c r="CQ507" s="272"/>
      <c r="CR507" s="272"/>
      <c r="CS507" s="271" t="s">
        <v>4141</v>
      </c>
      <c r="CT507" s="272"/>
      <c r="CU507" s="272"/>
      <c r="CV507" s="272"/>
      <c r="CW507" s="272"/>
      <c r="CX507" s="272"/>
      <c r="CY507" s="272"/>
      <c r="CZ507" s="272"/>
      <c r="DA507" s="272"/>
      <c r="DB507" s="272"/>
      <c r="DC507" s="272"/>
      <c r="DD507" s="272"/>
      <c r="DE507" s="272"/>
    </row>
    <row r="508" spans="38:109" ht="23.25" hidden="1" customHeight="1">
      <c r="AL508" t="str">
        <f t="shared" si="21"/>
        <v/>
      </c>
      <c r="AM508" t="str">
        <f t="shared" si="22"/>
        <v/>
      </c>
      <c r="AN508" t="str">
        <f t="shared" si="23"/>
        <v/>
      </c>
      <c r="AP508" s="160">
        <v>507</v>
      </c>
      <c r="AQ508" s="268"/>
      <c r="AR508" s="268"/>
      <c r="AS508" s="268"/>
      <c r="AT508" s="268"/>
      <c r="AU508" s="268"/>
      <c r="AV508" s="268"/>
      <c r="AW508" s="268"/>
      <c r="AX508" s="268"/>
      <c r="AY508" s="268"/>
      <c r="AZ508" s="268"/>
      <c r="BA508" s="268"/>
      <c r="BB508" s="268"/>
      <c r="BC508" s="268"/>
      <c r="BD508" s="268"/>
      <c r="BE508" s="268"/>
      <c r="BF508" s="268"/>
      <c r="BG508" s="268"/>
      <c r="BH508" s="268"/>
      <c r="BI508" s="268"/>
      <c r="BJ508" s="265" t="s">
        <v>3579</v>
      </c>
      <c r="BK508" s="268"/>
      <c r="BL508" s="268"/>
      <c r="BM508" s="268"/>
      <c r="BN508" s="268"/>
      <c r="BO508" s="268"/>
      <c r="BP508" s="268"/>
      <c r="BQ508" s="268"/>
      <c r="BR508" s="268"/>
      <c r="BS508" s="268"/>
      <c r="BT508" s="268"/>
      <c r="BU508" s="268"/>
      <c r="BV508" s="268"/>
      <c r="BZ508" s="272"/>
      <c r="CA508" s="272"/>
      <c r="CB508" s="272"/>
      <c r="CC508" s="272"/>
      <c r="CD508" s="272"/>
      <c r="CE508" s="272"/>
      <c r="CF508" s="272"/>
      <c r="CG508" s="272"/>
      <c r="CH508" s="272"/>
      <c r="CI508" s="272"/>
      <c r="CJ508" s="272"/>
      <c r="CK508" s="272"/>
      <c r="CL508" s="272"/>
      <c r="CM508" s="272"/>
      <c r="CN508" s="272"/>
      <c r="CO508" s="272"/>
      <c r="CP508" s="272"/>
      <c r="CQ508" s="272"/>
      <c r="CR508" s="272"/>
      <c r="CS508" s="271" t="s">
        <v>4142</v>
      </c>
      <c r="CT508" s="272"/>
      <c r="CU508" s="272"/>
      <c r="CV508" s="272"/>
      <c r="CW508" s="272"/>
      <c r="CX508" s="272"/>
      <c r="CY508" s="272"/>
      <c r="CZ508" s="272"/>
      <c r="DA508" s="272"/>
      <c r="DB508" s="272"/>
      <c r="DC508" s="272"/>
      <c r="DD508" s="272"/>
      <c r="DE508" s="272"/>
    </row>
    <row r="509" spans="38:109" ht="23.25" hidden="1" customHeight="1">
      <c r="AL509" t="str">
        <f t="shared" si="21"/>
        <v/>
      </c>
      <c r="AM509" t="str">
        <f t="shared" si="22"/>
        <v/>
      </c>
      <c r="AN509" t="str">
        <f t="shared" si="23"/>
        <v/>
      </c>
      <c r="AP509" s="160">
        <v>508</v>
      </c>
      <c r="AQ509" s="268"/>
      <c r="AR509" s="268"/>
      <c r="AS509" s="268"/>
      <c r="AT509" s="268"/>
      <c r="AU509" s="268"/>
      <c r="AV509" s="268"/>
      <c r="AW509" s="268"/>
      <c r="AX509" s="268"/>
      <c r="AY509" s="268"/>
      <c r="AZ509" s="268"/>
      <c r="BA509" s="268"/>
      <c r="BB509" s="268"/>
      <c r="BC509" s="268"/>
      <c r="BD509" s="268"/>
      <c r="BE509" s="268"/>
      <c r="BF509" s="268"/>
      <c r="BG509" s="268"/>
      <c r="BH509" s="268"/>
      <c r="BI509" s="268"/>
      <c r="BJ509" s="265" t="s">
        <v>3580</v>
      </c>
      <c r="BK509" s="268"/>
      <c r="BL509" s="268"/>
      <c r="BM509" s="268"/>
      <c r="BN509" s="268"/>
      <c r="BO509" s="268"/>
      <c r="BP509" s="268"/>
      <c r="BQ509" s="268"/>
      <c r="BR509" s="268"/>
      <c r="BS509" s="268"/>
      <c r="BT509" s="268"/>
      <c r="BU509" s="268"/>
      <c r="BV509" s="268"/>
      <c r="BZ509" s="272"/>
      <c r="CA509" s="272"/>
      <c r="CB509" s="272"/>
      <c r="CC509" s="272"/>
      <c r="CD509" s="272"/>
      <c r="CE509" s="272"/>
      <c r="CF509" s="272"/>
      <c r="CG509" s="272"/>
      <c r="CH509" s="272"/>
      <c r="CI509" s="272"/>
      <c r="CJ509" s="272"/>
      <c r="CK509" s="272"/>
      <c r="CL509" s="272"/>
      <c r="CM509" s="272"/>
      <c r="CN509" s="272"/>
      <c r="CO509" s="272"/>
      <c r="CP509" s="272"/>
      <c r="CQ509" s="272"/>
      <c r="CR509" s="272"/>
      <c r="CS509" s="271" t="s">
        <v>4143</v>
      </c>
      <c r="CT509" s="272"/>
      <c r="CU509" s="272"/>
      <c r="CV509" s="272"/>
      <c r="CW509" s="272"/>
      <c r="CX509" s="272"/>
      <c r="CY509" s="272"/>
      <c r="CZ509" s="272"/>
      <c r="DA509" s="272"/>
      <c r="DB509" s="272"/>
      <c r="DC509" s="272"/>
      <c r="DD509" s="272"/>
      <c r="DE509" s="272"/>
    </row>
    <row r="510" spans="38:109" ht="23.25" hidden="1" customHeight="1">
      <c r="AL510" t="str">
        <f t="shared" si="21"/>
        <v/>
      </c>
      <c r="AM510" t="str">
        <f t="shared" si="22"/>
        <v/>
      </c>
      <c r="AN510" t="str">
        <f t="shared" si="23"/>
        <v/>
      </c>
      <c r="AP510" s="160">
        <v>509</v>
      </c>
      <c r="AQ510" s="268"/>
      <c r="AR510" s="268"/>
      <c r="AS510" s="268"/>
      <c r="AT510" s="268"/>
      <c r="AU510" s="268"/>
      <c r="AV510" s="268"/>
      <c r="AW510" s="268"/>
      <c r="AX510" s="268"/>
      <c r="AY510" s="268"/>
      <c r="AZ510" s="268"/>
      <c r="BA510" s="268"/>
      <c r="BB510" s="268"/>
      <c r="BC510" s="268"/>
      <c r="BD510" s="268"/>
      <c r="BE510" s="268"/>
      <c r="BF510" s="268"/>
      <c r="BG510" s="268"/>
      <c r="BH510" s="268"/>
      <c r="BI510" s="268"/>
      <c r="BJ510" s="265" t="s">
        <v>3581</v>
      </c>
      <c r="BK510" s="268"/>
      <c r="BL510" s="268"/>
      <c r="BM510" s="268"/>
      <c r="BN510" s="268"/>
      <c r="BO510" s="268"/>
      <c r="BP510" s="268"/>
      <c r="BQ510" s="268"/>
      <c r="BR510" s="268"/>
      <c r="BS510" s="268"/>
      <c r="BT510" s="268"/>
      <c r="BU510" s="268"/>
      <c r="BV510" s="268"/>
      <c r="BZ510" s="272"/>
      <c r="CA510" s="272"/>
      <c r="CB510" s="272"/>
      <c r="CC510" s="272"/>
      <c r="CD510" s="272"/>
      <c r="CE510" s="272"/>
      <c r="CF510" s="272"/>
      <c r="CG510" s="272"/>
      <c r="CH510" s="272"/>
      <c r="CI510" s="272"/>
      <c r="CJ510" s="272"/>
      <c r="CK510" s="272"/>
      <c r="CL510" s="272"/>
      <c r="CM510" s="272"/>
      <c r="CN510" s="272"/>
      <c r="CO510" s="272"/>
      <c r="CP510" s="272"/>
      <c r="CQ510" s="272"/>
      <c r="CR510" s="272"/>
      <c r="CS510" s="271" t="s">
        <v>4144</v>
      </c>
      <c r="CT510" s="272"/>
      <c r="CU510" s="272"/>
      <c r="CV510" s="272"/>
      <c r="CW510" s="272"/>
      <c r="CX510" s="272"/>
      <c r="CY510" s="272"/>
      <c r="CZ510" s="272"/>
      <c r="DA510" s="272"/>
      <c r="DB510" s="272"/>
      <c r="DC510" s="272"/>
      <c r="DD510" s="272"/>
      <c r="DE510" s="272"/>
    </row>
    <row r="511" spans="38:109" ht="23.25" hidden="1" customHeight="1">
      <c r="AL511" t="str">
        <f t="shared" si="21"/>
        <v/>
      </c>
      <c r="AM511" t="str">
        <f t="shared" si="22"/>
        <v/>
      </c>
      <c r="AN511" t="str">
        <f t="shared" si="23"/>
        <v/>
      </c>
      <c r="AP511" s="160">
        <v>510</v>
      </c>
      <c r="AQ511" s="268"/>
      <c r="AR511" s="268"/>
      <c r="AS511" s="268"/>
      <c r="AT511" s="268"/>
      <c r="AU511" s="268"/>
      <c r="AV511" s="268"/>
      <c r="AW511" s="268"/>
      <c r="AX511" s="268"/>
      <c r="AY511" s="268"/>
      <c r="AZ511" s="268"/>
      <c r="BA511" s="268"/>
      <c r="BB511" s="268"/>
      <c r="BC511" s="268"/>
      <c r="BD511" s="268"/>
      <c r="BE511" s="268"/>
      <c r="BF511" s="268"/>
      <c r="BG511" s="268"/>
      <c r="BH511" s="268"/>
      <c r="BI511" s="268"/>
      <c r="BJ511" s="265" t="s">
        <v>3582</v>
      </c>
      <c r="BK511" s="268"/>
      <c r="BL511" s="268"/>
      <c r="BM511" s="268"/>
      <c r="BN511" s="268"/>
      <c r="BO511" s="268"/>
      <c r="BP511" s="268"/>
      <c r="BQ511" s="268"/>
      <c r="BR511" s="268"/>
      <c r="BS511" s="268"/>
      <c r="BT511" s="268"/>
      <c r="BU511" s="268"/>
      <c r="BV511" s="268"/>
      <c r="BZ511" s="272"/>
      <c r="CA511" s="272"/>
      <c r="CB511" s="272"/>
      <c r="CC511" s="272"/>
      <c r="CD511" s="272"/>
      <c r="CE511" s="272"/>
      <c r="CF511" s="272"/>
      <c r="CG511" s="272"/>
      <c r="CH511" s="272"/>
      <c r="CI511" s="272"/>
      <c r="CJ511" s="272"/>
      <c r="CK511" s="272"/>
      <c r="CL511" s="272"/>
      <c r="CM511" s="272"/>
      <c r="CN511" s="272"/>
      <c r="CO511" s="272"/>
      <c r="CP511" s="272"/>
      <c r="CQ511" s="272"/>
      <c r="CR511" s="272"/>
      <c r="CS511" s="271" t="s">
        <v>4145</v>
      </c>
      <c r="CT511" s="272"/>
      <c r="CU511" s="272"/>
      <c r="CV511" s="272"/>
      <c r="CW511" s="272"/>
      <c r="CX511" s="272"/>
      <c r="CY511" s="272"/>
      <c r="CZ511" s="272"/>
      <c r="DA511" s="272"/>
      <c r="DB511" s="272"/>
      <c r="DC511" s="272"/>
      <c r="DD511" s="272"/>
      <c r="DE511" s="272"/>
    </row>
    <row r="512" spans="38:109" ht="23.25" hidden="1" customHeight="1">
      <c r="AL512" t="str">
        <f t="shared" si="21"/>
        <v/>
      </c>
      <c r="AM512" t="str">
        <f t="shared" si="22"/>
        <v/>
      </c>
      <c r="AN512" t="str">
        <f t="shared" si="23"/>
        <v/>
      </c>
      <c r="AP512" s="160">
        <v>511</v>
      </c>
      <c r="AQ512" s="268"/>
      <c r="AR512" s="268"/>
      <c r="AS512" s="268"/>
      <c r="AT512" s="268"/>
      <c r="AU512" s="268"/>
      <c r="AV512" s="268"/>
      <c r="AW512" s="268"/>
      <c r="AX512" s="268"/>
      <c r="AY512" s="268"/>
      <c r="AZ512" s="268"/>
      <c r="BA512" s="268"/>
      <c r="BB512" s="268"/>
      <c r="BC512" s="268"/>
      <c r="BD512" s="268"/>
      <c r="BE512" s="268"/>
      <c r="BF512" s="268"/>
      <c r="BG512" s="268"/>
      <c r="BH512" s="268"/>
      <c r="BI512" s="268"/>
      <c r="BJ512" s="265" t="s">
        <v>3583</v>
      </c>
      <c r="BK512" s="268"/>
      <c r="BL512" s="268"/>
      <c r="BM512" s="268"/>
      <c r="BN512" s="268"/>
      <c r="BO512" s="268"/>
      <c r="BP512" s="268"/>
      <c r="BQ512" s="268"/>
      <c r="BR512" s="268"/>
      <c r="BS512" s="268"/>
      <c r="BT512" s="268"/>
      <c r="BU512" s="268"/>
      <c r="BV512" s="268"/>
      <c r="BZ512" s="272"/>
      <c r="CA512" s="272"/>
      <c r="CB512" s="272"/>
      <c r="CC512" s="272"/>
      <c r="CD512" s="272"/>
      <c r="CE512" s="272"/>
      <c r="CF512" s="272"/>
      <c r="CG512" s="272"/>
      <c r="CH512" s="272"/>
      <c r="CI512" s="272"/>
      <c r="CJ512" s="272"/>
      <c r="CK512" s="272"/>
      <c r="CL512" s="272"/>
      <c r="CM512" s="272"/>
      <c r="CN512" s="272"/>
      <c r="CO512" s="272"/>
      <c r="CP512" s="272"/>
      <c r="CQ512" s="272"/>
      <c r="CR512" s="272"/>
      <c r="CS512" s="271" t="s">
        <v>4146</v>
      </c>
      <c r="CT512" s="272"/>
      <c r="CU512" s="272"/>
      <c r="CV512" s="272"/>
      <c r="CW512" s="272"/>
      <c r="CX512" s="272"/>
      <c r="CY512" s="272"/>
      <c r="CZ512" s="272"/>
      <c r="DA512" s="272"/>
      <c r="DB512" s="272"/>
      <c r="DC512" s="272"/>
      <c r="DD512" s="272"/>
      <c r="DE512" s="272"/>
    </row>
    <row r="513" spans="38:109" ht="23.25" hidden="1" customHeight="1">
      <c r="AL513" t="str">
        <f t="shared" si="21"/>
        <v/>
      </c>
      <c r="AM513" t="str">
        <f t="shared" si="22"/>
        <v/>
      </c>
      <c r="AN513" t="str">
        <f t="shared" si="23"/>
        <v/>
      </c>
      <c r="AP513" s="160">
        <v>512</v>
      </c>
      <c r="AQ513" s="268"/>
      <c r="AR513" s="268"/>
      <c r="AS513" s="268"/>
      <c r="AT513" s="268"/>
      <c r="AU513" s="268"/>
      <c r="AV513" s="268"/>
      <c r="AW513" s="268"/>
      <c r="AX513" s="268"/>
      <c r="AY513" s="268"/>
      <c r="AZ513" s="268"/>
      <c r="BA513" s="268"/>
      <c r="BB513" s="268"/>
      <c r="BC513" s="268"/>
      <c r="BD513" s="268"/>
      <c r="BE513" s="268"/>
      <c r="BF513" s="268"/>
      <c r="BG513" s="268"/>
      <c r="BH513" s="268"/>
      <c r="BI513" s="268"/>
      <c r="BJ513" s="265" t="s">
        <v>3584</v>
      </c>
      <c r="BK513" s="268"/>
      <c r="BL513" s="268"/>
      <c r="BM513" s="268"/>
      <c r="BN513" s="268"/>
      <c r="BO513" s="268"/>
      <c r="BP513" s="268"/>
      <c r="BQ513" s="268"/>
      <c r="BR513" s="268"/>
      <c r="BS513" s="268"/>
      <c r="BT513" s="268"/>
      <c r="BU513" s="268"/>
      <c r="BV513" s="268"/>
      <c r="BZ513" s="272"/>
      <c r="CA513" s="272"/>
      <c r="CB513" s="272"/>
      <c r="CC513" s="272"/>
      <c r="CD513" s="272"/>
      <c r="CE513" s="272"/>
      <c r="CF513" s="272"/>
      <c r="CG513" s="272"/>
      <c r="CH513" s="272"/>
      <c r="CI513" s="272"/>
      <c r="CJ513" s="272"/>
      <c r="CK513" s="272"/>
      <c r="CL513" s="272"/>
      <c r="CM513" s="272"/>
      <c r="CN513" s="272"/>
      <c r="CO513" s="272"/>
      <c r="CP513" s="272"/>
      <c r="CQ513" s="272"/>
      <c r="CR513" s="272"/>
      <c r="CS513" s="271" t="s">
        <v>4147</v>
      </c>
      <c r="CT513" s="272"/>
      <c r="CU513" s="272"/>
      <c r="CV513" s="272"/>
      <c r="CW513" s="272"/>
      <c r="CX513" s="272"/>
      <c r="CY513" s="272"/>
      <c r="CZ513" s="272"/>
      <c r="DA513" s="272"/>
      <c r="DB513" s="272"/>
      <c r="DC513" s="272"/>
      <c r="DD513" s="272"/>
      <c r="DE513" s="272"/>
    </row>
    <row r="514" spans="38:109" ht="23.25" hidden="1" customHeight="1">
      <c r="AL514" t="str">
        <f t="shared" si="21"/>
        <v/>
      </c>
      <c r="AM514" t="str">
        <f t="shared" si="22"/>
        <v/>
      </c>
      <c r="AN514" t="str">
        <f t="shared" si="23"/>
        <v/>
      </c>
      <c r="AP514" s="160">
        <v>513</v>
      </c>
      <c r="AQ514" s="268"/>
      <c r="AR514" s="268"/>
      <c r="AS514" s="268"/>
      <c r="AT514" s="268"/>
      <c r="AU514" s="268"/>
      <c r="AV514" s="268"/>
      <c r="AW514" s="268"/>
      <c r="AX514" s="268"/>
      <c r="AY514" s="268"/>
      <c r="AZ514" s="268"/>
      <c r="BA514" s="268"/>
      <c r="BB514" s="268"/>
      <c r="BC514" s="268"/>
      <c r="BD514" s="268"/>
      <c r="BE514" s="268"/>
      <c r="BF514" s="268"/>
      <c r="BG514" s="268"/>
      <c r="BH514" s="268"/>
      <c r="BI514" s="268"/>
      <c r="BJ514" s="265" t="s">
        <v>3585</v>
      </c>
      <c r="BK514" s="268"/>
      <c r="BL514" s="268"/>
      <c r="BM514" s="268"/>
      <c r="BN514" s="268"/>
      <c r="BO514" s="268"/>
      <c r="BP514" s="268"/>
      <c r="BQ514" s="268"/>
      <c r="BR514" s="268"/>
      <c r="BS514" s="268"/>
      <c r="BT514" s="268"/>
      <c r="BU514" s="268"/>
      <c r="BV514" s="268"/>
      <c r="BZ514" s="272"/>
      <c r="CA514" s="272"/>
      <c r="CB514" s="272"/>
      <c r="CC514" s="272"/>
      <c r="CD514" s="272"/>
      <c r="CE514" s="272"/>
      <c r="CF514" s="272"/>
      <c r="CG514" s="272"/>
      <c r="CH514" s="272"/>
      <c r="CI514" s="272"/>
      <c r="CJ514" s="272"/>
      <c r="CK514" s="272"/>
      <c r="CL514" s="272"/>
      <c r="CM514" s="272"/>
      <c r="CN514" s="272"/>
      <c r="CO514" s="272"/>
      <c r="CP514" s="272"/>
      <c r="CQ514" s="272"/>
      <c r="CR514" s="272"/>
      <c r="CS514" s="271" t="s">
        <v>4148</v>
      </c>
      <c r="CT514" s="272"/>
      <c r="CU514" s="272"/>
      <c r="CV514" s="272"/>
      <c r="CW514" s="272"/>
      <c r="CX514" s="272"/>
      <c r="CY514" s="272"/>
      <c r="CZ514" s="272"/>
      <c r="DA514" s="272"/>
      <c r="DB514" s="272"/>
      <c r="DC514" s="272"/>
      <c r="DD514" s="272"/>
      <c r="DE514" s="272"/>
    </row>
    <row r="515" spans="38:109" ht="23.25" hidden="1" customHeight="1">
      <c r="AL515" t="str">
        <f t="shared" si="21"/>
        <v/>
      </c>
      <c r="AM515" t="str">
        <f t="shared" si="22"/>
        <v/>
      </c>
      <c r="AN515" t="str">
        <f t="shared" si="23"/>
        <v/>
      </c>
      <c r="AP515" s="160">
        <v>514</v>
      </c>
      <c r="AQ515" s="268"/>
      <c r="AR515" s="268"/>
      <c r="AS515" s="268"/>
      <c r="AT515" s="268"/>
      <c r="AU515" s="268"/>
      <c r="AV515" s="268"/>
      <c r="AW515" s="268"/>
      <c r="AX515" s="268"/>
      <c r="AY515" s="268"/>
      <c r="AZ515" s="268"/>
      <c r="BA515" s="268"/>
      <c r="BB515" s="268"/>
      <c r="BC515" s="268"/>
      <c r="BD515" s="268"/>
      <c r="BE515" s="268"/>
      <c r="BF515" s="268"/>
      <c r="BG515" s="268"/>
      <c r="BH515" s="268"/>
      <c r="BI515" s="268"/>
      <c r="BJ515" s="265" t="s">
        <v>3586</v>
      </c>
      <c r="BK515" s="268"/>
      <c r="BL515" s="268"/>
      <c r="BM515" s="268"/>
      <c r="BN515" s="268"/>
      <c r="BO515" s="268"/>
      <c r="BP515" s="268"/>
      <c r="BQ515" s="268"/>
      <c r="BR515" s="268"/>
      <c r="BS515" s="268"/>
      <c r="BT515" s="268"/>
      <c r="BU515" s="268"/>
      <c r="BV515" s="268"/>
      <c r="BZ515" s="272"/>
      <c r="CA515" s="272"/>
      <c r="CB515" s="272"/>
      <c r="CC515" s="272"/>
      <c r="CD515" s="272"/>
      <c r="CE515" s="272"/>
      <c r="CF515" s="272"/>
      <c r="CG515" s="272"/>
      <c r="CH515" s="272"/>
      <c r="CI515" s="272"/>
      <c r="CJ515" s="272"/>
      <c r="CK515" s="272"/>
      <c r="CL515" s="272"/>
      <c r="CM515" s="272"/>
      <c r="CN515" s="272"/>
      <c r="CO515" s="272"/>
      <c r="CP515" s="272"/>
      <c r="CQ515" s="272"/>
      <c r="CR515" s="272"/>
      <c r="CS515" s="271" t="s">
        <v>4149</v>
      </c>
      <c r="CT515" s="272"/>
      <c r="CU515" s="272"/>
      <c r="CV515" s="272"/>
      <c r="CW515" s="272"/>
      <c r="CX515" s="272"/>
      <c r="CY515" s="272"/>
      <c r="CZ515" s="272"/>
      <c r="DA515" s="272"/>
      <c r="DB515" s="272"/>
      <c r="DC515" s="272"/>
      <c r="DD515" s="272"/>
      <c r="DE515" s="272"/>
    </row>
    <row r="516" spans="38:109" ht="23.25" hidden="1" customHeight="1">
      <c r="AL516" t="str">
        <f t="shared" ref="AL516:AL572" si="24">IFERROR(IF(HLOOKUP($N$11, $BZ$2:$DE$572, $AP516, FALSE )="", "", HLOOKUP($N$11, $BZ$2:$DE$572, $AP516, FALSE)), "")</f>
        <v/>
      </c>
      <c r="AM516" t="str">
        <f t="shared" ref="AM516:AM572" si="25">IFERROR(IF(AL516="", "", HLOOKUP($N$11, $AQ$2:$BV$572, AP516, FALSE)), "")</f>
        <v/>
      </c>
      <c r="AN516" t="str">
        <f t="shared" ref="AN516:AN572" si="26">MID(AM516, 3, 3)</f>
        <v/>
      </c>
      <c r="AP516" s="160">
        <v>515</v>
      </c>
      <c r="AQ516" s="268"/>
      <c r="AR516" s="268"/>
      <c r="AS516" s="268"/>
      <c r="AT516" s="268"/>
      <c r="AU516" s="268"/>
      <c r="AV516" s="268"/>
      <c r="AW516" s="268"/>
      <c r="AX516" s="268"/>
      <c r="AY516" s="268"/>
      <c r="AZ516" s="268"/>
      <c r="BA516" s="268"/>
      <c r="BB516" s="268"/>
      <c r="BC516" s="268"/>
      <c r="BD516" s="268"/>
      <c r="BE516" s="268"/>
      <c r="BF516" s="268"/>
      <c r="BG516" s="268"/>
      <c r="BH516" s="268"/>
      <c r="BI516" s="268"/>
      <c r="BJ516" s="265" t="s">
        <v>3587</v>
      </c>
      <c r="BK516" s="268"/>
      <c r="BL516" s="268"/>
      <c r="BM516" s="268"/>
      <c r="BN516" s="268"/>
      <c r="BO516" s="268"/>
      <c r="BP516" s="268"/>
      <c r="BQ516" s="268"/>
      <c r="BR516" s="268"/>
      <c r="BS516" s="268"/>
      <c r="BT516" s="268"/>
      <c r="BU516" s="268"/>
      <c r="BV516" s="268"/>
      <c r="BZ516" s="272"/>
      <c r="CA516" s="272"/>
      <c r="CB516" s="272"/>
      <c r="CC516" s="272"/>
      <c r="CD516" s="272"/>
      <c r="CE516" s="272"/>
      <c r="CF516" s="272"/>
      <c r="CG516" s="272"/>
      <c r="CH516" s="272"/>
      <c r="CI516" s="272"/>
      <c r="CJ516" s="272"/>
      <c r="CK516" s="272"/>
      <c r="CL516" s="272"/>
      <c r="CM516" s="272"/>
      <c r="CN516" s="272"/>
      <c r="CO516" s="272"/>
      <c r="CP516" s="272"/>
      <c r="CQ516" s="272"/>
      <c r="CR516" s="272"/>
      <c r="CS516" s="271" t="s">
        <v>4150</v>
      </c>
      <c r="CT516" s="272"/>
      <c r="CU516" s="272"/>
      <c r="CV516" s="272"/>
      <c r="CW516" s="272"/>
      <c r="CX516" s="272"/>
      <c r="CY516" s="272"/>
      <c r="CZ516" s="272"/>
      <c r="DA516" s="272"/>
      <c r="DB516" s="272"/>
      <c r="DC516" s="272"/>
      <c r="DD516" s="272"/>
      <c r="DE516" s="272"/>
    </row>
    <row r="517" spans="38:109" ht="23.25" hidden="1" customHeight="1">
      <c r="AL517" t="str">
        <f t="shared" si="24"/>
        <v/>
      </c>
      <c r="AM517" t="str">
        <f t="shared" si="25"/>
        <v/>
      </c>
      <c r="AN517" t="str">
        <f t="shared" si="26"/>
        <v/>
      </c>
      <c r="AP517" s="160">
        <v>516</v>
      </c>
      <c r="AQ517" s="268"/>
      <c r="AR517" s="268"/>
      <c r="AS517" s="268"/>
      <c r="AT517" s="268"/>
      <c r="AU517" s="268"/>
      <c r="AV517" s="268"/>
      <c r="AW517" s="268"/>
      <c r="AX517" s="268"/>
      <c r="AY517" s="268"/>
      <c r="AZ517" s="268"/>
      <c r="BA517" s="268"/>
      <c r="BB517" s="268"/>
      <c r="BC517" s="268"/>
      <c r="BD517" s="268"/>
      <c r="BE517" s="268"/>
      <c r="BF517" s="268"/>
      <c r="BG517" s="268"/>
      <c r="BH517" s="268"/>
      <c r="BI517" s="268"/>
      <c r="BJ517" s="265" t="s">
        <v>3588</v>
      </c>
      <c r="BK517" s="268"/>
      <c r="BL517" s="268"/>
      <c r="BM517" s="268"/>
      <c r="BN517" s="268"/>
      <c r="BO517" s="268"/>
      <c r="BP517" s="268"/>
      <c r="BQ517" s="268"/>
      <c r="BR517" s="268"/>
      <c r="BS517" s="268"/>
      <c r="BT517" s="268"/>
      <c r="BU517" s="268"/>
      <c r="BV517" s="268"/>
      <c r="BZ517" s="272"/>
      <c r="CA517" s="272"/>
      <c r="CB517" s="272"/>
      <c r="CC517" s="272"/>
      <c r="CD517" s="272"/>
      <c r="CE517" s="272"/>
      <c r="CF517" s="272"/>
      <c r="CG517" s="272"/>
      <c r="CH517" s="272"/>
      <c r="CI517" s="272"/>
      <c r="CJ517" s="272"/>
      <c r="CK517" s="272"/>
      <c r="CL517" s="272"/>
      <c r="CM517" s="272"/>
      <c r="CN517" s="272"/>
      <c r="CO517" s="272"/>
      <c r="CP517" s="272"/>
      <c r="CQ517" s="272"/>
      <c r="CR517" s="272"/>
      <c r="CS517" s="271" t="s">
        <v>4151</v>
      </c>
      <c r="CT517" s="272"/>
      <c r="CU517" s="272"/>
      <c r="CV517" s="272"/>
      <c r="CW517" s="272"/>
      <c r="CX517" s="272"/>
      <c r="CY517" s="272"/>
      <c r="CZ517" s="272"/>
      <c r="DA517" s="272"/>
      <c r="DB517" s="272"/>
      <c r="DC517" s="272"/>
      <c r="DD517" s="272"/>
      <c r="DE517" s="272"/>
    </row>
    <row r="518" spans="38:109" ht="23.25" hidden="1" customHeight="1">
      <c r="AL518" t="str">
        <f t="shared" si="24"/>
        <v/>
      </c>
      <c r="AM518" t="str">
        <f t="shared" si="25"/>
        <v/>
      </c>
      <c r="AN518" t="str">
        <f t="shared" si="26"/>
        <v/>
      </c>
      <c r="AP518" s="160">
        <v>517</v>
      </c>
      <c r="AQ518" s="268"/>
      <c r="AR518" s="268"/>
      <c r="AS518" s="268"/>
      <c r="AT518" s="268"/>
      <c r="AU518" s="268"/>
      <c r="AV518" s="268"/>
      <c r="AW518" s="268"/>
      <c r="AX518" s="268"/>
      <c r="AY518" s="268"/>
      <c r="AZ518" s="268"/>
      <c r="BA518" s="268"/>
      <c r="BB518" s="268"/>
      <c r="BC518" s="268"/>
      <c r="BD518" s="268"/>
      <c r="BE518" s="268"/>
      <c r="BF518" s="268"/>
      <c r="BG518" s="268"/>
      <c r="BH518" s="268"/>
      <c r="BI518" s="268"/>
      <c r="BJ518" s="265" t="s">
        <v>3589</v>
      </c>
      <c r="BK518" s="268"/>
      <c r="BL518" s="268"/>
      <c r="BM518" s="268"/>
      <c r="BN518" s="268"/>
      <c r="BO518" s="268"/>
      <c r="BP518" s="268"/>
      <c r="BQ518" s="268"/>
      <c r="BR518" s="268"/>
      <c r="BS518" s="268"/>
      <c r="BT518" s="268"/>
      <c r="BU518" s="268"/>
      <c r="BV518" s="268"/>
      <c r="BZ518" s="272"/>
      <c r="CA518" s="272"/>
      <c r="CB518" s="272"/>
      <c r="CC518" s="272"/>
      <c r="CD518" s="272"/>
      <c r="CE518" s="272"/>
      <c r="CF518" s="272"/>
      <c r="CG518" s="272"/>
      <c r="CH518" s="272"/>
      <c r="CI518" s="272"/>
      <c r="CJ518" s="272"/>
      <c r="CK518" s="272"/>
      <c r="CL518" s="272"/>
      <c r="CM518" s="272"/>
      <c r="CN518" s="272"/>
      <c r="CO518" s="272"/>
      <c r="CP518" s="272"/>
      <c r="CQ518" s="272"/>
      <c r="CR518" s="272"/>
      <c r="CS518" s="271" t="s">
        <v>4152</v>
      </c>
      <c r="CT518" s="272"/>
      <c r="CU518" s="272"/>
      <c r="CV518" s="272"/>
      <c r="CW518" s="272"/>
      <c r="CX518" s="272"/>
      <c r="CY518" s="272"/>
      <c r="CZ518" s="272"/>
      <c r="DA518" s="272"/>
      <c r="DB518" s="272"/>
      <c r="DC518" s="272"/>
      <c r="DD518" s="272"/>
      <c r="DE518" s="272"/>
    </row>
    <row r="519" spans="38:109" ht="23.25" hidden="1" customHeight="1">
      <c r="AL519" t="str">
        <f t="shared" si="24"/>
        <v/>
      </c>
      <c r="AM519" t="str">
        <f t="shared" si="25"/>
        <v/>
      </c>
      <c r="AN519" t="str">
        <f t="shared" si="26"/>
        <v/>
      </c>
      <c r="AP519" s="160">
        <v>518</v>
      </c>
      <c r="AQ519" s="268"/>
      <c r="AR519" s="268"/>
      <c r="AS519" s="268"/>
      <c r="AT519" s="268"/>
      <c r="AU519" s="268"/>
      <c r="AV519" s="268"/>
      <c r="AW519" s="268"/>
      <c r="AX519" s="268"/>
      <c r="AY519" s="268"/>
      <c r="AZ519" s="268"/>
      <c r="BA519" s="268"/>
      <c r="BB519" s="268"/>
      <c r="BC519" s="268"/>
      <c r="BD519" s="268"/>
      <c r="BE519" s="268"/>
      <c r="BF519" s="268"/>
      <c r="BG519" s="268"/>
      <c r="BH519" s="268"/>
      <c r="BI519" s="268"/>
      <c r="BJ519" s="265" t="s">
        <v>3590</v>
      </c>
      <c r="BK519" s="268"/>
      <c r="BL519" s="268"/>
      <c r="BM519" s="268"/>
      <c r="BN519" s="268"/>
      <c r="BO519" s="268"/>
      <c r="BP519" s="268"/>
      <c r="BQ519" s="268"/>
      <c r="BR519" s="268"/>
      <c r="BS519" s="268"/>
      <c r="BT519" s="268"/>
      <c r="BU519" s="268"/>
      <c r="BV519" s="268"/>
      <c r="BZ519" s="272"/>
      <c r="CA519" s="272"/>
      <c r="CB519" s="272"/>
      <c r="CC519" s="272"/>
      <c r="CD519" s="272"/>
      <c r="CE519" s="272"/>
      <c r="CF519" s="272"/>
      <c r="CG519" s="272"/>
      <c r="CH519" s="272"/>
      <c r="CI519" s="272"/>
      <c r="CJ519" s="272"/>
      <c r="CK519" s="272"/>
      <c r="CL519" s="272"/>
      <c r="CM519" s="272"/>
      <c r="CN519" s="272"/>
      <c r="CO519" s="272"/>
      <c r="CP519" s="272"/>
      <c r="CQ519" s="272"/>
      <c r="CR519" s="272"/>
      <c r="CS519" s="271" t="s">
        <v>4153</v>
      </c>
      <c r="CT519" s="272"/>
      <c r="CU519" s="272"/>
      <c r="CV519" s="272"/>
      <c r="CW519" s="272"/>
      <c r="CX519" s="272"/>
      <c r="CY519" s="272"/>
      <c r="CZ519" s="272"/>
      <c r="DA519" s="272"/>
      <c r="DB519" s="272"/>
      <c r="DC519" s="272"/>
      <c r="DD519" s="272"/>
      <c r="DE519" s="272"/>
    </row>
    <row r="520" spans="38:109" ht="23.25" hidden="1" customHeight="1">
      <c r="AL520" t="str">
        <f t="shared" si="24"/>
        <v/>
      </c>
      <c r="AM520" t="str">
        <f t="shared" si="25"/>
        <v/>
      </c>
      <c r="AN520" t="str">
        <f t="shared" si="26"/>
        <v/>
      </c>
      <c r="AP520" s="160">
        <v>519</v>
      </c>
      <c r="AQ520" s="268"/>
      <c r="AR520" s="268"/>
      <c r="AS520" s="268"/>
      <c r="AT520" s="268"/>
      <c r="AU520" s="268"/>
      <c r="AV520" s="268"/>
      <c r="AW520" s="268"/>
      <c r="AX520" s="268"/>
      <c r="AY520" s="268"/>
      <c r="AZ520" s="268"/>
      <c r="BA520" s="268"/>
      <c r="BB520" s="268"/>
      <c r="BC520" s="268"/>
      <c r="BD520" s="268"/>
      <c r="BE520" s="268"/>
      <c r="BF520" s="268"/>
      <c r="BG520" s="268"/>
      <c r="BH520" s="268"/>
      <c r="BI520" s="268"/>
      <c r="BJ520" s="265" t="s">
        <v>3591</v>
      </c>
      <c r="BK520" s="268"/>
      <c r="BL520" s="268"/>
      <c r="BM520" s="268"/>
      <c r="BN520" s="268"/>
      <c r="BO520" s="268"/>
      <c r="BP520" s="268"/>
      <c r="BQ520" s="268"/>
      <c r="BR520" s="268"/>
      <c r="BS520" s="268"/>
      <c r="BT520" s="268"/>
      <c r="BU520" s="268"/>
      <c r="BV520" s="268"/>
      <c r="BZ520" s="272"/>
      <c r="CA520" s="272"/>
      <c r="CB520" s="272"/>
      <c r="CC520" s="272"/>
      <c r="CD520" s="272"/>
      <c r="CE520" s="272"/>
      <c r="CF520" s="272"/>
      <c r="CG520" s="272"/>
      <c r="CH520" s="272"/>
      <c r="CI520" s="272"/>
      <c r="CJ520" s="272"/>
      <c r="CK520" s="272"/>
      <c r="CL520" s="272"/>
      <c r="CM520" s="272"/>
      <c r="CN520" s="272"/>
      <c r="CO520" s="272"/>
      <c r="CP520" s="272"/>
      <c r="CQ520" s="272"/>
      <c r="CR520" s="272"/>
      <c r="CS520" s="271" t="s">
        <v>4154</v>
      </c>
      <c r="CT520" s="272"/>
      <c r="CU520" s="272"/>
      <c r="CV520" s="272"/>
      <c r="CW520" s="272"/>
      <c r="CX520" s="272"/>
      <c r="CY520" s="272"/>
      <c r="CZ520" s="272"/>
      <c r="DA520" s="272"/>
      <c r="DB520" s="272"/>
      <c r="DC520" s="272"/>
      <c r="DD520" s="272"/>
      <c r="DE520" s="272"/>
    </row>
    <row r="521" spans="38:109" ht="23.25" hidden="1" customHeight="1">
      <c r="AL521" t="str">
        <f t="shared" si="24"/>
        <v/>
      </c>
      <c r="AM521" t="str">
        <f t="shared" si="25"/>
        <v/>
      </c>
      <c r="AN521" t="str">
        <f t="shared" si="26"/>
        <v/>
      </c>
      <c r="AP521" s="160">
        <v>520</v>
      </c>
      <c r="AQ521" s="268"/>
      <c r="AR521" s="268"/>
      <c r="AS521" s="268"/>
      <c r="AT521" s="268"/>
      <c r="AU521" s="268"/>
      <c r="AV521" s="268"/>
      <c r="AW521" s="268"/>
      <c r="AX521" s="268"/>
      <c r="AY521" s="268"/>
      <c r="AZ521" s="268"/>
      <c r="BA521" s="268"/>
      <c r="BB521" s="268"/>
      <c r="BC521" s="268"/>
      <c r="BD521" s="268"/>
      <c r="BE521" s="268"/>
      <c r="BF521" s="268"/>
      <c r="BG521" s="268"/>
      <c r="BH521" s="268"/>
      <c r="BI521" s="268"/>
      <c r="BJ521" s="265" t="s">
        <v>3592</v>
      </c>
      <c r="BK521" s="268"/>
      <c r="BL521" s="268"/>
      <c r="BM521" s="268"/>
      <c r="BN521" s="268"/>
      <c r="BO521" s="268"/>
      <c r="BP521" s="268"/>
      <c r="BQ521" s="268"/>
      <c r="BR521" s="268"/>
      <c r="BS521" s="268"/>
      <c r="BT521" s="268"/>
      <c r="BU521" s="268"/>
      <c r="BV521" s="268"/>
      <c r="BZ521" s="272"/>
      <c r="CA521" s="272"/>
      <c r="CB521" s="272"/>
      <c r="CC521" s="272"/>
      <c r="CD521" s="272"/>
      <c r="CE521" s="272"/>
      <c r="CF521" s="272"/>
      <c r="CG521" s="272"/>
      <c r="CH521" s="272"/>
      <c r="CI521" s="272"/>
      <c r="CJ521" s="272"/>
      <c r="CK521" s="272"/>
      <c r="CL521" s="272"/>
      <c r="CM521" s="272"/>
      <c r="CN521" s="272"/>
      <c r="CO521" s="272"/>
      <c r="CP521" s="272"/>
      <c r="CQ521" s="272"/>
      <c r="CR521" s="272"/>
      <c r="CS521" s="271" t="s">
        <v>4155</v>
      </c>
      <c r="CT521" s="272"/>
      <c r="CU521" s="272"/>
      <c r="CV521" s="272"/>
      <c r="CW521" s="272"/>
      <c r="CX521" s="272"/>
      <c r="CY521" s="272"/>
      <c r="CZ521" s="272"/>
      <c r="DA521" s="272"/>
      <c r="DB521" s="272"/>
      <c r="DC521" s="272"/>
      <c r="DD521" s="272"/>
      <c r="DE521" s="272"/>
    </row>
    <row r="522" spans="38:109" ht="23.25" hidden="1" customHeight="1">
      <c r="AL522" t="str">
        <f t="shared" si="24"/>
        <v/>
      </c>
      <c r="AM522" t="str">
        <f t="shared" si="25"/>
        <v/>
      </c>
      <c r="AN522" t="str">
        <f t="shared" si="26"/>
        <v/>
      </c>
      <c r="AP522" s="160">
        <v>521</v>
      </c>
      <c r="AQ522" s="268"/>
      <c r="AR522" s="268"/>
      <c r="AS522" s="268"/>
      <c r="AT522" s="268"/>
      <c r="AU522" s="268"/>
      <c r="AV522" s="268"/>
      <c r="AW522" s="268"/>
      <c r="AX522" s="268"/>
      <c r="AY522" s="268"/>
      <c r="AZ522" s="268"/>
      <c r="BA522" s="268"/>
      <c r="BB522" s="268"/>
      <c r="BC522" s="268"/>
      <c r="BD522" s="268"/>
      <c r="BE522" s="268"/>
      <c r="BF522" s="268"/>
      <c r="BG522" s="268"/>
      <c r="BH522" s="268"/>
      <c r="BI522" s="268"/>
      <c r="BJ522" s="265" t="s">
        <v>3593</v>
      </c>
      <c r="BK522" s="268"/>
      <c r="BL522" s="268"/>
      <c r="BM522" s="268"/>
      <c r="BN522" s="268"/>
      <c r="BO522" s="268"/>
      <c r="BP522" s="268"/>
      <c r="BQ522" s="268"/>
      <c r="BR522" s="268"/>
      <c r="BS522" s="268"/>
      <c r="BT522" s="268"/>
      <c r="BU522" s="268"/>
      <c r="BV522" s="268"/>
      <c r="BZ522" s="272"/>
      <c r="CA522" s="272"/>
      <c r="CB522" s="272"/>
      <c r="CC522" s="272"/>
      <c r="CD522" s="272"/>
      <c r="CE522" s="272"/>
      <c r="CF522" s="272"/>
      <c r="CG522" s="272"/>
      <c r="CH522" s="272"/>
      <c r="CI522" s="272"/>
      <c r="CJ522" s="272"/>
      <c r="CK522" s="272"/>
      <c r="CL522" s="272"/>
      <c r="CM522" s="272"/>
      <c r="CN522" s="272"/>
      <c r="CO522" s="272"/>
      <c r="CP522" s="272"/>
      <c r="CQ522" s="272"/>
      <c r="CR522" s="272"/>
      <c r="CS522" s="271" t="s">
        <v>4156</v>
      </c>
      <c r="CT522" s="272"/>
      <c r="CU522" s="272"/>
      <c r="CV522" s="272"/>
      <c r="CW522" s="272"/>
      <c r="CX522" s="272"/>
      <c r="CY522" s="272"/>
      <c r="CZ522" s="272"/>
      <c r="DA522" s="272"/>
      <c r="DB522" s="272"/>
      <c r="DC522" s="272"/>
      <c r="DD522" s="272"/>
      <c r="DE522" s="272"/>
    </row>
    <row r="523" spans="38:109" ht="23.25" hidden="1" customHeight="1">
      <c r="AL523" t="str">
        <f t="shared" si="24"/>
        <v/>
      </c>
      <c r="AM523" t="str">
        <f t="shared" si="25"/>
        <v/>
      </c>
      <c r="AN523" t="str">
        <f t="shared" si="26"/>
        <v/>
      </c>
      <c r="AP523" s="160">
        <v>522</v>
      </c>
      <c r="AQ523" s="268"/>
      <c r="AR523" s="268"/>
      <c r="AS523" s="268"/>
      <c r="AT523" s="268"/>
      <c r="AU523" s="268"/>
      <c r="AV523" s="268"/>
      <c r="AW523" s="268"/>
      <c r="AX523" s="268"/>
      <c r="AY523" s="268"/>
      <c r="AZ523" s="268"/>
      <c r="BA523" s="268"/>
      <c r="BB523" s="268"/>
      <c r="BC523" s="268"/>
      <c r="BD523" s="268"/>
      <c r="BE523" s="268"/>
      <c r="BF523" s="268"/>
      <c r="BG523" s="268"/>
      <c r="BH523" s="268"/>
      <c r="BI523" s="268"/>
      <c r="BJ523" s="265" t="s">
        <v>3594</v>
      </c>
      <c r="BK523" s="268"/>
      <c r="BL523" s="268"/>
      <c r="BM523" s="268"/>
      <c r="BN523" s="268"/>
      <c r="BO523" s="268"/>
      <c r="BP523" s="268"/>
      <c r="BQ523" s="268"/>
      <c r="BR523" s="268"/>
      <c r="BS523" s="268"/>
      <c r="BT523" s="268"/>
      <c r="BU523" s="268"/>
      <c r="BV523" s="268"/>
      <c r="BZ523" s="272"/>
      <c r="CA523" s="272"/>
      <c r="CB523" s="272"/>
      <c r="CC523" s="272"/>
      <c r="CD523" s="272"/>
      <c r="CE523" s="272"/>
      <c r="CF523" s="272"/>
      <c r="CG523" s="272"/>
      <c r="CH523" s="272"/>
      <c r="CI523" s="272"/>
      <c r="CJ523" s="272"/>
      <c r="CK523" s="272"/>
      <c r="CL523" s="272"/>
      <c r="CM523" s="272"/>
      <c r="CN523" s="272"/>
      <c r="CO523" s="272"/>
      <c r="CP523" s="272"/>
      <c r="CQ523" s="272"/>
      <c r="CR523" s="272"/>
      <c r="CS523" s="271" t="s">
        <v>4157</v>
      </c>
      <c r="CT523" s="272"/>
      <c r="CU523" s="272"/>
      <c r="CV523" s="272"/>
      <c r="CW523" s="272"/>
      <c r="CX523" s="272"/>
      <c r="CY523" s="272"/>
      <c r="CZ523" s="272"/>
      <c r="DA523" s="272"/>
      <c r="DB523" s="272"/>
      <c r="DC523" s="272"/>
      <c r="DD523" s="272"/>
      <c r="DE523" s="272"/>
    </row>
    <row r="524" spans="38:109" ht="23.25" hidden="1" customHeight="1">
      <c r="AL524" t="str">
        <f t="shared" si="24"/>
        <v/>
      </c>
      <c r="AM524" t="str">
        <f t="shared" si="25"/>
        <v/>
      </c>
      <c r="AN524" t="str">
        <f t="shared" si="26"/>
        <v/>
      </c>
      <c r="AP524" s="160">
        <v>523</v>
      </c>
      <c r="AQ524" s="268"/>
      <c r="AR524" s="268"/>
      <c r="AS524" s="268"/>
      <c r="AT524" s="268"/>
      <c r="AU524" s="268"/>
      <c r="AV524" s="268"/>
      <c r="AW524" s="268"/>
      <c r="AX524" s="268"/>
      <c r="AY524" s="268"/>
      <c r="AZ524" s="268"/>
      <c r="BA524" s="268"/>
      <c r="BB524" s="268"/>
      <c r="BC524" s="268"/>
      <c r="BD524" s="268"/>
      <c r="BE524" s="268"/>
      <c r="BF524" s="268"/>
      <c r="BG524" s="268"/>
      <c r="BH524" s="268"/>
      <c r="BI524" s="268"/>
      <c r="BJ524" s="265" t="s">
        <v>3595</v>
      </c>
      <c r="BK524" s="268"/>
      <c r="BL524" s="268"/>
      <c r="BM524" s="268"/>
      <c r="BN524" s="268"/>
      <c r="BO524" s="268"/>
      <c r="BP524" s="268"/>
      <c r="BQ524" s="268"/>
      <c r="BR524" s="268"/>
      <c r="BS524" s="268"/>
      <c r="BT524" s="268"/>
      <c r="BU524" s="268"/>
      <c r="BV524" s="268"/>
      <c r="BZ524" s="272"/>
      <c r="CA524" s="272"/>
      <c r="CB524" s="272"/>
      <c r="CC524" s="272"/>
      <c r="CD524" s="272"/>
      <c r="CE524" s="272"/>
      <c r="CF524" s="272"/>
      <c r="CG524" s="272"/>
      <c r="CH524" s="272"/>
      <c r="CI524" s="272"/>
      <c r="CJ524" s="272"/>
      <c r="CK524" s="272"/>
      <c r="CL524" s="272"/>
      <c r="CM524" s="272"/>
      <c r="CN524" s="272"/>
      <c r="CO524" s="272"/>
      <c r="CP524" s="272"/>
      <c r="CQ524" s="272"/>
      <c r="CR524" s="272"/>
      <c r="CS524" s="271" t="s">
        <v>4158</v>
      </c>
      <c r="CT524" s="272"/>
      <c r="CU524" s="272"/>
      <c r="CV524" s="272"/>
      <c r="CW524" s="272"/>
      <c r="CX524" s="272"/>
      <c r="CY524" s="272"/>
      <c r="CZ524" s="272"/>
      <c r="DA524" s="272"/>
      <c r="DB524" s="272"/>
      <c r="DC524" s="272"/>
      <c r="DD524" s="272"/>
      <c r="DE524" s="272"/>
    </row>
    <row r="525" spans="38:109" ht="23.25" hidden="1" customHeight="1">
      <c r="AL525" t="str">
        <f t="shared" si="24"/>
        <v/>
      </c>
      <c r="AM525" t="str">
        <f t="shared" si="25"/>
        <v/>
      </c>
      <c r="AN525" t="str">
        <f t="shared" si="26"/>
        <v/>
      </c>
      <c r="AP525" s="160">
        <v>524</v>
      </c>
      <c r="AQ525" s="268"/>
      <c r="AR525" s="268"/>
      <c r="AS525" s="268"/>
      <c r="AT525" s="268"/>
      <c r="AU525" s="268"/>
      <c r="AV525" s="268"/>
      <c r="AW525" s="268"/>
      <c r="AX525" s="268"/>
      <c r="AY525" s="268"/>
      <c r="AZ525" s="268"/>
      <c r="BA525" s="268"/>
      <c r="BB525" s="268"/>
      <c r="BC525" s="268"/>
      <c r="BD525" s="268"/>
      <c r="BE525" s="268"/>
      <c r="BF525" s="268"/>
      <c r="BG525" s="268"/>
      <c r="BH525" s="268"/>
      <c r="BI525" s="268"/>
      <c r="BJ525" s="265" t="s">
        <v>3596</v>
      </c>
      <c r="BK525" s="268"/>
      <c r="BL525" s="268"/>
      <c r="BM525" s="268"/>
      <c r="BN525" s="268"/>
      <c r="BO525" s="268"/>
      <c r="BP525" s="268"/>
      <c r="BQ525" s="268"/>
      <c r="BR525" s="268"/>
      <c r="BS525" s="268"/>
      <c r="BT525" s="268"/>
      <c r="BU525" s="268"/>
      <c r="BV525" s="268"/>
      <c r="BZ525" s="272"/>
      <c r="CA525" s="272"/>
      <c r="CB525" s="272"/>
      <c r="CC525" s="272"/>
      <c r="CD525" s="272"/>
      <c r="CE525" s="272"/>
      <c r="CF525" s="272"/>
      <c r="CG525" s="272"/>
      <c r="CH525" s="272"/>
      <c r="CI525" s="272"/>
      <c r="CJ525" s="272"/>
      <c r="CK525" s="272"/>
      <c r="CL525" s="272"/>
      <c r="CM525" s="272"/>
      <c r="CN525" s="272"/>
      <c r="CO525" s="272"/>
      <c r="CP525" s="272"/>
      <c r="CQ525" s="272"/>
      <c r="CR525" s="272"/>
      <c r="CS525" s="271" t="s">
        <v>4159</v>
      </c>
      <c r="CT525" s="272"/>
      <c r="CU525" s="272"/>
      <c r="CV525" s="272"/>
      <c r="CW525" s="272"/>
      <c r="CX525" s="272"/>
      <c r="CY525" s="272"/>
      <c r="CZ525" s="272"/>
      <c r="DA525" s="272"/>
      <c r="DB525" s="272"/>
      <c r="DC525" s="272"/>
      <c r="DD525" s="272"/>
      <c r="DE525" s="272"/>
    </row>
    <row r="526" spans="38:109" ht="23.25" hidden="1" customHeight="1">
      <c r="AL526" t="str">
        <f t="shared" si="24"/>
        <v/>
      </c>
      <c r="AM526" t="str">
        <f t="shared" si="25"/>
        <v/>
      </c>
      <c r="AN526" t="str">
        <f t="shared" si="26"/>
        <v/>
      </c>
      <c r="AP526" s="160">
        <v>525</v>
      </c>
      <c r="AQ526" s="268"/>
      <c r="AR526" s="268"/>
      <c r="AS526" s="268"/>
      <c r="AT526" s="268"/>
      <c r="AU526" s="268"/>
      <c r="AV526" s="268"/>
      <c r="AW526" s="268"/>
      <c r="AX526" s="268"/>
      <c r="AY526" s="268"/>
      <c r="AZ526" s="268"/>
      <c r="BA526" s="268"/>
      <c r="BB526" s="268"/>
      <c r="BC526" s="268"/>
      <c r="BD526" s="268"/>
      <c r="BE526" s="268"/>
      <c r="BF526" s="268"/>
      <c r="BG526" s="268"/>
      <c r="BH526" s="268"/>
      <c r="BI526" s="268"/>
      <c r="BJ526" s="265" t="s">
        <v>3597</v>
      </c>
      <c r="BK526" s="268"/>
      <c r="BL526" s="268"/>
      <c r="BM526" s="268"/>
      <c r="BN526" s="268"/>
      <c r="BO526" s="268"/>
      <c r="BP526" s="268"/>
      <c r="BQ526" s="268"/>
      <c r="BR526" s="268"/>
      <c r="BS526" s="268"/>
      <c r="BT526" s="268"/>
      <c r="BU526" s="268"/>
      <c r="BV526" s="268"/>
      <c r="BZ526" s="272"/>
      <c r="CA526" s="272"/>
      <c r="CB526" s="272"/>
      <c r="CC526" s="272"/>
      <c r="CD526" s="272"/>
      <c r="CE526" s="272"/>
      <c r="CF526" s="272"/>
      <c r="CG526" s="272"/>
      <c r="CH526" s="272"/>
      <c r="CI526" s="272"/>
      <c r="CJ526" s="272"/>
      <c r="CK526" s="272"/>
      <c r="CL526" s="272"/>
      <c r="CM526" s="272"/>
      <c r="CN526" s="272"/>
      <c r="CO526" s="272"/>
      <c r="CP526" s="272"/>
      <c r="CQ526" s="272"/>
      <c r="CR526" s="272"/>
      <c r="CS526" s="271" t="s">
        <v>4160</v>
      </c>
      <c r="CT526" s="272"/>
      <c r="CU526" s="272"/>
      <c r="CV526" s="272"/>
      <c r="CW526" s="272"/>
      <c r="CX526" s="272"/>
      <c r="CY526" s="272"/>
      <c r="CZ526" s="272"/>
      <c r="DA526" s="272"/>
      <c r="DB526" s="272"/>
      <c r="DC526" s="272"/>
      <c r="DD526" s="272"/>
      <c r="DE526" s="272"/>
    </row>
    <row r="527" spans="38:109" ht="23.25" hidden="1" customHeight="1">
      <c r="AL527" t="str">
        <f t="shared" si="24"/>
        <v/>
      </c>
      <c r="AM527" t="str">
        <f t="shared" si="25"/>
        <v/>
      </c>
      <c r="AN527" t="str">
        <f t="shared" si="26"/>
        <v/>
      </c>
      <c r="AP527" s="160">
        <v>526</v>
      </c>
      <c r="AQ527" s="268"/>
      <c r="AR527" s="268"/>
      <c r="AS527" s="268"/>
      <c r="AT527" s="268"/>
      <c r="AU527" s="268"/>
      <c r="AV527" s="268"/>
      <c r="AW527" s="268"/>
      <c r="AX527" s="268"/>
      <c r="AY527" s="268"/>
      <c r="AZ527" s="268"/>
      <c r="BA527" s="268"/>
      <c r="BB527" s="268"/>
      <c r="BC527" s="268"/>
      <c r="BD527" s="268"/>
      <c r="BE527" s="268"/>
      <c r="BF527" s="268"/>
      <c r="BG527" s="268"/>
      <c r="BH527" s="268"/>
      <c r="BI527" s="268"/>
      <c r="BJ527" s="265" t="s">
        <v>3598</v>
      </c>
      <c r="BK527" s="268"/>
      <c r="BL527" s="268"/>
      <c r="BM527" s="268"/>
      <c r="BN527" s="268"/>
      <c r="BO527" s="268"/>
      <c r="BP527" s="268"/>
      <c r="BQ527" s="268"/>
      <c r="BR527" s="268"/>
      <c r="BS527" s="268"/>
      <c r="BT527" s="268"/>
      <c r="BU527" s="268"/>
      <c r="BV527" s="268"/>
      <c r="BZ527" s="272"/>
      <c r="CA527" s="272"/>
      <c r="CB527" s="272"/>
      <c r="CC527" s="272"/>
      <c r="CD527" s="272"/>
      <c r="CE527" s="272"/>
      <c r="CF527" s="272"/>
      <c r="CG527" s="272"/>
      <c r="CH527" s="272"/>
      <c r="CI527" s="272"/>
      <c r="CJ527" s="272"/>
      <c r="CK527" s="272"/>
      <c r="CL527" s="272"/>
      <c r="CM527" s="272"/>
      <c r="CN527" s="272"/>
      <c r="CO527" s="272"/>
      <c r="CP527" s="272"/>
      <c r="CQ527" s="272"/>
      <c r="CR527" s="272"/>
      <c r="CS527" s="271" t="s">
        <v>4161</v>
      </c>
      <c r="CT527" s="272"/>
      <c r="CU527" s="272"/>
      <c r="CV527" s="272"/>
      <c r="CW527" s="272"/>
      <c r="CX527" s="272"/>
      <c r="CY527" s="272"/>
      <c r="CZ527" s="272"/>
      <c r="DA527" s="272"/>
      <c r="DB527" s="272"/>
      <c r="DC527" s="272"/>
      <c r="DD527" s="272"/>
      <c r="DE527" s="272"/>
    </row>
    <row r="528" spans="38:109" ht="23.25" hidden="1" customHeight="1">
      <c r="AL528" t="str">
        <f t="shared" si="24"/>
        <v/>
      </c>
      <c r="AM528" t="str">
        <f t="shared" si="25"/>
        <v/>
      </c>
      <c r="AN528" t="str">
        <f t="shared" si="26"/>
        <v/>
      </c>
      <c r="AP528" s="160">
        <v>527</v>
      </c>
      <c r="AQ528" s="268"/>
      <c r="AR528" s="268"/>
      <c r="AS528" s="268"/>
      <c r="AT528" s="268"/>
      <c r="AU528" s="268"/>
      <c r="AV528" s="268"/>
      <c r="AW528" s="268"/>
      <c r="AX528" s="268"/>
      <c r="AY528" s="268"/>
      <c r="AZ528" s="268"/>
      <c r="BA528" s="268"/>
      <c r="BB528" s="268"/>
      <c r="BC528" s="268"/>
      <c r="BD528" s="268"/>
      <c r="BE528" s="268"/>
      <c r="BF528" s="268"/>
      <c r="BG528" s="268"/>
      <c r="BH528" s="268"/>
      <c r="BI528" s="268"/>
      <c r="BJ528" s="265" t="s">
        <v>3599</v>
      </c>
      <c r="BK528" s="268"/>
      <c r="BL528" s="268"/>
      <c r="BM528" s="268"/>
      <c r="BN528" s="268"/>
      <c r="BO528" s="268"/>
      <c r="BP528" s="268"/>
      <c r="BQ528" s="268"/>
      <c r="BR528" s="268"/>
      <c r="BS528" s="268"/>
      <c r="BT528" s="268"/>
      <c r="BU528" s="268"/>
      <c r="BV528" s="268"/>
      <c r="BZ528" s="272"/>
      <c r="CA528" s="272"/>
      <c r="CB528" s="272"/>
      <c r="CC528" s="272"/>
      <c r="CD528" s="272"/>
      <c r="CE528" s="272"/>
      <c r="CF528" s="272"/>
      <c r="CG528" s="272"/>
      <c r="CH528" s="272"/>
      <c r="CI528" s="272"/>
      <c r="CJ528" s="272"/>
      <c r="CK528" s="272"/>
      <c r="CL528" s="272"/>
      <c r="CM528" s="272"/>
      <c r="CN528" s="272"/>
      <c r="CO528" s="272"/>
      <c r="CP528" s="272"/>
      <c r="CQ528" s="272"/>
      <c r="CR528" s="272"/>
      <c r="CS528" s="271" t="s">
        <v>4162</v>
      </c>
      <c r="CT528" s="272"/>
      <c r="CU528" s="272"/>
      <c r="CV528" s="272"/>
      <c r="CW528" s="272"/>
      <c r="CX528" s="272"/>
      <c r="CY528" s="272"/>
      <c r="CZ528" s="272"/>
      <c r="DA528" s="272"/>
      <c r="DB528" s="272"/>
      <c r="DC528" s="272"/>
      <c r="DD528" s="272"/>
      <c r="DE528" s="272"/>
    </row>
    <row r="529" spans="38:109" ht="23.25" hidden="1" customHeight="1">
      <c r="AL529" t="str">
        <f t="shared" si="24"/>
        <v/>
      </c>
      <c r="AM529" t="str">
        <f t="shared" si="25"/>
        <v/>
      </c>
      <c r="AN529" t="str">
        <f t="shared" si="26"/>
        <v/>
      </c>
      <c r="AP529" s="160">
        <v>528</v>
      </c>
      <c r="AQ529" s="268"/>
      <c r="AR529" s="268"/>
      <c r="AS529" s="268"/>
      <c r="AT529" s="268"/>
      <c r="AU529" s="268"/>
      <c r="AV529" s="268"/>
      <c r="AW529" s="268"/>
      <c r="AX529" s="268"/>
      <c r="AY529" s="268"/>
      <c r="AZ529" s="268"/>
      <c r="BA529" s="268"/>
      <c r="BB529" s="268"/>
      <c r="BC529" s="268"/>
      <c r="BD529" s="268"/>
      <c r="BE529" s="268"/>
      <c r="BF529" s="268"/>
      <c r="BG529" s="268"/>
      <c r="BH529" s="268"/>
      <c r="BI529" s="268"/>
      <c r="BJ529" s="265" t="s">
        <v>3600</v>
      </c>
      <c r="BK529" s="268"/>
      <c r="BL529" s="268"/>
      <c r="BM529" s="268"/>
      <c r="BN529" s="268"/>
      <c r="BO529" s="268"/>
      <c r="BP529" s="268"/>
      <c r="BQ529" s="268"/>
      <c r="BR529" s="268"/>
      <c r="BS529" s="268"/>
      <c r="BT529" s="268"/>
      <c r="BU529" s="268"/>
      <c r="BV529" s="268"/>
      <c r="BZ529" s="272"/>
      <c r="CA529" s="272"/>
      <c r="CB529" s="272"/>
      <c r="CC529" s="272"/>
      <c r="CD529" s="272"/>
      <c r="CE529" s="272"/>
      <c r="CF529" s="272"/>
      <c r="CG529" s="272"/>
      <c r="CH529" s="272"/>
      <c r="CI529" s="272"/>
      <c r="CJ529" s="272"/>
      <c r="CK529" s="272"/>
      <c r="CL529" s="272"/>
      <c r="CM529" s="272"/>
      <c r="CN529" s="272"/>
      <c r="CO529" s="272"/>
      <c r="CP529" s="272"/>
      <c r="CQ529" s="272"/>
      <c r="CR529" s="272"/>
      <c r="CS529" s="271" t="s">
        <v>4163</v>
      </c>
      <c r="CT529" s="272"/>
      <c r="CU529" s="272"/>
      <c r="CV529" s="272"/>
      <c r="CW529" s="272"/>
      <c r="CX529" s="272"/>
      <c r="CY529" s="272"/>
      <c r="CZ529" s="272"/>
      <c r="DA529" s="272"/>
      <c r="DB529" s="272"/>
      <c r="DC529" s="272"/>
      <c r="DD529" s="272"/>
      <c r="DE529" s="272"/>
    </row>
    <row r="530" spans="38:109" ht="23.25" hidden="1" customHeight="1">
      <c r="AL530" t="str">
        <f t="shared" si="24"/>
        <v/>
      </c>
      <c r="AM530" t="str">
        <f t="shared" si="25"/>
        <v/>
      </c>
      <c r="AN530" t="str">
        <f t="shared" si="26"/>
        <v/>
      </c>
      <c r="AP530" s="160">
        <v>529</v>
      </c>
      <c r="AQ530" s="268"/>
      <c r="AR530" s="268"/>
      <c r="AS530" s="268"/>
      <c r="AT530" s="268"/>
      <c r="AU530" s="268"/>
      <c r="AV530" s="268"/>
      <c r="AW530" s="268"/>
      <c r="AX530" s="268"/>
      <c r="AY530" s="268"/>
      <c r="AZ530" s="268"/>
      <c r="BA530" s="268"/>
      <c r="BB530" s="268"/>
      <c r="BC530" s="268"/>
      <c r="BD530" s="268"/>
      <c r="BE530" s="268"/>
      <c r="BF530" s="268"/>
      <c r="BG530" s="268"/>
      <c r="BH530" s="268"/>
      <c r="BI530" s="268"/>
      <c r="BJ530" s="265" t="s">
        <v>3601</v>
      </c>
      <c r="BK530" s="268"/>
      <c r="BL530" s="268"/>
      <c r="BM530" s="268"/>
      <c r="BN530" s="268"/>
      <c r="BO530" s="268"/>
      <c r="BP530" s="268"/>
      <c r="BQ530" s="268"/>
      <c r="BR530" s="268"/>
      <c r="BS530" s="268"/>
      <c r="BT530" s="268"/>
      <c r="BU530" s="268"/>
      <c r="BV530" s="268"/>
      <c r="BZ530" s="272"/>
      <c r="CA530" s="272"/>
      <c r="CB530" s="272"/>
      <c r="CC530" s="272"/>
      <c r="CD530" s="272"/>
      <c r="CE530" s="272"/>
      <c r="CF530" s="272"/>
      <c r="CG530" s="272"/>
      <c r="CH530" s="272"/>
      <c r="CI530" s="272"/>
      <c r="CJ530" s="272"/>
      <c r="CK530" s="272"/>
      <c r="CL530" s="272"/>
      <c r="CM530" s="272"/>
      <c r="CN530" s="272"/>
      <c r="CO530" s="272"/>
      <c r="CP530" s="272"/>
      <c r="CQ530" s="272"/>
      <c r="CR530" s="272"/>
      <c r="CS530" s="271" t="s">
        <v>4164</v>
      </c>
      <c r="CT530" s="272"/>
      <c r="CU530" s="272"/>
      <c r="CV530" s="272"/>
      <c r="CW530" s="272"/>
      <c r="CX530" s="272"/>
      <c r="CY530" s="272"/>
      <c r="CZ530" s="272"/>
      <c r="DA530" s="272"/>
      <c r="DB530" s="272"/>
      <c r="DC530" s="272"/>
      <c r="DD530" s="272"/>
      <c r="DE530" s="272"/>
    </row>
    <row r="531" spans="38:109" ht="23.25" hidden="1" customHeight="1">
      <c r="AL531" t="str">
        <f t="shared" si="24"/>
        <v/>
      </c>
      <c r="AM531" t="str">
        <f t="shared" si="25"/>
        <v/>
      </c>
      <c r="AN531" t="str">
        <f t="shared" si="26"/>
        <v/>
      </c>
      <c r="AP531" s="160">
        <v>530</v>
      </c>
      <c r="AQ531" s="268"/>
      <c r="AR531" s="268"/>
      <c r="AS531" s="268"/>
      <c r="AT531" s="268"/>
      <c r="AU531" s="268"/>
      <c r="AV531" s="268"/>
      <c r="AW531" s="268"/>
      <c r="AX531" s="268"/>
      <c r="AY531" s="268"/>
      <c r="AZ531" s="268"/>
      <c r="BA531" s="268"/>
      <c r="BB531" s="268"/>
      <c r="BC531" s="268"/>
      <c r="BD531" s="268"/>
      <c r="BE531" s="268"/>
      <c r="BF531" s="268"/>
      <c r="BG531" s="268"/>
      <c r="BH531" s="268"/>
      <c r="BI531" s="268"/>
      <c r="BJ531" s="265" t="s">
        <v>3602</v>
      </c>
      <c r="BK531" s="268"/>
      <c r="BL531" s="268"/>
      <c r="BM531" s="268"/>
      <c r="BN531" s="268"/>
      <c r="BO531" s="268"/>
      <c r="BP531" s="268"/>
      <c r="BQ531" s="268"/>
      <c r="BR531" s="268"/>
      <c r="BS531" s="268"/>
      <c r="BT531" s="268"/>
      <c r="BU531" s="268"/>
      <c r="BV531" s="268"/>
      <c r="BZ531" s="272"/>
      <c r="CA531" s="272"/>
      <c r="CB531" s="272"/>
      <c r="CC531" s="272"/>
      <c r="CD531" s="272"/>
      <c r="CE531" s="272"/>
      <c r="CF531" s="272"/>
      <c r="CG531" s="272"/>
      <c r="CH531" s="272"/>
      <c r="CI531" s="272"/>
      <c r="CJ531" s="272"/>
      <c r="CK531" s="272"/>
      <c r="CL531" s="272"/>
      <c r="CM531" s="272"/>
      <c r="CN531" s="272"/>
      <c r="CO531" s="272"/>
      <c r="CP531" s="272"/>
      <c r="CQ531" s="272"/>
      <c r="CR531" s="272"/>
      <c r="CS531" s="271" t="s">
        <v>4165</v>
      </c>
      <c r="CT531" s="272"/>
      <c r="CU531" s="272"/>
      <c r="CV531" s="272"/>
      <c r="CW531" s="272"/>
      <c r="CX531" s="272"/>
      <c r="CY531" s="272"/>
      <c r="CZ531" s="272"/>
      <c r="DA531" s="272"/>
      <c r="DB531" s="272"/>
      <c r="DC531" s="272"/>
      <c r="DD531" s="272"/>
      <c r="DE531" s="272"/>
    </row>
    <row r="532" spans="38:109" ht="23.25" hidden="1" customHeight="1">
      <c r="AL532" t="str">
        <f t="shared" si="24"/>
        <v/>
      </c>
      <c r="AM532" t="str">
        <f t="shared" si="25"/>
        <v/>
      </c>
      <c r="AN532" t="str">
        <f t="shared" si="26"/>
        <v/>
      </c>
      <c r="AP532" s="160">
        <v>531</v>
      </c>
      <c r="AQ532" s="268"/>
      <c r="AR532" s="268"/>
      <c r="AS532" s="268"/>
      <c r="AT532" s="268"/>
      <c r="AU532" s="268"/>
      <c r="AV532" s="268"/>
      <c r="AW532" s="268"/>
      <c r="AX532" s="268"/>
      <c r="AY532" s="268"/>
      <c r="AZ532" s="268"/>
      <c r="BA532" s="268"/>
      <c r="BB532" s="268"/>
      <c r="BC532" s="268"/>
      <c r="BD532" s="268"/>
      <c r="BE532" s="268"/>
      <c r="BF532" s="268"/>
      <c r="BG532" s="268"/>
      <c r="BH532" s="268"/>
      <c r="BI532" s="268"/>
      <c r="BJ532" s="265" t="s">
        <v>3603</v>
      </c>
      <c r="BK532" s="268"/>
      <c r="BL532" s="268"/>
      <c r="BM532" s="268"/>
      <c r="BN532" s="268"/>
      <c r="BO532" s="268"/>
      <c r="BP532" s="268"/>
      <c r="BQ532" s="268"/>
      <c r="BR532" s="268"/>
      <c r="BS532" s="268"/>
      <c r="BT532" s="268"/>
      <c r="BU532" s="268"/>
      <c r="BV532" s="268"/>
      <c r="BZ532" s="272"/>
      <c r="CA532" s="272"/>
      <c r="CB532" s="272"/>
      <c r="CC532" s="272"/>
      <c r="CD532" s="272"/>
      <c r="CE532" s="272"/>
      <c r="CF532" s="272"/>
      <c r="CG532" s="272"/>
      <c r="CH532" s="272"/>
      <c r="CI532" s="272"/>
      <c r="CJ532" s="272"/>
      <c r="CK532" s="272"/>
      <c r="CL532" s="272"/>
      <c r="CM532" s="272"/>
      <c r="CN532" s="272"/>
      <c r="CO532" s="272"/>
      <c r="CP532" s="272"/>
      <c r="CQ532" s="272"/>
      <c r="CR532" s="272"/>
      <c r="CS532" s="271" t="s">
        <v>4166</v>
      </c>
      <c r="CT532" s="272"/>
      <c r="CU532" s="272"/>
      <c r="CV532" s="272"/>
      <c r="CW532" s="272"/>
      <c r="CX532" s="272"/>
      <c r="CY532" s="272"/>
      <c r="CZ532" s="272"/>
      <c r="DA532" s="272"/>
      <c r="DB532" s="272"/>
      <c r="DC532" s="272"/>
      <c r="DD532" s="272"/>
      <c r="DE532" s="272"/>
    </row>
    <row r="533" spans="38:109" ht="23.25" hidden="1" customHeight="1">
      <c r="AL533" t="str">
        <f t="shared" si="24"/>
        <v/>
      </c>
      <c r="AM533" t="str">
        <f t="shared" si="25"/>
        <v/>
      </c>
      <c r="AN533" t="str">
        <f t="shared" si="26"/>
        <v/>
      </c>
      <c r="AP533" s="160">
        <v>532</v>
      </c>
      <c r="AQ533" s="268"/>
      <c r="AR533" s="268"/>
      <c r="AS533" s="268"/>
      <c r="AT533" s="268"/>
      <c r="AU533" s="268"/>
      <c r="AV533" s="268"/>
      <c r="AW533" s="268"/>
      <c r="AX533" s="268"/>
      <c r="AY533" s="268"/>
      <c r="AZ533" s="268"/>
      <c r="BA533" s="268"/>
      <c r="BB533" s="268"/>
      <c r="BC533" s="268"/>
      <c r="BD533" s="268"/>
      <c r="BE533" s="268"/>
      <c r="BF533" s="268"/>
      <c r="BG533" s="268"/>
      <c r="BH533" s="268"/>
      <c r="BI533" s="268"/>
      <c r="BJ533" s="265" t="s">
        <v>3604</v>
      </c>
      <c r="BK533" s="268"/>
      <c r="BL533" s="268"/>
      <c r="BM533" s="268"/>
      <c r="BN533" s="268"/>
      <c r="BO533" s="268"/>
      <c r="BP533" s="268"/>
      <c r="BQ533" s="268"/>
      <c r="BR533" s="268"/>
      <c r="BS533" s="268"/>
      <c r="BT533" s="268"/>
      <c r="BU533" s="268"/>
      <c r="BV533" s="268"/>
      <c r="BZ533" s="272"/>
      <c r="CA533" s="272"/>
      <c r="CB533" s="272"/>
      <c r="CC533" s="272"/>
      <c r="CD533" s="272"/>
      <c r="CE533" s="272"/>
      <c r="CF533" s="272"/>
      <c r="CG533" s="272"/>
      <c r="CH533" s="272"/>
      <c r="CI533" s="272"/>
      <c r="CJ533" s="272"/>
      <c r="CK533" s="272"/>
      <c r="CL533" s="272"/>
      <c r="CM533" s="272"/>
      <c r="CN533" s="272"/>
      <c r="CO533" s="272"/>
      <c r="CP533" s="272"/>
      <c r="CQ533" s="272"/>
      <c r="CR533" s="272"/>
      <c r="CS533" s="271" t="s">
        <v>4167</v>
      </c>
      <c r="CT533" s="272"/>
      <c r="CU533" s="272"/>
      <c r="CV533" s="272"/>
      <c r="CW533" s="272"/>
      <c r="CX533" s="272"/>
      <c r="CY533" s="272"/>
      <c r="CZ533" s="272"/>
      <c r="DA533" s="272"/>
      <c r="DB533" s="272"/>
      <c r="DC533" s="272"/>
      <c r="DD533" s="272"/>
      <c r="DE533" s="272"/>
    </row>
    <row r="534" spans="38:109" ht="23.25" hidden="1" customHeight="1">
      <c r="AL534" t="str">
        <f t="shared" si="24"/>
        <v/>
      </c>
      <c r="AM534" t="str">
        <f t="shared" si="25"/>
        <v/>
      </c>
      <c r="AN534" t="str">
        <f t="shared" si="26"/>
        <v/>
      </c>
      <c r="AP534" s="160">
        <v>533</v>
      </c>
      <c r="AQ534" s="268"/>
      <c r="AR534" s="268"/>
      <c r="AS534" s="268"/>
      <c r="AT534" s="268"/>
      <c r="AU534" s="268"/>
      <c r="AV534" s="268"/>
      <c r="AW534" s="268"/>
      <c r="AX534" s="268"/>
      <c r="AY534" s="268"/>
      <c r="AZ534" s="268"/>
      <c r="BA534" s="268"/>
      <c r="BB534" s="268"/>
      <c r="BC534" s="268"/>
      <c r="BD534" s="268"/>
      <c r="BE534" s="268"/>
      <c r="BF534" s="268"/>
      <c r="BG534" s="268"/>
      <c r="BH534" s="268"/>
      <c r="BI534" s="268"/>
      <c r="BJ534" s="265" t="s">
        <v>3605</v>
      </c>
      <c r="BK534" s="268"/>
      <c r="BL534" s="268"/>
      <c r="BM534" s="268"/>
      <c r="BN534" s="268"/>
      <c r="BO534" s="268"/>
      <c r="BP534" s="268"/>
      <c r="BQ534" s="268"/>
      <c r="BR534" s="268"/>
      <c r="BS534" s="268"/>
      <c r="BT534" s="268"/>
      <c r="BU534" s="268"/>
      <c r="BV534" s="268"/>
      <c r="BZ534" s="272"/>
      <c r="CA534" s="272"/>
      <c r="CB534" s="272"/>
      <c r="CC534" s="272"/>
      <c r="CD534" s="272"/>
      <c r="CE534" s="272"/>
      <c r="CF534" s="272"/>
      <c r="CG534" s="272"/>
      <c r="CH534" s="272"/>
      <c r="CI534" s="272"/>
      <c r="CJ534" s="272"/>
      <c r="CK534" s="272"/>
      <c r="CL534" s="272"/>
      <c r="CM534" s="272"/>
      <c r="CN534" s="272"/>
      <c r="CO534" s="272"/>
      <c r="CP534" s="272"/>
      <c r="CQ534" s="272"/>
      <c r="CR534" s="272"/>
      <c r="CS534" s="271" t="s">
        <v>4168</v>
      </c>
      <c r="CT534" s="272"/>
      <c r="CU534" s="272"/>
      <c r="CV534" s="272"/>
      <c r="CW534" s="272"/>
      <c r="CX534" s="272"/>
      <c r="CY534" s="272"/>
      <c r="CZ534" s="272"/>
      <c r="DA534" s="272"/>
      <c r="DB534" s="272"/>
      <c r="DC534" s="272"/>
      <c r="DD534" s="272"/>
      <c r="DE534" s="272"/>
    </row>
    <row r="535" spans="38:109" ht="23.25" hidden="1" customHeight="1">
      <c r="AL535" t="str">
        <f t="shared" si="24"/>
        <v/>
      </c>
      <c r="AM535" t="str">
        <f t="shared" si="25"/>
        <v/>
      </c>
      <c r="AN535" t="str">
        <f t="shared" si="26"/>
        <v/>
      </c>
      <c r="AP535" s="160">
        <v>534</v>
      </c>
      <c r="AQ535" s="268"/>
      <c r="AR535" s="268"/>
      <c r="AS535" s="268"/>
      <c r="AT535" s="268"/>
      <c r="AU535" s="268"/>
      <c r="AV535" s="268"/>
      <c r="AW535" s="268"/>
      <c r="AX535" s="268"/>
      <c r="AY535" s="268"/>
      <c r="AZ535" s="268"/>
      <c r="BA535" s="268"/>
      <c r="BB535" s="268"/>
      <c r="BC535" s="268"/>
      <c r="BD535" s="268"/>
      <c r="BE535" s="268"/>
      <c r="BF535" s="268"/>
      <c r="BG535" s="268"/>
      <c r="BH535" s="268"/>
      <c r="BI535" s="268"/>
      <c r="BJ535" s="265" t="s">
        <v>3606</v>
      </c>
      <c r="BK535" s="268"/>
      <c r="BL535" s="268"/>
      <c r="BM535" s="268"/>
      <c r="BN535" s="268"/>
      <c r="BO535" s="268"/>
      <c r="BP535" s="268"/>
      <c r="BQ535" s="268"/>
      <c r="BR535" s="268"/>
      <c r="BS535" s="268"/>
      <c r="BT535" s="268"/>
      <c r="BU535" s="268"/>
      <c r="BV535" s="268"/>
      <c r="BZ535" s="272"/>
      <c r="CA535" s="272"/>
      <c r="CB535" s="272"/>
      <c r="CC535" s="272"/>
      <c r="CD535" s="272"/>
      <c r="CE535" s="272"/>
      <c r="CF535" s="272"/>
      <c r="CG535" s="272"/>
      <c r="CH535" s="272"/>
      <c r="CI535" s="272"/>
      <c r="CJ535" s="272"/>
      <c r="CK535" s="272"/>
      <c r="CL535" s="272"/>
      <c r="CM535" s="272"/>
      <c r="CN535" s="272"/>
      <c r="CO535" s="272"/>
      <c r="CP535" s="272"/>
      <c r="CQ535" s="272"/>
      <c r="CR535" s="272"/>
      <c r="CS535" s="271" t="s">
        <v>4169</v>
      </c>
      <c r="CT535" s="272"/>
      <c r="CU535" s="272"/>
      <c r="CV535" s="272"/>
      <c r="CW535" s="272"/>
      <c r="CX535" s="272"/>
      <c r="CY535" s="272"/>
      <c r="CZ535" s="272"/>
      <c r="DA535" s="272"/>
      <c r="DB535" s="272"/>
      <c r="DC535" s="272"/>
      <c r="DD535" s="272"/>
      <c r="DE535" s="272"/>
    </row>
    <row r="536" spans="38:109" ht="23.25" hidden="1" customHeight="1">
      <c r="AL536" t="str">
        <f t="shared" si="24"/>
        <v/>
      </c>
      <c r="AM536" t="str">
        <f t="shared" si="25"/>
        <v/>
      </c>
      <c r="AN536" t="str">
        <f t="shared" si="26"/>
        <v/>
      </c>
      <c r="AP536" s="160">
        <v>535</v>
      </c>
      <c r="AQ536" s="268"/>
      <c r="AR536" s="268"/>
      <c r="AS536" s="268"/>
      <c r="AT536" s="268"/>
      <c r="AU536" s="268"/>
      <c r="AV536" s="268"/>
      <c r="AW536" s="268"/>
      <c r="AX536" s="268"/>
      <c r="AY536" s="268"/>
      <c r="AZ536" s="268"/>
      <c r="BA536" s="268"/>
      <c r="BB536" s="268"/>
      <c r="BC536" s="268"/>
      <c r="BD536" s="268"/>
      <c r="BE536" s="268"/>
      <c r="BF536" s="268"/>
      <c r="BG536" s="268"/>
      <c r="BH536" s="268"/>
      <c r="BI536" s="268"/>
      <c r="BJ536" s="265" t="s">
        <v>3607</v>
      </c>
      <c r="BK536" s="268"/>
      <c r="BL536" s="268"/>
      <c r="BM536" s="268"/>
      <c r="BN536" s="268"/>
      <c r="BO536" s="268"/>
      <c r="BP536" s="268"/>
      <c r="BQ536" s="268"/>
      <c r="BR536" s="268"/>
      <c r="BS536" s="268"/>
      <c r="BT536" s="268"/>
      <c r="BU536" s="268"/>
      <c r="BV536" s="268"/>
      <c r="BZ536" s="272"/>
      <c r="CA536" s="272"/>
      <c r="CB536" s="272"/>
      <c r="CC536" s="272"/>
      <c r="CD536" s="272"/>
      <c r="CE536" s="272"/>
      <c r="CF536" s="272"/>
      <c r="CG536" s="272"/>
      <c r="CH536" s="272"/>
      <c r="CI536" s="272"/>
      <c r="CJ536" s="272"/>
      <c r="CK536" s="272"/>
      <c r="CL536" s="272"/>
      <c r="CM536" s="272"/>
      <c r="CN536" s="272"/>
      <c r="CO536" s="272"/>
      <c r="CP536" s="272"/>
      <c r="CQ536" s="272"/>
      <c r="CR536" s="272"/>
      <c r="CS536" s="271" t="s">
        <v>4170</v>
      </c>
      <c r="CT536" s="272"/>
      <c r="CU536" s="272"/>
      <c r="CV536" s="272"/>
      <c r="CW536" s="272"/>
      <c r="CX536" s="272"/>
      <c r="CY536" s="272"/>
      <c r="CZ536" s="272"/>
      <c r="DA536" s="272"/>
      <c r="DB536" s="272"/>
      <c r="DC536" s="272"/>
      <c r="DD536" s="272"/>
      <c r="DE536" s="272"/>
    </row>
    <row r="537" spans="38:109" ht="23.25" hidden="1" customHeight="1">
      <c r="AL537" t="str">
        <f t="shared" si="24"/>
        <v/>
      </c>
      <c r="AM537" t="str">
        <f t="shared" si="25"/>
        <v/>
      </c>
      <c r="AN537" t="str">
        <f t="shared" si="26"/>
        <v/>
      </c>
      <c r="AP537" s="160">
        <v>536</v>
      </c>
      <c r="AQ537" s="268"/>
      <c r="AR537" s="268"/>
      <c r="AS537" s="268"/>
      <c r="AT537" s="268"/>
      <c r="AU537" s="268"/>
      <c r="AV537" s="268"/>
      <c r="AW537" s="268"/>
      <c r="AX537" s="268"/>
      <c r="AY537" s="268"/>
      <c r="AZ537" s="268"/>
      <c r="BA537" s="268"/>
      <c r="BB537" s="268"/>
      <c r="BC537" s="268"/>
      <c r="BD537" s="268"/>
      <c r="BE537" s="268"/>
      <c r="BF537" s="268"/>
      <c r="BG537" s="268"/>
      <c r="BH537" s="268"/>
      <c r="BI537" s="268"/>
      <c r="BJ537" s="265" t="s">
        <v>3608</v>
      </c>
      <c r="BK537" s="268"/>
      <c r="BL537" s="268"/>
      <c r="BM537" s="268"/>
      <c r="BN537" s="268"/>
      <c r="BO537" s="268"/>
      <c r="BP537" s="268"/>
      <c r="BQ537" s="268"/>
      <c r="BR537" s="268"/>
      <c r="BS537" s="268"/>
      <c r="BT537" s="268"/>
      <c r="BU537" s="268"/>
      <c r="BV537" s="268"/>
      <c r="BZ537" s="272"/>
      <c r="CA537" s="272"/>
      <c r="CB537" s="272"/>
      <c r="CC537" s="272"/>
      <c r="CD537" s="272"/>
      <c r="CE537" s="272"/>
      <c r="CF537" s="272"/>
      <c r="CG537" s="272"/>
      <c r="CH537" s="272"/>
      <c r="CI537" s="272"/>
      <c r="CJ537" s="272"/>
      <c r="CK537" s="272"/>
      <c r="CL537" s="272"/>
      <c r="CM537" s="272"/>
      <c r="CN537" s="272"/>
      <c r="CO537" s="272"/>
      <c r="CP537" s="272"/>
      <c r="CQ537" s="272"/>
      <c r="CR537" s="272"/>
      <c r="CS537" s="271" t="s">
        <v>4171</v>
      </c>
      <c r="CT537" s="272"/>
      <c r="CU537" s="272"/>
      <c r="CV537" s="272"/>
      <c r="CW537" s="272"/>
      <c r="CX537" s="272"/>
      <c r="CY537" s="272"/>
      <c r="CZ537" s="272"/>
      <c r="DA537" s="272"/>
      <c r="DB537" s="272"/>
      <c r="DC537" s="272"/>
      <c r="DD537" s="272"/>
      <c r="DE537" s="272"/>
    </row>
    <row r="538" spans="38:109" ht="23.25" hidden="1" customHeight="1">
      <c r="AL538" t="str">
        <f t="shared" si="24"/>
        <v/>
      </c>
      <c r="AM538" t="str">
        <f t="shared" si="25"/>
        <v/>
      </c>
      <c r="AN538" t="str">
        <f t="shared" si="26"/>
        <v/>
      </c>
      <c r="AP538" s="160">
        <v>537</v>
      </c>
      <c r="AQ538" s="268"/>
      <c r="AR538" s="268"/>
      <c r="AS538" s="268"/>
      <c r="AT538" s="268"/>
      <c r="AU538" s="268"/>
      <c r="AV538" s="268"/>
      <c r="AW538" s="268"/>
      <c r="AX538" s="268"/>
      <c r="AY538" s="268"/>
      <c r="AZ538" s="268"/>
      <c r="BA538" s="268"/>
      <c r="BB538" s="268"/>
      <c r="BC538" s="268"/>
      <c r="BD538" s="268"/>
      <c r="BE538" s="268"/>
      <c r="BF538" s="268"/>
      <c r="BG538" s="268"/>
      <c r="BH538" s="268"/>
      <c r="BI538" s="268"/>
      <c r="BJ538" s="265" t="s">
        <v>3609</v>
      </c>
      <c r="BK538" s="268"/>
      <c r="BL538" s="268"/>
      <c r="BM538" s="268"/>
      <c r="BN538" s="268"/>
      <c r="BO538" s="268"/>
      <c r="BP538" s="268"/>
      <c r="BQ538" s="268"/>
      <c r="BR538" s="268"/>
      <c r="BS538" s="268"/>
      <c r="BT538" s="268"/>
      <c r="BU538" s="268"/>
      <c r="BV538" s="268"/>
      <c r="BZ538" s="272"/>
      <c r="CA538" s="272"/>
      <c r="CB538" s="272"/>
      <c r="CC538" s="272"/>
      <c r="CD538" s="272"/>
      <c r="CE538" s="272"/>
      <c r="CF538" s="272"/>
      <c r="CG538" s="272"/>
      <c r="CH538" s="272"/>
      <c r="CI538" s="272"/>
      <c r="CJ538" s="272"/>
      <c r="CK538" s="272"/>
      <c r="CL538" s="272"/>
      <c r="CM538" s="272"/>
      <c r="CN538" s="272"/>
      <c r="CO538" s="272"/>
      <c r="CP538" s="272"/>
      <c r="CQ538" s="272"/>
      <c r="CR538" s="272"/>
      <c r="CS538" s="271" t="s">
        <v>4172</v>
      </c>
      <c r="CT538" s="272"/>
      <c r="CU538" s="272"/>
      <c r="CV538" s="272"/>
      <c r="CW538" s="272"/>
      <c r="CX538" s="272"/>
      <c r="CY538" s="272"/>
      <c r="CZ538" s="272"/>
      <c r="DA538" s="272"/>
      <c r="DB538" s="272"/>
      <c r="DC538" s="272"/>
      <c r="DD538" s="272"/>
      <c r="DE538" s="272"/>
    </row>
    <row r="539" spans="38:109" ht="23.25" hidden="1" customHeight="1">
      <c r="AL539" t="str">
        <f t="shared" si="24"/>
        <v/>
      </c>
      <c r="AM539" t="str">
        <f t="shared" si="25"/>
        <v/>
      </c>
      <c r="AN539" t="str">
        <f t="shared" si="26"/>
        <v/>
      </c>
      <c r="AP539" s="160">
        <v>538</v>
      </c>
      <c r="AQ539" s="268"/>
      <c r="AR539" s="268"/>
      <c r="AS539" s="268"/>
      <c r="AT539" s="268"/>
      <c r="AU539" s="268"/>
      <c r="AV539" s="268"/>
      <c r="AW539" s="268"/>
      <c r="AX539" s="268"/>
      <c r="AY539" s="268"/>
      <c r="AZ539" s="268"/>
      <c r="BA539" s="268"/>
      <c r="BB539" s="268"/>
      <c r="BC539" s="268"/>
      <c r="BD539" s="268"/>
      <c r="BE539" s="268"/>
      <c r="BF539" s="268"/>
      <c r="BG539" s="268"/>
      <c r="BH539" s="268"/>
      <c r="BI539" s="268"/>
      <c r="BJ539" s="265" t="s">
        <v>3610</v>
      </c>
      <c r="BK539" s="268"/>
      <c r="BL539" s="268"/>
      <c r="BM539" s="268"/>
      <c r="BN539" s="268"/>
      <c r="BO539" s="268"/>
      <c r="BP539" s="268"/>
      <c r="BQ539" s="268"/>
      <c r="BR539" s="268"/>
      <c r="BS539" s="268"/>
      <c r="BT539" s="268"/>
      <c r="BU539" s="268"/>
      <c r="BV539" s="268"/>
      <c r="BZ539" s="272"/>
      <c r="CA539" s="272"/>
      <c r="CB539" s="272"/>
      <c r="CC539" s="272"/>
      <c r="CD539" s="272"/>
      <c r="CE539" s="272"/>
      <c r="CF539" s="272"/>
      <c r="CG539" s="272"/>
      <c r="CH539" s="272"/>
      <c r="CI539" s="272"/>
      <c r="CJ539" s="272"/>
      <c r="CK539" s="272"/>
      <c r="CL539" s="272"/>
      <c r="CM539" s="272"/>
      <c r="CN539" s="272"/>
      <c r="CO539" s="272"/>
      <c r="CP539" s="272"/>
      <c r="CQ539" s="272"/>
      <c r="CR539" s="272"/>
      <c r="CS539" s="271" t="s">
        <v>4173</v>
      </c>
      <c r="CT539" s="272"/>
      <c r="CU539" s="272"/>
      <c r="CV539" s="272"/>
      <c r="CW539" s="272"/>
      <c r="CX539" s="272"/>
      <c r="CY539" s="272"/>
      <c r="CZ539" s="272"/>
      <c r="DA539" s="272"/>
      <c r="DB539" s="272"/>
      <c r="DC539" s="272"/>
      <c r="DD539" s="272"/>
      <c r="DE539" s="272"/>
    </row>
    <row r="540" spans="38:109" ht="23.25" hidden="1" customHeight="1">
      <c r="AL540" t="str">
        <f t="shared" si="24"/>
        <v/>
      </c>
      <c r="AM540" t="str">
        <f t="shared" si="25"/>
        <v/>
      </c>
      <c r="AN540" t="str">
        <f t="shared" si="26"/>
        <v/>
      </c>
      <c r="AP540" s="160">
        <v>539</v>
      </c>
      <c r="AQ540" s="268"/>
      <c r="AR540" s="268"/>
      <c r="AS540" s="268"/>
      <c r="AT540" s="268"/>
      <c r="AU540" s="268"/>
      <c r="AV540" s="268"/>
      <c r="AW540" s="268"/>
      <c r="AX540" s="268"/>
      <c r="AY540" s="268"/>
      <c r="AZ540" s="268"/>
      <c r="BA540" s="268"/>
      <c r="BB540" s="268"/>
      <c r="BC540" s="268"/>
      <c r="BD540" s="268"/>
      <c r="BE540" s="268"/>
      <c r="BF540" s="268"/>
      <c r="BG540" s="268"/>
      <c r="BH540" s="268"/>
      <c r="BI540" s="268"/>
      <c r="BJ540" s="265" t="s">
        <v>3611</v>
      </c>
      <c r="BK540" s="268"/>
      <c r="BL540" s="268"/>
      <c r="BM540" s="268"/>
      <c r="BN540" s="268"/>
      <c r="BO540" s="268"/>
      <c r="BP540" s="268"/>
      <c r="BQ540" s="268"/>
      <c r="BR540" s="268"/>
      <c r="BS540" s="268"/>
      <c r="BT540" s="268"/>
      <c r="BU540" s="268"/>
      <c r="BV540" s="268"/>
      <c r="BZ540" s="272"/>
      <c r="CA540" s="272"/>
      <c r="CB540" s="272"/>
      <c r="CC540" s="272"/>
      <c r="CD540" s="272"/>
      <c r="CE540" s="272"/>
      <c r="CF540" s="272"/>
      <c r="CG540" s="272"/>
      <c r="CH540" s="272"/>
      <c r="CI540" s="272"/>
      <c r="CJ540" s="272"/>
      <c r="CK540" s="272"/>
      <c r="CL540" s="272"/>
      <c r="CM540" s="272"/>
      <c r="CN540" s="272"/>
      <c r="CO540" s="272"/>
      <c r="CP540" s="272"/>
      <c r="CQ540" s="272"/>
      <c r="CR540" s="272"/>
      <c r="CS540" s="271" t="s">
        <v>4174</v>
      </c>
      <c r="CT540" s="272"/>
      <c r="CU540" s="272"/>
      <c r="CV540" s="272"/>
      <c r="CW540" s="272"/>
      <c r="CX540" s="272"/>
      <c r="CY540" s="272"/>
      <c r="CZ540" s="272"/>
      <c r="DA540" s="272"/>
      <c r="DB540" s="272"/>
      <c r="DC540" s="272"/>
      <c r="DD540" s="272"/>
      <c r="DE540" s="272"/>
    </row>
    <row r="541" spans="38:109" ht="23.25" hidden="1" customHeight="1">
      <c r="AL541" t="str">
        <f t="shared" si="24"/>
        <v/>
      </c>
      <c r="AM541" t="str">
        <f t="shared" si="25"/>
        <v/>
      </c>
      <c r="AN541" t="str">
        <f t="shared" si="26"/>
        <v/>
      </c>
      <c r="AP541" s="160">
        <v>540</v>
      </c>
      <c r="AQ541" s="268"/>
      <c r="AR541" s="268"/>
      <c r="AS541" s="268"/>
      <c r="AT541" s="268"/>
      <c r="AU541" s="268"/>
      <c r="AV541" s="268"/>
      <c r="AW541" s="268"/>
      <c r="AX541" s="268"/>
      <c r="AY541" s="268"/>
      <c r="AZ541" s="268"/>
      <c r="BA541" s="268"/>
      <c r="BB541" s="268"/>
      <c r="BC541" s="268"/>
      <c r="BD541" s="268"/>
      <c r="BE541" s="268"/>
      <c r="BF541" s="268"/>
      <c r="BG541" s="268"/>
      <c r="BH541" s="268"/>
      <c r="BI541" s="268"/>
      <c r="BJ541" s="265" t="s">
        <v>3612</v>
      </c>
      <c r="BK541" s="268"/>
      <c r="BL541" s="268"/>
      <c r="BM541" s="268"/>
      <c r="BN541" s="268"/>
      <c r="BO541" s="268"/>
      <c r="BP541" s="268"/>
      <c r="BQ541" s="268"/>
      <c r="BR541" s="268"/>
      <c r="BS541" s="268"/>
      <c r="BT541" s="268"/>
      <c r="BU541" s="268"/>
      <c r="BV541" s="268"/>
      <c r="BZ541" s="272"/>
      <c r="CA541" s="272"/>
      <c r="CB541" s="272"/>
      <c r="CC541" s="272"/>
      <c r="CD541" s="272"/>
      <c r="CE541" s="272"/>
      <c r="CF541" s="272"/>
      <c r="CG541" s="272"/>
      <c r="CH541" s="272"/>
      <c r="CI541" s="272"/>
      <c r="CJ541" s="272"/>
      <c r="CK541" s="272"/>
      <c r="CL541" s="272"/>
      <c r="CM541" s="272"/>
      <c r="CN541" s="272"/>
      <c r="CO541" s="272"/>
      <c r="CP541" s="272"/>
      <c r="CQ541" s="272"/>
      <c r="CR541" s="272"/>
      <c r="CS541" s="271" t="s">
        <v>4175</v>
      </c>
      <c r="CT541" s="272"/>
      <c r="CU541" s="272"/>
      <c r="CV541" s="272"/>
      <c r="CW541" s="272"/>
      <c r="CX541" s="272"/>
      <c r="CY541" s="272"/>
      <c r="CZ541" s="272"/>
      <c r="DA541" s="272"/>
      <c r="DB541" s="272"/>
      <c r="DC541" s="272"/>
      <c r="DD541" s="272"/>
      <c r="DE541" s="272"/>
    </row>
    <row r="542" spans="38:109" ht="23.25" hidden="1" customHeight="1">
      <c r="AL542" t="str">
        <f t="shared" si="24"/>
        <v/>
      </c>
      <c r="AM542" t="str">
        <f t="shared" si="25"/>
        <v/>
      </c>
      <c r="AN542" t="str">
        <f t="shared" si="26"/>
        <v/>
      </c>
      <c r="AP542" s="160">
        <v>541</v>
      </c>
      <c r="AQ542" s="268"/>
      <c r="AR542" s="268"/>
      <c r="AS542" s="268"/>
      <c r="AT542" s="268"/>
      <c r="AU542" s="268"/>
      <c r="AV542" s="268"/>
      <c r="AW542" s="268"/>
      <c r="AX542" s="268"/>
      <c r="AY542" s="268"/>
      <c r="AZ542" s="268"/>
      <c r="BA542" s="268"/>
      <c r="BB542" s="268"/>
      <c r="BC542" s="268"/>
      <c r="BD542" s="268"/>
      <c r="BE542" s="268"/>
      <c r="BF542" s="268"/>
      <c r="BG542" s="268"/>
      <c r="BH542" s="268"/>
      <c r="BI542" s="268"/>
      <c r="BJ542" s="265" t="s">
        <v>3613</v>
      </c>
      <c r="BK542" s="268"/>
      <c r="BL542" s="268"/>
      <c r="BM542" s="268"/>
      <c r="BN542" s="268"/>
      <c r="BO542" s="268"/>
      <c r="BP542" s="268"/>
      <c r="BQ542" s="268"/>
      <c r="BR542" s="268"/>
      <c r="BS542" s="268"/>
      <c r="BT542" s="268"/>
      <c r="BU542" s="268"/>
      <c r="BV542" s="268"/>
      <c r="BZ542" s="272"/>
      <c r="CA542" s="272"/>
      <c r="CB542" s="272"/>
      <c r="CC542" s="272"/>
      <c r="CD542" s="272"/>
      <c r="CE542" s="272"/>
      <c r="CF542" s="272"/>
      <c r="CG542" s="272"/>
      <c r="CH542" s="272"/>
      <c r="CI542" s="272"/>
      <c r="CJ542" s="272"/>
      <c r="CK542" s="272"/>
      <c r="CL542" s="272"/>
      <c r="CM542" s="272"/>
      <c r="CN542" s="272"/>
      <c r="CO542" s="272"/>
      <c r="CP542" s="272"/>
      <c r="CQ542" s="272"/>
      <c r="CR542" s="272"/>
      <c r="CS542" s="271" t="s">
        <v>4176</v>
      </c>
      <c r="CT542" s="272"/>
      <c r="CU542" s="272"/>
      <c r="CV542" s="272"/>
      <c r="CW542" s="272"/>
      <c r="CX542" s="272"/>
      <c r="CY542" s="272"/>
      <c r="CZ542" s="272"/>
      <c r="DA542" s="272"/>
      <c r="DB542" s="272"/>
      <c r="DC542" s="272"/>
      <c r="DD542" s="272"/>
      <c r="DE542" s="272"/>
    </row>
    <row r="543" spans="38:109" ht="23.25" hidden="1" customHeight="1">
      <c r="AL543" t="str">
        <f t="shared" si="24"/>
        <v/>
      </c>
      <c r="AM543" t="str">
        <f t="shared" si="25"/>
        <v/>
      </c>
      <c r="AN543" t="str">
        <f t="shared" si="26"/>
        <v/>
      </c>
      <c r="AP543" s="160">
        <v>542</v>
      </c>
      <c r="AQ543" s="268"/>
      <c r="AR543" s="268"/>
      <c r="AS543" s="268"/>
      <c r="AT543" s="268"/>
      <c r="AU543" s="268"/>
      <c r="AV543" s="268"/>
      <c r="AW543" s="268"/>
      <c r="AX543" s="268"/>
      <c r="AY543" s="268"/>
      <c r="AZ543" s="268"/>
      <c r="BA543" s="268"/>
      <c r="BB543" s="268"/>
      <c r="BC543" s="268"/>
      <c r="BD543" s="268"/>
      <c r="BE543" s="268"/>
      <c r="BF543" s="268"/>
      <c r="BG543" s="268"/>
      <c r="BH543" s="268"/>
      <c r="BI543" s="268"/>
      <c r="BJ543" s="265" t="s">
        <v>3614</v>
      </c>
      <c r="BK543" s="268"/>
      <c r="BL543" s="268"/>
      <c r="BM543" s="268"/>
      <c r="BN543" s="268"/>
      <c r="BO543" s="268"/>
      <c r="BP543" s="268"/>
      <c r="BQ543" s="268"/>
      <c r="BR543" s="268"/>
      <c r="BS543" s="268"/>
      <c r="BT543" s="268"/>
      <c r="BU543" s="268"/>
      <c r="BV543" s="268"/>
      <c r="BZ543" s="272"/>
      <c r="CA543" s="272"/>
      <c r="CB543" s="272"/>
      <c r="CC543" s="272"/>
      <c r="CD543" s="272"/>
      <c r="CE543" s="272"/>
      <c r="CF543" s="272"/>
      <c r="CG543" s="272"/>
      <c r="CH543" s="272"/>
      <c r="CI543" s="272"/>
      <c r="CJ543" s="272"/>
      <c r="CK543" s="272"/>
      <c r="CL543" s="272"/>
      <c r="CM543" s="272"/>
      <c r="CN543" s="272"/>
      <c r="CO543" s="272"/>
      <c r="CP543" s="272"/>
      <c r="CQ543" s="272"/>
      <c r="CR543" s="272"/>
      <c r="CS543" s="271" t="s">
        <v>4177</v>
      </c>
      <c r="CT543" s="272"/>
      <c r="CU543" s="272"/>
      <c r="CV543" s="272"/>
      <c r="CW543" s="272"/>
      <c r="CX543" s="272"/>
      <c r="CY543" s="272"/>
      <c r="CZ543" s="272"/>
      <c r="DA543" s="272"/>
      <c r="DB543" s="272"/>
      <c r="DC543" s="272"/>
      <c r="DD543" s="272"/>
      <c r="DE543" s="272"/>
    </row>
    <row r="544" spans="38:109" ht="23.25" hidden="1" customHeight="1">
      <c r="AL544" t="str">
        <f t="shared" si="24"/>
        <v/>
      </c>
      <c r="AM544" t="str">
        <f t="shared" si="25"/>
        <v/>
      </c>
      <c r="AN544" t="str">
        <f t="shared" si="26"/>
        <v/>
      </c>
      <c r="AP544" s="160">
        <v>543</v>
      </c>
      <c r="AQ544" s="268"/>
      <c r="AR544" s="268"/>
      <c r="AS544" s="268"/>
      <c r="AT544" s="268"/>
      <c r="AU544" s="268"/>
      <c r="AV544" s="268"/>
      <c r="AW544" s="268"/>
      <c r="AX544" s="268"/>
      <c r="AY544" s="268"/>
      <c r="AZ544" s="268"/>
      <c r="BA544" s="268"/>
      <c r="BB544" s="268"/>
      <c r="BC544" s="268"/>
      <c r="BD544" s="268"/>
      <c r="BE544" s="268"/>
      <c r="BF544" s="268"/>
      <c r="BG544" s="268"/>
      <c r="BH544" s="268"/>
      <c r="BI544" s="268"/>
      <c r="BJ544" s="265" t="s">
        <v>3615</v>
      </c>
      <c r="BK544" s="268"/>
      <c r="BL544" s="268"/>
      <c r="BM544" s="268"/>
      <c r="BN544" s="268"/>
      <c r="BO544" s="268"/>
      <c r="BP544" s="268"/>
      <c r="BQ544" s="268"/>
      <c r="BR544" s="268"/>
      <c r="BS544" s="268"/>
      <c r="BT544" s="268"/>
      <c r="BU544" s="268"/>
      <c r="BV544" s="268"/>
      <c r="BZ544" s="272"/>
      <c r="CA544" s="272"/>
      <c r="CB544" s="272"/>
      <c r="CC544" s="272"/>
      <c r="CD544" s="272"/>
      <c r="CE544" s="272"/>
      <c r="CF544" s="272"/>
      <c r="CG544" s="272"/>
      <c r="CH544" s="272"/>
      <c r="CI544" s="272"/>
      <c r="CJ544" s="272"/>
      <c r="CK544" s="272"/>
      <c r="CL544" s="272"/>
      <c r="CM544" s="272"/>
      <c r="CN544" s="272"/>
      <c r="CO544" s="272"/>
      <c r="CP544" s="272"/>
      <c r="CQ544" s="272"/>
      <c r="CR544" s="272"/>
      <c r="CS544" s="271" t="s">
        <v>4178</v>
      </c>
      <c r="CT544" s="272"/>
      <c r="CU544" s="272"/>
      <c r="CV544" s="272"/>
      <c r="CW544" s="272"/>
      <c r="CX544" s="272"/>
      <c r="CY544" s="272"/>
      <c r="CZ544" s="272"/>
      <c r="DA544" s="272"/>
      <c r="DB544" s="272"/>
      <c r="DC544" s="272"/>
      <c r="DD544" s="272"/>
      <c r="DE544" s="272"/>
    </row>
    <row r="545" spans="38:109" ht="23.25" hidden="1" customHeight="1">
      <c r="AL545" t="str">
        <f t="shared" si="24"/>
        <v/>
      </c>
      <c r="AM545" t="str">
        <f t="shared" si="25"/>
        <v/>
      </c>
      <c r="AN545" t="str">
        <f t="shared" si="26"/>
        <v/>
      </c>
      <c r="AP545" s="160">
        <v>544</v>
      </c>
      <c r="AQ545" s="268"/>
      <c r="AR545" s="268"/>
      <c r="AS545" s="268"/>
      <c r="AT545" s="268"/>
      <c r="AU545" s="268"/>
      <c r="AV545" s="268"/>
      <c r="AW545" s="268"/>
      <c r="AX545" s="268"/>
      <c r="AY545" s="268"/>
      <c r="AZ545" s="268"/>
      <c r="BA545" s="268"/>
      <c r="BB545" s="268"/>
      <c r="BC545" s="268"/>
      <c r="BD545" s="268"/>
      <c r="BE545" s="268"/>
      <c r="BF545" s="268"/>
      <c r="BG545" s="268"/>
      <c r="BH545" s="268"/>
      <c r="BI545" s="268"/>
      <c r="BJ545" s="265" t="s">
        <v>3616</v>
      </c>
      <c r="BK545" s="268"/>
      <c r="BL545" s="268"/>
      <c r="BM545" s="268"/>
      <c r="BN545" s="268"/>
      <c r="BO545" s="268"/>
      <c r="BP545" s="268"/>
      <c r="BQ545" s="268"/>
      <c r="BR545" s="268"/>
      <c r="BS545" s="268"/>
      <c r="BT545" s="268"/>
      <c r="BU545" s="268"/>
      <c r="BV545" s="268"/>
      <c r="BZ545" s="272"/>
      <c r="CA545" s="272"/>
      <c r="CB545" s="272"/>
      <c r="CC545" s="272"/>
      <c r="CD545" s="272"/>
      <c r="CE545" s="272"/>
      <c r="CF545" s="272"/>
      <c r="CG545" s="272"/>
      <c r="CH545" s="272"/>
      <c r="CI545" s="272"/>
      <c r="CJ545" s="272"/>
      <c r="CK545" s="272"/>
      <c r="CL545" s="272"/>
      <c r="CM545" s="272"/>
      <c r="CN545" s="272"/>
      <c r="CO545" s="272"/>
      <c r="CP545" s="272"/>
      <c r="CQ545" s="272"/>
      <c r="CR545" s="272"/>
      <c r="CS545" s="271" t="s">
        <v>4179</v>
      </c>
      <c r="CT545" s="272"/>
      <c r="CU545" s="272"/>
      <c r="CV545" s="272"/>
      <c r="CW545" s="272"/>
      <c r="CX545" s="272"/>
      <c r="CY545" s="272"/>
      <c r="CZ545" s="272"/>
      <c r="DA545" s="272"/>
      <c r="DB545" s="272"/>
      <c r="DC545" s="272"/>
      <c r="DD545" s="272"/>
      <c r="DE545" s="272"/>
    </row>
    <row r="546" spans="38:109" ht="23.25" hidden="1" customHeight="1">
      <c r="AL546" t="str">
        <f t="shared" si="24"/>
        <v/>
      </c>
      <c r="AM546" t="str">
        <f t="shared" si="25"/>
        <v/>
      </c>
      <c r="AN546" t="str">
        <f t="shared" si="26"/>
        <v/>
      </c>
      <c r="AP546" s="160">
        <v>545</v>
      </c>
      <c r="AQ546" s="268"/>
      <c r="AR546" s="268"/>
      <c r="AS546" s="268"/>
      <c r="AT546" s="268"/>
      <c r="AU546" s="268"/>
      <c r="AV546" s="268"/>
      <c r="AW546" s="268"/>
      <c r="AX546" s="268"/>
      <c r="AY546" s="268"/>
      <c r="AZ546" s="268"/>
      <c r="BA546" s="268"/>
      <c r="BB546" s="268"/>
      <c r="BC546" s="268"/>
      <c r="BD546" s="268"/>
      <c r="BE546" s="268"/>
      <c r="BF546" s="268"/>
      <c r="BG546" s="268"/>
      <c r="BH546" s="268"/>
      <c r="BI546" s="268"/>
      <c r="BJ546" s="265" t="s">
        <v>3617</v>
      </c>
      <c r="BK546" s="268"/>
      <c r="BL546" s="268"/>
      <c r="BM546" s="268"/>
      <c r="BN546" s="268"/>
      <c r="BO546" s="268"/>
      <c r="BP546" s="268"/>
      <c r="BQ546" s="268"/>
      <c r="BR546" s="268"/>
      <c r="BS546" s="268"/>
      <c r="BT546" s="268"/>
      <c r="BU546" s="268"/>
      <c r="BV546" s="268"/>
      <c r="BZ546" s="272"/>
      <c r="CA546" s="272"/>
      <c r="CB546" s="272"/>
      <c r="CC546" s="272"/>
      <c r="CD546" s="272"/>
      <c r="CE546" s="272"/>
      <c r="CF546" s="272"/>
      <c r="CG546" s="272"/>
      <c r="CH546" s="272"/>
      <c r="CI546" s="272"/>
      <c r="CJ546" s="272"/>
      <c r="CK546" s="272"/>
      <c r="CL546" s="272"/>
      <c r="CM546" s="272"/>
      <c r="CN546" s="272"/>
      <c r="CO546" s="272"/>
      <c r="CP546" s="272"/>
      <c r="CQ546" s="272"/>
      <c r="CR546" s="272"/>
      <c r="CS546" s="271" t="s">
        <v>4180</v>
      </c>
      <c r="CT546" s="272"/>
      <c r="CU546" s="272"/>
      <c r="CV546" s="272"/>
      <c r="CW546" s="272"/>
      <c r="CX546" s="272"/>
      <c r="CY546" s="272"/>
      <c r="CZ546" s="272"/>
      <c r="DA546" s="272"/>
      <c r="DB546" s="272"/>
      <c r="DC546" s="272"/>
      <c r="DD546" s="272"/>
      <c r="DE546" s="272"/>
    </row>
    <row r="547" spans="38:109" ht="23.25" hidden="1" customHeight="1">
      <c r="AL547" t="str">
        <f t="shared" si="24"/>
        <v/>
      </c>
      <c r="AM547" t="str">
        <f t="shared" si="25"/>
        <v/>
      </c>
      <c r="AN547" t="str">
        <f t="shared" si="26"/>
        <v/>
      </c>
      <c r="AP547" s="160">
        <v>546</v>
      </c>
      <c r="AQ547" s="268"/>
      <c r="AR547" s="268"/>
      <c r="AS547" s="268"/>
      <c r="AT547" s="268"/>
      <c r="AU547" s="268"/>
      <c r="AV547" s="268"/>
      <c r="AW547" s="268"/>
      <c r="AX547" s="268"/>
      <c r="AY547" s="268"/>
      <c r="AZ547" s="268"/>
      <c r="BA547" s="268"/>
      <c r="BB547" s="268"/>
      <c r="BC547" s="268"/>
      <c r="BD547" s="268"/>
      <c r="BE547" s="268"/>
      <c r="BF547" s="268"/>
      <c r="BG547" s="268"/>
      <c r="BH547" s="268"/>
      <c r="BI547" s="268"/>
      <c r="BJ547" s="265" t="s">
        <v>3618</v>
      </c>
      <c r="BK547" s="268"/>
      <c r="BL547" s="268"/>
      <c r="BM547" s="268"/>
      <c r="BN547" s="268"/>
      <c r="BO547" s="268"/>
      <c r="BP547" s="268"/>
      <c r="BQ547" s="268"/>
      <c r="BR547" s="268"/>
      <c r="BS547" s="268"/>
      <c r="BT547" s="268"/>
      <c r="BU547" s="268"/>
      <c r="BV547" s="268"/>
      <c r="BZ547" s="272"/>
      <c r="CA547" s="272"/>
      <c r="CB547" s="272"/>
      <c r="CC547" s="272"/>
      <c r="CD547" s="272"/>
      <c r="CE547" s="272"/>
      <c r="CF547" s="272"/>
      <c r="CG547" s="272"/>
      <c r="CH547" s="272"/>
      <c r="CI547" s="272"/>
      <c r="CJ547" s="272"/>
      <c r="CK547" s="272"/>
      <c r="CL547" s="272"/>
      <c r="CM547" s="272"/>
      <c r="CN547" s="272"/>
      <c r="CO547" s="272"/>
      <c r="CP547" s="272"/>
      <c r="CQ547" s="272"/>
      <c r="CR547" s="272"/>
      <c r="CS547" s="271" t="s">
        <v>4181</v>
      </c>
      <c r="CT547" s="272"/>
      <c r="CU547" s="272"/>
      <c r="CV547" s="272"/>
      <c r="CW547" s="272"/>
      <c r="CX547" s="272"/>
      <c r="CY547" s="272"/>
      <c r="CZ547" s="272"/>
      <c r="DA547" s="272"/>
      <c r="DB547" s="272"/>
      <c r="DC547" s="272"/>
      <c r="DD547" s="272"/>
      <c r="DE547" s="272"/>
    </row>
    <row r="548" spans="38:109" ht="23.25" hidden="1" customHeight="1">
      <c r="AL548" t="str">
        <f t="shared" si="24"/>
        <v/>
      </c>
      <c r="AM548" t="str">
        <f t="shared" si="25"/>
        <v/>
      </c>
      <c r="AN548" t="str">
        <f t="shared" si="26"/>
        <v/>
      </c>
      <c r="AP548" s="160">
        <v>547</v>
      </c>
      <c r="AQ548" s="268"/>
      <c r="AR548" s="268"/>
      <c r="AS548" s="268"/>
      <c r="AT548" s="268"/>
      <c r="AU548" s="268"/>
      <c r="AV548" s="268"/>
      <c r="AW548" s="268"/>
      <c r="AX548" s="268"/>
      <c r="AY548" s="268"/>
      <c r="AZ548" s="268"/>
      <c r="BA548" s="268"/>
      <c r="BB548" s="268"/>
      <c r="BC548" s="268"/>
      <c r="BD548" s="268"/>
      <c r="BE548" s="268"/>
      <c r="BF548" s="268"/>
      <c r="BG548" s="268"/>
      <c r="BH548" s="268"/>
      <c r="BI548" s="268"/>
      <c r="BJ548" s="265" t="s">
        <v>3619</v>
      </c>
      <c r="BK548" s="268"/>
      <c r="BL548" s="268"/>
      <c r="BM548" s="268"/>
      <c r="BN548" s="268"/>
      <c r="BO548" s="268"/>
      <c r="BP548" s="268"/>
      <c r="BQ548" s="268"/>
      <c r="BR548" s="268"/>
      <c r="BS548" s="268"/>
      <c r="BT548" s="268"/>
      <c r="BU548" s="268"/>
      <c r="BV548" s="268"/>
      <c r="BZ548" s="272"/>
      <c r="CA548" s="272"/>
      <c r="CB548" s="272"/>
      <c r="CC548" s="272"/>
      <c r="CD548" s="272"/>
      <c r="CE548" s="272"/>
      <c r="CF548" s="272"/>
      <c r="CG548" s="272"/>
      <c r="CH548" s="272"/>
      <c r="CI548" s="272"/>
      <c r="CJ548" s="272"/>
      <c r="CK548" s="272"/>
      <c r="CL548" s="272"/>
      <c r="CM548" s="272"/>
      <c r="CN548" s="272"/>
      <c r="CO548" s="272"/>
      <c r="CP548" s="272"/>
      <c r="CQ548" s="272"/>
      <c r="CR548" s="272"/>
      <c r="CS548" s="271" t="s">
        <v>4182</v>
      </c>
      <c r="CT548" s="272"/>
      <c r="CU548" s="272"/>
      <c r="CV548" s="272"/>
      <c r="CW548" s="272"/>
      <c r="CX548" s="272"/>
      <c r="CY548" s="272"/>
      <c r="CZ548" s="272"/>
      <c r="DA548" s="272"/>
      <c r="DB548" s="272"/>
      <c r="DC548" s="272"/>
      <c r="DD548" s="272"/>
      <c r="DE548" s="272"/>
    </row>
    <row r="549" spans="38:109" ht="23.25" hidden="1" customHeight="1">
      <c r="AL549" t="str">
        <f t="shared" si="24"/>
        <v/>
      </c>
      <c r="AM549" t="str">
        <f t="shared" si="25"/>
        <v/>
      </c>
      <c r="AN549" t="str">
        <f t="shared" si="26"/>
        <v/>
      </c>
      <c r="AP549" s="160">
        <v>548</v>
      </c>
      <c r="AQ549" s="268"/>
      <c r="AR549" s="268"/>
      <c r="AS549" s="268"/>
      <c r="AT549" s="268"/>
      <c r="AU549" s="268"/>
      <c r="AV549" s="268"/>
      <c r="AW549" s="268"/>
      <c r="AX549" s="268"/>
      <c r="AY549" s="268"/>
      <c r="AZ549" s="268"/>
      <c r="BA549" s="268"/>
      <c r="BB549" s="268"/>
      <c r="BC549" s="268"/>
      <c r="BD549" s="268"/>
      <c r="BE549" s="268"/>
      <c r="BF549" s="268"/>
      <c r="BG549" s="268"/>
      <c r="BH549" s="268"/>
      <c r="BI549" s="268"/>
      <c r="BJ549" s="265" t="s">
        <v>3620</v>
      </c>
      <c r="BK549" s="268"/>
      <c r="BL549" s="268"/>
      <c r="BM549" s="268"/>
      <c r="BN549" s="268"/>
      <c r="BO549" s="268"/>
      <c r="BP549" s="268"/>
      <c r="BQ549" s="268"/>
      <c r="BR549" s="268"/>
      <c r="BS549" s="268"/>
      <c r="BT549" s="268"/>
      <c r="BU549" s="268"/>
      <c r="BV549" s="268"/>
      <c r="BZ549" s="272"/>
      <c r="CA549" s="272"/>
      <c r="CB549" s="272"/>
      <c r="CC549" s="272"/>
      <c r="CD549" s="272"/>
      <c r="CE549" s="272"/>
      <c r="CF549" s="272"/>
      <c r="CG549" s="272"/>
      <c r="CH549" s="272"/>
      <c r="CI549" s="272"/>
      <c r="CJ549" s="272"/>
      <c r="CK549" s="272"/>
      <c r="CL549" s="272"/>
      <c r="CM549" s="272"/>
      <c r="CN549" s="272"/>
      <c r="CO549" s="272"/>
      <c r="CP549" s="272"/>
      <c r="CQ549" s="272"/>
      <c r="CR549" s="272"/>
      <c r="CS549" s="271" t="s">
        <v>4183</v>
      </c>
      <c r="CT549" s="272"/>
      <c r="CU549" s="272"/>
      <c r="CV549" s="272"/>
      <c r="CW549" s="272"/>
      <c r="CX549" s="272"/>
      <c r="CY549" s="272"/>
      <c r="CZ549" s="272"/>
      <c r="DA549" s="272"/>
      <c r="DB549" s="272"/>
      <c r="DC549" s="272"/>
      <c r="DD549" s="272"/>
      <c r="DE549" s="272"/>
    </row>
    <row r="550" spans="38:109" ht="23.25" hidden="1" customHeight="1">
      <c r="AL550" t="str">
        <f t="shared" si="24"/>
        <v/>
      </c>
      <c r="AM550" t="str">
        <f t="shared" si="25"/>
        <v/>
      </c>
      <c r="AN550" t="str">
        <f t="shared" si="26"/>
        <v/>
      </c>
      <c r="AP550" s="160">
        <v>549</v>
      </c>
      <c r="AQ550" s="268"/>
      <c r="AR550" s="268"/>
      <c r="AS550" s="268"/>
      <c r="AT550" s="268"/>
      <c r="AU550" s="268"/>
      <c r="AV550" s="268"/>
      <c r="AW550" s="268"/>
      <c r="AX550" s="268"/>
      <c r="AY550" s="268"/>
      <c r="AZ550" s="268"/>
      <c r="BA550" s="268"/>
      <c r="BB550" s="268"/>
      <c r="BC550" s="268"/>
      <c r="BD550" s="268"/>
      <c r="BE550" s="268"/>
      <c r="BF550" s="268"/>
      <c r="BG550" s="268"/>
      <c r="BH550" s="268"/>
      <c r="BI550" s="268"/>
      <c r="BJ550" s="265" t="s">
        <v>3621</v>
      </c>
      <c r="BK550" s="268"/>
      <c r="BL550" s="268"/>
      <c r="BM550" s="268"/>
      <c r="BN550" s="268"/>
      <c r="BO550" s="268"/>
      <c r="BP550" s="268"/>
      <c r="BQ550" s="268"/>
      <c r="BR550" s="268"/>
      <c r="BS550" s="268"/>
      <c r="BT550" s="268"/>
      <c r="BU550" s="268"/>
      <c r="BV550" s="268"/>
      <c r="BZ550" s="272"/>
      <c r="CA550" s="272"/>
      <c r="CB550" s="272"/>
      <c r="CC550" s="272"/>
      <c r="CD550" s="272"/>
      <c r="CE550" s="272"/>
      <c r="CF550" s="272"/>
      <c r="CG550" s="272"/>
      <c r="CH550" s="272"/>
      <c r="CI550" s="272"/>
      <c r="CJ550" s="272"/>
      <c r="CK550" s="272"/>
      <c r="CL550" s="272"/>
      <c r="CM550" s="272"/>
      <c r="CN550" s="272"/>
      <c r="CO550" s="272"/>
      <c r="CP550" s="272"/>
      <c r="CQ550" s="272"/>
      <c r="CR550" s="272"/>
      <c r="CS550" s="271" t="s">
        <v>4184</v>
      </c>
      <c r="CT550" s="272"/>
      <c r="CU550" s="272"/>
      <c r="CV550" s="272"/>
      <c r="CW550" s="272"/>
      <c r="CX550" s="272"/>
      <c r="CY550" s="272"/>
      <c r="CZ550" s="272"/>
      <c r="DA550" s="272"/>
      <c r="DB550" s="272"/>
      <c r="DC550" s="272"/>
      <c r="DD550" s="272"/>
      <c r="DE550" s="272"/>
    </row>
    <row r="551" spans="38:109" ht="23.25" hidden="1" customHeight="1">
      <c r="AL551" t="str">
        <f t="shared" si="24"/>
        <v/>
      </c>
      <c r="AM551" t="str">
        <f t="shared" si="25"/>
        <v/>
      </c>
      <c r="AN551" t="str">
        <f t="shared" si="26"/>
        <v/>
      </c>
      <c r="AP551" s="160">
        <v>550</v>
      </c>
      <c r="AQ551" s="268"/>
      <c r="AR551" s="268"/>
      <c r="AS551" s="268"/>
      <c r="AT551" s="268"/>
      <c r="AU551" s="268"/>
      <c r="AV551" s="268"/>
      <c r="AW551" s="268"/>
      <c r="AX551" s="268"/>
      <c r="AY551" s="268"/>
      <c r="AZ551" s="268"/>
      <c r="BA551" s="268"/>
      <c r="BB551" s="268"/>
      <c r="BC551" s="268"/>
      <c r="BD551" s="268"/>
      <c r="BE551" s="268"/>
      <c r="BF551" s="268"/>
      <c r="BG551" s="268"/>
      <c r="BH551" s="268"/>
      <c r="BI551" s="268"/>
      <c r="BJ551" s="265" t="s">
        <v>3622</v>
      </c>
      <c r="BK551" s="268"/>
      <c r="BL551" s="268"/>
      <c r="BM551" s="268"/>
      <c r="BN551" s="268"/>
      <c r="BO551" s="268"/>
      <c r="BP551" s="268"/>
      <c r="BQ551" s="268"/>
      <c r="BR551" s="268"/>
      <c r="BS551" s="268"/>
      <c r="BT551" s="268"/>
      <c r="BU551" s="268"/>
      <c r="BV551" s="268"/>
      <c r="BZ551" s="272"/>
      <c r="CA551" s="272"/>
      <c r="CB551" s="272"/>
      <c r="CC551" s="272"/>
      <c r="CD551" s="272"/>
      <c r="CE551" s="272"/>
      <c r="CF551" s="272"/>
      <c r="CG551" s="272"/>
      <c r="CH551" s="272"/>
      <c r="CI551" s="272"/>
      <c r="CJ551" s="272"/>
      <c r="CK551" s="272"/>
      <c r="CL551" s="272"/>
      <c r="CM551" s="272"/>
      <c r="CN551" s="272"/>
      <c r="CO551" s="272"/>
      <c r="CP551" s="272"/>
      <c r="CQ551" s="272"/>
      <c r="CR551" s="272"/>
      <c r="CS551" s="271" t="s">
        <v>4185</v>
      </c>
      <c r="CT551" s="272"/>
      <c r="CU551" s="272"/>
      <c r="CV551" s="272"/>
      <c r="CW551" s="272"/>
      <c r="CX551" s="272"/>
      <c r="CY551" s="272"/>
      <c r="CZ551" s="272"/>
      <c r="DA551" s="272"/>
      <c r="DB551" s="272"/>
      <c r="DC551" s="272"/>
      <c r="DD551" s="272"/>
      <c r="DE551" s="272"/>
    </row>
    <row r="552" spans="38:109" ht="23.25" hidden="1" customHeight="1">
      <c r="AL552" t="str">
        <f t="shared" si="24"/>
        <v/>
      </c>
      <c r="AM552" t="str">
        <f t="shared" si="25"/>
        <v/>
      </c>
      <c r="AN552" t="str">
        <f t="shared" si="26"/>
        <v/>
      </c>
      <c r="AP552" s="160">
        <v>551</v>
      </c>
      <c r="AQ552" s="268"/>
      <c r="AR552" s="268"/>
      <c r="AS552" s="268"/>
      <c r="AT552" s="268"/>
      <c r="AU552" s="268"/>
      <c r="AV552" s="268"/>
      <c r="AW552" s="268"/>
      <c r="AX552" s="268"/>
      <c r="AY552" s="268"/>
      <c r="AZ552" s="268"/>
      <c r="BA552" s="268"/>
      <c r="BB552" s="268"/>
      <c r="BC552" s="268"/>
      <c r="BD552" s="268"/>
      <c r="BE552" s="268"/>
      <c r="BF552" s="268"/>
      <c r="BG552" s="268"/>
      <c r="BH552" s="268"/>
      <c r="BI552" s="268"/>
      <c r="BJ552" s="265" t="s">
        <v>3623</v>
      </c>
      <c r="BK552" s="268"/>
      <c r="BL552" s="268"/>
      <c r="BM552" s="268"/>
      <c r="BN552" s="268"/>
      <c r="BO552" s="268"/>
      <c r="BP552" s="268"/>
      <c r="BQ552" s="268"/>
      <c r="BR552" s="268"/>
      <c r="BS552" s="268"/>
      <c r="BT552" s="268"/>
      <c r="BU552" s="268"/>
      <c r="BV552" s="268"/>
      <c r="BZ552" s="272"/>
      <c r="CA552" s="272"/>
      <c r="CB552" s="272"/>
      <c r="CC552" s="272"/>
      <c r="CD552" s="272"/>
      <c r="CE552" s="272"/>
      <c r="CF552" s="272"/>
      <c r="CG552" s="272"/>
      <c r="CH552" s="272"/>
      <c r="CI552" s="272"/>
      <c r="CJ552" s="272"/>
      <c r="CK552" s="272"/>
      <c r="CL552" s="272"/>
      <c r="CM552" s="272"/>
      <c r="CN552" s="272"/>
      <c r="CO552" s="272"/>
      <c r="CP552" s="272"/>
      <c r="CQ552" s="272"/>
      <c r="CR552" s="272"/>
      <c r="CS552" s="271" t="s">
        <v>4186</v>
      </c>
      <c r="CT552" s="272"/>
      <c r="CU552" s="272"/>
      <c r="CV552" s="272"/>
      <c r="CW552" s="272"/>
      <c r="CX552" s="272"/>
      <c r="CY552" s="272"/>
      <c r="CZ552" s="272"/>
      <c r="DA552" s="272"/>
      <c r="DB552" s="272"/>
      <c r="DC552" s="272"/>
      <c r="DD552" s="272"/>
      <c r="DE552" s="272"/>
    </row>
    <row r="553" spans="38:109" ht="23.25" hidden="1" customHeight="1">
      <c r="AL553" t="str">
        <f t="shared" si="24"/>
        <v/>
      </c>
      <c r="AM553" t="str">
        <f t="shared" si="25"/>
        <v/>
      </c>
      <c r="AN553" t="str">
        <f t="shared" si="26"/>
        <v/>
      </c>
      <c r="AP553" s="160">
        <v>552</v>
      </c>
      <c r="AQ553" s="268"/>
      <c r="AR553" s="268"/>
      <c r="AS553" s="268"/>
      <c r="AT553" s="268"/>
      <c r="AU553" s="268"/>
      <c r="AV553" s="268"/>
      <c r="AW553" s="268"/>
      <c r="AX553" s="268"/>
      <c r="AY553" s="268"/>
      <c r="AZ553" s="268"/>
      <c r="BA553" s="268"/>
      <c r="BB553" s="268"/>
      <c r="BC553" s="268"/>
      <c r="BD553" s="268"/>
      <c r="BE553" s="268"/>
      <c r="BF553" s="268"/>
      <c r="BG553" s="268"/>
      <c r="BH553" s="268"/>
      <c r="BI553" s="268"/>
      <c r="BJ553" s="265" t="s">
        <v>3624</v>
      </c>
      <c r="BK553" s="268"/>
      <c r="BL553" s="268"/>
      <c r="BM553" s="268"/>
      <c r="BN553" s="268"/>
      <c r="BO553" s="268"/>
      <c r="BP553" s="268"/>
      <c r="BQ553" s="268"/>
      <c r="BR553" s="268"/>
      <c r="BS553" s="268"/>
      <c r="BT553" s="268"/>
      <c r="BU553" s="268"/>
      <c r="BV553" s="268"/>
      <c r="BZ553" s="272"/>
      <c r="CA553" s="272"/>
      <c r="CB553" s="272"/>
      <c r="CC553" s="272"/>
      <c r="CD553" s="272"/>
      <c r="CE553" s="272"/>
      <c r="CF553" s="272"/>
      <c r="CG553" s="272"/>
      <c r="CH553" s="272"/>
      <c r="CI553" s="272"/>
      <c r="CJ553" s="272"/>
      <c r="CK553" s="272"/>
      <c r="CL553" s="272"/>
      <c r="CM553" s="272"/>
      <c r="CN553" s="272"/>
      <c r="CO553" s="272"/>
      <c r="CP553" s="272"/>
      <c r="CQ553" s="272"/>
      <c r="CR553" s="272"/>
      <c r="CS553" s="271" t="s">
        <v>4187</v>
      </c>
      <c r="CT553" s="272"/>
      <c r="CU553" s="272"/>
      <c r="CV553" s="272"/>
      <c r="CW553" s="272"/>
      <c r="CX553" s="272"/>
      <c r="CY553" s="272"/>
      <c r="CZ553" s="272"/>
      <c r="DA553" s="272"/>
      <c r="DB553" s="272"/>
      <c r="DC553" s="272"/>
      <c r="DD553" s="272"/>
      <c r="DE553" s="272"/>
    </row>
    <row r="554" spans="38:109" ht="23.25" hidden="1" customHeight="1">
      <c r="AL554" t="str">
        <f t="shared" si="24"/>
        <v/>
      </c>
      <c r="AM554" t="str">
        <f t="shared" si="25"/>
        <v/>
      </c>
      <c r="AN554" t="str">
        <f t="shared" si="26"/>
        <v/>
      </c>
      <c r="AP554" s="160">
        <v>553</v>
      </c>
      <c r="AQ554" s="268"/>
      <c r="AR554" s="268"/>
      <c r="AS554" s="268"/>
      <c r="AT554" s="268"/>
      <c r="AU554" s="268"/>
      <c r="AV554" s="268"/>
      <c r="AW554" s="268"/>
      <c r="AX554" s="268"/>
      <c r="AY554" s="268"/>
      <c r="AZ554" s="268"/>
      <c r="BA554" s="268"/>
      <c r="BB554" s="268"/>
      <c r="BC554" s="268"/>
      <c r="BD554" s="268"/>
      <c r="BE554" s="268"/>
      <c r="BF554" s="268"/>
      <c r="BG554" s="268"/>
      <c r="BH554" s="268"/>
      <c r="BI554" s="268"/>
      <c r="BJ554" s="265" t="s">
        <v>3625</v>
      </c>
      <c r="BK554" s="268"/>
      <c r="BL554" s="268"/>
      <c r="BM554" s="268"/>
      <c r="BN554" s="268"/>
      <c r="BO554" s="268"/>
      <c r="BP554" s="268"/>
      <c r="BQ554" s="268"/>
      <c r="BR554" s="268"/>
      <c r="BS554" s="268"/>
      <c r="BT554" s="268"/>
      <c r="BU554" s="268"/>
      <c r="BV554" s="268"/>
      <c r="BZ554" s="272"/>
      <c r="CA554" s="272"/>
      <c r="CB554" s="272"/>
      <c r="CC554" s="272"/>
      <c r="CD554" s="272"/>
      <c r="CE554" s="272"/>
      <c r="CF554" s="272"/>
      <c r="CG554" s="272"/>
      <c r="CH554" s="272"/>
      <c r="CI554" s="272"/>
      <c r="CJ554" s="272"/>
      <c r="CK554" s="272"/>
      <c r="CL554" s="272"/>
      <c r="CM554" s="272"/>
      <c r="CN554" s="272"/>
      <c r="CO554" s="272"/>
      <c r="CP554" s="272"/>
      <c r="CQ554" s="272"/>
      <c r="CR554" s="272"/>
      <c r="CS554" s="271" t="s">
        <v>4188</v>
      </c>
      <c r="CT554" s="272"/>
      <c r="CU554" s="272"/>
      <c r="CV554" s="272"/>
      <c r="CW554" s="272"/>
      <c r="CX554" s="272"/>
      <c r="CY554" s="272"/>
      <c r="CZ554" s="272"/>
      <c r="DA554" s="272"/>
      <c r="DB554" s="272"/>
      <c r="DC554" s="272"/>
      <c r="DD554" s="272"/>
      <c r="DE554" s="272"/>
    </row>
    <row r="555" spans="38:109" ht="23.25" hidden="1" customHeight="1">
      <c r="AL555" t="str">
        <f t="shared" si="24"/>
        <v/>
      </c>
      <c r="AM555" t="str">
        <f t="shared" si="25"/>
        <v/>
      </c>
      <c r="AN555" t="str">
        <f t="shared" si="26"/>
        <v/>
      </c>
      <c r="AP555" s="160">
        <v>554</v>
      </c>
      <c r="AQ555" s="268"/>
      <c r="AR555" s="268"/>
      <c r="AS555" s="268"/>
      <c r="AT555" s="268"/>
      <c r="AU555" s="268"/>
      <c r="AV555" s="268"/>
      <c r="AW555" s="268"/>
      <c r="AX555" s="268"/>
      <c r="AY555" s="268"/>
      <c r="AZ555" s="268"/>
      <c r="BA555" s="268"/>
      <c r="BB555" s="268"/>
      <c r="BC555" s="268"/>
      <c r="BD555" s="268"/>
      <c r="BE555" s="268"/>
      <c r="BF555" s="268"/>
      <c r="BG555" s="268"/>
      <c r="BH555" s="268"/>
      <c r="BI555" s="268"/>
      <c r="BJ555" s="265" t="s">
        <v>3626</v>
      </c>
      <c r="BK555" s="268"/>
      <c r="BL555" s="268"/>
      <c r="BM555" s="268"/>
      <c r="BN555" s="268"/>
      <c r="BO555" s="268"/>
      <c r="BP555" s="268"/>
      <c r="BQ555" s="268"/>
      <c r="BR555" s="268"/>
      <c r="BS555" s="268"/>
      <c r="BT555" s="268"/>
      <c r="BU555" s="268"/>
      <c r="BV555" s="268"/>
      <c r="BZ555" s="272"/>
      <c r="CA555" s="272"/>
      <c r="CB555" s="272"/>
      <c r="CC555" s="272"/>
      <c r="CD555" s="272"/>
      <c r="CE555" s="272"/>
      <c r="CF555" s="272"/>
      <c r="CG555" s="272"/>
      <c r="CH555" s="272"/>
      <c r="CI555" s="272"/>
      <c r="CJ555" s="272"/>
      <c r="CK555" s="272"/>
      <c r="CL555" s="272"/>
      <c r="CM555" s="272"/>
      <c r="CN555" s="272"/>
      <c r="CO555" s="272"/>
      <c r="CP555" s="272"/>
      <c r="CQ555" s="272"/>
      <c r="CR555" s="272"/>
      <c r="CS555" s="271" t="s">
        <v>4189</v>
      </c>
      <c r="CT555" s="272"/>
      <c r="CU555" s="272"/>
      <c r="CV555" s="272"/>
      <c r="CW555" s="272"/>
      <c r="CX555" s="272"/>
      <c r="CY555" s="272"/>
      <c r="CZ555" s="272"/>
      <c r="DA555" s="272"/>
      <c r="DB555" s="272"/>
      <c r="DC555" s="272"/>
      <c r="DD555" s="272"/>
      <c r="DE555" s="272"/>
    </row>
    <row r="556" spans="38:109" ht="23.25" hidden="1" customHeight="1">
      <c r="AL556" t="str">
        <f t="shared" si="24"/>
        <v/>
      </c>
      <c r="AM556" t="str">
        <f t="shared" si="25"/>
        <v/>
      </c>
      <c r="AN556" t="str">
        <f t="shared" si="26"/>
        <v/>
      </c>
      <c r="AP556" s="160">
        <v>555</v>
      </c>
      <c r="AQ556" s="268"/>
      <c r="AR556" s="268"/>
      <c r="AS556" s="268"/>
      <c r="AT556" s="268"/>
      <c r="AU556" s="268"/>
      <c r="AV556" s="268"/>
      <c r="AW556" s="268"/>
      <c r="AX556" s="268"/>
      <c r="AY556" s="268"/>
      <c r="AZ556" s="268"/>
      <c r="BA556" s="268"/>
      <c r="BB556" s="268"/>
      <c r="BC556" s="268"/>
      <c r="BD556" s="268"/>
      <c r="BE556" s="268"/>
      <c r="BF556" s="268"/>
      <c r="BG556" s="268"/>
      <c r="BH556" s="268"/>
      <c r="BI556" s="268"/>
      <c r="BJ556" s="265" t="s">
        <v>3627</v>
      </c>
      <c r="BK556" s="268"/>
      <c r="BL556" s="268"/>
      <c r="BM556" s="268"/>
      <c r="BN556" s="268"/>
      <c r="BO556" s="268"/>
      <c r="BP556" s="268"/>
      <c r="BQ556" s="268"/>
      <c r="BR556" s="268"/>
      <c r="BS556" s="268"/>
      <c r="BT556" s="268"/>
      <c r="BU556" s="268"/>
      <c r="BV556" s="268"/>
      <c r="BZ556" s="272"/>
      <c r="CA556" s="272"/>
      <c r="CB556" s="272"/>
      <c r="CC556" s="272"/>
      <c r="CD556" s="272"/>
      <c r="CE556" s="272"/>
      <c r="CF556" s="272"/>
      <c r="CG556" s="272"/>
      <c r="CH556" s="272"/>
      <c r="CI556" s="272"/>
      <c r="CJ556" s="272"/>
      <c r="CK556" s="272"/>
      <c r="CL556" s="272"/>
      <c r="CM556" s="272"/>
      <c r="CN556" s="272"/>
      <c r="CO556" s="272"/>
      <c r="CP556" s="272"/>
      <c r="CQ556" s="272"/>
      <c r="CR556" s="272"/>
      <c r="CS556" s="271" t="s">
        <v>4190</v>
      </c>
      <c r="CT556" s="272"/>
      <c r="CU556" s="272"/>
      <c r="CV556" s="272"/>
      <c r="CW556" s="272"/>
      <c r="CX556" s="272"/>
      <c r="CY556" s="272"/>
      <c r="CZ556" s="272"/>
      <c r="DA556" s="272"/>
      <c r="DB556" s="272"/>
      <c r="DC556" s="272"/>
      <c r="DD556" s="272"/>
      <c r="DE556" s="272"/>
    </row>
    <row r="557" spans="38:109" ht="23.25" hidden="1" customHeight="1">
      <c r="AL557" t="str">
        <f t="shared" si="24"/>
        <v/>
      </c>
      <c r="AM557" t="str">
        <f t="shared" si="25"/>
        <v/>
      </c>
      <c r="AN557" t="str">
        <f t="shared" si="26"/>
        <v/>
      </c>
      <c r="AP557" s="160">
        <v>556</v>
      </c>
      <c r="AQ557" s="268"/>
      <c r="AR557" s="268"/>
      <c r="AS557" s="268"/>
      <c r="AT557" s="268"/>
      <c r="AU557" s="268"/>
      <c r="AV557" s="268"/>
      <c r="AW557" s="268"/>
      <c r="AX557" s="268"/>
      <c r="AY557" s="268"/>
      <c r="AZ557" s="268"/>
      <c r="BA557" s="268"/>
      <c r="BB557" s="268"/>
      <c r="BC557" s="268"/>
      <c r="BD557" s="268"/>
      <c r="BE557" s="268"/>
      <c r="BF557" s="268"/>
      <c r="BG557" s="268"/>
      <c r="BH557" s="268"/>
      <c r="BI557" s="268"/>
      <c r="BJ557" s="265" t="s">
        <v>3628</v>
      </c>
      <c r="BK557" s="268"/>
      <c r="BL557" s="268"/>
      <c r="BM557" s="268"/>
      <c r="BN557" s="268"/>
      <c r="BO557" s="268"/>
      <c r="BP557" s="268"/>
      <c r="BQ557" s="268"/>
      <c r="BR557" s="268"/>
      <c r="BS557" s="268"/>
      <c r="BT557" s="268"/>
      <c r="BU557" s="268"/>
      <c r="BV557" s="268"/>
      <c r="BZ557" s="272"/>
      <c r="CA557" s="272"/>
      <c r="CB557" s="272"/>
      <c r="CC557" s="272"/>
      <c r="CD557" s="272"/>
      <c r="CE557" s="272"/>
      <c r="CF557" s="272"/>
      <c r="CG557" s="272"/>
      <c r="CH557" s="272"/>
      <c r="CI557" s="272"/>
      <c r="CJ557" s="272"/>
      <c r="CK557" s="272"/>
      <c r="CL557" s="272"/>
      <c r="CM557" s="272"/>
      <c r="CN557" s="272"/>
      <c r="CO557" s="272"/>
      <c r="CP557" s="272"/>
      <c r="CQ557" s="272"/>
      <c r="CR557" s="272"/>
      <c r="CS557" s="271" t="s">
        <v>4191</v>
      </c>
      <c r="CT557" s="272"/>
      <c r="CU557" s="272"/>
      <c r="CV557" s="272"/>
      <c r="CW557" s="272"/>
      <c r="CX557" s="272"/>
      <c r="CY557" s="272"/>
      <c r="CZ557" s="272"/>
      <c r="DA557" s="272"/>
      <c r="DB557" s="272"/>
      <c r="DC557" s="272"/>
      <c r="DD557" s="272"/>
      <c r="DE557" s="272"/>
    </row>
    <row r="558" spans="38:109" ht="23.25" hidden="1" customHeight="1">
      <c r="AL558" t="str">
        <f t="shared" si="24"/>
        <v/>
      </c>
      <c r="AM558" t="str">
        <f t="shared" si="25"/>
        <v/>
      </c>
      <c r="AN558" t="str">
        <f t="shared" si="26"/>
        <v/>
      </c>
      <c r="AP558" s="160">
        <v>557</v>
      </c>
      <c r="AQ558" s="268"/>
      <c r="AR558" s="268"/>
      <c r="AS558" s="268"/>
      <c r="AT558" s="268"/>
      <c r="AU558" s="268"/>
      <c r="AV558" s="268"/>
      <c r="AW558" s="268"/>
      <c r="AX558" s="268"/>
      <c r="AY558" s="268"/>
      <c r="AZ558" s="268"/>
      <c r="BA558" s="268"/>
      <c r="BB558" s="268"/>
      <c r="BC558" s="268"/>
      <c r="BD558" s="268"/>
      <c r="BE558" s="268"/>
      <c r="BF558" s="268"/>
      <c r="BG558" s="268"/>
      <c r="BH558" s="268"/>
      <c r="BI558" s="268"/>
      <c r="BJ558" s="265" t="s">
        <v>3629</v>
      </c>
      <c r="BK558" s="268"/>
      <c r="BL558" s="268"/>
      <c r="BM558" s="268"/>
      <c r="BN558" s="268"/>
      <c r="BO558" s="268"/>
      <c r="BP558" s="268"/>
      <c r="BQ558" s="268"/>
      <c r="BR558" s="268"/>
      <c r="BS558" s="268"/>
      <c r="BT558" s="268"/>
      <c r="BU558" s="268"/>
      <c r="BV558" s="268"/>
      <c r="BZ558" s="272"/>
      <c r="CA558" s="272"/>
      <c r="CB558" s="272"/>
      <c r="CC558" s="272"/>
      <c r="CD558" s="272"/>
      <c r="CE558" s="272"/>
      <c r="CF558" s="272"/>
      <c r="CG558" s="272"/>
      <c r="CH558" s="272"/>
      <c r="CI558" s="272"/>
      <c r="CJ558" s="272"/>
      <c r="CK558" s="272"/>
      <c r="CL558" s="272"/>
      <c r="CM558" s="272"/>
      <c r="CN558" s="272"/>
      <c r="CO558" s="272"/>
      <c r="CP558" s="272"/>
      <c r="CQ558" s="272"/>
      <c r="CR558" s="272"/>
      <c r="CS558" s="271" t="s">
        <v>4192</v>
      </c>
      <c r="CT558" s="272"/>
      <c r="CU558" s="272"/>
      <c r="CV558" s="272"/>
      <c r="CW558" s="272"/>
      <c r="CX558" s="272"/>
      <c r="CY558" s="272"/>
      <c r="CZ558" s="272"/>
      <c r="DA558" s="272"/>
      <c r="DB558" s="272"/>
      <c r="DC558" s="272"/>
      <c r="DD558" s="272"/>
      <c r="DE558" s="272"/>
    </row>
    <row r="559" spans="38:109" ht="23.25" hidden="1" customHeight="1">
      <c r="AL559" t="str">
        <f t="shared" si="24"/>
        <v/>
      </c>
      <c r="AM559" t="str">
        <f t="shared" si="25"/>
        <v/>
      </c>
      <c r="AN559" t="str">
        <f t="shared" si="26"/>
        <v/>
      </c>
      <c r="AP559" s="160">
        <v>558</v>
      </c>
      <c r="AQ559" s="268"/>
      <c r="AR559" s="268"/>
      <c r="AS559" s="268"/>
      <c r="AT559" s="268"/>
      <c r="AU559" s="268"/>
      <c r="AV559" s="268"/>
      <c r="AW559" s="268"/>
      <c r="AX559" s="268"/>
      <c r="AY559" s="268"/>
      <c r="AZ559" s="268"/>
      <c r="BA559" s="268"/>
      <c r="BB559" s="268"/>
      <c r="BC559" s="268"/>
      <c r="BD559" s="268"/>
      <c r="BE559" s="268"/>
      <c r="BF559" s="268"/>
      <c r="BG559" s="268"/>
      <c r="BH559" s="268"/>
      <c r="BI559" s="268"/>
      <c r="BJ559" s="265" t="s">
        <v>3630</v>
      </c>
      <c r="BK559" s="268"/>
      <c r="BL559" s="268"/>
      <c r="BM559" s="268"/>
      <c r="BN559" s="268"/>
      <c r="BO559" s="268"/>
      <c r="BP559" s="268"/>
      <c r="BQ559" s="268"/>
      <c r="BR559" s="268"/>
      <c r="BS559" s="268"/>
      <c r="BT559" s="268"/>
      <c r="BU559" s="268"/>
      <c r="BV559" s="268"/>
      <c r="BZ559" s="272"/>
      <c r="CA559" s="272"/>
      <c r="CB559" s="272"/>
      <c r="CC559" s="272"/>
      <c r="CD559" s="272"/>
      <c r="CE559" s="272"/>
      <c r="CF559" s="272"/>
      <c r="CG559" s="272"/>
      <c r="CH559" s="272"/>
      <c r="CI559" s="272"/>
      <c r="CJ559" s="272"/>
      <c r="CK559" s="272"/>
      <c r="CL559" s="272"/>
      <c r="CM559" s="272"/>
      <c r="CN559" s="272"/>
      <c r="CO559" s="272"/>
      <c r="CP559" s="272"/>
      <c r="CQ559" s="272"/>
      <c r="CR559" s="272"/>
      <c r="CS559" s="271" t="s">
        <v>4193</v>
      </c>
      <c r="CT559" s="272"/>
      <c r="CU559" s="272"/>
      <c r="CV559" s="272"/>
      <c r="CW559" s="272"/>
      <c r="CX559" s="272"/>
      <c r="CY559" s="272"/>
      <c r="CZ559" s="272"/>
      <c r="DA559" s="272"/>
      <c r="DB559" s="272"/>
      <c r="DC559" s="272"/>
      <c r="DD559" s="272"/>
      <c r="DE559" s="272"/>
    </row>
    <row r="560" spans="38:109" ht="23.25" hidden="1" customHeight="1">
      <c r="AL560" t="str">
        <f t="shared" si="24"/>
        <v/>
      </c>
      <c r="AM560" t="str">
        <f t="shared" si="25"/>
        <v/>
      </c>
      <c r="AN560" t="str">
        <f t="shared" si="26"/>
        <v/>
      </c>
      <c r="AP560" s="160">
        <v>559</v>
      </c>
      <c r="AQ560" s="268"/>
      <c r="AR560" s="268"/>
      <c r="AS560" s="268"/>
      <c r="AT560" s="268"/>
      <c r="AU560" s="268"/>
      <c r="AV560" s="268"/>
      <c r="AW560" s="268"/>
      <c r="AX560" s="268"/>
      <c r="AY560" s="268"/>
      <c r="AZ560" s="268"/>
      <c r="BA560" s="268"/>
      <c r="BB560" s="268"/>
      <c r="BC560" s="268"/>
      <c r="BD560" s="268"/>
      <c r="BE560" s="268"/>
      <c r="BF560" s="268"/>
      <c r="BG560" s="268"/>
      <c r="BH560" s="268"/>
      <c r="BI560" s="268"/>
      <c r="BJ560" s="265" t="s">
        <v>3631</v>
      </c>
      <c r="BK560" s="268"/>
      <c r="BL560" s="268"/>
      <c r="BM560" s="268"/>
      <c r="BN560" s="268"/>
      <c r="BO560" s="268"/>
      <c r="BP560" s="268"/>
      <c r="BQ560" s="268"/>
      <c r="BR560" s="268"/>
      <c r="BS560" s="268"/>
      <c r="BT560" s="268"/>
      <c r="BU560" s="268"/>
      <c r="BV560" s="268"/>
      <c r="BZ560" s="272"/>
      <c r="CA560" s="272"/>
      <c r="CB560" s="272"/>
      <c r="CC560" s="272"/>
      <c r="CD560" s="272"/>
      <c r="CE560" s="272"/>
      <c r="CF560" s="272"/>
      <c r="CG560" s="272"/>
      <c r="CH560" s="272"/>
      <c r="CI560" s="272"/>
      <c r="CJ560" s="272"/>
      <c r="CK560" s="272"/>
      <c r="CL560" s="272"/>
      <c r="CM560" s="272"/>
      <c r="CN560" s="272"/>
      <c r="CO560" s="272"/>
      <c r="CP560" s="272"/>
      <c r="CQ560" s="272"/>
      <c r="CR560" s="272"/>
      <c r="CS560" s="271" t="s">
        <v>4194</v>
      </c>
      <c r="CT560" s="272"/>
      <c r="CU560" s="272"/>
      <c r="CV560" s="272"/>
      <c r="CW560" s="272"/>
      <c r="CX560" s="272"/>
      <c r="CY560" s="272"/>
      <c r="CZ560" s="272"/>
      <c r="DA560" s="272"/>
      <c r="DB560" s="272"/>
      <c r="DC560" s="272"/>
      <c r="DD560" s="272"/>
      <c r="DE560" s="272"/>
    </row>
    <row r="561" spans="38:109" ht="23.25" hidden="1" customHeight="1">
      <c r="AL561" t="str">
        <f t="shared" si="24"/>
        <v/>
      </c>
      <c r="AM561" t="str">
        <f t="shared" si="25"/>
        <v/>
      </c>
      <c r="AN561" t="str">
        <f t="shared" si="26"/>
        <v/>
      </c>
      <c r="AP561" s="160">
        <v>560</v>
      </c>
      <c r="AQ561" s="268"/>
      <c r="AR561" s="268"/>
      <c r="AS561" s="268"/>
      <c r="AT561" s="268"/>
      <c r="AU561" s="268"/>
      <c r="AV561" s="268"/>
      <c r="AW561" s="268"/>
      <c r="AX561" s="268"/>
      <c r="AY561" s="268"/>
      <c r="AZ561" s="268"/>
      <c r="BA561" s="268"/>
      <c r="BB561" s="268"/>
      <c r="BC561" s="268"/>
      <c r="BD561" s="268"/>
      <c r="BE561" s="268"/>
      <c r="BF561" s="268"/>
      <c r="BG561" s="268"/>
      <c r="BH561" s="268"/>
      <c r="BI561" s="268"/>
      <c r="BJ561" s="265" t="s">
        <v>3632</v>
      </c>
      <c r="BK561" s="268"/>
      <c r="BL561" s="268"/>
      <c r="BM561" s="268"/>
      <c r="BN561" s="268"/>
      <c r="BO561" s="268"/>
      <c r="BP561" s="268"/>
      <c r="BQ561" s="268"/>
      <c r="BR561" s="268"/>
      <c r="BS561" s="268"/>
      <c r="BT561" s="268"/>
      <c r="BU561" s="268"/>
      <c r="BV561" s="268"/>
      <c r="BZ561" s="272"/>
      <c r="CA561" s="272"/>
      <c r="CB561" s="272"/>
      <c r="CC561" s="272"/>
      <c r="CD561" s="272"/>
      <c r="CE561" s="272"/>
      <c r="CF561" s="272"/>
      <c r="CG561" s="272"/>
      <c r="CH561" s="272"/>
      <c r="CI561" s="272"/>
      <c r="CJ561" s="272"/>
      <c r="CK561" s="272"/>
      <c r="CL561" s="272"/>
      <c r="CM561" s="272"/>
      <c r="CN561" s="272"/>
      <c r="CO561" s="272"/>
      <c r="CP561" s="272"/>
      <c r="CQ561" s="272"/>
      <c r="CR561" s="272"/>
      <c r="CS561" s="271" t="s">
        <v>4195</v>
      </c>
      <c r="CT561" s="272"/>
      <c r="CU561" s="272"/>
      <c r="CV561" s="272"/>
      <c r="CW561" s="272"/>
      <c r="CX561" s="272"/>
      <c r="CY561" s="272"/>
      <c r="CZ561" s="272"/>
      <c r="DA561" s="272"/>
      <c r="DB561" s="272"/>
      <c r="DC561" s="272"/>
      <c r="DD561" s="272"/>
      <c r="DE561" s="272"/>
    </row>
    <row r="562" spans="38:109" ht="23.25" hidden="1" customHeight="1">
      <c r="AL562" t="str">
        <f t="shared" si="24"/>
        <v/>
      </c>
      <c r="AM562" t="str">
        <f t="shared" si="25"/>
        <v/>
      </c>
      <c r="AN562" t="str">
        <f t="shared" si="26"/>
        <v/>
      </c>
      <c r="AP562" s="160">
        <v>561</v>
      </c>
      <c r="AQ562" s="268"/>
      <c r="AR562" s="268"/>
      <c r="AS562" s="268"/>
      <c r="AT562" s="268"/>
      <c r="AU562" s="268"/>
      <c r="AV562" s="268"/>
      <c r="AW562" s="268"/>
      <c r="AX562" s="268"/>
      <c r="AY562" s="268"/>
      <c r="AZ562" s="268"/>
      <c r="BA562" s="268"/>
      <c r="BB562" s="268"/>
      <c r="BC562" s="268"/>
      <c r="BD562" s="268"/>
      <c r="BE562" s="268"/>
      <c r="BF562" s="268"/>
      <c r="BG562" s="268"/>
      <c r="BH562" s="268"/>
      <c r="BI562" s="268"/>
      <c r="BJ562" s="265" t="s">
        <v>3633</v>
      </c>
      <c r="BK562" s="268"/>
      <c r="BL562" s="268"/>
      <c r="BM562" s="268"/>
      <c r="BN562" s="268"/>
      <c r="BO562" s="268"/>
      <c r="BP562" s="268"/>
      <c r="BQ562" s="268"/>
      <c r="BR562" s="268"/>
      <c r="BS562" s="268"/>
      <c r="BT562" s="268"/>
      <c r="BU562" s="268"/>
      <c r="BV562" s="268"/>
      <c r="BZ562" s="272"/>
      <c r="CA562" s="272"/>
      <c r="CB562" s="272"/>
      <c r="CC562" s="272"/>
      <c r="CD562" s="272"/>
      <c r="CE562" s="272"/>
      <c r="CF562" s="272"/>
      <c r="CG562" s="272"/>
      <c r="CH562" s="272"/>
      <c r="CI562" s="272"/>
      <c r="CJ562" s="272"/>
      <c r="CK562" s="272"/>
      <c r="CL562" s="272"/>
      <c r="CM562" s="272"/>
      <c r="CN562" s="272"/>
      <c r="CO562" s="272"/>
      <c r="CP562" s="272"/>
      <c r="CQ562" s="272"/>
      <c r="CR562" s="272"/>
      <c r="CS562" s="271" t="s">
        <v>4196</v>
      </c>
      <c r="CT562" s="272"/>
      <c r="CU562" s="272"/>
      <c r="CV562" s="272"/>
      <c r="CW562" s="272"/>
      <c r="CX562" s="272"/>
      <c r="CY562" s="272"/>
      <c r="CZ562" s="272"/>
      <c r="DA562" s="272"/>
      <c r="DB562" s="272"/>
      <c r="DC562" s="272"/>
      <c r="DD562" s="272"/>
      <c r="DE562" s="272"/>
    </row>
    <row r="563" spans="38:109" ht="23.25" hidden="1" customHeight="1">
      <c r="AL563" t="str">
        <f t="shared" si="24"/>
        <v/>
      </c>
      <c r="AM563" t="str">
        <f t="shared" si="25"/>
        <v/>
      </c>
      <c r="AN563" t="str">
        <f t="shared" si="26"/>
        <v/>
      </c>
      <c r="AP563" s="160">
        <v>562</v>
      </c>
      <c r="AQ563" s="268"/>
      <c r="AR563" s="268"/>
      <c r="AS563" s="268"/>
      <c r="AT563" s="268"/>
      <c r="AU563" s="268"/>
      <c r="AV563" s="268"/>
      <c r="AW563" s="268"/>
      <c r="AX563" s="268"/>
      <c r="AY563" s="268"/>
      <c r="AZ563" s="268"/>
      <c r="BA563" s="268"/>
      <c r="BB563" s="268"/>
      <c r="BC563" s="268"/>
      <c r="BD563" s="268"/>
      <c r="BE563" s="268"/>
      <c r="BF563" s="268"/>
      <c r="BG563" s="268"/>
      <c r="BH563" s="268"/>
      <c r="BI563" s="268"/>
      <c r="BJ563" s="265" t="s">
        <v>3634</v>
      </c>
      <c r="BK563" s="268"/>
      <c r="BL563" s="268"/>
      <c r="BM563" s="268"/>
      <c r="BN563" s="268"/>
      <c r="BO563" s="268"/>
      <c r="BP563" s="268"/>
      <c r="BQ563" s="268"/>
      <c r="BR563" s="268"/>
      <c r="BS563" s="268"/>
      <c r="BT563" s="268"/>
      <c r="BU563" s="268"/>
      <c r="BV563" s="268"/>
      <c r="BZ563" s="272"/>
      <c r="CA563" s="272"/>
      <c r="CB563" s="272"/>
      <c r="CC563" s="272"/>
      <c r="CD563" s="272"/>
      <c r="CE563" s="272"/>
      <c r="CF563" s="272"/>
      <c r="CG563" s="272"/>
      <c r="CH563" s="272"/>
      <c r="CI563" s="272"/>
      <c r="CJ563" s="272"/>
      <c r="CK563" s="272"/>
      <c r="CL563" s="272"/>
      <c r="CM563" s="272"/>
      <c r="CN563" s="272"/>
      <c r="CO563" s="272"/>
      <c r="CP563" s="272"/>
      <c r="CQ563" s="272"/>
      <c r="CR563" s="272"/>
      <c r="CS563" s="271" t="s">
        <v>4197</v>
      </c>
      <c r="CT563" s="272"/>
      <c r="CU563" s="272"/>
      <c r="CV563" s="272"/>
      <c r="CW563" s="272"/>
      <c r="CX563" s="272"/>
      <c r="CY563" s="272"/>
      <c r="CZ563" s="272"/>
      <c r="DA563" s="272"/>
      <c r="DB563" s="272"/>
      <c r="DC563" s="272"/>
      <c r="DD563" s="272"/>
      <c r="DE563" s="272"/>
    </row>
    <row r="564" spans="38:109" ht="23.25" hidden="1" customHeight="1">
      <c r="AL564" t="str">
        <f t="shared" si="24"/>
        <v/>
      </c>
      <c r="AM564" t="str">
        <f t="shared" si="25"/>
        <v/>
      </c>
      <c r="AN564" t="str">
        <f t="shared" si="26"/>
        <v/>
      </c>
      <c r="AP564" s="160">
        <v>563</v>
      </c>
      <c r="AQ564" s="268"/>
      <c r="AR564" s="268"/>
      <c r="AS564" s="268"/>
      <c r="AT564" s="268"/>
      <c r="AU564" s="268"/>
      <c r="AV564" s="268"/>
      <c r="AW564" s="268"/>
      <c r="AX564" s="268"/>
      <c r="AY564" s="268"/>
      <c r="AZ564" s="268"/>
      <c r="BA564" s="268"/>
      <c r="BB564" s="268"/>
      <c r="BC564" s="268"/>
      <c r="BD564" s="268"/>
      <c r="BE564" s="268"/>
      <c r="BF564" s="268"/>
      <c r="BG564" s="268"/>
      <c r="BH564" s="268"/>
      <c r="BI564" s="268"/>
      <c r="BJ564" s="265" t="s">
        <v>3635</v>
      </c>
      <c r="BK564" s="268"/>
      <c r="BL564" s="268"/>
      <c r="BM564" s="268"/>
      <c r="BN564" s="268"/>
      <c r="BO564" s="268"/>
      <c r="BP564" s="268"/>
      <c r="BQ564" s="268"/>
      <c r="BR564" s="268"/>
      <c r="BS564" s="268"/>
      <c r="BT564" s="268"/>
      <c r="BU564" s="268"/>
      <c r="BV564" s="268"/>
      <c r="BZ564" s="272"/>
      <c r="CA564" s="272"/>
      <c r="CB564" s="272"/>
      <c r="CC564" s="272"/>
      <c r="CD564" s="272"/>
      <c r="CE564" s="272"/>
      <c r="CF564" s="272"/>
      <c r="CG564" s="272"/>
      <c r="CH564" s="272"/>
      <c r="CI564" s="272"/>
      <c r="CJ564" s="272"/>
      <c r="CK564" s="272"/>
      <c r="CL564" s="272"/>
      <c r="CM564" s="272"/>
      <c r="CN564" s="272"/>
      <c r="CO564" s="272"/>
      <c r="CP564" s="272"/>
      <c r="CQ564" s="272"/>
      <c r="CR564" s="272"/>
      <c r="CS564" s="271" t="s">
        <v>4198</v>
      </c>
      <c r="CT564" s="272"/>
      <c r="CU564" s="272"/>
      <c r="CV564" s="272"/>
      <c r="CW564" s="272"/>
      <c r="CX564" s="272"/>
      <c r="CY564" s="272"/>
      <c r="CZ564" s="272"/>
      <c r="DA564" s="272"/>
      <c r="DB564" s="272"/>
      <c r="DC564" s="272"/>
      <c r="DD564" s="272"/>
      <c r="DE564" s="272"/>
    </row>
    <row r="565" spans="38:109" ht="23.25" hidden="1" customHeight="1">
      <c r="AL565" t="str">
        <f t="shared" si="24"/>
        <v/>
      </c>
      <c r="AM565" t="str">
        <f t="shared" si="25"/>
        <v/>
      </c>
      <c r="AN565" t="str">
        <f t="shared" si="26"/>
        <v/>
      </c>
      <c r="AP565" s="160">
        <v>564</v>
      </c>
      <c r="AQ565" s="268"/>
      <c r="AR565" s="268"/>
      <c r="AS565" s="268"/>
      <c r="AT565" s="268"/>
      <c r="AU565" s="268"/>
      <c r="AV565" s="268"/>
      <c r="AW565" s="268"/>
      <c r="AX565" s="268"/>
      <c r="AY565" s="268"/>
      <c r="AZ565" s="268"/>
      <c r="BA565" s="268"/>
      <c r="BB565" s="268"/>
      <c r="BC565" s="268"/>
      <c r="BD565" s="268"/>
      <c r="BE565" s="268"/>
      <c r="BF565" s="268"/>
      <c r="BG565" s="268"/>
      <c r="BH565" s="268"/>
      <c r="BI565" s="268"/>
      <c r="BJ565" s="265" t="s">
        <v>3636</v>
      </c>
      <c r="BK565" s="268"/>
      <c r="BL565" s="268"/>
      <c r="BM565" s="268"/>
      <c r="BN565" s="268"/>
      <c r="BO565" s="268"/>
      <c r="BP565" s="268"/>
      <c r="BQ565" s="268"/>
      <c r="BR565" s="268"/>
      <c r="BS565" s="268"/>
      <c r="BT565" s="268"/>
      <c r="BU565" s="268"/>
      <c r="BV565" s="268"/>
      <c r="BZ565" s="272"/>
      <c r="CA565" s="272"/>
      <c r="CB565" s="272"/>
      <c r="CC565" s="272"/>
      <c r="CD565" s="272"/>
      <c r="CE565" s="272"/>
      <c r="CF565" s="272"/>
      <c r="CG565" s="272"/>
      <c r="CH565" s="272"/>
      <c r="CI565" s="272"/>
      <c r="CJ565" s="272"/>
      <c r="CK565" s="272"/>
      <c r="CL565" s="272"/>
      <c r="CM565" s="272"/>
      <c r="CN565" s="272"/>
      <c r="CO565" s="272"/>
      <c r="CP565" s="272"/>
      <c r="CQ565" s="272"/>
      <c r="CR565" s="272"/>
      <c r="CS565" s="271" t="s">
        <v>4199</v>
      </c>
      <c r="CT565" s="272"/>
      <c r="CU565" s="272"/>
      <c r="CV565" s="272"/>
      <c r="CW565" s="272"/>
      <c r="CX565" s="272"/>
      <c r="CY565" s="272"/>
      <c r="CZ565" s="272"/>
      <c r="DA565" s="272"/>
      <c r="DB565" s="272"/>
      <c r="DC565" s="272"/>
      <c r="DD565" s="272"/>
      <c r="DE565" s="272"/>
    </row>
    <row r="566" spans="38:109" ht="23.25" hidden="1" customHeight="1">
      <c r="AL566" t="str">
        <f t="shared" si="24"/>
        <v/>
      </c>
      <c r="AM566" t="str">
        <f t="shared" si="25"/>
        <v/>
      </c>
      <c r="AN566" t="str">
        <f t="shared" si="26"/>
        <v/>
      </c>
      <c r="AP566" s="160">
        <v>565</v>
      </c>
      <c r="AQ566" s="268"/>
      <c r="AR566" s="268"/>
      <c r="AS566" s="268"/>
      <c r="AT566" s="268"/>
      <c r="AU566" s="268"/>
      <c r="AV566" s="268"/>
      <c r="AW566" s="268"/>
      <c r="AX566" s="268"/>
      <c r="AY566" s="268"/>
      <c r="AZ566" s="268"/>
      <c r="BA566" s="268"/>
      <c r="BB566" s="268"/>
      <c r="BC566" s="268"/>
      <c r="BD566" s="268"/>
      <c r="BE566" s="268"/>
      <c r="BF566" s="268"/>
      <c r="BG566" s="268"/>
      <c r="BH566" s="268"/>
      <c r="BI566" s="268"/>
      <c r="BJ566" s="265" t="s">
        <v>3637</v>
      </c>
      <c r="BK566" s="268"/>
      <c r="BL566" s="268"/>
      <c r="BM566" s="268"/>
      <c r="BN566" s="268"/>
      <c r="BO566" s="268"/>
      <c r="BP566" s="268"/>
      <c r="BQ566" s="268"/>
      <c r="BR566" s="268"/>
      <c r="BS566" s="268"/>
      <c r="BT566" s="268"/>
      <c r="BU566" s="268"/>
      <c r="BV566" s="268"/>
      <c r="BZ566" s="272"/>
      <c r="CA566" s="272"/>
      <c r="CB566" s="272"/>
      <c r="CC566" s="272"/>
      <c r="CD566" s="272"/>
      <c r="CE566" s="272"/>
      <c r="CF566" s="272"/>
      <c r="CG566" s="272"/>
      <c r="CH566" s="272"/>
      <c r="CI566" s="272"/>
      <c r="CJ566" s="272"/>
      <c r="CK566" s="272"/>
      <c r="CL566" s="272"/>
      <c r="CM566" s="272"/>
      <c r="CN566" s="272"/>
      <c r="CO566" s="272"/>
      <c r="CP566" s="272"/>
      <c r="CQ566" s="272"/>
      <c r="CR566" s="272"/>
      <c r="CS566" s="271" t="s">
        <v>4200</v>
      </c>
      <c r="CT566" s="272"/>
      <c r="CU566" s="272"/>
      <c r="CV566" s="272"/>
      <c r="CW566" s="272"/>
      <c r="CX566" s="272"/>
      <c r="CY566" s="272"/>
      <c r="CZ566" s="272"/>
      <c r="DA566" s="272"/>
      <c r="DB566" s="272"/>
      <c r="DC566" s="272"/>
      <c r="DD566" s="272"/>
      <c r="DE566" s="272"/>
    </row>
    <row r="567" spans="38:109" ht="23.25" hidden="1" customHeight="1">
      <c r="AL567" t="str">
        <f t="shared" si="24"/>
        <v/>
      </c>
      <c r="AM567" t="str">
        <f t="shared" si="25"/>
        <v/>
      </c>
      <c r="AN567" t="str">
        <f t="shared" si="26"/>
        <v/>
      </c>
      <c r="AP567" s="160">
        <v>566</v>
      </c>
      <c r="AQ567" s="268"/>
      <c r="AR567" s="268"/>
      <c r="AS567" s="268"/>
      <c r="AT567" s="268"/>
      <c r="AU567" s="268"/>
      <c r="AV567" s="268"/>
      <c r="AW567" s="268"/>
      <c r="AX567" s="268"/>
      <c r="AY567" s="268"/>
      <c r="AZ567" s="268"/>
      <c r="BA567" s="268"/>
      <c r="BB567" s="268"/>
      <c r="BC567" s="268"/>
      <c r="BD567" s="268"/>
      <c r="BE567" s="268"/>
      <c r="BF567" s="268"/>
      <c r="BG567" s="268"/>
      <c r="BH567" s="268"/>
      <c r="BI567" s="268"/>
      <c r="BJ567" s="265" t="s">
        <v>3638</v>
      </c>
      <c r="BK567" s="268"/>
      <c r="BL567" s="268"/>
      <c r="BM567" s="268"/>
      <c r="BN567" s="268"/>
      <c r="BO567" s="268"/>
      <c r="BP567" s="268"/>
      <c r="BQ567" s="268"/>
      <c r="BR567" s="268"/>
      <c r="BS567" s="268"/>
      <c r="BT567" s="268"/>
      <c r="BU567" s="268"/>
      <c r="BV567" s="268"/>
      <c r="BZ567" s="272"/>
      <c r="CA567" s="272"/>
      <c r="CB567" s="272"/>
      <c r="CC567" s="272"/>
      <c r="CD567" s="272"/>
      <c r="CE567" s="272"/>
      <c r="CF567" s="272"/>
      <c r="CG567" s="272"/>
      <c r="CH567" s="272"/>
      <c r="CI567" s="272"/>
      <c r="CJ567" s="272"/>
      <c r="CK567" s="272"/>
      <c r="CL567" s="272"/>
      <c r="CM567" s="272"/>
      <c r="CN567" s="272"/>
      <c r="CO567" s="272"/>
      <c r="CP567" s="272"/>
      <c r="CQ567" s="272"/>
      <c r="CR567" s="272"/>
      <c r="CS567" s="271" t="s">
        <v>4201</v>
      </c>
      <c r="CT567" s="272"/>
      <c r="CU567" s="272"/>
      <c r="CV567" s="272"/>
      <c r="CW567" s="272"/>
      <c r="CX567" s="272"/>
      <c r="CY567" s="272"/>
      <c r="CZ567" s="272"/>
      <c r="DA567" s="272"/>
      <c r="DB567" s="272"/>
      <c r="DC567" s="272"/>
      <c r="DD567" s="272"/>
      <c r="DE567" s="272"/>
    </row>
    <row r="568" spans="38:109" ht="23.25" hidden="1" customHeight="1">
      <c r="AL568" t="str">
        <f t="shared" si="24"/>
        <v/>
      </c>
      <c r="AM568" t="str">
        <f t="shared" si="25"/>
        <v/>
      </c>
      <c r="AN568" t="str">
        <f t="shared" si="26"/>
        <v/>
      </c>
      <c r="AP568" s="160">
        <v>567</v>
      </c>
      <c r="AQ568" s="268"/>
      <c r="AR568" s="268"/>
      <c r="AS568" s="268"/>
      <c r="AT568" s="268"/>
      <c r="AU568" s="268"/>
      <c r="AV568" s="268"/>
      <c r="AW568" s="268"/>
      <c r="AX568" s="268"/>
      <c r="AY568" s="268"/>
      <c r="AZ568" s="268"/>
      <c r="BA568" s="268"/>
      <c r="BB568" s="268"/>
      <c r="BC568" s="268"/>
      <c r="BD568" s="268"/>
      <c r="BE568" s="268"/>
      <c r="BF568" s="268"/>
      <c r="BG568" s="268"/>
      <c r="BH568" s="268"/>
      <c r="BI568" s="268"/>
      <c r="BJ568" s="265" t="s">
        <v>3639</v>
      </c>
      <c r="BK568" s="268"/>
      <c r="BL568" s="268"/>
      <c r="BM568" s="268"/>
      <c r="BN568" s="268"/>
      <c r="BO568" s="268"/>
      <c r="BP568" s="268"/>
      <c r="BQ568" s="268"/>
      <c r="BR568" s="268"/>
      <c r="BS568" s="268"/>
      <c r="BT568" s="268"/>
      <c r="BU568" s="268"/>
      <c r="BV568" s="268"/>
      <c r="BZ568" s="272"/>
      <c r="CA568" s="272"/>
      <c r="CB568" s="272"/>
      <c r="CC568" s="272"/>
      <c r="CD568" s="272"/>
      <c r="CE568" s="272"/>
      <c r="CF568" s="272"/>
      <c r="CG568" s="272"/>
      <c r="CH568" s="272"/>
      <c r="CI568" s="272"/>
      <c r="CJ568" s="272"/>
      <c r="CK568" s="272"/>
      <c r="CL568" s="272"/>
      <c r="CM568" s="272"/>
      <c r="CN568" s="272"/>
      <c r="CO568" s="272"/>
      <c r="CP568" s="272"/>
      <c r="CQ568" s="272"/>
      <c r="CR568" s="272"/>
      <c r="CS568" s="271" t="s">
        <v>4202</v>
      </c>
      <c r="CT568" s="272"/>
      <c r="CU568" s="272"/>
      <c r="CV568" s="272"/>
      <c r="CW568" s="272"/>
      <c r="CX568" s="272"/>
      <c r="CY568" s="272"/>
      <c r="CZ568" s="272"/>
      <c r="DA568" s="272"/>
      <c r="DB568" s="272"/>
      <c r="DC568" s="272"/>
      <c r="DD568" s="272"/>
      <c r="DE568" s="272"/>
    </row>
    <row r="569" spans="38:109" ht="23.25" hidden="1" customHeight="1">
      <c r="AL569" t="str">
        <f t="shared" si="24"/>
        <v/>
      </c>
      <c r="AM569" t="str">
        <f t="shared" si="25"/>
        <v/>
      </c>
      <c r="AN569" t="str">
        <f t="shared" si="26"/>
        <v/>
      </c>
      <c r="AP569" s="160">
        <v>568</v>
      </c>
      <c r="AQ569" s="268"/>
      <c r="AR569" s="268"/>
      <c r="AS569" s="268"/>
      <c r="AT569" s="268"/>
      <c r="AU569" s="268"/>
      <c r="AV569" s="268"/>
      <c r="AW569" s="268"/>
      <c r="AX569" s="268"/>
      <c r="AY569" s="268"/>
      <c r="AZ569" s="268"/>
      <c r="BA569" s="268"/>
      <c r="BB569" s="268"/>
      <c r="BC569" s="268"/>
      <c r="BD569" s="268"/>
      <c r="BE569" s="268"/>
      <c r="BF569" s="268"/>
      <c r="BG569" s="268"/>
      <c r="BH569" s="268"/>
      <c r="BI569" s="268"/>
      <c r="BJ569" s="265" t="s">
        <v>3640</v>
      </c>
      <c r="BK569" s="268"/>
      <c r="BL569" s="268"/>
      <c r="BM569" s="268"/>
      <c r="BN569" s="268"/>
      <c r="BO569" s="268"/>
      <c r="BP569" s="268"/>
      <c r="BQ569" s="268"/>
      <c r="BR569" s="268"/>
      <c r="BS569" s="268"/>
      <c r="BT569" s="268"/>
      <c r="BU569" s="268"/>
      <c r="BV569" s="268"/>
      <c r="BZ569" s="272"/>
      <c r="CA569" s="272"/>
      <c r="CB569" s="272"/>
      <c r="CC569" s="272"/>
      <c r="CD569" s="272"/>
      <c r="CE569" s="272"/>
      <c r="CF569" s="272"/>
      <c r="CG569" s="272"/>
      <c r="CH569" s="272"/>
      <c r="CI569" s="272"/>
      <c r="CJ569" s="272"/>
      <c r="CK569" s="272"/>
      <c r="CL569" s="272"/>
      <c r="CM569" s="272"/>
      <c r="CN569" s="272"/>
      <c r="CO569" s="272"/>
      <c r="CP569" s="272"/>
      <c r="CQ569" s="272"/>
      <c r="CR569" s="272"/>
      <c r="CS569" s="271" t="s">
        <v>4203</v>
      </c>
      <c r="CT569" s="272"/>
      <c r="CU569" s="272"/>
      <c r="CV569" s="272"/>
      <c r="CW569" s="272"/>
      <c r="CX569" s="272"/>
      <c r="CY569" s="272"/>
      <c r="CZ569" s="272"/>
      <c r="DA569" s="272"/>
      <c r="DB569" s="272"/>
      <c r="DC569" s="272"/>
      <c r="DD569" s="272"/>
      <c r="DE569" s="272"/>
    </row>
    <row r="570" spans="38:109" ht="23.25" hidden="1" customHeight="1">
      <c r="AL570" t="str">
        <f t="shared" si="24"/>
        <v/>
      </c>
      <c r="AM570" t="str">
        <f t="shared" si="25"/>
        <v/>
      </c>
      <c r="AN570" t="str">
        <f t="shared" si="26"/>
        <v/>
      </c>
      <c r="AP570" s="160">
        <v>569</v>
      </c>
      <c r="AQ570" s="268"/>
      <c r="AR570" s="268"/>
      <c r="AS570" s="268"/>
      <c r="AT570" s="268"/>
      <c r="AU570" s="268"/>
      <c r="AV570" s="268"/>
      <c r="AW570" s="268"/>
      <c r="AX570" s="268"/>
      <c r="AY570" s="268"/>
      <c r="AZ570" s="268"/>
      <c r="BA570" s="268"/>
      <c r="BB570" s="268"/>
      <c r="BC570" s="268"/>
      <c r="BD570" s="268"/>
      <c r="BE570" s="268"/>
      <c r="BF570" s="268"/>
      <c r="BG570" s="268"/>
      <c r="BH570" s="268"/>
      <c r="BI570" s="268"/>
      <c r="BJ570" s="265" t="s">
        <v>3641</v>
      </c>
      <c r="BK570" s="268"/>
      <c r="BL570" s="268"/>
      <c r="BM570" s="268"/>
      <c r="BN570" s="268"/>
      <c r="BO570" s="268"/>
      <c r="BP570" s="268"/>
      <c r="BQ570" s="268"/>
      <c r="BR570" s="268"/>
      <c r="BS570" s="268"/>
      <c r="BT570" s="268"/>
      <c r="BU570" s="268"/>
      <c r="BV570" s="268"/>
      <c r="BZ570" s="272"/>
      <c r="CA570" s="272"/>
      <c r="CB570" s="272"/>
      <c r="CC570" s="272"/>
      <c r="CD570" s="272"/>
      <c r="CE570" s="272"/>
      <c r="CF570" s="272"/>
      <c r="CG570" s="272"/>
      <c r="CH570" s="272"/>
      <c r="CI570" s="272"/>
      <c r="CJ570" s="272"/>
      <c r="CK570" s="272"/>
      <c r="CL570" s="272"/>
      <c r="CM570" s="272"/>
      <c r="CN570" s="272"/>
      <c r="CO570" s="272"/>
      <c r="CP570" s="272"/>
      <c r="CQ570" s="272"/>
      <c r="CR570" s="272"/>
      <c r="CS570" s="271" t="s">
        <v>4204</v>
      </c>
      <c r="CT570" s="272"/>
      <c r="CU570" s="272"/>
      <c r="CV570" s="272"/>
      <c r="CW570" s="272"/>
      <c r="CX570" s="272"/>
      <c r="CY570" s="272"/>
      <c r="CZ570" s="272"/>
      <c r="DA570" s="272"/>
      <c r="DB570" s="272"/>
      <c r="DC570" s="272"/>
      <c r="DD570" s="272"/>
      <c r="DE570" s="272"/>
    </row>
    <row r="571" spans="38:109" ht="23.25" hidden="1" customHeight="1">
      <c r="AL571" t="str">
        <f t="shared" si="24"/>
        <v/>
      </c>
      <c r="AM571" t="str">
        <f t="shared" si="25"/>
        <v/>
      </c>
      <c r="AN571" t="str">
        <f t="shared" si="26"/>
        <v/>
      </c>
      <c r="AP571" s="160">
        <v>570</v>
      </c>
      <c r="AQ571" s="268"/>
      <c r="AR571" s="268"/>
      <c r="AS571" s="268"/>
      <c r="AT571" s="268"/>
      <c r="AU571" s="268"/>
      <c r="AV571" s="268"/>
      <c r="AW571" s="268"/>
      <c r="AX571" s="268"/>
      <c r="AY571" s="268"/>
      <c r="AZ571" s="268"/>
      <c r="BA571" s="268"/>
      <c r="BB571" s="268"/>
      <c r="BC571" s="268"/>
      <c r="BD571" s="268"/>
      <c r="BE571" s="268"/>
      <c r="BF571" s="268"/>
      <c r="BG571" s="268"/>
      <c r="BH571" s="268"/>
      <c r="BI571" s="268"/>
      <c r="BJ571" s="265" t="s">
        <v>3642</v>
      </c>
      <c r="BK571" s="268"/>
      <c r="BL571" s="268"/>
      <c r="BM571" s="268"/>
      <c r="BN571" s="268"/>
      <c r="BO571" s="268"/>
      <c r="BP571" s="268"/>
      <c r="BQ571" s="268"/>
      <c r="BR571" s="268"/>
      <c r="BS571" s="268"/>
      <c r="BT571" s="268"/>
      <c r="BU571" s="268"/>
      <c r="BV571" s="268"/>
      <c r="BZ571" s="272"/>
      <c r="CA571" s="272"/>
      <c r="CB571" s="272"/>
      <c r="CC571" s="272"/>
      <c r="CD571" s="272"/>
      <c r="CE571" s="272"/>
      <c r="CF571" s="272"/>
      <c r="CG571" s="272"/>
      <c r="CH571" s="272"/>
      <c r="CI571" s="272"/>
      <c r="CJ571" s="272"/>
      <c r="CK571" s="272"/>
      <c r="CL571" s="272"/>
      <c r="CM571" s="272"/>
      <c r="CN571" s="272"/>
      <c r="CO571" s="272"/>
      <c r="CP571" s="272"/>
      <c r="CQ571" s="272"/>
      <c r="CR571" s="272"/>
      <c r="CS571" s="271" t="s">
        <v>4205</v>
      </c>
      <c r="CT571" s="272"/>
      <c r="CU571" s="272"/>
      <c r="CV571" s="272"/>
      <c r="CW571" s="272"/>
      <c r="CX571" s="272"/>
      <c r="CY571" s="272"/>
      <c r="CZ571" s="272"/>
      <c r="DA571" s="272"/>
      <c r="DB571" s="272"/>
      <c r="DC571" s="272"/>
      <c r="DD571" s="272"/>
      <c r="DE571" s="272"/>
    </row>
    <row r="572" spans="38:109" ht="23.25" hidden="1" customHeight="1">
      <c r="AL572" t="str">
        <f t="shared" si="24"/>
        <v/>
      </c>
      <c r="AM572" t="str">
        <f t="shared" si="25"/>
        <v/>
      </c>
      <c r="AN572" t="str">
        <f t="shared" si="26"/>
        <v/>
      </c>
      <c r="AP572" s="160">
        <v>571</v>
      </c>
      <c r="AQ572" s="268"/>
      <c r="AR572" s="268"/>
      <c r="AS572" s="268"/>
      <c r="AT572" s="268"/>
      <c r="AU572" s="268"/>
      <c r="AV572" s="268"/>
      <c r="AW572" s="268"/>
      <c r="AX572" s="268"/>
      <c r="AY572" s="268"/>
      <c r="AZ572" s="268"/>
      <c r="BA572" s="268"/>
      <c r="BB572" s="268"/>
      <c r="BC572" s="268"/>
      <c r="BD572" s="268"/>
      <c r="BE572" s="268"/>
      <c r="BF572" s="268"/>
      <c r="BG572" s="268"/>
      <c r="BH572" s="268"/>
      <c r="BI572" s="268"/>
      <c r="BJ572" s="265" t="s">
        <v>3643</v>
      </c>
      <c r="BK572" s="268"/>
      <c r="BL572" s="268"/>
      <c r="BM572" s="268"/>
      <c r="BN572" s="268"/>
      <c r="BO572" s="268"/>
      <c r="BP572" s="268"/>
      <c r="BQ572" s="268"/>
      <c r="BR572" s="268"/>
      <c r="BS572" s="268"/>
      <c r="BT572" s="268"/>
      <c r="BU572" s="268"/>
      <c r="BV572" s="268"/>
      <c r="BZ572" s="272"/>
      <c r="CA572" s="272"/>
      <c r="CB572" s="272"/>
      <c r="CC572" s="272"/>
      <c r="CD572" s="272"/>
      <c r="CE572" s="272"/>
      <c r="CF572" s="272"/>
      <c r="CG572" s="272"/>
      <c r="CH572" s="272"/>
      <c r="CI572" s="272"/>
      <c r="CJ572" s="272"/>
      <c r="CK572" s="272"/>
      <c r="CL572" s="272"/>
      <c r="CM572" s="272"/>
      <c r="CN572" s="272"/>
      <c r="CO572" s="272"/>
      <c r="CP572" s="272"/>
      <c r="CQ572" s="272"/>
      <c r="CR572" s="272"/>
      <c r="CS572" s="271" t="s">
        <v>4206</v>
      </c>
      <c r="CT572" s="272"/>
      <c r="CU572" s="272"/>
      <c r="CV572" s="272"/>
      <c r="CW572" s="272"/>
      <c r="CX572" s="272"/>
      <c r="CY572" s="272"/>
      <c r="CZ572" s="272"/>
      <c r="DA572" s="272"/>
      <c r="DB572" s="272"/>
      <c r="DC572" s="272"/>
      <c r="DD572" s="272"/>
      <c r="DE572" s="272"/>
    </row>
    <row r="573" spans="38:109" ht="23.25" hidden="1" customHeight="1">
      <c r="AL573" t="str">
        <f>IFERROR(IF(HLOOKUP($N$11,#REF!,#REF!,FALSE)="","",HLOOKUP($N$11,#REF!,#REF!,FALSE)),"")</f>
        <v/>
      </c>
      <c r="AM573" t="str">
        <f>IFERROR(IF(AL573="","",HLOOKUP($N$11,#REF!,#REF!,FALSE)),"")</f>
        <v/>
      </c>
    </row>
  </sheetData>
  <sheetProtection algorithmName="SHA-512" hashValue="jpyrOJtn/7kgKoi0xN48JuB6u+RWOiwHVRnRhJspM/+XJQ63weX7Bt2vxNI8JvGEpDYxbZwmRJElUZPgq/kbww==" saltValue="0zByVYCoxoy87a7ZvfKINQ==" spinCount="100000" sheet="1" objects="1" scenarios="1"/>
  <mergeCells count="84">
    <mergeCell ref="B11:L11"/>
    <mergeCell ref="N11:O11"/>
    <mergeCell ref="Q11:AA11"/>
    <mergeCell ref="AC11:AD11"/>
    <mergeCell ref="B1:AD1"/>
    <mergeCell ref="B3:AD3"/>
    <mergeCell ref="B5:AD5"/>
    <mergeCell ref="B7:AD7"/>
    <mergeCell ref="AA9:AD9"/>
    <mergeCell ref="AQ1:BV1"/>
    <mergeCell ref="BZ1:DE1"/>
    <mergeCell ref="C39:AC39"/>
    <mergeCell ref="B13:AD13"/>
    <mergeCell ref="Z23:AC23"/>
    <mergeCell ref="D24:K24"/>
    <mergeCell ref="R24:U24"/>
    <mergeCell ref="D25:K25"/>
    <mergeCell ref="D27:K27"/>
    <mergeCell ref="R27:S27"/>
    <mergeCell ref="T27:U27"/>
    <mergeCell ref="D28:K28"/>
    <mergeCell ref="M28:N28"/>
    <mergeCell ref="C33:K33"/>
    <mergeCell ref="O33:AC33"/>
    <mergeCell ref="C36:AC36"/>
    <mergeCell ref="C63:AC63"/>
    <mergeCell ref="C41:AC41"/>
    <mergeCell ref="C43:AC43"/>
    <mergeCell ref="D45:AC45"/>
    <mergeCell ref="C47:AC47"/>
    <mergeCell ref="C49:AC49"/>
    <mergeCell ref="C51:AC51"/>
    <mergeCell ref="C53:AC53"/>
    <mergeCell ref="C55:AC55"/>
    <mergeCell ref="C57:AC57"/>
    <mergeCell ref="C59:AC59"/>
    <mergeCell ref="C61:AC61"/>
    <mergeCell ref="C87:AC87"/>
    <mergeCell ref="C65:AC65"/>
    <mergeCell ref="C67:AC67"/>
    <mergeCell ref="D69:AC69"/>
    <mergeCell ref="C71:AC71"/>
    <mergeCell ref="D73:AC73"/>
    <mergeCell ref="D75:AC75"/>
    <mergeCell ref="D77:AC77"/>
    <mergeCell ref="D79:AC79"/>
    <mergeCell ref="D81:AC81"/>
    <mergeCell ref="C83:AC83"/>
    <mergeCell ref="C85:AC85"/>
    <mergeCell ref="F110:J110"/>
    <mergeCell ref="K110:Z110"/>
    <mergeCell ref="D89:AC89"/>
    <mergeCell ref="C91:AC91"/>
    <mergeCell ref="C93:AC93"/>
    <mergeCell ref="C95:AC95"/>
    <mergeCell ref="C99:AC99"/>
    <mergeCell ref="C101:AC101"/>
    <mergeCell ref="C103:AC103"/>
    <mergeCell ref="C105:AC105"/>
    <mergeCell ref="C107:AC107"/>
    <mergeCell ref="F109:J109"/>
    <mergeCell ref="K109:Z109"/>
    <mergeCell ref="K130:AC130"/>
    <mergeCell ref="F111:J111"/>
    <mergeCell ref="K111:Z111"/>
    <mergeCell ref="F112:J112"/>
    <mergeCell ref="K112:Z112"/>
    <mergeCell ref="F113:J113"/>
    <mergeCell ref="K113:Z113"/>
    <mergeCell ref="C115:AC115"/>
    <mergeCell ref="D119:AC119"/>
    <mergeCell ref="D123:AC123"/>
    <mergeCell ref="C127:AC127"/>
    <mergeCell ref="G129:AC129"/>
    <mergeCell ref="G137:AC137"/>
    <mergeCell ref="I138:AC138"/>
    <mergeCell ref="G139:Q139"/>
    <mergeCell ref="U139:AC139"/>
    <mergeCell ref="G131:AC131"/>
    <mergeCell ref="I132:AC132"/>
    <mergeCell ref="G133:Q133"/>
    <mergeCell ref="U133:AC133"/>
    <mergeCell ref="G135:AC135"/>
    <mergeCell ref="K136:AC136"/>
  </mergeCells>
  <dataValidations count="2">
    <dataValidation type="list" allowBlank="1" showInputMessage="1" showErrorMessage="1" sqref="B11:L11" xr:uid="{E9A0F944-5DD7-48DF-B325-1BBEC920BACA}">
      <formula1>$AH$2:$AH$34</formula1>
    </dataValidation>
    <dataValidation type="list" allowBlank="1" showInputMessage="1" showErrorMessage="1" sqref="Q11:AA11" xr:uid="{D7D17365-E271-471F-AE0A-E1A4D8A274B0}">
      <formula1>$AL$2:$AL$572</formula1>
    </dataValidation>
  </dataValidations>
  <hyperlinks>
    <hyperlink ref="AA9:AD9" location="Índice!B11" display="Índice" xr:uid="{3C3F061B-8C80-48E0-A78E-8BA2AA0FA7BB}"/>
  </hyperlinks>
  <printOptions horizontalCentered="1"/>
  <pageMargins left="0.70866141732283472" right="0.70866141732283472" top="0.74803149606299213" bottom="0.74803149606299213" header="0.31496062992125984" footer="0.31496062992125984"/>
  <pageSetup scale="75" orientation="portrait" r:id="rId1"/>
  <headerFooter>
    <oddHeader>&amp;CMódulo 2 Sección V
Presentación</oddHeader>
    <oddFooter>&amp;LCenso Nacional de Gobiernos Municipales y Demarcaciones Territoriales de la Ciudad de México 2023&amp;R&amp;P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852444-D1D9-4B9F-B829-F54E8969B5E5}">
  <sheetPr codeName="Hoja3"/>
  <dimension ref="A1:AE59"/>
  <sheetViews>
    <sheetView showGridLines="0" zoomScaleNormal="100" workbookViewId="0"/>
  </sheetViews>
  <sheetFormatPr baseColWidth="10" defaultColWidth="0" defaultRowHeight="15" customHeight="1" zeroHeight="1"/>
  <cols>
    <col min="1" max="1" width="5.7109375" customWidth="1"/>
    <col min="2" max="30" width="3.7109375" customWidth="1"/>
    <col min="31" max="31" width="5.7109375" customWidth="1"/>
    <col min="32" max="16384" width="11.42578125" hidden="1"/>
  </cols>
  <sheetData>
    <row r="1" spans="2:30" ht="173.25" customHeight="1">
      <c r="B1" s="281" t="s">
        <v>9</v>
      </c>
      <c r="C1" s="282"/>
      <c r="D1" s="282"/>
      <c r="E1" s="282"/>
      <c r="F1" s="282"/>
      <c r="G1" s="282"/>
      <c r="H1" s="282"/>
      <c r="I1" s="282"/>
      <c r="J1" s="282"/>
      <c r="K1" s="282"/>
      <c r="L1" s="282"/>
      <c r="M1" s="282"/>
      <c r="N1" s="282"/>
      <c r="O1" s="282"/>
      <c r="P1" s="282"/>
      <c r="Q1" s="282"/>
      <c r="R1" s="282"/>
      <c r="S1" s="282"/>
      <c r="T1" s="282"/>
      <c r="U1" s="282"/>
      <c r="V1" s="282"/>
      <c r="W1" s="282"/>
      <c r="X1" s="282"/>
      <c r="Y1" s="282"/>
      <c r="Z1" s="282"/>
      <c r="AA1" s="282"/>
      <c r="AB1" s="282"/>
      <c r="AC1" s="282"/>
      <c r="AD1" s="282"/>
    </row>
    <row r="2" spans="2:30" ht="15" customHeight="1">
      <c r="B2" s="6"/>
      <c r="C2" s="6"/>
      <c r="D2" s="6"/>
      <c r="E2" s="6"/>
      <c r="F2" s="6"/>
      <c r="G2" s="6"/>
      <c r="H2" s="6"/>
      <c r="I2" s="6"/>
      <c r="J2" s="6"/>
      <c r="K2" s="6"/>
      <c r="L2" s="6"/>
      <c r="M2" s="6"/>
      <c r="N2" s="6"/>
      <c r="O2" s="6"/>
      <c r="P2" s="6"/>
      <c r="Q2" s="6"/>
      <c r="R2" s="6"/>
      <c r="S2" s="6"/>
      <c r="T2" s="6"/>
      <c r="U2" s="6"/>
      <c r="V2" s="6"/>
      <c r="W2" s="6"/>
      <c r="X2" s="6"/>
      <c r="Y2" s="6"/>
      <c r="Z2" s="6"/>
      <c r="AA2" s="6"/>
      <c r="AB2" s="6"/>
      <c r="AC2" s="6"/>
      <c r="AD2" s="6"/>
    </row>
    <row r="3" spans="2:30" ht="45" customHeight="1">
      <c r="B3" s="283" t="s">
        <v>348</v>
      </c>
      <c r="C3" s="284"/>
      <c r="D3" s="284"/>
      <c r="E3" s="284"/>
      <c r="F3" s="284"/>
      <c r="G3" s="284"/>
      <c r="H3" s="284"/>
      <c r="I3" s="284"/>
      <c r="J3" s="284"/>
      <c r="K3" s="284"/>
      <c r="L3" s="284"/>
      <c r="M3" s="284"/>
      <c r="N3" s="284"/>
      <c r="O3" s="284"/>
      <c r="P3" s="284"/>
      <c r="Q3" s="284"/>
      <c r="R3" s="284"/>
      <c r="S3" s="284"/>
      <c r="T3" s="284"/>
      <c r="U3" s="284"/>
      <c r="V3" s="284"/>
      <c r="W3" s="284"/>
      <c r="X3" s="284"/>
      <c r="Y3" s="284"/>
      <c r="Z3" s="284"/>
      <c r="AA3" s="284"/>
      <c r="AB3" s="284"/>
      <c r="AC3" s="284"/>
      <c r="AD3" s="284"/>
    </row>
    <row r="4" spans="2:30" ht="15" customHeight="1">
      <c r="B4" s="54"/>
      <c r="C4" s="7"/>
      <c r="D4" s="7"/>
      <c r="E4" s="7"/>
      <c r="F4" s="7"/>
      <c r="G4" s="7"/>
      <c r="H4" s="7"/>
      <c r="I4" s="7"/>
      <c r="J4" s="7"/>
      <c r="K4" s="7"/>
      <c r="L4" s="7"/>
      <c r="M4" s="7"/>
      <c r="N4" s="7"/>
      <c r="O4" s="7"/>
      <c r="P4" s="7"/>
      <c r="Q4" s="7"/>
      <c r="R4" s="7"/>
      <c r="S4" s="7"/>
      <c r="T4" s="7"/>
      <c r="U4" s="7"/>
      <c r="V4" s="7"/>
      <c r="W4" s="7"/>
      <c r="X4" s="7"/>
      <c r="Y4" s="7"/>
      <c r="Z4" s="7"/>
      <c r="AA4" s="7"/>
      <c r="AB4" s="7"/>
      <c r="AC4" s="7"/>
      <c r="AD4" s="7"/>
    </row>
    <row r="5" spans="2:30" ht="45" customHeight="1">
      <c r="B5" s="285" t="s">
        <v>330</v>
      </c>
      <c r="C5" s="285"/>
      <c r="D5" s="285"/>
      <c r="E5" s="285"/>
      <c r="F5" s="285"/>
      <c r="G5" s="285"/>
      <c r="H5" s="285"/>
      <c r="I5" s="285"/>
      <c r="J5" s="285"/>
      <c r="K5" s="285"/>
      <c r="L5" s="285"/>
      <c r="M5" s="285"/>
      <c r="N5" s="285"/>
      <c r="O5" s="285"/>
      <c r="P5" s="285"/>
      <c r="Q5" s="285"/>
      <c r="R5" s="285"/>
      <c r="S5" s="285"/>
      <c r="T5" s="285"/>
      <c r="U5" s="285"/>
      <c r="V5" s="285"/>
      <c r="W5" s="285"/>
      <c r="X5" s="285"/>
      <c r="Y5" s="285"/>
      <c r="Z5" s="285"/>
      <c r="AA5" s="285"/>
      <c r="AB5" s="285"/>
      <c r="AC5" s="285"/>
      <c r="AD5" s="285"/>
    </row>
    <row r="6" spans="2:30" ht="15" customHeight="1">
      <c r="B6" s="54"/>
      <c r="C6" s="54"/>
      <c r="D6" s="54"/>
      <c r="E6" s="54"/>
      <c r="F6" s="54"/>
      <c r="G6" s="54"/>
      <c r="H6" s="54"/>
      <c r="I6" s="54"/>
      <c r="J6" s="54"/>
      <c r="K6" s="54"/>
      <c r="L6" s="54"/>
      <c r="M6" s="54"/>
      <c r="N6" s="54"/>
      <c r="O6" s="54"/>
      <c r="P6" s="54"/>
      <c r="Q6" s="54"/>
      <c r="R6" s="54"/>
      <c r="S6" s="54"/>
      <c r="T6" s="54"/>
      <c r="U6" s="54"/>
      <c r="V6" s="54"/>
      <c r="W6" s="54"/>
      <c r="X6" s="54"/>
      <c r="Y6" s="54"/>
      <c r="Z6" s="54"/>
      <c r="AA6" s="54"/>
      <c r="AB6" s="54"/>
      <c r="AC6" s="54"/>
      <c r="AD6" s="54"/>
    </row>
    <row r="7" spans="2:30" ht="60" customHeight="1">
      <c r="B7" s="334" t="s">
        <v>519</v>
      </c>
      <c r="C7" s="334"/>
      <c r="D7" s="334"/>
      <c r="E7" s="334"/>
      <c r="F7" s="334"/>
      <c r="G7" s="334"/>
      <c r="H7" s="334"/>
      <c r="I7" s="334"/>
      <c r="J7" s="334"/>
      <c r="K7" s="334"/>
      <c r="L7" s="334"/>
      <c r="M7" s="334"/>
      <c r="N7" s="334"/>
      <c r="O7" s="334"/>
      <c r="P7" s="334"/>
      <c r="Q7" s="334"/>
      <c r="R7" s="334"/>
      <c r="S7" s="334"/>
      <c r="T7" s="334"/>
      <c r="U7" s="334"/>
      <c r="V7" s="334"/>
      <c r="W7" s="334"/>
      <c r="X7" s="334"/>
      <c r="Y7" s="334"/>
      <c r="Z7" s="334"/>
      <c r="AA7" s="334"/>
      <c r="AB7" s="334"/>
      <c r="AC7" s="334"/>
      <c r="AD7" s="334"/>
    </row>
    <row r="8" spans="2:30" ht="15" customHeight="1"/>
    <row r="9" spans="2:30" ht="15" customHeight="1">
      <c r="AA9" s="320" t="s">
        <v>0</v>
      </c>
      <c r="AB9" s="320"/>
      <c r="AC9" s="320"/>
      <c r="AD9" s="320"/>
    </row>
    <row r="10" spans="2:30" ht="15" customHeight="1" thickBot="1">
      <c r="B10" s="8" t="s">
        <v>1</v>
      </c>
      <c r="C10" s="9"/>
      <c r="D10" s="9"/>
      <c r="E10" s="9"/>
      <c r="F10" s="9"/>
      <c r="G10" s="9"/>
      <c r="H10" s="9"/>
      <c r="I10" s="9"/>
      <c r="J10" s="9"/>
      <c r="K10" s="9"/>
      <c r="L10" s="9"/>
      <c r="M10" s="10"/>
      <c r="N10" s="8" t="s">
        <v>2</v>
      </c>
      <c r="O10" s="10"/>
      <c r="P10" s="6"/>
      <c r="Q10" s="11" t="s">
        <v>3</v>
      </c>
      <c r="R10" s="11"/>
      <c r="S10" s="11"/>
      <c r="T10" s="11"/>
      <c r="U10" s="11"/>
      <c r="V10" s="11"/>
      <c r="W10" s="11"/>
      <c r="X10" s="11"/>
      <c r="Y10" s="11"/>
      <c r="Z10" s="11"/>
      <c r="AA10" s="11"/>
      <c r="AB10" s="6"/>
      <c r="AC10" s="12" t="s">
        <v>4</v>
      </c>
      <c r="AD10" s="5"/>
    </row>
    <row r="11" spans="2:30" ht="15" customHeight="1" thickBot="1">
      <c r="B11" s="286" t="str">
        <f>IF(Presentación!B11="","",Presentación!B11)</f>
        <v/>
      </c>
      <c r="C11" s="287"/>
      <c r="D11" s="287"/>
      <c r="E11" s="287"/>
      <c r="F11" s="287"/>
      <c r="G11" s="287"/>
      <c r="H11" s="287"/>
      <c r="I11" s="287"/>
      <c r="J11" s="287"/>
      <c r="K11" s="287"/>
      <c r="L11" s="288"/>
      <c r="M11" s="13"/>
      <c r="N11" s="286" t="str">
        <f>IF(Presentación!N11="","",Presentación!N11)</f>
        <v/>
      </c>
      <c r="O11" s="288"/>
      <c r="P11" s="10"/>
      <c r="Q11" s="286" t="str">
        <f>IF(Presentación!Q11="","",Presentación!Q11)</f>
        <v/>
      </c>
      <c r="R11" s="287"/>
      <c r="S11" s="287"/>
      <c r="T11" s="287"/>
      <c r="U11" s="287"/>
      <c r="V11" s="287"/>
      <c r="W11" s="287"/>
      <c r="X11" s="287"/>
      <c r="Y11" s="287"/>
      <c r="Z11" s="287"/>
      <c r="AA11" s="288"/>
      <c r="AB11" s="13"/>
      <c r="AC11" s="286" t="str">
        <f>IF(Presentación!AC11="","",Presentación!AC11)</f>
        <v/>
      </c>
      <c r="AD11" s="288"/>
    </row>
    <row r="12" spans="2:30" ht="15" customHeight="1" thickBot="1">
      <c r="B12" s="16"/>
      <c r="C12" s="16"/>
      <c r="D12" s="16"/>
      <c r="E12" s="16"/>
      <c r="F12" s="16"/>
      <c r="G12" s="16"/>
      <c r="H12" s="16"/>
      <c r="I12" s="16"/>
      <c r="J12" s="16"/>
      <c r="K12" s="16"/>
      <c r="L12" s="16"/>
      <c r="M12" s="16"/>
      <c r="N12" s="16"/>
      <c r="O12" s="16"/>
      <c r="P12" s="16"/>
      <c r="Q12" s="16"/>
      <c r="R12" s="16"/>
      <c r="S12" s="16"/>
      <c r="T12" s="16"/>
      <c r="U12" s="16"/>
      <c r="V12" s="10"/>
      <c r="W12" s="10"/>
      <c r="X12" s="10"/>
      <c r="Y12" s="10"/>
      <c r="Z12" s="10"/>
      <c r="AA12" s="10"/>
      <c r="AB12" s="10"/>
      <c r="AC12" s="10"/>
      <c r="AD12" s="10"/>
    </row>
    <row r="13" spans="2:30" ht="15" customHeight="1" thickBot="1">
      <c r="B13" s="323" t="s">
        <v>52</v>
      </c>
      <c r="C13" s="324"/>
      <c r="D13" s="324"/>
      <c r="E13" s="324"/>
      <c r="F13" s="324"/>
      <c r="G13" s="324"/>
      <c r="H13" s="324"/>
      <c r="I13" s="324"/>
      <c r="J13" s="324"/>
      <c r="K13" s="324"/>
      <c r="L13" s="324"/>
      <c r="M13" s="324"/>
      <c r="N13" s="324"/>
      <c r="O13" s="324"/>
      <c r="P13" s="324"/>
      <c r="Q13" s="324"/>
      <c r="R13" s="325"/>
      <c r="S13" s="10"/>
      <c r="T13" s="323" t="s">
        <v>408</v>
      </c>
      <c r="U13" s="324"/>
      <c r="V13" s="324"/>
      <c r="W13" s="324"/>
      <c r="X13" s="324"/>
      <c r="Y13" s="324"/>
      <c r="Z13" s="324"/>
      <c r="AA13" s="324"/>
      <c r="AB13" s="324"/>
      <c r="AC13" s="324"/>
      <c r="AD13" s="325"/>
    </row>
    <row r="14" spans="2:30" ht="48" customHeight="1" thickBot="1">
      <c r="B14" s="121"/>
      <c r="C14" s="333" t="s">
        <v>317</v>
      </c>
      <c r="D14" s="333"/>
      <c r="E14" s="333"/>
      <c r="F14" s="333"/>
      <c r="G14" s="333"/>
      <c r="H14" s="333"/>
      <c r="I14" s="333"/>
      <c r="J14" s="333"/>
      <c r="K14" s="333"/>
      <c r="L14" s="333"/>
      <c r="M14" s="333"/>
      <c r="N14" s="333"/>
      <c r="O14" s="333"/>
      <c r="P14" s="333"/>
      <c r="Q14" s="333"/>
      <c r="R14" s="122"/>
      <c r="S14" s="10"/>
      <c r="T14" s="327" t="s">
        <v>409</v>
      </c>
      <c r="U14" s="328"/>
      <c r="V14" s="328"/>
      <c r="W14" s="328"/>
      <c r="X14" s="328"/>
      <c r="Y14" s="328"/>
      <c r="Z14" s="328"/>
      <c r="AA14" s="328"/>
      <c r="AB14" s="328"/>
      <c r="AC14" s="328"/>
      <c r="AD14" s="329"/>
    </row>
    <row r="15" spans="2:30" ht="15" customHeight="1">
      <c r="B15" s="123"/>
      <c r="C15" s="124"/>
      <c r="D15" s="124"/>
      <c r="E15" s="124"/>
      <c r="F15" s="124"/>
      <c r="G15" s="124"/>
      <c r="H15" s="124"/>
      <c r="I15" s="124"/>
      <c r="J15" s="124"/>
      <c r="K15" s="124"/>
      <c r="L15" s="124"/>
      <c r="M15" s="124"/>
      <c r="N15" s="124"/>
      <c r="O15" s="124"/>
      <c r="P15" s="124"/>
      <c r="Q15" s="124"/>
      <c r="R15" s="125"/>
      <c r="S15" s="10"/>
      <c r="T15" s="126"/>
      <c r="U15" s="10"/>
      <c r="V15" s="10"/>
      <c r="AB15" s="10"/>
      <c r="AC15" s="10"/>
      <c r="AD15" s="127"/>
    </row>
    <row r="16" spans="2:30" ht="15" customHeight="1">
      <c r="B16" s="126"/>
      <c r="C16" s="72" t="s">
        <v>410</v>
      </c>
      <c r="D16" s="17"/>
      <c r="E16" s="17"/>
      <c r="F16" s="17"/>
      <c r="G16" s="17"/>
      <c r="H16" s="37"/>
      <c r="I16" s="37"/>
      <c r="J16" s="37"/>
      <c r="K16" s="37"/>
      <c r="L16" s="37"/>
      <c r="M16" s="293"/>
      <c r="N16" s="293"/>
      <c r="O16" s="293"/>
      <c r="P16" s="293"/>
      <c r="Q16" s="293"/>
      <c r="R16" s="127"/>
      <c r="S16" s="10"/>
      <c r="T16" s="126"/>
      <c r="U16" s="330" t="s">
        <v>53</v>
      </c>
      <c r="V16" s="331"/>
      <c r="W16" s="331"/>
      <c r="X16" s="331"/>
      <c r="Y16" s="331"/>
      <c r="Z16" s="331"/>
      <c r="AA16" s="331"/>
      <c r="AB16" s="331"/>
      <c r="AC16" s="332"/>
      <c r="AD16" s="127"/>
    </row>
    <row r="17" spans="2:30" ht="15" customHeight="1">
      <c r="B17" s="126"/>
      <c r="C17" s="72" t="s">
        <v>318</v>
      </c>
      <c r="D17" s="17"/>
      <c r="E17" s="17"/>
      <c r="F17" s="293"/>
      <c r="G17" s="293"/>
      <c r="H17" s="293"/>
      <c r="I17" s="293"/>
      <c r="J17" s="293"/>
      <c r="K17" s="293"/>
      <c r="L17" s="293"/>
      <c r="M17" s="293"/>
      <c r="N17" s="293"/>
      <c r="O17" s="293"/>
      <c r="P17" s="293"/>
      <c r="Q17" s="293"/>
      <c r="R17" s="127"/>
      <c r="S17" s="10"/>
      <c r="T17" s="126"/>
      <c r="U17" s="322"/>
      <c r="V17" s="322"/>
      <c r="W17" s="322"/>
      <c r="X17" s="322"/>
      <c r="Y17" s="322"/>
      <c r="Z17" s="322"/>
      <c r="AA17" s="322"/>
      <c r="AB17" s="322"/>
      <c r="AC17" s="322"/>
      <c r="AD17" s="127"/>
    </row>
    <row r="18" spans="2:30" ht="15" customHeight="1">
      <c r="B18" s="126"/>
      <c r="C18" s="72" t="s">
        <v>54</v>
      </c>
      <c r="D18" s="17"/>
      <c r="E18" s="17"/>
      <c r="F18" s="17"/>
      <c r="G18" s="294"/>
      <c r="H18" s="294"/>
      <c r="I18" s="294"/>
      <c r="J18" s="294"/>
      <c r="K18" s="294"/>
      <c r="L18" s="294"/>
      <c r="M18" s="294"/>
      <c r="N18" s="294"/>
      <c r="O18" s="294"/>
      <c r="P18" s="294"/>
      <c r="Q18" s="294"/>
      <c r="R18" s="127"/>
      <c r="S18" s="10"/>
      <c r="T18" s="126"/>
      <c r="U18" s="322"/>
      <c r="V18" s="322"/>
      <c r="W18" s="322"/>
      <c r="X18" s="322"/>
      <c r="Y18" s="322"/>
      <c r="Z18" s="322"/>
      <c r="AA18" s="322"/>
      <c r="AB18" s="322"/>
      <c r="AC18" s="322"/>
      <c r="AD18" s="127"/>
    </row>
    <row r="19" spans="2:30" ht="15" customHeight="1">
      <c r="B19" s="126"/>
      <c r="C19" s="72" t="s">
        <v>55</v>
      </c>
      <c r="D19" s="17"/>
      <c r="E19" s="17"/>
      <c r="F19" s="17"/>
      <c r="G19" s="17"/>
      <c r="H19" s="294"/>
      <c r="I19" s="294"/>
      <c r="J19" s="294"/>
      <c r="K19" s="294"/>
      <c r="L19" s="294"/>
      <c r="M19" s="294"/>
      <c r="N19" s="294"/>
      <c r="O19" s="294"/>
      <c r="P19" s="294"/>
      <c r="Q19" s="294"/>
      <c r="R19" s="127"/>
      <c r="S19" s="10"/>
      <c r="T19" s="126"/>
      <c r="U19" s="322"/>
      <c r="V19" s="322"/>
      <c r="W19" s="322"/>
      <c r="X19" s="322"/>
      <c r="Y19" s="322"/>
      <c r="Z19" s="322"/>
      <c r="AA19" s="322"/>
      <c r="AB19" s="322"/>
      <c r="AC19" s="322"/>
      <c r="AD19" s="127"/>
    </row>
    <row r="20" spans="2:30" ht="15" customHeight="1">
      <c r="B20" s="126"/>
      <c r="C20" s="72" t="s">
        <v>56</v>
      </c>
      <c r="D20" s="17"/>
      <c r="E20" s="17"/>
      <c r="F20" s="17"/>
      <c r="G20" s="17"/>
      <c r="H20" s="294"/>
      <c r="I20" s="294"/>
      <c r="J20" s="294"/>
      <c r="K20" s="294"/>
      <c r="L20" s="294"/>
      <c r="M20" s="294"/>
      <c r="N20" s="294"/>
      <c r="O20" s="294"/>
      <c r="P20" s="294"/>
      <c r="Q20" s="294"/>
      <c r="R20" s="127"/>
      <c r="S20" s="10"/>
      <c r="T20" s="126"/>
      <c r="U20" s="322"/>
      <c r="V20" s="322"/>
      <c r="W20" s="322"/>
      <c r="X20" s="322"/>
      <c r="Y20" s="322"/>
      <c r="Z20" s="322"/>
      <c r="AA20" s="322"/>
      <c r="AB20" s="322"/>
      <c r="AC20" s="322"/>
      <c r="AD20" s="127"/>
    </row>
    <row r="21" spans="2:30" ht="15" customHeight="1">
      <c r="B21" s="126"/>
      <c r="C21" s="72" t="s">
        <v>45</v>
      </c>
      <c r="D21" s="17"/>
      <c r="E21" s="293"/>
      <c r="F21" s="293"/>
      <c r="G21" s="293"/>
      <c r="H21" s="293"/>
      <c r="I21" s="293"/>
      <c r="J21" s="293"/>
      <c r="K21" s="293"/>
      <c r="L21" s="293"/>
      <c r="M21" s="293"/>
      <c r="N21" s="293"/>
      <c r="O21" s="293"/>
      <c r="P21" s="293"/>
      <c r="Q21" s="293"/>
      <c r="R21" s="127"/>
      <c r="S21" s="10"/>
      <c r="T21" s="126"/>
      <c r="U21" s="322"/>
      <c r="V21" s="322"/>
      <c r="W21" s="322"/>
      <c r="X21" s="322"/>
      <c r="Y21" s="322"/>
      <c r="Z21" s="322"/>
      <c r="AA21" s="322"/>
      <c r="AB21" s="322"/>
      <c r="AC21" s="322"/>
      <c r="AD21" s="127"/>
    </row>
    <row r="22" spans="2:30" ht="15" customHeight="1">
      <c r="B22" s="126"/>
      <c r="C22" s="72" t="s">
        <v>47</v>
      </c>
      <c r="D22" s="17"/>
      <c r="E22" s="17"/>
      <c r="F22" s="294"/>
      <c r="G22" s="294"/>
      <c r="H22" s="294"/>
      <c r="I22" s="294"/>
      <c r="J22" s="294"/>
      <c r="K22" s="294"/>
      <c r="L22" s="294"/>
      <c r="M22" s="294"/>
      <c r="N22" s="294"/>
      <c r="O22" s="294"/>
      <c r="P22" s="294"/>
      <c r="Q22" s="294"/>
      <c r="R22" s="127"/>
      <c r="S22" s="10"/>
      <c r="T22" s="126"/>
      <c r="U22" s="322"/>
      <c r="V22" s="322"/>
      <c r="W22" s="322"/>
      <c r="X22" s="322"/>
      <c r="Y22" s="322"/>
      <c r="Z22" s="322"/>
      <c r="AA22" s="322"/>
      <c r="AB22" s="322"/>
      <c r="AC22" s="322"/>
      <c r="AD22" s="127"/>
    </row>
    <row r="23" spans="2:30" ht="15" customHeight="1">
      <c r="B23" s="126"/>
      <c r="C23" s="72" t="s">
        <v>46</v>
      </c>
      <c r="D23" s="17"/>
      <c r="E23" s="17"/>
      <c r="F23" s="128"/>
      <c r="G23" s="128"/>
      <c r="H23" s="294"/>
      <c r="I23" s="294"/>
      <c r="J23" s="294"/>
      <c r="K23" s="294"/>
      <c r="L23" s="294"/>
      <c r="M23" s="294"/>
      <c r="N23" s="294"/>
      <c r="O23" s="294"/>
      <c r="P23" s="294"/>
      <c r="Q23" s="294"/>
      <c r="R23" s="127"/>
      <c r="S23" s="10"/>
      <c r="T23" s="126"/>
      <c r="U23" s="322"/>
      <c r="V23" s="322"/>
      <c r="W23" s="322"/>
      <c r="X23" s="322"/>
      <c r="Y23" s="322"/>
      <c r="Z23" s="322"/>
      <c r="AA23" s="322"/>
      <c r="AB23" s="322"/>
      <c r="AC23" s="322"/>
      <c r="AD23" s="127"/>
    </row>
    <row r="24" spans="2:30" ht="15" customHeight="1" thickBot="1">
      <c r="B24" s="129"/>
      <c r="C24" s="130"/>
      <c r="D24" s="130"/>
      <c r="E24" s="130"/>
      <c r="F24" s="130"/>
      <c r="G24" s="130"/>
      <c r="H24" s="130"/>
      <c r="I24" s="130"/>
      <c r="J24" s="130"/>
      <c r="K24" s="130"/>
      <c r="L24" s="130"/>
      <c r="M24" s="130"/>
      <c r="N24" s="130"/>
      <c r="O24" s="130"/>
      <c r="P24" s="130"/>
      <c r="Q24" s="130"/>
      <c r="R24" s="131"/>
      <c r="S24" s="10"/>
      <c r="T24" s="129"/>
      <c r="U24" s="130"/>
      <c r="V24" s="130"/>
      <c r="W24" s="130"/>
      <c r="X24" s="130"/>
      <c r="Y24" s="130"/>
      <c r="Z24" s="130"/>
      <c r="AA24" s="130"/>
      <c r="AB24" s="130"/>
      <c r="AC24" s="130"/>
      <c r="AD24" s="131"/>
    </row>
    <row r="25" spans="2:30" ht="15" customHeight="1" thickBot="1"/>
    <row r="26" spans="2:30" ht="15" customHeight="1" thickBot="1">
      <c r="B26" s="323" t="s">
        <v>57</v>
      </c>
      <c r="C26" s="324"/>
      <c r="D26" s="324"/>
      <c r="E26" s="324"/>
      <c r="F26" s="324"/>
      <c r="G26" s="324"/>
      <c r="H26" s="324"/>
      <c r="I26" s="324"/>
      <c r="J26" s="324"/>
      <c r="K26" s="324"/>
      <c r="L26" s="324"/>
      <c r="M26" s="324"/>
      <c r="N26" s="324"/>
      <c r="O26" s="324"/>
      <c r="P26" s="324"/>
      <c r="Q26" s="324"/>
      <c r="R26" s="325"/>
      <c r="S26" s="10"/>
      <c r="T26" s="323" t="s">
        <v>408</v>
      </c>
      <c r="U26" s="324"/>
      <c r="V26" s="324"/>
      <c r="W26" s="324"/>
      <c r="X26" s="324"/>
      <c r="Y26" s="324"/>
      <c r="Z26" s="324"/>
      <c r="AA26" s="324"/>
      <c r="AB26" s="324"/>
      <c r="AC26" s="324"/>
      <c r="AD26" s="325"/>
    </row>
    <row r="27" spans="2:30" ht="60" customHeight="1" thickBot="1">
      <c r="B27" s="121"/>
      <c r="C27" s="333" t="s">
        <v>319</v>
      </c>
      <c r="D27" s="333"/>
      <c r="E27" s="333"/>
      <c r="F27" s="333"/>
      <c r="G27" s="333"/>
      <c r="H27" s="333"/>
      <c r="I27" s="333"/>
      <c r="J27" s="333"/>
      <c r="K27" s="333"/>
      <c r="L27" s="333"/>
      <c r="M27" s="333"/>
      <c r="N27" s="333"/>
      <c r="O27" s="333"/>
      <c r="P27" s="333"/>
      <c r="Q27" s="333"/>
      <c r="R27" s="122"/>
      <c r="S27" s="10"/>
      <c r="T27" s="327" t="s">
        <v>409</v>
      </c>
      <c r="U27" s="328"/>
      <c r="V27" s="328"/>
      <c r="W27" s="328"/>
      <c r="X27" s="328"/>
      <c r="Y27" s="328"/>
      <c r="Z27" s="328"/>
      <c r="AA27" s="328"/>
      <c r="AB27" s="328"/>
      <c r="AC27" s="328"/>
      <c r="AD27" s="329"/>
    </row>
    <row r="28" spans="2:30" ht="15" customHeight="1">
      <c r="B28" s="123"/>
      <c r="C28" s="124"/>
      <c r="D28" s="124"/>
      <c r="E28" s="124"/>
      <c r="F28" s="124"/>
      <c r="G28" s="124"/>
      <c r="H28" s="124"/>
      <c r="I28" s="124"/>
      <c r="J28" s="124"/>
      <c r="K28" s="124"/>
      <c r="L28" s="124"/>
      <c r="M28" s="124"/>
      <c r="N28" s="124"/>
      <c r="O28" s="124"/>
      <c r="P28" s="124"/>
      <c r="Q28" s="124"/>
      <c r="R28" s="125"/>
      <c r="S28" s="10"/>
      <c r="T28" s="126"/>
      <c r="U28" s="10"/>
      <c r="V28" s="10"/>
      <c r="AB28" s="10"/>
      <c r="AC28" s="10"/>
      <c r="AD28" s="127"/>
    </row>
    <row r="29" spans="2:30" ht="15" customHeight="1">
      <c r="B29" s="126"/>
      <c r="C29" s="72" t="s">
        <v>410</v>
      </c>
      <c r="D29" s="17"/>
      <c r="E29" s="17"/>
      <c r="F29" s="17"/>
      <c r="G29" s="17"/>
      <c r="H29" s="37"/>
      <c r="I29" s="37"/>
      <c r="J29" s="37"/>
      <c r="K29" s="37"/>
      <c r="L29" s="37"/>
      <c r="M29" s="293"/>
      <c r="N29" s="293"/>
      <c r="O29" s="293"/>
      <c r="P29" s="293"/>
      <c r="Q29" s="293"/>
      <c r="R29" s="127"/>
      <c r="S29" s="10"/>
      <c r="T29" s="126"/>
      <c r="U29" s="330" t="s">
        <v>53</v>
      </c>
      <c r="V29" s="331"/>
      <c r="W29" s="331"/>
      <c r="X29" s="331"/>
      <c r="Y29" s="331"/>
      <c r="Z29" s="331"/>
      <c r="AA29" s="331"/>
      <c r="AB29" s="331"/>
      <c r="AC29" s="332"/>
      <c r="AD29" s="127"/>
    </row>
    <row r="30" spans="2:30" ht="15" customHeight="1">
      <c r="B30" s="126"/>
      <c r="C30" s="72" t="s">
        <v>318</v>
      </c>
      <c r="D30" s="17"/>
      <c r="E30" s="17"/>
      <c r="F30" s="293"/>
      <c r="G30" s="293"/>
      <c r="H30" s="293"/>
      <c r="I30" s="293"/>
      <c r="J30" s="293"/>
      <c r="K30" s="293"/>
      <c r="L30" s="293"/>
      <c r="M30" s="293"/>
      <c r="N30" s="293"/>
      <c r="O30" s="293"/>
      <c r="P30" s="293"/>
      <c r="Q30" s="293"/>
      <c r="R30" s="127"/>
      <c r="S30" s="10"/>
      <c r="T30" s="126"/>
      <c r="U30" s="322"/>
      <c r="V30" s="322"/>
      <c r="W30" s="322"/>
      <c r="X30" s="322"/>
      <c r="Y30" s="322"/>
      <c r="Z30" s="322"/>
      <c r="AA30" s="322"/>
      <c r="AB30" s="322"/>
      <c r="AC30" s="322"/>
      <c r="AD30" s="127"/>
    </row>
    <row r="31" spans="2:30" ht="15" customHeight="1">
      <c r="B31" s="126"/>
      <c r="C31" s="72" t="s">
        <v>54</v>
      </c>
      <c r="D31" s="17"/>
      <c r="E31" s="17"/>
      <c r="F31" s="17"/>
      <c r="G31" s="294"/>
      <c r="H31" s="294"/>
      <c r="I31" s="294"/>
      <c r="J31" s="294"/>
      <c r="K31" s="294"/>
      <c r="L31" s="294"/>
      <c r="M31" s="294"/>
      <c r="N31" s="294"/>
      <c r="O31" s="294"/>
      <c r="P31" s="294"/>
      <c r="Q31" s="294"/>
      <c r="R31" s="127"/>
      <c r="S31" s="10"/>
      <c r="T31" s="126"/>
      <c r="U31" s="322"/>
      <c r="V31" s="322"/>
      <c r="W31" s="322"/>
      <c r="X31" s="322"/>
      <c r="Y31" s="322"/>
      <c r="Z31" s="322"/>
      <c r="AA31" s="322"/>
      <c r="AB31" s="322"/>
      <c r="AC31" s="322"/>
      <c r="AD31" s="127"/>
    </row>
    <row r="32" spans="2:30" ht="15" customHeight="1">
      <c r="B32" s="126"/>
      <c r="C32" s="72" t="s">
        <v>55</v>
      </c>
      <c r="D32" s="17"/>
      <c r="E32" s="17"/>
      <c r="F32" s="17"/>
      <c r="G32" s="17"/>
      <c r="H32" s="294"/>
      <c r="I32" s="294"/>
      <c r="J32" s="294"/>
      <c r="K32" s="294"/>
      <c r="L32" s="294"/>
      <c r="M32" s="294"/>
      <c r="N32" s="294"/>
      <c r="O32" s="294"/>
      <c r="P32" s="294"/>
      <c r="Q32" s="294"/>
      <c r="R32" s="127"/>
      <c r="S32" s="10"/>
      <c r="T32" s="126"/>
      <c r="U32" s="322"/>
      <c r="V32" s="322"/>
      <c r="W32" s="322"/>
      <c r="X32" s="322"/>
      <c r="Y32" s="322"/>
      <c r="Z32" s="322"/>
      <c r="AA32" s="322"/>
      <c r="AB32" s="322"/>
      <c r="AC32" s="322"/>
      <c r="AD32" s="127"/>
    </row>
    <row r="33" spans="2:30" ht="15" customHeight="1">
      <c r="B33" s="126"/>
      <c r="C33" s="72" t="s">
        <v>56</v>
      </c>
      <c r="D33" s="17"/>
      <c r="E33" s="17"/>
      <c r="F33" s="17"/>
      <c r="G33" s="17"/>
      <c r="H33" s="294"/>
      <c r="I33" s="294"/>
      <c r="J33" s="294"/>
      <c r="K33" s="294"/>
      <c r="L33" s="294"/>
      <c r="M33" s="294"/>
      <c r="N33" s="294"/>
      <c r="O33" s="294"/>
      <c r="P33" s="294"/>
      <c r="Q33" s="294"/>
      <c r="R33" s="127"/>
      <c r="S33" s="10"/>
      <c r="T33" s="126"/>
      <c r="U33" s="322"/>
      <c r="V33" s="322"/>
      <c r="W33" s="322"/>
      <c r="X33" s="322"/>
      <c r="Y33" s="322"/>
      <c r="Z33" s="322"/>
      <c r="AA33" s="322"/>
      <c r="AB33" s="322"/>
      <c r="AC33" s="322"/>
      <c r="AD33" s="127"/>
    </row>
    <row r="34" spans="2:30" ht="15" customHeight="1">
      <c r="B34" s="126"/>
      <c r="C34" s="72" t="s">
        <v>45</v>
      </c>
      <c r="D34" s="17"/>
      <c r="E34" s="293"/>
      <c r="F34" s="293"/>
      <c r="G34" s="293"/>
      <c r="H34" s="293"/>
      <c r="I34" s="293"/>
      <c r="J34" s="293"/>
      <c r="K34" s="293"/>
      <c r="L34" s="293"/>
      <c r="M34" s="293"/>
      <c r="N34" s="293"/>
      <c r="O34" s="293"/>
      <c r="P34" s="293"/>
      <c r="Q34" s="293"/>
      <c r="R34" s="127"/>
      <c r="S34" s="10"/>
      <c r="T34" s="126"/>
      <c r="U34" s="322"/>
      <c r="V34" s="322"/>
      <c r="W34" s="322"/>
      <c r="X34" s="322"/>
      <c r="Y34" s="322"/>
      <c r="Z34" s="322"/>
      <c r="AA34" s="322"/>
      <c r="AB34" s="322"/>
      <c r="AC34" s="322"/>
      <c r="AD34" s="127"/>
    </row>
    <row r="35" spans="2:30" ht="15" customHeight="1">
      <c r="B35" s="126"/>
      <c r="C35" s="72" t="s">
        <v>47</v>
      </c>
      <c r="D35" s="17"/>
      <c r="E35" s="17"/>
      <c r="F35" s="294"/>
      <c r="G35" s="294"/>
      <c r="H35" s="294"/>
      <c r="I35" s="294"/>
      <c r="J35" s="294"/>
      <c r="K35" s="294"/>
      <c r="L35" s="294"/>
      <c r="M35" s="294"/>
      <c r="N35" s="294"/>
      <c r="O35" s="294"/>
      <c r="P35" s="294"/>
      <c r="Q35" s="294"/>
      <c r="R35" s="127"/>
      <c r="S35" s="10"/>
      <c r="T35" s="126"/>
      <c r="U35" s="322"/>
      <c r="V35" s="322"/>
      <c r="W35" s="322"/>
      <c r="X35" s="322"/>
      <c r="Y35" s="322"/>
      <c r="Z35" s="322"/>
      <c r="AA35" s="322"/>
      <c r="AB35" s="322"/>
      <c r="AC35" s="322"/>
      <c r="AD35" s="127"/>
    </row>
    <row r="36" spans="2:30" ht="15" customHeight="1">
      <c r="B36" s="126"/>
      <c r="C36" s="72" t="s">
        <v>46</v>
      </c>
      <c r="D36" s="17"/>
      <c r="E36" s="17"/>
      <c r="F36" s="128"/>
      <c r="G36" s="128"/>
      <c r="H36" s="294"/>
      <c r="I36" s="294"/>
      <c r="J36" s="294"/>
      <c r="K36" s="294"/>
      <c r="L36" s="294"/>
      <c r="M36" s="294"/>
      <c r="N36" s="294"/>
      <c r="O36" s="294"/>
      <c r="P36" s="294"/>
      <c r="Q36" s="294"/>
      <c r="R36" s="127"/>
      <c r="S36" s="10"/>
      <c r="T36" s="126"/>
      <c r="U36" s="322"/>
      <c r="V36" s="322"/>
      <c r="W36" s="322"/>
      <c r="X36" s="322"/>
      <c r="Y36" s="322"/>
      <c r="Z36" s="322"/>
      <c r="AA36" s="322"/>
      <c r="AB36" s="322"/>
      <c r="AC36" s="322"/>
      <c r="AD36" s="127"/>
    </row>
    <row r="37" spans="2:30" ht="15" customHeight="1" thickBot="1">
      <c r="B37" s="129"/>
      <c r="C37" s="130"/>
      <c r="D37" s="130"/>
      <c r="E37" s="130"/>
      <c r="F37" s="130"/>
      <c r="G37" s="130"/>
      <c r="H37" s="130"/>
      <c r="I37" s="130"/>
      <c r="J37" s="130"/>
      <c r="K37" s="130"/>
      <c r="L37" s="130"/>
      <c r="M37" s="130"/>
      <c r="N37" s="130"/>
      <c r="O37" s="130"/>
      <c r="P37" s="130"/>
      <c r="Q37" s="130"/>
      <c r="R37" s="131"/>
      <c r="S37" s="10"/>
      <c r="T37" s="129"/>
      <c r="U37" s="130"/>
      <c r="V37" s="130"/>
      <c r="W37" s="130"/>
      <c r="X37" s="130"/>
      <c r="Y37" s="130"/>
      <c r="Z37" s="130"/>
      <c r="AA37" s="130"/>
      <c r="AB37" s="130"/>
      <c r="AC37" s="130"/>
      <c r="AD37" s="131"/>
    </row>
    <row r="38" spans="2:30" ht="15" customHeight="1" thickBot="1"/>
    <row r="39" spans="2:30" ht="15" customHeight="1" thickBot="1">
      <c r="B39" s="323" t="s">
        <v>58</v>
      </c>
      <c r="C39" s="324"/>
      <c r="D39" s="324"/>
      <c r="E39" s="324"/>
      <c r="F39" s="324"/>
      <c r="G39" s="324"/>
      <c r="H39" s="324"/>
      <c r="I39" s="324"/>
      <c r="J39" s="324"/>
      <c r="K39" s="324"/>
      <c r="L39" s="324"/>
      <c r="M39" s="324"/>
      <c r="N39" s="324"/>
      <c r="O39" s="324"/>
      <c r="P39" s="324"/>
      <c r="Q39" s="324"/>
      <c r="R39" s="325"/>
      <c r="S39" s="10"/>
      <c r="T39" s="323" t="s">
        <v>408</v>
      </c>
      <c r="U39" s="324"/>
      <c r="V39" s="324"/>
      <c r="W39" s="324"/>
      <c r="X39" s="324"/>
      <c r="Y39" s="324"/>
      <c r="Z39" s="324"/>
      <c r="AA39" s="324"/>
      <c r="AB39" s="324"/>
      <c r="AC39" s="324"/>
      <c r="AD39" s="325"/>
    </row>
    <row r="40" spans="2:30" ht="72" customHeight="1" thickBot="1">
      <c r="B40" s="121"/>
      <c r="C40" s="326" t="s">
        <v>320</v>
      </c>
      <c r="D40" s="326"/>
      <c r="E40" s="326"/>
      <c r="F40" s="326"/>
      <c r="G40" s="326"/>
      <c r="H40" s="326"/>
      <c r="I40" s="326"/>
      <c r="J40" s="326"/>
      <c r="K40" s="326"/>
      <c r="L40" s="326"/>
      <c r="M40" s="326"/>
      <c r="N40" s="326"/>
      <c r="O40" s="326"/>
      <c r="P40" s="326"/>
      <c r="Q40" s="326"/>
      <c r="R40" s="122"/>
      <c r="S40" s="10"/>
      <c r="T40" s="327" t="s">
        <v>409</v>
      </c>
      <c r="U40" s="328"/>
      <c r="V40" s="328"/>
      <c r="W40" s="328"/>
      <c r="X40" s="328"/>
      <c r="Y40" s="328"/>
      <c r="Z40" s="328"/>
      <c r="AA40" s="328"/>
      <c r="AB40" s="328"/>
      <c r="AC40" s="328"/>
      <c r="AD40" s="329"/>
    </row>
    <row r="41" spans="2:30" ht="15" customHeight="1">
      <c r="B41" s="123"/>
      <c r="C41" s="124"/>
      <c r="D41" s="124"/>
      <c r="E41" s="124"/>
      <c r="F41" s="124"/>
      <c r="G41" s="124"/>
      <c r="H41" s="124"/>
      <c r="I41" s="124"/>
      <c r="J41" s="124"/>
      <c r="K41" s="124"/>
      <c r="L41" s="124"/>
      <c r="M41" s="124"/>
      <c r="N41" s="124"/>
      <c r="O41" s="124"/>
      <c r="P41" s="124"/>
      <c r="Q41" s="124"/>
      <c r="R41" s="125"/>
      <c r="S41" s="10"/>
      <c r="T41" s="126"/>
      <c r="U41" s="10"/>
      <c r="V41" s="10"/>
      <c r="AB41" s="10"/>
      <c r="AC41" s="10"/>
      <c r="AD41" s="127"/>
    </row>
    <row r="42" spans="2:30" ht="15" customHeight="1">
      <c r="B42" s="126"/>
      <c r="C42" s="72" t="s">
        <v>410</v>
      </c>
      <c r="D42" s="17"/>
      <c r="E42" s="17"/>
      <c r="F42" s="17"/>
      <c r="G42" s="17"/>
      <c r="H42" s="37"/>
      <c r="I42" s="37"/>
      <c r="J42" s="37"/>
      <c r="K42" s="37"/>
      <c r="L42" s="37"/>
      <c r="M42" s="293"/>
      <c r="N42" s="293"/>
      <c r="O42" s="293"/>
      <c r="P42" s="293"/>
      <c r="Q42" s="293"/>
      <c r="R42" s="127"/>
      <c r="S42" s="10"/>
      <c r="T42" s="126"/>
      <c r="U42" s="330" t="s">
        <v>53</v>
      </c>
      <c r="V42" s="331"/>
      <c r="W42" s="331"/>
      <c r="X42" s="331"/>
      <c r="Y42" s="331"/>
      <c r="Z42" s="331"/>
      <c r="AA42" s="331"/>
      <c r="AB42" s="331"/>
      <c r="AC42" s="332"/>
      <c r="AD42" s="127"/>
    </row>
    <row r="43" spans="2:30" ht="15" customHeight="1">
      <c r="B43" s="126"/>
      <c r="C43" s="72" t="s">
        <v>318</v>
      </c>
      <c r="D43" s="17"/>
      <c r="E43" s="17"/>
      <c r="F43" s="293"/>
      <c r="G43" s="293"/>
      <c r="H43" s="293"/>
      <c r="I43" s="293"/>
      <c r="J43" s="293"/>
      <c r="K43" s="293"/>
      <c r="L43" s="293"/>
      <c r="M43" s="293"/>
      <c r="N43" s="293"/>
      <c r="O43" s="293"/>
      <c r="P43" s="293"/>
      <c r="Q43" s="293"/>
      <c r="R43" s="127"/>
      <c r="S43" s="10"/>
      <c r="T43" s="126"/>
      <c r="U43" s="322"/>
      <c r="V43" s="322"/>
      <c r="W43" s="322"/>
      <c r="X43" s="322"/>
      <c r="Y43" s="322"/>
      <c r="Z43" s="322"/>
      <c r="AA43" s="322"/>
      <c r="AB43" s="322"/>
      <c r="AC43" s="322"/>
      <c r="AD43" s="127"/>
    </row>
    <row r="44" spans="2:30" ht="15" customHeight="1">
      <c r="B44" s="126"/>
      <c r="C44" s="72" t="s">
        <v>54</v>
      </c>
      <c r="D44" s="17"/>
      <c r="E44" s="17"/>
      <c r="F44" s="17"/>
      <c r="G44" s="294"/>
      <c r="H44" s="294"/>
      <c r="I44" s="294"/>
      <c r="J44" s="294"/>
      <c r="K44" s="294"/>
      <c r="L44" s="294"/>
      <c r="M44" s="294"/>
      <c r="N44" s="294"/>
      <c r="O44" s="294"/>
      <c r="P44" s="294"/>
      <c r="Q44" s="294"/>
      <c r="R44" s="127"/>
      <c r="S44" s="10"/>
      <c r="T44" s="126"/>
      <c r="U44" s="322"/>
      <c r="V44" s="322"/>
      <c r="W44" s="322"/>
      <c r="X44" s="322"/>
      <c r="Y44" s="322"/>
      <c r="Z44" s="322"/>
      <c r="AA44" s="322"/>
      <c r="AB44" s="322"/>
      <c r="AC44" s="322"/>
      <c r="AD44" s="127"/>
    </row>
    <row r="45" spans="2:30" ht="15" customHeight="1">
      <c r="B45" s="126"/>
      <c r="C45" s="72" t="s">
        <v>55</v>
      </c>
      <c r="D45" s="17"/>
      <c r="E45" s="17"/>
      <c r="F45" s="17"/>
      <c r="G45" s="17"/>
      <c r="H45" s="294"/>
      <c r="I45" s="294"/>
      <c r="J45" s="294"/>
      <c r="K45" s="294"/>
      <c r="L45" s="294"/>
      <c r="M45" s="294"/>
      <c r="N45" s="294"/>
      <c r="O45" s="294"/>
      <c r="P45" s="294"/>
      <c r="Q45" s="294"/>
      <c r="R45" s="127"/>
      <c r="S45" s="10"/>
      <c r="T45" s="126"/>
      <c r="U45" s="322"/>
      <c r="V45" s="322"/>
      <c r="W45" s="322"/>
      <c r="X45" s="322"/>
      <c r="Y45" s="322"/>
      <c r="Z45" s="322"/>
      <c r="AA45" s="322"/>
      <c r="AB45" s="322"/>
      <c r="AC45" s="322"/>
      <c r="AD45" s="127"/>
    </row>
    <row r="46" spans="2:30" ht="15" customHeight="1">
      <c r="B46" s="126"/>
      <c r="C46" s="72" t="s">
        <v>56</v>
      </c>
      <c r="D46" s="17"/>
      <c r="E46" s="17"/>
      <c r="F46" s="17"/>
      <c r="G46" s="17"/>
      <c r="H46" s="294"/>
      <c r="I46" s="294"/>
      <c r="J46" s="294"/>
      <c r="K46" s="294"/>
      <c r="L46" s="294"/>
      <c r="M46" s="294"/>
      <c r="N46" s="294"/>
      <c r="O46" s="294"/>
      <c r="P46" s="294"/>
      <c r="Q46" s="294"/>
      <c r="R46" s="127"/>
      <c r="S46" s="10"/>
      <c r="T46" s="126"/>
      <c r="U46" s="322"/>
      <c r="V46" s="322"/>
      <c r="W46" s="322"/>
      <c r="X46" s="322"/>
      <c r="Y46" s="322"/>
      <c r="Z46" s="322"/>
      <c r="AA46" s="322"/>
      <c r="AB46" s="322"/>
      <c r="AC46" s="322"/>
      <c r="AD46" s="127"/>
    </row>
    <row r="47" spans="2:30" ht="15" customHeight="1">
      <c r="B47" s="126"/>
      <c r="C47" s="72" t="s">
        <v>45</v>
      </c>
      <c r="D47" s="17"/>
      <c r="E47" s="293"/>
      <c r="F47" s="293"/>
      <c r="G47" s="293"/>
      <c r="H47" s="293"/>
      <c r="I47" s="293"/>
      <c r="J47" s="293"/>
      <c r="K47" s="293"/>
      <c r="L47" s="293"/>
      <c r="M47" s="293"/>
      <c r="N47" s="293"/>
      <c r="O47" s="293"/>
      <c r="P47" s="293"/>
      <c r="Q47" s="293"/>
      <c r="R47" s="127"/>
      <c r="S47" s="10"/>
      <c r="T47" s="126"/>
      <c r="U47" s="322"/>
      <c r="V47" s="322"/>
      <c r="W47" s="322"/>
      <c r="X47" s="322"/>
      <c r="Y47" s="322"/>
      <c r="Z47" s="322"/>
      <c r="AA47" s="322"/>
      <c r="AB47" s="322"/>
      <c r="AC47" s="322"/>
      <c r="AD47" s="127"/>
    </row>
    <row r="48" spans="2:30" ht="15" customHeight="1">
      <c r="B48" s="126"/>
      <c r="C48" s="72" t="s">
        <v>47</v>
      </c>
      <c r="D48" s="17"/>
      <c r="E48" s="17"/>
      <c r="F48" s="294"/>
      <c r="G48" s="294"/>
      <c r="H48" s="294"/>
      <c r="I48" s="294"/>
      <c r="J48" s="294"/>
      <c r="K48" s="294"/>
      <c r="L48" s="294"/>
      <c r="M48" s="294"/>
      <c r="N48" s="294"/>
      <c r="O48" s="294"/>
      <c r="P48" s="294"/>
      <c r="Q48" s="294"/>
      <c r="R48" s="127"/>
      <c r="S48" s="10"/>
      <c r="T48" s="126"/>
      <c r="U48" s="322"/>
      <c r="V48" s="322"/>
      <c r="W48" s="322"/>
      <c r="X48" s="322"/>
      <c r="Y48" s="322"/>
      <c r="Z48" s="322"/>
      <c r="AA48" s="322"/>
      <c r="AB48" s="322"/>
      <c r="AC48" s="322"/>
      <c r="AD48" s="127"/>
    </row>
    <row r="49" spans="2:30" ht="15" customHeight="1">
      <c r="B49" s="126"/>
      <c r="C49" s="72" t="s">
        <v>46</v>
      </c>
      <c r="D49" s="17"/>
      <c r="E49" s="17"/>
      <c r="F49" s="128"/>
      <c r="G49" s="128"/>
      <c r="H49" s="294"/>
      <c r="I49" s="294"/>
      <c r="J49" s="294"/>
      <c r="K49" s="294"/>
      <c r="L49" s="294"/>
      <c r="M49" s="294"/>
      <c r="N49" s="294"/>
      <c r="O49" s="294"/>
      <c r="P49" s="294"/>
      <c r="Q49" s="294"/>
      <c r="R49" s="127"/>
      <c r="S49" s="10"/>
      <c r="T49" s="126"/>
      <c r="U49" s="322"/>
      <c r="V49" s="322"/>
      <c r="W49" s="322"/>
      <c r="X49" s="322"/>
      <c r="Y49" s="322"/>
      <c r="Z49" s="322"/>
      <c r="AA49" s="322"/>
      <c r="AB49" s="322"/>
      <c r="AC49" s="322"/>
      <c r="AD49" s="127"/>
    </row>
    <row r="50" spans="2:30" ht="15" customHeight="1" thickBot="1">
      <c r="B50" s="129"/>
      <c r="C50" s="130"/>
      <c r="D50" s="130"/>
      <c r="E50" s="130"/>
      <c r="F50" s="130"/>
      <c r="G50" s="130"/>
      <c r="H50" s="130"/>
      <c r="I50" s="130"/>
      <c r="J50" s="130"/>
      <c r="K50" s="130"/>
      <c r="L50" s="130"/>
      <c r="M50" s="130"/>
      <c r="N50" s="130"/>
      <c r="O50" s="130"/>
      <c r="P50" s="130"/>
      <c r="Q50" s="130"/>
      <c r="R50" s="131"/>
      <c r="S50" s="10"/>
      <c r="T50" s="129"/>
      <c r="U50" s="130"/>
      <c r="V50" s="130"/>
      <c r="W50" s="130"/>
      <c r="X50" s="130"/>
      <c r="Y50" s="130"/>
      <c r="Z50" s="130"/>
      <c r="AA50" s="130"/>
      <c r="AB50" s="130"/>
      <c r="AC50" s="130"/>
      <c r="AD50" s="131"/>
    </row>
    <row r="51" spans="2:30" ht="15" customHeight="1" thickBot="1"/>
    <row r="52" spans="2:30" ht="15" customHeight="1">
      <c r="B52" s="132"/>
      <c r="C52" s="133" t="s">
        <v>59</v>
      </c>
      <c r="D52" s="133"/>
      <c r="E52" s="133"/>
      <c r="F52" s="133"/>
      <c r="G52" s="133"/>
      <c r="H52" s="133"/>
      <c r="I52" s="133"/>
      <c r="J52" s="133"/>
      <c r="K52" s="133"/>
      <c r="L52" s="133"/>
      <c r="M52" s="133"/>
      <c r="N52" s="133"/>
      <c r="O52" s="133"/>
      <c r="P52" s="133"/>
      <c r="Q52" s="133"/>
      <c r="R52" s="133"/>
      <c r="S52" s="133"/>
      <c r="T52" s="133"/>
      <c r="U52" s="133"/>
      <c r="V52" s="133"/>
      <c r="W52" s="133"/>
      <c r="X52" s="133"/>
      <c r="Y52" s="133"/>
      <c r="Z52" s="133"/>
      <c r="AA52" s="133"/>
      <c r="AB52" s="133"/>
      <c r="AC52" s="133"/>
      <c r="AD52" s="134"/>
    </row>
    <row r="53" spans="2:30" ht="72" customHeight="1" thickBot="1">
      <c r="B53" s="135"/>
      <c r="C53" s="321"/>
      <c r="D53" s="321"/>
      <c r="E53" s="321"/>
      <c r="F53" s="321"/>
      <c r="G53" s="321"/>
      <c r="H53" s="321"/>
      <c r="I53" s="321"/>
      <c r="J53" s="321"/>
      <c r="K53" s="321"/>
      <c r="L53" s="321"/>
      <c r="M53" s="321"/>
      <c r="N53" s="321"/>
      <c r="O53" s="321"/>
      <c r="P53" s="321"/>
      <c r="Q53" s="321"/>
      <c r="R53" s="321"/>
      <c r="S53" s="321"/>
      <c r="T53" s="321"/>
      <c r="U53" s="321"/>
      <c r="V53" s="321"/>
      <c r="W53" s="321"/>
      <c r="X53" s="321"/>
      <c r="Y53" s="321"/>
      <c r="Z53" s="321"/>
      <c r="AA53" s="321"/>
      <c r="AB53" s="321"/>
      <c r="AC53" s="321"/>
      <c r="AD53" s="136"/>
    </row>
    <row r="54" spans="2:30" ht="15" customHeight="1"/>
    <row r="55" spans="2:30" ht="15" customHeight="1"/>
    <row r="56" spans="2:30" ht="15" customHeight="1"/>
    <row r="57" spans="2:30" ht="15" customHeight="1"/>
    <row r="58" spans="2:30" ht="15" customHeight="1"/>
    <row r="59" spans="2:30" ht="15" customHeight="1"/>
  </sheetData>
  <sheetProtection algorithmName="SHA-512" hashValue="f0AQ5/BOk5x6lWL0lQnwMyvkDOpoQy6s/CRiw1AzprmGxV1rkELJJ8TZ4L80En5CxbObBObLlzFzJsW44xT42Q==" saltValue="wJfvcIrFVzb1vz1a9FVNNA==" spinCount="100000" sheet="1" objects="1" scenarios="1"/>
  <mergeCells count="52">
    <mergeCell ref="B11:L11"/>
    <mergeCell ref="N11:O11"/>
    <mergeCell ref="Q11:AA11"/>
    <mergeCell ref="AC11:AD11"/>
    <mergeCell ref="B1:AD1"/>
    <mergeCell ref="B3:AD3"/>
    <mergeCell ref="B5:AD5"/>
    <mergeCell ref="B7:AD7"/>
    <mergeCell ref="AA9:AD9"/>
    <mergeCell ref="B13:R13"/>
    <mergeCell ref="T13:AD13"/>
    <mergeCell ref="C14:Q14"/>
    <mergeCell ref="T14:AD14"/>
    <mergeCell ref="M16:Q16"/>
    <mergeCell ref="U16:AC16"/>
    <mergeCell ref="F17:Q17"/>
    <mergeCell ref="U17:AC23"/>
    <mergeCell ref="G18:Q18"/>
    <mergeCell ref="H19:Q19"/>
    <mergeCell ref="H20:Q20"/>
    <mergeCell ref="E21:Q21"/>
    <mergeCell ref="F22:Q22"/>
    <mergeCell ref="H23:Q23"/>
    <mergeCell ref="B26:R26"/>
    <mergeCell ref="T26:AD26"/>
    <mergeCell ref="C27:Q27"/>
    <mergeCell ref="T27:AD27"/>
    <mergeCell ref="M29:Q29"/>
    <mergeCell ref="U29:AC29"/>
    <mergeCell ref="F30:Q30"/>
    <mergeCell ref="U30:AC36"/>
    <mergeCell ref="G31:Q31"/>
    <mergeCell ref="H32:Q32"/>
    <mergeCell ref="H33:Q33"/>
    <mergeCell ref="E34:Q34"/>
    <mergeCell ref="F35:Q35"/>
    <mergeCell ref="H36:Q36"/>
    <mergeCell ref="B39:R39"/>
    <mergeCell ref="T39:AD39"/>
    <mergeCell ref="C40:Q40"/>
    <mergeCell ref="T40:AD40"/>
    <mergeCell ref="M42:Q42"/>
    <mergeCell ref="U42:AC42"/>
    <mergeCell ref="C53:AC53"/>
    <mergeCell ref="F43:Q43"/>
    <mergeCell ref="U43:AC49"/>
    <mergeCell ref="G44:Q44"/>
    <mergeCell ref="H45:Q45"/>
    <mergeCell ref="H46:Q46"/>
    <mergeCell ref="E47:Q47"/>
    <mergeCell ref="F48:Q48"/>
    <mergeCell ref="H49:Q49"/>
  </mergeCells>
  <hyperlinks>
    <hyperlink ref="AA9:AD9" location="Índice!B13" display="Índice" xr:uid="{E7CC8B34-3278-481A-9FC7-7DD393CFE911}"/>
  </hyperlinks>
  <printOptions horizontalCentered="1"/>
  <pageMargins left="0.70866141732283472" right="0.70866141732283472" top="0.74803149606299213" bottom="0.74803149606299213" header="0.31496062992125984" footer="0.31496062992125984"/>
  <pageSetup scale="75" orientation="portrait" r:id="rId1"/>
  <headerFooter>
    <oddHeader>&amp;CMódulo 2 Sección V
Informantes</oddHeader>
    <oddFooter>&amp;LCenso Nacional de Gobiernos Municipales y Demarcaciones Territoriales de la Ciudad de México 2023&amp;R&amp;P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5FB060-D2E6-4A0B-8E8A-1280F94FEDB0}">
  <dimension ref="A1:BK69"/>
  <sheetViews>
    <sheetView showGridLines="0" zoomScaleNormal="100" workbookViewId="0"/>
  </sheetViews>
  <sheetFormatPr baseColWidth="10" defaultColWidth="0" defaultRowHeight="0" customHeight="1" zeroHeight="1"/>
  <cols>
    <col min="1" max="1" width="5.7109375" customWidth="1"/>
    <col min="2" max="57" width="3.7109375" customWidth="1"/>
    <col min="58" max="58" width="5.7109375" customWidth="1"/>
    <col min="59" max="59" width="5.7109375" hidden="1" customWidth="1"/>
    <col min="60" max="60" width="26.5703125" hidden="1" customWidth="1"/>
    <col min="61" max="62" width="5.7109375" hidden="1" customWidth="1"/>
    <col min="63" max="63" width="11.85546875" hidden="1" customWidth="1"/>
    <col min="64" max="16384" width="5.7109375" hidden="1"/>
  </cols>
  <sheetData>
    <row r="1" spans="1:61" ht="173.25" customHeight="1">
      <c r="B1" s="372" t="s">
        <v>9</v>
      </c>
      <c r="C1" s="372"/>
      <c r="D1" s="372"/>
      <c r="E1" s="372"/>
      <c r="F1" s="372"/>
      <c r="G1" s="372"/>
      <c r="H1" s="372"/>
      <c r="I1" s="372"/>
      <c r="J1" s="372"/>
      <c r="K1" s="372"/>
      <c r="L1" s="372"/>
      <c r="M1" s="372"/>
      <c r="N1" s="372"/>
      <c r="O1" s="372"/>
      <c r="P1" s="372"/>
      <c r="Q1" s="372"/>
      <c r="R1" s="372"/>
      <c r="S1" s="372"/>
      <c r="T1" s="372"/>
      <c r="U1" s="372"/>
      <c r="V1" s="372"/>
      <c r="W1" s="372"/>
      <c r="X1" s="372"/>
      <c r="Y1" s="372"/>
      <c r="Z1" s="372"/>
      <c r="AA1" s="372"/>
      <c r="AB1" s="372"/>
      <c r="AC1" s="372"/>
      <c r="AD1" s="372"/>
      <c r="AE1" s="372"/>
      <c r="AF1" s="372"/>
      <c r="AG1" s="372"/>
      <c r="AH1" s="372"/>
      <c r="AI1" s="372"/>
      <c r="AJ1" s="372"/>
      <c r="AK1" s="372"/>
      <c r="AL1" s="372"/>
      <c r="AM1" s="372"/>
      <c r="AN1" s="372"/>
      <c r="AO1" s="372"/>
      <c r="AP1" s="372"/>
      <c r="AQ1" s="372"/>
      <c r="AR1" s="372"/>
      <c r="AS1" s="372"/>
      <c r="AT1" s="372"/>
      <c r="AU1" s="372"/>
      <c r="AV1" s="372"/>
      <c r="AW1" s="372"/>
      <c r="AX1" s="372"/>
      <c r="AY1" s="372"/>
      <c r="AZ1" s="372"/>
      <c r="BA1" s="372"/>
      <c r="BB1" s="372"/>
      <c r="BC1" s="372"/>
      <c r="BD1" s="372"/>
      <c r="BE1" s="372"/>
    </row>
    <row r="2" spans="1:61" ht="15" customHeight="1">
      <c r="B2" s="14"/>
      <c r="C2" s="14"/>
      <c r="D2" s="14"/>
      <c r="E2" s="14"/>
      <c r="F2" s="14"/>
      <c r="G2" s="14"/>
      <c r="H2" s="14"/>
      <c r="I2" s="14"/>
      <c r="J2" s="14"/>
      <c r="K2" s="14"/>
      <c r="L2" s="14"/>
      <c r="M2" s="14"/>
      <c r="N2" s="14"/>
      <c r="O2" s="14"/>
      <c r="P2" s="14"/>
      <c r="Q2" s="14"/>
      <c r="R2" s="14"/>
      <c r="S2" s="14"/>
      <c r="T2" s="14"/>
      <c r="U2" s="14"/>
      <c r="V2" s="14"/>
      <c r="W2" s="14"/>
      <c r="X2" s="14"/>
      <c r="Y2" s="14"/>
      <c r="Z2" s="14"/>
      <c r="AA2" s="14"/>
      <c r="AB2" s="14"/>
      <c r="AC2" s="14"/>
      <c r="AD2" s="14"/>
      <c r="AE2" s="14"/>
      <c r="AF2" s="14"/>
      <c r="AG2" s="14"/>
      <c r="AH2" s="14"/>
      <c r="AI2" s="14"/>
      <c r="AJ2" s="14"/>
      <c r="AK2" s="14"/>
      <c r="AL2" s="14"/>
      <c r="AM2" s="14"/>
    </row>
    <row r="3" spans="1:61" ht="45" customHeight="1">
      <c r="B3" s="283" t="s">
        <v>348</v>
      </c>
      <c r="C3" s="283"/>
      <c r="D3" s="283"/>
      <c r="E3" s="283"/>
      <c r="F3" s="283"/>
      <c r="G3" s="283"/>
      <c r="H3" s="283"/>
      <c r="I3" s="283"/>
      <c r="J3" s="283"/>
      <c r="K3" s="283"/>
      <c r="L3" s="283"/>
      <c r="M3" s="283"/>
      <c r="N3" s="283"/>
      <c r="O3" s="283"/>
      <c r="P3" s="283"/>
      <c r="Q3" s="283"/>
      <c r="R3" s="283"/>
      <c r="S3" s="283"/>
      <c r="T3" s="283"/>
      <c r="U3" s="283"/>
      <c r="V3" s="283"/>
      <c r="W3" s="283"/>
      <c r="X3" s="283"/>
      <c r="Y3" s="283"/>
      <c r="Z3" s="283"/>
      <c r="AA3" s="283"/>
      <c r="AB3" s="283"/>
      <c r="AC3" s="283"/>
      <c r="AD3" s="283"/>
      <c r="AE3" s="283"/>
      <c r="AF3" s="283"/>
      <c r="AG3" s="283"/>
      <c r="AH3" s="283"/>
      <c r="AI3" s="283"/>
      <c r="AJ3" s="283"/>
      <c r="AK3" s="283"/>
      <c r="AL3" s="283"/>
      <c r="AM3" s="283"/>
      <c r="AN3" s="283"/>
      <c r="AO3" s="283"/>
      <c r="AP3" s="283"/>
      <c r="AQ3" s="283"/>
      <c r="AR3" s="283"/>
      <c r="AS3" s="283"/>
      <c r="AT3" s="283"/>
      <c r="AU3" s="283"/>
      <c r="AV3" s="283"/>
      <c r="AW3" s="283"/>
      <c r="AX3" s="283"/>
      <c r="AY3" s="283"/>
      <c r="AZ3" s="283"/>
      <c r="BA3" s="283"/>
      <c r="BB3" s="283"/>
      <c r="BC3" s="283"/>
      <c r="BD3" s="283"/>
      <c r="BE3" s="283"/>
    </row>
    <row r="4" spans="1:61" ht="15" customHeight="1">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row>
    <row r="5" spans="1:61" ht="45" customHeight="1">
      <c r="B5" s="283" t="s">
        <v>330</v>
      </c>
      <c r="C5" s="283"/>
      <c r="D5" s="283"/>
      <c r="E5" s="283"/>
      <c r="F5" s="283"/>
      <c r="G5" s="283"/>
      <c r="H5" s="283"/>
      <c r="I5" s="283"/>
      <c r="J5" s="283"/>
      <c r="K5" s="283"/>
      <c r="L5" s="283"/>
      <c r="M5" s="283"/>
      <c r="N5" s="283"/>
      <c r="O5" s="283"/>
      <c r="P5" s="283"/>
      <c r="Q5" s="283"/>
      <c r="R5" s="283"/>
      <c r="S5" s="283"/>
      <c r="T5" s="283"/>
      <c r="U5" s="283"/>
      <c r="V5" s="283"/>
      <c r="W5" s="283"/>
      <c r="X5" s="283"/>
      <c r="Y5" s="283"/>
      <c r="Z5" s="283"/>
      <c r="AA5" s="283"/>
      <c r="AB5" s="283"/>
      <c r="AC5" s="283"/>
      <c r="AD5" s="283"/>
      <c r="AE5" s="283"/>
      <c r="AF5" s="283"/>
      <c r="AG5" s="283"/>
      <c r="AH5" s="283"/>
      <c r="AI5" s="283"/>
      <c r="AJ5" s="283"/>
      <c r="AK5" s="283"/>
      <c r="AL5" s="283"/>
      <c r="AM5" s="283"/>
      <c r="AN5" s="283"/>
      <c r="AO5" s="283"/>
      <c r="AP5" s="283"/>
      <c r="AQ5" s="283"/>
      <c r="AR5" s="283"/>
      <c r="AS5" s="283"/>
      <c r="AT5" s="283"/>
      <c r="AU5" s="283"/>
      <c r="AV5" s="283"/>
      <c r="AW5" s="283"/>
      <c r="AX5" s="283"/>
      <c r="AY5" s="283"/>
      <c r="AZ5" s="283"/>
      <c r="BA5" s="283"/>
      <c r="BB5" s="283"/>
      <c r="BC5" s="283"/>
      <c r="BD5" s="283"/>
      <c r="BE5" s="283"/>
    </row>
    <row r="6" spans="1:61" ht="11.25" customHeight="1"/>
    <row r="7" spans="1:61" ht="60" customHeight="1">
      <c r="B7" s="334" t="s">
        <v>5917</v>
      </c>
      <c r="C7" s="334"/>
      <c r="D7" s="334"/>
      <c r="E7" s="334"/>
      <c r="F7" s="334"/>
      <c r="G7" s="334"/>
      <c r="H7" s="334"/>
      <c r="I7" s="334"/>
      <c r="J7" s="334"/>
      <c r="K7" s="334"/>
      <c r="L7" s="334"/>
      <c r="M7" s="334"/>
      <c r="N7" s="334"/>
      <c r="O7" s="334"/>
      <c r="P7" s="334"/>
      <c r="Q7" s="334"/>
      <c r="R7" s="334"/>
      <c r="S7" s="334"/>
      <c r="T7" s="334"/>
      <c r="U7" s="334"/>
      <c r="V7" s="334"/>
      <c r="W7" s="334"/>
      <c r="X7" s="334"/>
      <c r="Y7" s="334"/>
      <c r="Z7" s="334"/>
      <c r="AA7" s="334"/>
      <c r="AB7" s="334"/>
      <c r="AC7" s="334"/>
      <c r="AD7" s="334"/>
      <c r="AE7" s="334"/>
      <c r="AF7" s="334"/>
      <c r="AG7" s="334"/>
      <c r="AH7" s="334"/>
      <c r="AI7" s="334"/>
      <c r="AJ7" s="334"/>
      <c r="AK7" s="334"/>
      <c r="AL7" s="334"/>
      <c r="AM7" s="334"/>
      <c r="AN7" s="334"/>
      <c r="AO7" s="334"/>
      <c r="AP7" s="334"/>
      <c r="AQ7" s="334"/>
      <c r="AR7" s="334"/>
      <c r="AS7" s="334"/>
      <c r="AT7" s="334"/>
      <c r="AU7" s="334"/>
      <c r="AV7" s="334"/>
      <c r="AW7" s="334"/>
      <c r="AX7" s="334"/>
      <c r="AY7" s="334"/>
      <c r="AZ7" s="334"/>
      <c r="BA7" s="334"/>
      <c r="BB7" s="334"/>
      <c r="BC7" s="334"/>
      <c r="BD7" s="334"/>
      <c r="BE7" s="334"/>
    </row>
    <row r="8" spans="1:61" ht="15" customHeight="1">
      <c r="AA8" s="245"/>
      <c r="AB8" s="245"/>
      <c r="AC8" s="245"/>
      <c r="AD8" s="245"/>
      <c r="AE8" s="245"/>
      <c r="AF8" s="245"/>
      <c r="AG8" s="245"/>
      <c r="AH8" s="245"/>
      <c r="AI8" s="245"/>
      <c r="AJ8" s="245"/>
      <c r="AK8" s="245"/>
      <c r="AL8" s="245"/>
      <c r="AM8" s="245"/>
      <c r="AO8" s="245"/>
      <c r="AP8" s="245"/>
      <c r="AQ8" s="245"/>
      <c r="AR8" s="245"/>
      <c r="AS8" s="245"/>
      <c r="AT8" s="245"/>
      <c r="AU8" s="245"/>
      <c r="AV8" s="245"/>
      <c r="AW8" s="245"/>
      <c r="AX8" s="245"/>
      <c r="AY8" s="245"/>
      <c r="AZ8" s="245"/>
      <c r="BA8" s="245"/>
    </row>
    <row r="9" spans="1:61" ht="15" customHeight="1" thickBot="1">
      <c r="B9" s="8" t="s">
        <v>1</v>
      </c>
      <c r="C9" s="9"/>
      <c r="D9" s="9"/>
      <c r="E9" s="9"/>
      <c r="F9" s="9"/>
      <c r="G9" s="9"/>
      <c r="H9" s="9"/>
      <c r="I9" s="9"/>
      <c r="J9" s="9"/>
      <c r="K9" s="9"/>
      <c r="L9" s="9"/>
      <c r="M9" s="10"/>
      <c r="N9" s="8" t="s">
        <v>2</v>
      </c>
      <c r="O9" s="10"/>
      <c r="P9" s="10"/>
      <c r="Q9" s="63" t="s">
        <v>5918</v>
      </c>
      <c r="R9" s="63"/>
      <c r="S9" s="63"/>
      <c r="T9" s="63"/>
      <c r="U9" s="63"/>
      <c r="V9" s="63"/>
      <c r="W9" s="63"/>
      <c r="X9" s="63"/>
      <c r="Y9" s="63"/>
      <c r="Z9" s="63"/>
      <c r="AA9" s="63"/>
      <c r="AB9" s="10"/>
      <c r="AC9" s="8" t="s">
        <v>4</v>
      </c>
      <c r="AD9" s="8"/>
      <c r="AE9" s="8"/>
      <c r="AF9" s="8"/>
      <c r="AG9" s="246"/>
      <c r="AK9" s="246"/>
      <c r="AL9" s="246"/>
      <c r="AM9" s="246"/>
      <c r="BB9" s="373" t="s">
        <v>0</v>
      </c>
      <c r="BC9" s="373"/>
      <c r="BD9" s="373"/>
      <c r="BE9" s="373"/>
    </row>
    <row r="10" spans="1:61" ht="15" customHeight="1" thickBot="1">
      <c r="B10" s="286" t="str">
        <f>IF(Presentación!B11="","",Presentación!B11)</f>
        <v/>
      </c>
      <c r="C10" s="287"/>
      <c r="D10" s="287"/>
      <c r="E10" s="287"/>
      <c r="F10" s="287"/>
      <c r="G10" s="287"/>
      <c r="H10" s="287"/>
      <c r="I10" s="287"/>
      <c r="J10" s="287"/>
      <c r="K10" s="287"/>
      <c r="L10" s="288"/>
      <c r="M10" s="13"/>
      <c r="N10" s="286" t="str">
        <f>IF(Presentación!N11="","",Presentación!N11)</f>
        <v/>
      </c>
      <c r="O10" s="288"/>
      <c r="P10" s="10"/>
      <c r="Q10" s="286" t="str">
        <f>IF(Presentación!Q11="","",Presentación!Q11)</f>
        <v/>
      </c>
      <c r="R10" s="287"/>
      <c r="S10" s="287"/>
      <c r="T10" s="287"/>
      <c r="U10" s="287"/>
      <c r="V10" s="287"/>
      <c r="W10" s="287"/>
      <c r="X10" s="287"/>
      <c r="Y10" s="287"/>
      <c r="Z10" s="287"/>
      <c r="AA10" s="288"/>
      <c r="AB10" s="13"/>
      <c r="AC10" s="286" t="str">
        <f>IF(Presentación!AC11="","",Presentación!AC11)</f>
        <v/>
      </c>
      <c r="AD10" s="287"/>
      <c r="AE10" s="287"/>
      <c r="AF10" s="287"/>
      <c r="AG10" s="288"/>
      <c r="AK10" s="146"/>
      <c r="AL10" s="146"/>
      <c r="AM10" s="146"/>
    </row>
    <row r="11" spans="1:61" ht="15" customHeight="1" thickBot="1"/>
    <row r="12" spans="1:61" ht="15" customHeight="1" thickBot="1">
      <c r="B12" s="378" t="s">
        <v>321</v>
      </c>
      <c r="C12" s="379"/>
      <c r="D12" s="379"/>
      <c r="E12" s="379"/>
      <c r="F12" s="379"/>
      <c r="G12" s="379"/>
      <c r="H12" s="379"/>
      <c r="I12" s="379"/>
      <c r="J12" s="379"/>
      <c r="K12" s="379"/>
      <c r="L12" s="379"/>
      <c r="M12" s="379"/>
      <c r="N12" s="379"/>
      <c r="O12" s="379"/>
      <c r="P12" s="379"/>
      <c r="Q12" s="379"/>
      <c r="R12" s="379"/>
      <c r="S12" s="379"/>
      <c r="T12" s="379"/>
      <c r="U12" s="379"/>
      <c r="V12" s="379"/>
      <c r="W12" s="379"/>
      <c r="X12" s="379"/>
      <c r="Y12" s="379"/>
      <c r="Z12" s="379"/>
      <c r="AA12" s="379"/>
      <c r="AB12" s="379"/>
      <c r="AC12" s="379"/>
      <c r="AD12" s="379"/>
      <c r="AE12" s="379"/>
      <c r="AF12" s="379"/>
      <c r="AG12" s="379"/>
      <c r="AH12" s="379"/>
      <c r="AI12" s="379"/>
      <c r="AJ12" s="379"/>
      <c r="AK12" s="379"/>
      <c r="AL12" s="379"/>
      <c r="AM12" s="379"/>
      <c r="AN12" s="379"/>
      <c r="AO12" s="379"/>
      <c r="AP12" s="379"/>
      <c r="AQ12" s="379"/>
      <c r="AR12" s="379"/>
      <c r="AS12" s="379"/>
      <c r="AT12" s="379"/>
      <c r="AU12" s="379"/>
      <c r="AV12" s="379"/>
      <c r="AW12" s="379"/>
      <c r="AX12" s="379"/>
      <c r="AY12" s="379"/>
      <c r="AZ12" s="379"/>
      <c r="BA12" s="379"/>
      <c r="BB12" s="379"/>
      <c r="BC12" s="379"/>
      <c r="BD12" s="379"/>
      <c r="BE12" s="380"/>
      <c r="BF12" s="247"/>
      <c r="BG12" s="247"/>
      <c r="BH12" s="247"/>
      <c r="BI12" s="247"/>
    </row>
    <row r="13" spans="1:61" ht="15">
      <c r="A13" s="179"/>
      <c r="B13" s="248" t="s">
        <v>5919</v>
      </c>
      <c r="C13" s="222"/>
      <c r="D13" s="222"/>
      <c r="E13" s="222"/>
      <c r="F13" s="222"/>
      <c r="G13" s="222"/>
      <c r="H13" s="222"/>
      <c r="I13" s="222"/>
      <c r="J13" s="222"/>
      <c r="K13" s="222"/>
      <c r="L13" s="222"/>
      <c r="M13" s="222"/>
      <c r="N13" s="222"/>
      <c r="O13" s="222"/>
      <c r="P13" s="222"/>
      <c r="Q13" s="222"/>
      <c r="R13" s="222"/>
      <c r="S13" s="222"/>
      <c r="T13" s="222"/>
      <c r="U13" s="222"/>
      <c r="V13" s="222"/>
      <c r="W13" s="222"/>
      <c r="X13" s="222"/>
      <c r="Y13" s="222"/>
      <c r="Z13" s="222"/>
      <c r="AA13" s="222"/>
      <c r="AB13" s="222"/>
      <c r="AC13" s="222"/>
      <c r="AD13" s="222"/>
      <c r="AE13" s="222"/>
      <c r="AF13" s="222"/>
      <c r="AG13" s="222"/>
      <c r="AH13" s="222"/>
      <c r="AI13" s="222"/>
      <c r="AJ13" s="222"/>
      <c r="AK13" s="222"/>
      <c r="AL13" s="222"/>
      <c r="AM13" s="222"/>
      <c r="BE13" s="249"/>
    </row>
    <row r="14" spans="1:61" ht="15" customHeight="1">
      <c r="A14" s="179"/>
      <c r="B14" s="250"/>
      <c r="C14" s="346" t="s">
        <v>5920</v>
      </c>
      <c r="D14" s="346"/>
      <c r="E14" s="346"/>
      <c r="F14" s="346"/>
      <c r="G14" s="346"/>
      <c r="H14" s="346"/>
      <c r="I14" s="346"/>
      <c r="J14" s="346"/>
      <c r="K14" s="346"/>
      <c r="L14" s="346"/>
      <c r="M14" s="346"/>
      <c r="N14" s="346"/>
      <c r="O14" s="346"/>
      <c r="P14" s="346"/>
      <c r="Q14" s="346"/>
      <c r="R14" s="346"/>
      <c r="S14" s="346"/>
      <c r="T14" s="346"/>
      <c r="U14" s="346"/>
      <c r="V14" s="346"/>
      <c r="W14" s="346"/>
      <c r="X14" s="346"/>
      <c r="Y14" s="346"/>
      <c r="Z14" s="346"/>
      <c r="AA14" s="346"/>
      <c r="AB14" s="346"/>
      <c r="AC14" s="346"/>
      <c r="AD14" s="346"/>
      <c r="AE14" s="346"/>
      <c r="AF14" s="346"/>
      <c r="AG14" s="346"/>
      <c r="AH14" s="346"/>
      <c r="AI14" s="346"/>
      <c r="AJ14" s="346"/>
      <c r="AK14" s="346"/>
      <c r="AL14" s="346"/>
      <c r="AM14" s="346"/>
      <c r="AN14" s="346"/>
      <c r="AO14" s="346"/>
      <c r="AP14" s="346"/>
      <c r="AQ14" s="346"/>
      <c r="AR14" s="346"/>
      <c r="AS14" s="346"/>
      <c r="AT14" s="346"/>
      <c r="AU14" s="346"/>
      <c r="AV14" s="346"/>
      <c r="AW14" s="346"/>
      <c r="AX14" s="346"/>
      <c r="AY14" s="346"/>
      <c r="AZ14" s="346"/>
      <c r="BA14" s="346"/>
      <c r="BB14" s="346"/>
      <c r="BC14" s="346"/>
      <c r="BD14" s="346"/>
      <c r="BE14" s="347"/>
      <c r="BF14" s="251"/>
    </row>
    <row r="15" spans="1:61" ht="15" customHeight="1">
      <c r="A15" s="179"/>
      <c r="B15" s="250"/>
      <c r="C15" s="346" t="s">
        <v>5921</v>
      </c>
      <c r="D15" s="346"/>
      <c r="E15" s="346"/>
      <c r="F15" s="346"/>
      <c r="G15" s="346"/>
      <c r="H15" s="346"/>
      <c r="I15" s="346"/>
      <c r="J15" s="346"/>
      <c r="K15" s="346"/>
      <c r="L15" s="346"/>
      <c r="M15" s="346"/>
      <c r="N15" s="346"/>
      <c r="O15" s="346"/>
      <c r="P15" s="346"/>
      <c r="Q15" s="346"/>
      <c r="R15" s="346"/>
      <c r="S15" s="346"/>
      <c r="T15" s="346"/>
      <c r="U15" s="346"/>
      <c r="V15" s="346"/>
      <c r="W15" s="346"/>
      <c r="X15" s="346"/>
      <c r="Y15" s="346"/>
      <c r="Z15" s="346"/>
      <c r="AA15" s="346"/>
      <c r="AB15" s="346"/>
      <c r="AC15" s="346"/>
      <c r="AD15" s="346"/>
      <c r="AE15" s="346"/>
      <c r="AF15" s="346"/>
      <c r="AG15" s="346"/>
      <c r="AH15" s="346"/>
      <c r="AI15" s="346"/>
      <c r="AJ15" s="346"/>
      <c r="AK15" s="346"/>
      <c r="AL15" s="346"/>
      <c r="AM15" s="346"/>
      <c r="AN15" s="346"/>
      <c r="AO15" s="346"/>
      <c r="AP15" s="346"/>
      <c r="AQ15" s="346"/>
      <c r="AR15" s="346"/>
      <c r="AS15" s="346"/>
      <c r="AT15" s="346"/>
      <c r="AU15" s="346"/>
      <c r="AV15" s="346"/>
      <c r="AW15" s="346"/>
      <c r="AX15" s="346"/>
      <c r="AY15" s="346"/>
      <c r="AZ15" s="346"/>
      <c r="BA15" s="346"/>
      <c r="BB15" s="346"/>
      <c r="BC15" s="346"/>
      <c r="BD15" s="346"/>
      <c r="BE15" s="347"/>
      <c r="BF15" s="251"/>
    </row>
    <row r="16" spans="1:61" ht="15" customHeight="1">
      <c r="A16" s="179"/>
      <c r="B16" s="250"/>
      <c r="C16" s="374" t="s">
        <v>5922</v>
      </c>
      <c r="D16" s="346"/>
      <c r="E16" s="346"/>
      <c r="F16" s="346"/>
      <c r="G16" s="346"/>
      <c r="H16" s="346"/>
      <c r="I16" s="346"/>
      <c r="J16" s="346"/>
      <c r="K16" s="346"/>
      <c r="L16" s="346"/>
      <c r="M16" s="346"/>
      <c r="N16" s="346"/>
      <c r="O16" s="346"/>
      <c r="P16" s="346"/>
      <c r="Q16" s="346"/>
      <c r="R16" s="346"/>
      <c r="S16" s="346"/>
      <c r="T16" s="346"/>
      <c r="U16" s="346"/>
      <c r="V16" s="346"/>
      <c r="W16" s="346"/>
      <c r="X16" s="346"/>
      <c r="Y16" s="346"/>
      <c r="Z16" s="346"/>
      <c r="AA16" s="346"/>
      <c r="AB16" s="346"/>
      <c r="AC16" s="346"/>
      <c r="AD16" s="346"/>
      <c r="AE16" s="346"/>
      <c r="AF16" s="346"/>
      <c r="AG16" s="346"/>
      <c r="AH16" s="346"/>
      <c r="AI16" s="346"/>
      <c r="AJ16" s="346"/>
      <c r="AK16" s="346"/>
      <c r="AL16" s="346"/>
      <c r="AM16" s="346"/>
      <c r="AN16" s="346"/>
      <c r="AO16" s="346"/>
      <c r="AP16" s="346"/>
      <c r="AQ16" s="346"/>
      <c r="AR16" s="346"/>
      <c r="AS16" s="346"/>
      <c r="AT16" s="346"/>
      <c r="AU16" s="346"/>
      <c r="AV16" s="346"/>
      <c r="AW16" s="346"/>
      <c r="AX16" s="346"/>
      <c r="AY16" s="346"/>
      <c r="AZ16" s="346"/>
      <c r="BA16" s="346"/>
      <c r="BB16" s="346"/>
      <c r="BC16" s="346"/>
      <c r="BD16" s="346"/>
      <c r="BE16" s="347"/>
      <c r="BF16" s="251"/>
    </row>
    <row r="17" spans="1:61" ht="15" customHeight="1">
      <c r="A17" s="179"/>
      <c r="B17" s="250"/>
      <c r="C17" s="346" t="s">
        <v>5923</v>
      </c>
      <c r="D17" s="346"/>
      <c r="E17" s="346"/>
      <c r="F17" s="346"/>
      <c r="G17" s="346"/>
      <c r="H17" s="346"/>
      <c r="I17" s="346"/>
      <c r="J17" s="346"/>
      <c r="K17" s="346"/>
      <c r="L17" s="346"/>
      <c r="M17" s="346"/>
      <c r="N17" s="346"/>
      <c r="O17" s="346"/>
      <c r="P17" s="346"/>
      <c r="Q17" s="346"/>
      <c r="R17" s="346"/>
      <c r="S17" s="346"/>
      <c r="T17" s="346"/>
      <c r="U17" s="346"/>
      <c r="V17" s="346"/>
      <c r="W17" s="346"/>
      <c r="X17" s="346"/>
      <c r="Y17" s="346"/>
      <c r="Z17" s="346"/>
      <c r="AA17" s="346"/>
      <c r="AB17" s="346"/>
      <c r="AC17" s="346"/>
      <c r="AD17" s="346"/>
      <c r="AE17" s="346"/>
      <c r="AF17" s="346"/>
      <c r="AG17" s="346"/>
      <c r="AH17" s="346"/>
      <c r="AI17" s="346"/>
      <c r="AJ17" s="346"/>
      <c r="AK17" s="346"/>
      <c r="AL17" s="346"/>
      <c r="AM17" s="346"/>
      <c r="AN17" s="346"/>
      <c r="AO17" s="346"/>
      <c r="AP17" s="346"/>
      <c r="AQ17" s="346"/>
      <c r="AR17" s="346"/>
      <c r="AS17" s="346"/>
      <c r="AT17" s="346"/>
      <c r="AU17" s="346"/>
      <c r="AV17" s="346"/>
      <c r="AW17" s="346"/>
      <c r="AX17" s="346"/>
      <c r="AY17" s="346"/>
      <c r="AZ17" s="346"/>
      <c r="BA17" s="346"/>
      <c r="BB17" s="346"/>
      <c r="BC17" s="346"/>
      <c r="BD17" s="346"/>
      <c r="BE17" s="347"/>
      <c r="BF17" s="251"/>
    </row>
    <row r="18" spans="1:61" ht="15" customHeight="1">
      <c r="A18" s="179"/>
      <c r="B18" s="77"/>
      <c r="C18" s="346" t="s">
        <v>5924</v>
      </c>
      <c r="D18" s="346"/>
      <c r="E18" s="346"/>
      <c r="F18" s="346"/>
      <c r="G18" s="346"/>
      <c r="H18" s="346"/>
      <c r="I18" s="346"/>
      <c r="J18" s="346"/>
      <c r="K18" s="346"/>
      <c r="L18" s="346"/>
      <c r="M18" s="346"/>
      <c r="N18" s="346"/>
      <c r="O18" s="346"/>
      <c r="P18" s="346"/>
      <c r="Q18" s="346"/>
      <c r="R18" s="346"/>
      <c r="S18" s="346"/>
      <c r="T18" s="346"/>
      <c r="U18" s="346"/>
      <c r="V18" s="346"/>
      <c r="W18" s="346"/>
      <c r="X18" s="346"/>
      <c r="Y18" s="346"/>
      <c r="Z18" s="346"/>
      <c r="AA18" s="346"/>
      <c r="AB18" s="346"/>
      <c r="AC18" s="346"/>
      <c r="AD18" s="346"/>
      <c r="AE18" s="346"/>
      <c r="AF18" s="346"/>
      <c r="AG18" s="346"/>
      <c r="AH18" s="346"/>
      <c r="AI18" s="346"/>
      <c r="AJ18" s="346"/>
      <c r="AK18" s="346"/>
      <c r="AL18" s="346"/>
      <c r="AM18" s="346"/>
      <c r="AN18" s="346"/>
      <c r="AO18" s="346"/>
      <c r="AP18" s="346"/>
      <c r="AQ18" s="346"/>
      <c r="AR18" s="346"/>
      <c r="AS18" s="346"/>
      <c r="AT18" s="346"/>
      <c r="AU18" s="346"/>
      <c r="AV18" s="346"/>
      <c r="AW18" s="346"/>
      <c r="AX18" s="346"/>
      <c r="AY18" s="346"/>
      <c r="AZ18" s="346"/>
      <c r="BA18" s="346"/>
      <c r="BB18" s="346"/>
      <c r="BC18" s="346"/>
      <c r="BD18" s="346"/>
      <c r="BE18" s="347"/>
      <c r="BF18" s="251"/>
    </row>
    <row r="19" spans="1:61" ht="15" customHeight="1">
      <c r="A19" s="179"/>
      <c r="B19" s="77"/>
      <c r="C19" s="346" t="s">
        <v>5925</v>
      </c>
      <c r="D19" s="346"/>
      <c r="E19" s="346"/>
      <c r="F19" s="346"/>
      <c r="G19" s="346"/>
      <c r="H19" s="346"/>
      <c r="I19" s="346"/>
      <c r="J19" s="346"/>
      <c r="K19" s="346"/>
      <c r="L19" s="346"/>
      <c r="M19" s="346"/>
      <c r="N19" s="346"/>
      <c r="O19" s="346"/>
      <c r="P19" s="346"/>
      <c r="Q19" s="346"/>
      <c r="R19" s="346"/>
      <c r="S19" s="346"/>
      <c r="T19" s="346"/>
      <c r="U19" s="346"/>
      <c r="V19" s="346"/>
      <c r="W19" s="346"/>
      <c r="X19" s="346"/>
      <c r="Y19" s="346"/>
      <c r="Z19" s="346"/>
      <c r="AA19" s="346"/>
      <c r="AB19" s="346"/>
      <c r="AC19" s="346"/>
      <c r="AD19" s="346"/>
      <c r="AE19" s="346"/>
      <c r="AF19" s="346"/>
      <c r="AG19" s="346"/>
      <c r="AH19" s="346"/>
      <c r="AI19" s="346"/>
      <c r="AJ19" s="346"/>
      <c r="AK19" s="346"/>
      <c r="AL19" s="346"/>
      <c r="AM19" s="346"/>
      <c r="AN19" s="346"/>
      <c r="AO19" s="346"/>
      <c r="AP19" s="346"/>
      <c r="AQ19" s="346"/>
      <c r="AR19" s="346"/>
      <c r="AS19" s="346"/>
      <c r="AT19" s="346"/>
      <c r="AU19" s="346"/>
      <c r="AV19" s="346"/>
      <c r="AW19" s="346"/>
      <c r="AX19" s="346"/>
      <c r="AY19" s="346"/>
      <c r="AZ19" s="346"/>
      <c r="BA19" s="346"/>
      <c r="BB19" s="346"/>
      <c r="BC19" s="346"/>
      <c r="BD19" s="346"/>
      <c r="BE19" s="347"/>
      <c r="BF19" s="251"/>
    </row>
    <row r="20" spans="1:61" ht="48" customHeight="1">
      <c r="A20" s="179"/>
      <c r="B20" s="77"/>
      <c r="C20" s="346" t="s">
        <v>5926</v>
      </c>
      <c r="D20" s="346"/>
      <c r="E20" s="346"/>
      <c r="F20" s="346"/>
      <c r="G20" s="346"/>
      <c r="H20" s="346"/>
      <c r="I20" s="346"/>
      <c r="J20" s="346"/>
      <c r="K20" s="346"/>
      <c r="L20" s="346"/>
      <c r="M20" s="346"/>
      <c r="N20" s="346"/>
      <c r="O20" s="346"/>
      <c r="P20" s="346"/>
      <c r="Q20" s="346"/>
      <c r="R20" s="346"/>
      <c r="S20" s="346"/>
      <c r="T20" s="346"/>
      <c r="U20" s="346"/>
      <c r="V20" s="346"/>
      <c r="W20" s="346"/>
      <c r="X20" s="346"/>
      <c r="Y20" s="346"/>
      <c r="Z20" s="346"/>
      <c r="AA20" s="346"/>
      <c r="AB20" s="346"/>
      <c r="AC20" s="346"/>
      <c r="AD20" s="346"/>
      <c r="AE20" s="346"/>
      <c r="AF20" s="346"/>
      <c r="AG20" s="346"/>
      <c r="AH20" s="346"/>
      <c r="AI20" s="346"/>
      <c r="AJ20" s="346"/>
      <c r="AK20" s="346"/>
      <c r="AL20" s="346"/>
      <c r="AM20" s="346"/>
      <c r="AN20" s="346"/>
      <c r="AO20" s="346"/>
      <c r="AP20" s="346"/>
      <c r="AQ20" s="346"/>
      <c r="AR20" s="346"/>
      <c r="AS20" s="346"/>
      <c r="AT20" s="346"/>
      <c r="AU20" s="346"/>
      <c r="AV20" s="346"/>
      <c r="AW20" s="346"/>
      <c r="AX20" s="346"/>
      <c r="AY20" s="346"/>
      <c r="AZ20" s="346"/>
      <c r="BA20" s="346"/>
      <c r="BB20" s="346"/>
      <c r="BC20" s="346"/>
      <c r="BD20" s="346"/>
      <c r="BE20" s="347"/>
      <c r="BF20" s="251"/>
    </row>
    <row r="21" spans="1:61" ht="15" customHeight="1">
      <c r="A21" s="179"/>
      <c r="B21" s="77"/>
      <c r="C21" s="374" t="s">
        <v>5927</v>
      </c>
      <c r="D21" s="374"/>
      <c r="E21" s="374"/>
      <c r="F21" s="374"/>
      <c r="G21" s="374"/>
      <c r="H21" s="374"/>
      <c r="I21" s="374"/>
      <c r="J21" s="374"/>
      <c r="K21" s="374"/>
      <c r="L21" s="374"/>
      <c r="M21" s="374"/>
      <c r="N21" s="374"/>
      <c r="O21" s="374"/>
      <c r="P21" s="374"/>
      <c r="Q21" s="374"/>
      <c r="R21" s="374"/>
      <c r="S21" s="374"/>
      <c r="T21" s="374"/>
      <c r="U21" s="374"/>
      <c r="V21" s="374"/>
      <c r="W21" s="374"/>
      <c r="X21" s="374"/>
      <c r="Y21" s="374"/>
      <c r="Z21" s="374"/>
      <c r="AA21" s="374"/>
      <c r="AB21" s="374"/>
      <c r="AC21" s="374"/>
      <c r="AD21" s="374"/>
      <c r="AE21" s="374"/>
      <c r="AF21" s="374"/>
      <c r="AG21" s="374"/>
      <c r="AH21" s="374"/>
      <c r="AI21" s="374"/>
      <c r="AJ21" s="374"/>
      <c r="AK21" s="374"/>
      <c r="AL21" s="374"/>
      <c r="AM21" s="374"/>
      <c r="AN21" s="374"/>
      <c r="AO21" s="374"/>
      <c r="AP21" s="374"/>
      <c r="AQ21" s="374"/>
      <c r="AR21" s="374"/>
      <c r="AS21" s="374"/>
      <c r="AT21" s="374"/>
      <c r="AU21" s="374"/>
      <c r="AV21" s="374"/>
      <c r="AW21" s="374"/>
      <c r="AX21" s="374"/>
      <c r="AY21" s="374"/>
      <c r="AZ21" s="374"/>
      <c r="BA21" s="374"/>
      <c r="BB21" s="374"/>
      <c r="BC21" s="374"/>
      <c r="BD21" s="374"/>
      <c r="BE21" s="375"/>
    </row>
    <row r="22" spans="1:61" ht="15" customHeight="1">
      <c r="A22" s="179"/>
      <c r="B22" s="77"/>
      <c r="C22" s="376" t="s">
        <v>5928</v>
      </c>
      <c r="D22" s="376"/>
      <c r="E22" s="376"/>
      <c r="F22" s="376"/>
      <c r="G22" s="376"/>
      <c r="H22" s="376"/>
      <c r="I22" s="376"/>
      <c r="J22" s="376"/>
      <c r="K22" s="376"/>
      <c r="L22" s="376"/>
      <c r="M22" s="376"/>
      <c r="N22" s="376"/>
      <c r="O22" s="376"/>
      <c r="P22" s="376"/>
      <c r="Q22" s="376"/>
      <c r="R22" s="376"/>
      <c r="S22" s="376"/>
      <c r="T22" s="376"/>
      <c r="U22" s="376"/>
      <c r="V22" s="376"/>
      <c r="W22" s="376"/>
      <c r="X22" s="376"/>
      <c r="Y22" s="376"/>
      <c r="Z22" s="376"/>
      <c r="AA22" s="376"/>
      <c r="AB22" s="376"/>
      <c r="AC22" s="376"/>
      <c r="AD22" s="376"/>
      <c r="AE22" s="376"/>
      <c r="AF22" s="376"/>
      <c r="AG22" s="376"/>
      <c r="AH22" s="376"/>
      <c r="AI22" s="376"/>
      <c r="AJ22" s="376"/>
      <c r="AK22" s="376"/>
      <c r="AL22" s="376"/>
      <c r="AM22" s="376"/>
      <c r="AN22" s="376"/>
      <c r="AO22" s="376"/>
      <c r="AP22" s="376"/>
      <c r="AQ22" s="376"/>
      <c r="AR22" s="376"/>
      <c r="AS22" s="376"/>
      <c r="AT22" s="376"/>
      <c r="AU22" s="376"/>
      <c r="AV22" s="376"/>
      <c r="AW22" s="376"/>
      <c r="AX22" s="376"/>
      <c r="AY22" s="376"/>
      <c r="AZ22" s="376"/>
      <c r="BA22" s="376"/>
      <c r="BB22" s="376"/>
      <c r="BC22" s="376"/>
      <c r="BD22" s="376"/>
      <c r="BE22" s="377"/>
    </row>
    <row r="23" spans="1:61" ht="15" customHeight="1">
      <c r="A23" s="179"/>
      <c r="B23" s="77"/>
      <c r="C23" s="376" t="s">
        <v>5929</v>
      </c>
      <c r="D23" s="376"/>
      <c r="E23" s="376"/>
      <c r="F23" s="376"/>
      <c r="G23" s="376"/>
      <c r="H23" s="376"/>
      <c r="I23" s="376"/>
      <c r="J23" s="376"/>
      <c r="K23" s="376"/>
      <c r="L23" s="376"/>
      <c r="M23" s="376"/>
      <c r="N23" s="376"/>
      <c r="O23" s="376"/>
      <c r="P23" s="376"/>
      <c r="Q23" s="376"/>
      <c r="R23" s="376"/>
      <c r="S23" s="376"/>
      <c r="T23" s="376"/>
      <c r="U23" s="376"/>
      <c r="V23" s="376"/>
      <c r="W23" s="376"/>
      <c r="X23" s="376"/>
      <c r="Y23" s="376"/>
      <c r="Z23" s="376"/>
      <c r="AA23" s="376"/>
      <c r="AB23" s="376"/>
      <c r="AC23" s="376"/>
      <c r="AD23" s="376"/>
      <c r="AE23" s="376"/>
      <c r="AF23" s="376"/>
      <c r="AG23" s="376"/>
      <c r="AH23" s="376"/>
      <c r="AI23" s="376"/>
      <c r="AJ23" s="376"/>
      <c r="AK23" s="376"/>
      <c r="AL23" s="376"/>
      <c r="AM23" s="376"/>
      <c r="AN23" s="376"/>
      <c r="AO23" s="376"/>
      <c r="AP23" s="376"/>
      <c r="AQ23" s="376"/>
      <c r="AR23" s="376"/>
      <c r="AS23" s="376"/>
      <c r="AT23" s="376"/>
      <c r="AU23" s="376"/>
      <c r="AV23" s="376"/>
      <c r="AW23" s="376"/>
      <c r="AX23" s="376"/>
      <c r="AY23" s="376"/>
      <c r="AZ23" s="376"/>
      <c r="BA23" s="376"/>
      <c r="BB23" s="376"/>
      <c r="BC23" s="376"/>
      <c r="BD23" s="376"/>
      <c r="BE23" s="377"/>
    </row>
    <row r="24" spans="1:61" ht="15" customHeight="1">
      <c r="A24" s="179"/>
      <c r="B24" s="77"/>
      <c r="C24" s="376" t="s">
        <v>5930</v>
      </c>
      <c r="D24" s="376"/>
      <c r="E24" s="376"/>
      <c r="F24" s="376"/>
      <c r="G24" s="376"/>
      <c r="H24" s="376"/>
      <c r="I24" s="376"/>
      <c r="J24" s="376"/>
      <c r="K24" s="376"/>
      <c r="L24" s="376"/>
      <c r="M24" s="376"/>
      <c r="N24" s="376"/>
      <c r="O24" s="376"/>
      <c r="P24" s="376"/>
      <c r="Q24" s="376"/>
      <c r="R24" s="376"/>
      <c r="S24" s="376"/>
      <c r="T24" s="376"/>
      <c r="U24" s="376"/>
      <c r="V24" s="376"/>
      <c r="W24" s="376"/>
      <c r="X24" s="376"/>
      <c r="Y24" s="376"/>
      <c r="Z24" s="376"/>
      <c r="AA24" s="376"/>
      <c r="AB24" s="376"/>
      <c r="AC24" s="376"/>
      <c r="AD24" s="376"/>
      <c r="AE24" s="376"/>
      <c r="AF24" s="376"/>
      <c r="AG24" s="376"/>
      <c r="AH24" s="376"/>
      <c r="AI24" s="376"/>
      <c r="AJ24" s="376"/>
      <c r="AK24" s="376"/>
      <c r="AL24" s="376"/>
      <c r="AM24" s="376"/>
      <c r="AN24" s="376"/>
      <c r="AO24" s="376"/>
      <c r="AP24" s="376"/>
      <c r="AQ24" s="376"/>
      <c r="AR24" s="376"/>
      <c r="AS24" s="376"/>
      <c r="AT24" s="376"/>
      <c r="AU24" s="376"/>
      <c r="AV24" s="376"/>
      <c r="AW24" s="376"/>
      <c r="AX24" s="376"/>
      <c r="AY24" s="376"/>
      <c r="AZ24" s="376"/>
      <c r="BA24" s="376"/>
      <c r="BB24" s="376"/>
      <c r="BC24" s="376"/>
      <c r="BD24" s="376"/>
      <c r="BE24" s="377"/>
    </row>
    <row r="25" spans="1:61" s="252" customFormat="1" ht="225" customHeight="1">
      <c r="B25" s="253"/>
      <c r="C25" s="352" t="s">
        <v>5931</v>
      </c>
      <c r="D25" s="352"/>
      <c r="E25" s="352"/>
      <c r="F25" s="352"/>
      <c r="G25" s="352"/>
      <c r="H25" s="352"/>
      <c r="I25" s="352"/>
      <c r="J25" s="352"/>
      <c r="K25" s="352"/>
      <c r="L25" s="352"/>
      <c r="M25" s="352"/>
      <c r="N25" s="352"/>
      <c r="O25" s="352"/>
      <c r="P25" s="352"/>
      <c r="Q25" s="352"/>
      <c r="R25" s="352"/>
      <c r="S25" s="352"/>
      <c r="T25" s="352"/>
      <c r="U25" s="352"/>
      <c r="V25" s="352"/>
      <c r="W25" s="352"/>
      <c r="X25" s="352"/>
      <c r="Y25" s="352"/>
      <c r="Z25" s="352"/>
      <c r="AA25" s="352"/>
      <c r="AB25" s="352"/>
      <c r="AC25" s="352"/>
      <c r="AD25" s="352"/>
      <c r="AE25" s="352"/>
      <c r="AF25" s="352"/>
      <c r="AG25" s="352"/>
      <c r="AH25" s="352"/>
      <c r="AI25" s="352"/>
      <c r="AJ25" s="352"/>
      <c r="AK25" s="352"/>
      <c r="AL25" s="352"/>
      <c r="AM25" s="352"/>
      <c r="AN25" s="352"/>
      <c r="AO25" s="352"/>
      <c r="AP25" s="352"/>
      <c r="AQ25" s="352"/>
      <c r="AR25" s="352"/>
      <c r="AS25" s="352"/>
      <c r="AT25" s="352"/>
      <c r="AU25" s="352"/>
      <c r="AV25" s="352"/>
      <c r="AW25" s="352"/>
      <c r="AX25" s="352"/>
      <c r="AY25" s="352"/>
      <c r="AZ25" s="352"/>
      <c r="BA25" s="352"/>
      <c r="BB25" s="352"/>
      <c r="BC25" s="352"/>
      <c r="BD25" s="352"/>
      <c r="BE25" s="353"/>
    </row>
    <row r="26" spans="1:61" ht="15" customHeight="1">
      <c r="A26" s="179"/>
      <c r="B26" s="82"/>
      <c r="C26" s="354" t="s">
        <v>5932</v>
      </c>
      <c r="D26" s="354"/>
      <c r="E26" s="354"/>
      <c r="F26" s="354"/>
      <c r="G26" s="354"/>
      <c r="H26" s="354"/>
      <c r="I26" s="354"/>
      <c r="J26" s="354"/>
      <c r="K26" s="354"/>
      <c r="L26" s="354"/>
      <c r="M26" s="354"/>
      <c r="N26" s="354"/>
      <c r="O26" s="354"/>
      <c r="P26" s="354"/>
      <c r="Q26" s="354"/>
      <c r="R26" s="354"/>
      <c r="S26" s="354"/>
      <c r="T26" s="354"/>
      <c r="U26" s="354"/>
      <c r="V26" s="354"/>
      <c r="W26" s="354"/>
      <c r="X26" s="354"/>
      <c r="Y26" s="354"/>
      <c r="Z26" s="354"/>
      <c r="AA26" s="354"/>
      <c r="AB26" s="354"/>
      <c r="AC26" s="354"/>
      <c r="AD26" s="354"/>
      <c r="AE26" s="354"/>
      <c r="AF26" s="354"/>
      <c r="AG26" s="354"/>
      <c r="AH26" s="354"/>
      <c r="AI26" s="354"/>
      <c r="AJ26" s="354"/>
      <c r="AK26" s="354"/>
      <c r="AL26" s="354"/>
      <c r="AM26" s="354"/>
      <c r="AN26" s="354"/>
      <c r="AO26" s="354"/>
      <c r="AP26" s="354"/>
      <c r="AQ26" s="354"/>
      <c r="AR26" s="354"/>
      <c r="AS26" s="354"/>
      <c r="AT26" s="354"/>
      <c r="AU26" s="354"/>
      <c r="AV26" s="354"/>
      <c r="AW26" s="354"/>
      <c r="AX26" s="354"/>
      <c r="AY26" s="354"/>
      <c r="AZ26" s="354"/>
      <c r="BA26" s="354"/>
      <c r="BB26" s="354"/>
      <c r="BC26" s="354"/>
      <c r="BD26" s="354"/>
      <c r="BE26" s="355"/>
    </row>
    <row r="27" spans="1:61" ht="19.5" customHeight="1" thickBot="1">
      <c r="A27" s="179"/>
      <c r="B27" s="22"/>
      <c r="C27" s="251"/>
      <c r="D27" s="251"/>
      <c r="E27" s="251"/>
      <c r="F27" s="251"/>
      <c r="G27" s="251"/>
      <c r="H27" s="251"/>
      <c r="I27" s="251"/>
      <c r="J27" s="251"/>
      <c r="K27" s="251"/>
      <c r="L27" s="251"/>
      <c r="M27" s="251"/>
      <c r="N27" s="251"/>
      <c r="O27" s="251"/>
      <c r="P27" s="251"/>
      <c r="Q27" s="251"/>
      <c r="R27" s="251"/>
      <c r="S27" s="251"/>
      <c r="T27" s="251"/>
      <c r="U27" s="251"/>
      <c r="V27" s="251"/>
      <c r="W27" s="251"/>
      <c r="X27" s="251"/>
      <c r="Y27" s="251"/>
      <c r="Z27" s="251"/>
      <c r="AA27" s="251"/>
      <c r="AB27" s="251"/>
      <c r="AC27" s="251"/>
      <c r="AD27" s="251"/>
      <c r="AE27" s="251"/>
      <c r="AF27" s="251"/>
      <c r="AG27" s="251"/>
      <c r="AH27" s="251"/>
      <c r="AI27" s="251"/>
      <c r="AJ27" s="251"/>
      <c r="AK27" s="251"/>
      <c r="AL27" s="251"/>
      <c r="AM27" s="251"/>
    </row>
    <row r="28" spans="1:61" ht="15" customHeight="1">
      <c r="A28" s="137"/>
      <c r="B28" s="365" t="s">
        <v>60</v>
      </c>
      <c r="C28" s="350" t="s">
        <v>411</v>
      </c>
      <c r="D28" s="350"/>
      <c r="E28" s="350"/>
      <c r="F28" s="350" t="s">
        <v>322</v>
      </c>
      <c r="G28" s="350"/>
      <c r="H28" s="350"/>
      <c r="I28" s="350" t="s">
        <v>61</v>
      </c>
      <c r="J28" s="350"/>
      <c r="K28" s="350"/>
      <c r="L28" s="350" t="s">
        <v>62</v>
      </c>
      <c r="M28" s="350"/>
      <c r="N28" s="350"/>
      <c r="O28" s="350" t="s">
        <v>63</v>
      </c>
      <c r="P28" s="350"/>
      <c r="Q28" s="350"/>
      <c r="R28" s="350"/>
      <c r="S28" s="350" t="s">
        <v>64</v>
      </c>
      <c r="T28" s="350"/>
      <c r="U28" s="350"/>
      <c r="V28" s="350" t="s">
        <v>65</v>
      </c>
      <c r="W28" s="350"/>
      <c r="X28" s="350"/>
      <c r="Y28" s="350" t="s">
        <v>412</v>
      </c>
      <c r="Z28" s="350"/>
      <c r="AA28" s="350"/>
      <c r="AB28" s="350" t="s">
        <v>5933</v>
      </c>
      <c r="AC28" s="350"/>
      <c r="AD28" s="350"/>
      <c r="AE28" s="350"/>
      <c r="AF28" s="350"/>
      <c r="AG28" s="350"/>
      <c r="AH28" s="350"/>
      <c r="AI28" s="350"/>
      <c r="AJ28" s="350"/>
      <c r="AK28" s="350"/>
      <c r="AL28" s="350"/>
      <c r="AM28" s="350"/>
      <c r="AN28" s="350"/>
      <c r="AO28" s="350"/>
      <c r="AP28" s="350"/>
      <c r="AQ28" s="350"/>
      <c r="AR28" s="350"/>
      <c r="AS28" s="350"/>
      <c r="AT28" s="350"/>
      <c r="AU28" s="350"/>
      <c r="AV28" s="350"/>
      <c r="AW28" s="381"/>
      <c r="AX28" s="381"/>
      <c r="AY28" s="381"/>
      <c r="AZ28" s="381"/>
      <c r="BA28" s="381"/>
      <c r="BB28" s="381"/>
      <c r="BC28" s="381"/>
      <c r="BD28" s="381"/>
      <c r="BE28" s="382"/>
      <c r="BF28" s="254"/>
      <c r="BG28" s="254"/>
      <c r="BH28" s="254"/>
      <c r="BI28" s="254"/>
    </row>
    <row r="29" spans="1:61" ht="15" customHeight="1">
      <c r="A29" s="137"/>
      <c r="B29" s="366"/>
      <c r="C29" s="351"/>
      <c r="D29" s="351"/>
      <c r="E29" s="351"/>
      <c r="F29" s="351"/>
      <c r="G29" s="351"/>
      <c r="H29" s="351"/>
      <c r="I29" s="351"/>
      <c r="J29" s="351"/>
      <c r="K29" s="351"/>
      <c r="L29" s="351"/>
      <c r="M29" s="351"/>
      <c r="N29" s="351"/>
      <c r="O29" s="351"/>
      <c r="P29" s="351"/>
      <c r="Q29" s="351"/>
      <c r="R29" s="351"/>
      <c r="S29" s="351"/>
      <c r="T29" s="351"/>
      <c r="U29" s="351"/>
      <c r="V29" s="351"/>
      <c r="W29" s="351"/>
      <c r="X29" s="351"/>
      <c r="Y29" s="351"/>
      <c r="Z29" s="351"/>
      <c r="AA29" s="351"/>
      <c r="AB29" s="356" t="s">
        <v>5934</v>
      </c>
      <c r="AC29" s="357"/>
      <c r="AD29" s="357"/>
      <c r="AE29" s="357"/>
      <c r="AF29" s="357"/>
      <c r="AG29" s="357"/>
      <c r="AH29" s="357"/>
      <c r="AI29" s="358"/>
      <c r="AJ29" s="356" t="s">
        <v>5935</v>
      </c>
      <c r="AK29" s="357"/>
      <c r="AL29" s="357"/>
      <c r="AM29" s="357"/>
      <c r="AN29" s="357"/>
      <c r="AO29" s="357"/>
      <c r="AP29" s="357"/>
      <c r="AQ29" s="358"/>
      <c r="AR29" s="356" t="s">
        <v>5936</v>
      </c>
      <c r="AS29" s="357"/>
      <c r="AT29" s="357"/>
      <c r="AU29" s="357"/>
      <c r="AV29" s="357"/>
      <c r="AW29" s="357"/>
      <c r="AX29" s="357"/>
      <c r="AY29" s="358"/>
      <c r="AZ29" s="359" t="s">
        <v>5937</v>
      </c>
      <c r="BA29" s="360"/>
      <c r="BB29" s="360"/>
      <c r="BC29" s="360"/>
      <c r="BD29" s="360"/>
      <c r="BE29" s="361"/>
      <c r="BF29" s="254"/>
      <c r="BG29" s="254"/>
      <c r="BH29" s="254"/>
      <c r="BI29" s="254"/>
    </row>
    <row r="30" spans="1:61" ht="24" customHeight="1">
      <c r="A30" s="137"/>
      <c r="B30" s="366"/>
      <c r="C30" s="351"/>
      <c r="D30" s="351"/>
      <c r="E30" s="351"/>
      <c r="F30" s="351"/>
      <c r="G30" s="351"/>
      <c r="H30" s="351"/>
      <c r="I30" s="351"/>
      <c r="J30" s="351"/>
      <c r="K30" s="351"/>
      <c r="L30" s="351"/>
      <c r="M30" s="351"/>
      <c r="N30" s="351"/>
      <c r="O30" s="351"/>
      <c r="P30" s="351"/>
      <c r="Q30" s="351"/>
      <c r="R30" s="351"/>
      <c r="S30" s="351"/>
      <c r="T30" s="351"/>
      <c r="U30" s="351"/>
      <c r="V30" s="351"/>
      <c r="W30" s="351"/>
      <c r="X30" s="351"/>
      <c r="Y30" s="351"/>
      <c r="Z30" s="351"/>
      <c r="AA30" s="351"/>
      <c r="AB30" s="356" t="s">
        <v>5938</v>
      </c>
      <c r="AC30" s="357"/>
      <c r="AD30" s="357"/>
      <c r="AE30" s="358"/>
      <c r="AF30" s="356" t="s">
        <v>5939</v>
      </c>
      <c r="AG30" s="357"/>
      <c r="AH30" s="357"/>
      <c r="AI30" s="358"/>
      <c r="AJ30" s="356" t="s">
        <v>5940</v>
      </c>
      <c r="AK30" s="357"/>
      <c r="AL30" s="357"/>
      <c r="AM30" s="358"/>
      <c r="AN30" s="356" t="s">
        <v>5941</v>
      </c>
      <c r="AO30" s="357"/>
      <c r="AP30" s="357"/>
      <c r="AQ30" s="358"/>
      <c r="AR30" s="356" t="s">
        <v>5940</v>
      </c>
      <c r="AS30" s="357"/>
      <c r="AT30" s="357"/>
      <c r="AU30" s="358"/>
      <c r="AV30" s="356" t="s">
        <v>5939</v>
      </c>
      <c r="AW30" s="357"/>
      <c r="AX30" s="357"/>
      <c r="AY30" s="358"/>
      <c r="AZ30" s="362"/>
      <c r="BA30" s="363"/>
      <c r="BB30" s="363"/>
      <c r="BC30" s="363"/>
      <c r="BD30" s="363"/>
      <c r="BE30" s="364"/>
      <c r="BF30" s="254"/>
      <c r="BG30" s="254"/>
      <c r="BH30" s="254"/>
      <c r="BI30" s="254"/>
    </row>
    <row r="31" spans="1:61" ht="48" customHeight="1">
      <c r="A31" s="138"/>
      <c r="B31" s="255" t="s">
        <v>5942</v>
      </c>
      <c r="C31" s="348" t="s">
        <v>413</v>
      </c>
      <c r="D31" s="348"/>
      <c r="E31" s="348"/>
      <c r="F31" s="348" t="s">
        <v>414</v>
      </c>
      <c r="G31" s="348"/>
      <c r="H31" s="348"/>
      <c r="I31" s="348" t="s">
        <v>415</v>
      </c>
      <c r="J31" s="348"/>
      <c r="K31" s="348"/>
      <c r="L31" s="348" t="s">
        <v>416</v>
      </c>
      <c r="M31" s="348"/>
      <c r="N31" s="348"/>
      <c r="O31" s="348" t="s">
        <v>66</v>
      </c>
      <c r="P31" s="348"/>
      <c r="Q31" s="348"/>
      <c r="R31" s="348"/>
      <c r="S31" s="348" t="s">
        <v>5943</v>
      </c>
      <c r="T31" s="348"/>
      <c r="U31" s="348"/>
      <c r="V31" s="349" t="s">
        <v>417</v>
      </c>
      <c r="W31" s="349"/>
      <c r="X31" s="349"/>
      <c r="Y31" s="348" t="s">
        <v>418</v>
      </c>
      <c r="Z31" s="348"/>
      <c r="AA31" s="348"/>
      <c r="AB31" s="367" t="s">
        <v>5944</v>
      </c>
      <c r="AC31" s="368"/>
      <c r="AD31" s="368"/>
      <c r="AE31" s="370"/>
      <c r="AF31" s="367" t="s">
        <v>5945</v>
      </c>
      <c r="AG31" s="368"/>
      <c r="AH31" s="368"/>
      <c r="AI31" s="370"/>
      <c r="AJ31" s="367" t="s">
        <v>5946</v>
      </c>
      <c r="AK31" s="368"/>
      <c r="AL31" s="368"/>
      <c r="AM31" s="370"/>
      <c r="AN31" s="367" t="s">
        <v>5947</v>
      </c>
      <c r="AO31" s="368"/>
      <c r="AP31" s="368"/>
      <c r="AQ31" s="370"/>
      <c r="AR31" s="367" t="s">
        <v>5944</v>
      </c>
      <c r="AS31" s="368"/>
      <c r="AT31" s="368"/>
      <c r="AU31" s="370"/>
      <c r="AV31" s="367" t="s">
        <v>6022</v>
      </c>
      <c r="AW31" s="368"/>
      <c r="AX31" s="368"/>
      <c r="AY31" s="370"/>
      <c r="AZ31" s="367"/>
      <c r="BA31" s="368"/>
      <c r="BB31" s="368"/>
      <c r="BC31" s="368"/>
      <c r="BD31" s="368"/>
      <c r="BE31" s="369"/>
      <c r="BF31" s="179"/>
      <c r="BG31" s="179"/>
      <c r="BH31" s="179"/>
      <c r="BI31" s="179" t="s">
        <v>5954</v>
      </c>
    </row>
    <row r="32" spans="1:61" ht="15" customHeight="1">
      <c r="B32" s="256" t="s">
        <v>67</v>
      </c>
      <c r="C32" s="344"/>
      <c r="D32" s="344"/>
      <c r="E32" s="344"/>
      <c r="F32" s="344"/>
      <c r="G32" s="344"/>
      <c r="H32" s="344"/>
      <c r="I32" s="344"/>
      <c r="J32" s="344"/>
      <c r="K32" s="344"/>
      <c r="L32" s="345"/>
      <c r="M32" s="345"/>
      <c r="N32" s="345"/>
      <c r="O32" s="344"/>
      <c r="P32" s="344"/>
      <c r="Q32" s="344"/>
      <c r="R32" s="344"/>
      <c r="S32" s="344"/>
      <c r="T32" s="344"/>
      <c r="U32" s="344"/>
      <c r="V32" s="344"/>
      <c r="W32" s="344"/>
      <c r="X32" s="344"/>
      <c r="Y32" s="344"/>
      <c r="Z32" s="344"/>
      <c r="AA32" s="344"/>
      <c r="AB32" s="340"/>
      <c r="AC32" s="341"/>
      <c r="AD32" s="341"/>
      <c r="AE32" s="342"/>
      <c r="AF32" s="340"/>
      <c r="AG32" s="341"/>
      <c r="AH32" s="341"/>
      <c r="AI32" s="342"/>
      <c r="AJ32" s="340"/>
      <c r="AK32" s="341"/>
      <c r="AL32" s="341"/>
      <c r="AM32" s="342"/>
      <c r="AN32" s="340"/>
      <c r="AO32" s="341"/>
      <c r="AP32" s="341"/>
      <c r="AQ32" s="342"/>
      <c r="AR32" s="340"/>
      <c r="AS32" s="341"/>
      <c r="AT32" s="341"/>
      <c r="AU32" s="342"/>
      <c r="AV32" s="340"/>
      <c r="AW32" s="341"/>
      <c r="AX32" s="341"/>
      <c r="AY32" s="342"/>
      <c r="AZ32" s="340"/>
      <c r="BA32" s="341"/>
      <c r="BB32" s="341"/>
      <c r="BC32" s="341"/>
      <c r="BD32" s="341"/>
      <c r="BE32" s="343"/>
      <c r="BG32">
        <v>1</v>
      </c>
      <c r="BH32" t="s">
        <v>5947</v>
      </c>
      <c r="BI32">
        <f>IF(OR(AF32="Otra",AN32="Otra",AV32="Otra"),1,0)</f>
        <v>0</v>
      </c>
    </row>
    <row r="33" spans="2:61" ht="15" customHeight="1">
      <c r="B33" s="256" t="s">
        <v>68</v>
      </c>
      <c r="C33" s="344"/>
      <c r="D33" s="344"/>
      <c r="E33" s="344"/>
      <c r="F33" s="344"/>
      <c r="G33" s="344"/>
      <c r="H33" s="344"/>
      <c r="I33" s="344"/>
      <c r="J33" s="344"/>
      <c r="K33" s="344"/>
      <c r="L33" s="344"/>
      <c r="M33" s="344"/>
      <c r="N33" s="344"/>
      <c r="O33" s="344"/>
      <c r="P33" s="344"/>
      <c r="Q33" s="344"/>
      <c r="R33" s="344"/>
      <c r="S33" s="344"/>
      <c r="T33" s="344"/>
      <c r="U33" s="344"/>
      <c r="V33" s="344"/>
      <c r="W33" s="344"/>
      <c r="X33" s="344"/>
      <c r="Y33" s="344"/>
      <c r="Z33" s="344"/>
      <c r="AA33" s="344"/>
      <c r="AB33" s="340"/>
      <c r="AC33" s="341"/>
      <c r="AD33" s="341"/>
      <c r="AE33" s="342"/>
      <c r="AF33" s="340"/>
      <c r="AG33" s="341"/>
      <c r="AH33" s="341"/>
      <c r="AI33" s="342"/>
      <c r="AJ33" s="340"/>
      <c r="AK33" s="341"/>
      <c r="AL33" s="341"/>
      <c r="AM33" s="342"/>
      <c r="AN33" s="340"/>
      <c r="AO33" s="341"/>
      <c r="AP33" s="341"/>
      <c r="AQ33" s="342"/>
      <c r="AR33" s="340"/>
      <c r="AS33" s="341"/>
      <c r="AT33" s="341"/>
      <c r="AU33" s="342"/>
      <c r="AV33" s="340"/>
      <c r="AW33" s="341"/>
      <c r="AX33" s="341"/>
      <c r="AY33" s="342"/>
      <c r="AZ33" s="340"/>
      <c r="BA33" s="341"/>
      <c r="BB33" s="341"/>
      <c r="BC33" s="341"/>
      <c r="BD33" s="341"/>
      <c r="BE33" s="343"/>
      <c r="BG33">
        <v>2</v>
      </c>
      <c r="BH33" t="s">
        <v>5948</v>
      </c>
      <c r="BI33">
        <f t="shared" ref="BI33:BI66" si="0">IF(AND(AZ33="",OR(AF33="Otra",AN33="Otra",AV33="Otra")),1,0)</f>
        <v>0</v>
      </c>
    </row>
    <row r="34" spans="2:61" ht="15" customHeight="1">
      <c r="B34" s="256" t="s">
        <v>69</v>
      </c>
      <c r="C34" s="344"/>
      <c r="D34" s="344"/>
      <c r="E34" s="344"/>
      <c r="F34" s="344"/>
      <c r="G34" s="344"/>
      <c r="H34" s="344"/>
      <c r="I34" s="344"/>
      <c r="J34" s="344"/>
      <c r="K34" s="344"/>
      <c r="L34" s="344"/>
      <c r="M34" s="344"/>
      <c r="N34" s="344"/>
      <c r="O34" s="344"/>
      <c r="P34" s="344"/>
      <c r="Q34" s="344"/>
      <c r="R34" s="344"/>
      <c r="S34" s="344"/>
      <c r="T34" s="344"/>
      <c r="U34" s="344"/>
      <c r="V34" s="344"/>
      <c r="W34" s="344"/>
      <c r="X34" s="344"/>
      <c r="Y34" s="344"/>
      <c r="Z34" s="344"/>
      <c r="AA34" s="344"/>
      <c r="AB34" s="340"/>
      <c r="AC34" s="341"/>
      <c r="AD34" s="341"/>
      <c r="AE34" s="342"/>
      <c r="AF34" s="340"/>
      <c r="AG34" s="341"/>
      <c r="AH34" s="341"/>
      <c r="AI34" s="342"/>
      <c r="AJ34" s="340"/>
      <c r="AK34" s="341"/>
      <c r="AL34" s="341"/>
      <c r="AM34" s="342"/>
      <c r="AN34" s="340"/>
      <c r="AO34" s="341"/>
      <c r="AP34" s="341"/>
      <c r="AQ34" s="342"/>
      <c r="AR34" s="340"/>
      <c r="AS34" s="341"/>
      <c r="AT34" s="341"/>
      <c r="AU34" s="342"/>
      <c r="AV34" s="340"/>
      <c r="AW34" s="341"/>
      <c r="AX34" s="341"/>
      <c r="AY34" s="342"/>
      <c r="AZ34" s="340"/>
      <c r="BA34" s="341"/>
      <c r="BB34" s="341"/>
      <c r="BC34" s="341"/>
      <c r="BD34" s="341"/>
      <c r="BE34" s="343"/>
      <c r="BG34">
        <v>3</v>
      </c>
      <c r="BH34" t="s">
        <v>5945</v>
      </c>
      <c r="BI34">
        <f t="shared" si="0"/>
        <v>0</v>
      </c>
    </row>
    <row r="35" spans="2:61" ht="15" customHeight="1">
      <c r="B35" s="256" t="s">
        <v>70</v>
      </c>
      <c r="C35" s="344"/>
      <c r="D35" s="344"/>
      <c r="E35" s="344"/>
      <c r="F35" s="344"/>
      <c r="G35" s="344"/>
      <c r="H35" s="344"/>
      <c r="I35" s="344"/>
      <c r="J35" s="344"/>
      <c r="K35" s="344"/>
      <c r="L35" s="344"/>
      <c r="M35" s="344"/>
      <c r="N35" s="344"/>
      <c r="O35" s="344"/>
      <c r="P35" s="344"/>
      <c r="Q35" s="344"/>
      <c r="R35" s="344"/>
      <c r="S35" s="344"/>
      <c r="T35" s="344"/>
      <c r="U35" s="344"/>
      <c r="V35" s="344"/>
      <c r="W35" s="344"/>
      <c r="X35" s="344"/>
      <c r="Y35" s="344"/>
      <c r="Z35" s="344"/>
      <c r="AA35" s="344"/>
      <c r="AB35" s="340"/>
      <c r="AC35" s="341"/>
      <c r="AD35" s="341"/>
      <c r="AE35" s="342"/>
      <c r="AF35" s="340"/>
      <c r="AG35" s="341"/>
      <c r="AH35" s="341"/>
      <c r="AI35" s="342"/>
      <c r="AJ35" s="340"/>
      <c r="AK35" s="341"/>
      <c r="AL35" s="341"/>
      <c r="AM35" s="342"/>
      <c r="AN35" s="340"/>
      <c r="AO35" s="341"/>
      <c r="AP35" s="341"/>
      <c r="AQ35" s="342"/>
      <c r="AR35" s="340"/>
      <c r="AS35" s="341"/>
      <c r="AT35" s="341"/>
      <c r="AU35" s="342"/>
      <c r="AV35" s="340"/>
      <c r="AW35" s="341"/>
      <c r="AX35" s="341"/>
      <c r="AY35" s="342"/>
      <c r="AZ35" s="340"/>
      <c r="BA35" s="341"/>
      <c r="BB35" s="341"/>
      <c r="BC35" s="341"/>
      <c r="BD35" s="341"/>
      <c r="BE35" s="343"/>
      <c r="BG35">
        <v>4</v>
      </c>
      <c r="BH35" t="s">
        <v>6022</v>
      </c>
      <c r="BI35">
        <f t="shared" si="0"/>
        <v>0</v>
      </c>
    </row>
    <row r="36" spans="2:61" ht="15" customHeight="1">
      <c r="B36" s="256" t="s">
        <v>71</v>
      </c>
      <c r="C36" s="344"/>
      <c r="D36" s="344"/>
      <c r="E36" s="344"/>
      <c r="F36" s="344"/>
      <c r="G36" s="344"/>
      <c r="H36" s="344"/>
      <c r="I36" s="344"/>
      <c r="J36" s="344"/>
      <c r="K36" s="344"/>
      <c r="L36" s="344"/>
      <c r="M36" s="344"/>
      <c r="N36" s="344"/>
      <c r="O36" s="344"/>
      <c r="P36" s="344"/>
      <c r="Q36" s="344"/>
      <c r="R36" s="344"/>
      <c r="S36" s="344"/>
      <c r="T36" s="344"/>
      <c r="U36" s="344"/>
      <c r="V36" s="344"/>
      <c r="W36" s="344"/>
      <c r="X36" s="344"/>
      <c r="Y36" s="344"/>
      <c r="Z36" s="344"/>
      <c r="AA36" s="344"/>
      <c r="AB36" s="340"/>
      <c r="AC36" s="341"/>
      <c r="AD36" s="341"/>
      <c r="AE36" s="342"/>
      <c r="AF36" s="340"/>
      <c r="AG36" s="341"/>
      <c r="AH36" s="341"/>
      <c r="AI36" s="342"/>
      <c r="AJ36" s="340"/>
      <c r="AK36" s="341"/>
      <c r="AL36" s="341"/>
      <c r="AM36" s="342"/>
      <c r="AN36" s="340"/>
      <c r="AO36" s="341"/>
      <c r="AP36" s="341"/>
      <c r="AQ36" s="342"/>
      <c r="AR36" s="340"/>
      <c r="AS36" s="341"/>
      <c r="AT36" s="341"/>
      <c r="AU36" s="342"/>
      <c r="AV36" s="340"/>
      <c r="AW36" s="341"/>
      <c r="AX36" s="341"/>
      <c r="AY36" s="342"/>
      <c r="AZ36" s="340"/>
      <c r="BA36" s="341"/>
      <c r="BB36" s="341"/>
      <c r="BC36" s="341"/>
      <c r="BD36" s="341"/>
      <c r="BE36" s="343"/>
      <c r="BG36">
        <v>5</v>
      </c>
      <c r="BH36" t="s">
        <v>5949</v>
      </c>
      <c r="BI36">
        <f t="shared" si="0"/>
        <v>0</v>
      </c>
    </row>
    <row r="37" spans="2:61" ht="15" customHeight="1">
      <c r="B37" s="256" t="s">
        <v>72</v>
      </c>
      <c r="C37" s="344"/>
      <c r="D37" s="344"/>
      <c r="E37" s="344"/>
      <c r="F37" s="344"/>
      <c r="G37" s="344"/>
      <c r="H37" s="344"/>
      <c r="I37" s="344"/>
      <c r="J37" s="344"/>
      <c r="K37" s="344"/>
      <c r="L37" s="344"/>
      <c r="M37" s="344"/>
      <c r="N37" s="344"/>
      <c r="O37" s="344"/>
      <c r="P37" s="344"/>
      <c r="Q37" s="344"/>
      <c r="R37" s="344"/>
      <c r="S37" s="344"/>
      <c r="T37" s="344"/>
      <c r="U37" s="344"/>
      <c r="V37" s="344"/>
      <c r="W37" s="344"/>
      <c r="X37" s="344"/>
      <c r="Y37" s="344"/>
      <c r="Z37" s="344"/>
      <c r="AA37" s="344"/>
      <c r="AB37" s="340"/>
      <c r="AC37" s="341"/>
      <c r="AD37" s="341"/>
      <c r="AE37" s="342"/>
      <c r="AF37" s="340"/>
      <c r="AG37" s="341"/>
      <c r="AH37" s="341"/>
      <c r="AI37" s="342"/>
      <c r="AJ37" s="340"/>
      <c r="AK37" s="341"/>
      <c r="AL37" s="341"/>
      <c r="AM37" s="342"/>
      <c r="AN37" s="340"/>
      <c r="AO37" s="341"/>
      <c r="AP37" s="341"/>
      <c r="AQ37" s="342"/>
      <c r="AR37" s="340"/>
      <c r="AS37" s="341"/>
      <c r="AT37" s="341"/>
      <c r="AU37" s="342"/>
      <c r="AV37" s="340"/>
      <c r="AW37" s="341"/>
      <c r="AX37" s="341"/>
      <c r="AY37" s="342"/>
      <c r="AZ37" s="340"/>
      <c r="BA37" s="341"/>
      <c r="BB37" s="341"/>
      <c r="BC37" s="341"/>
      <c r="BD37" s="341"/>
      <c r="BE37" s="343"/>
      <c r="BG37">
        <v>6</v>
      </c>
      <c r="BH37" t="s">
        <v>5950</v>
      </c>
      <c r="BI37">
        <f t="shared" si="0"/>
        <v>0</v>
      </c>
    </row>
    <row r="38" spans="2:61" ht="15" customHeight="1">
      <c r="B38" s="256" t="s">
        <v>73</v>
      </c>
      <c r="C38" s="344"/>
      <c r="D38" s="344"/>
      <c r="E38" s="344"/>
      <c r="F38" s="344"/>
      <c r="G38" s="344"/>
      <c r="H38" s="344"/>
      <c r="I38" s="344"/>
      <c r="J38" s="344"/>
      <c r="K38" s="344"/>
      <c r="L38" s="344"/>
      <c r="M38" s="344"/>
      <c r="N38" s="344"/>
      <c r="O38" s="344"/>
      <c r="P38" s="344"/>
      <c r="Q38" s="344"/>
      <c r="R38" s="344"/>
      <c r="S38" s="344"/>
      <c r="T38" s="344"/>
      <c r="U38" s="344"/>
      <c r="V38" s="344"/>
      <c r="W38" s="344"/>
      <c r="X38" s="344"/>
      <c r="Y38" s="344"/>
      <c r="Z38" s="344"/>
      <c r="AA38" s="344"/>
      <c r="AB38" s="340"/>
      <c r="AC38" s="341"/>
      <c r="AD38" s="341"/>
      <c r="AE38" s="342"/>
      <c r="AF38" s="340"/>
      <c r="AG38" s="341"/>
      <c r="AH38" s="341"/>
      <c r="AI38" s="342"/>
      <c r="AJ38" s="340"/>
      <c r="AK38" s="341"/>
      <c r="AL38" s="341"/>
      <c r="AM38" s="342"/>
      <c r="AN38" s="340"/>
      <c r="AO38" s="341"/>
      <c r="AP38" s="341"/>
      <c r="AQ38" s="342"/>
      <c r="AR38" s="340"/>
      <c r="AS38" s="341"/>
      <c r="AT38" s="341"/>
      <c r="AU38" s="342"/>
      <c r="AV38" s="340"/>
      <c r="AW38" s="341"/>
      <c r="AX38" s="341"/>
      <c r="AY38" s="342"/>
      <c r="AZ38" s="340"/>
      <c r="BA38" s="341"/>
      <c r="BB38" s="341"/>
      <c r="BC38" s="341"/>
      <c r="BD38" s="341"/>
      <c r="BE38" s="343"/>
      <c r="BG38">
        <v>7</v>
      </c>
      <c r="BH38" t="s">
        <v>5951</v>
      </c>
      <c r="BI38">
        <f t="shared" si="0"/>
        <v>0</v>
      </c>
    </row>
    <row r="39" spans="2:61" ht="15" customHeight="1">
      <c r="B39" s="256" t="s">
        <v>74</v>
      </c>
      <c r="C39" s="344"/>
      <c r="D39" s="344"/>
      <c r="E39" s="344"/>
      <c r="F39" s="344"/>
      <c r="G39" s="344"/>
      <c r="H39" s="344"/>
      <c r="I39" s="344"/>
      <c r="J39" s="344"/>
      <c r="K39" s="344"/>
      <c r="L39" s="344"/>
      <c r="M39" s="344"/>
      <c r="N39" s="344"/>
      <c r="O39" s="344"/>
      <c r="P39" s="344"/>
      <c r="Q39" s="344"/>
      <c r="R39" s="344"/>
      <c r="S39" s="344"/>
      <c r="T39" s="344"/>
      <c r="U39" s="344"/>
      <c r="V39" s="344"/>
      <c r="W39" s="344"/>
      <c r="X39" s="344"/>
      <c r="Y39" s="344"/>
      <c r="Z39" s="344"/>
      <c r="AA39" s="344"/>
      <c r="AB39" s="340"/>
      <c r="AC39" s="341"/>
      <c r="AD39" s="341"/>
      <c r="AE39" s="342"/>
      <c r="AF39" s="340"/>
      <c r="AG39" s="341"/>
      <c r="AH39" s="341"/>
      <c r="AI39" s="342"/>
      <c r="AJ39" s="340"/>
      <c r="AK39" s="341"/>
      <c r="AL39" s="341"/>
      <c r="AM39" s="342"/>
      <c r="AN39" s="340"/>
      <c r="AO39" s="341"/>
      <c r="AP39" s="341"/>
      <c r="AQ39" s="342"/>
      <c r="AR39" s="340"/>
      <c r="AS39" s="341"/>
      <c r="AT39" s="341"/>
      <c r="AU39" s="342"/>
      <c r="AV39" s="340"/>
      <c r="AW39" s="341"/>
      <c r="AX39" s="341"/>
      <c r="AY39" s="342"/>
      <c r="AZ39" s="340"/>
      <c r="BA39" s="341"/>
      <c r="BB39" s="341"/>
      <c r="BC39" s="341"/>
      <c r="BD39" s="341"/>
      <c r="BE39" s="343"/>
      <c r="BG39">
        <v>8</v>
      </c>
      <c r="BH39" t="s">
        <v>5952</v>
      </c>
      <c r="BI39">
        <f t="shared" si="0"/>
        <v>0</v>
      </c>
    </row>
    <row r="40" spans="2:61" ht="15" customHeight="1">
      <c r="B40" s="256" t="s">
        <v>75</v>
      </c>
      <c r="C40" s="344"/>
      <c r="D40" s="344"/>
      <c r="E40" s="344"/>
      <c r="F40" s="344"/>
      <c r="G40" s="344"/>
      <c r="H40" s="344"/>
      <c r="I40" s="344"/>
      <c r="J40" s="344"/>
      <c r="K40" s="344"/>
      <c r="L40" s="344"/>
      <c r="M40" s="344"/>
      <c r="N40" s="344"/>
      <c r="O40" s="344"/>
      <c r="P40" s="344"/>
      <c r="Q40" s="344"/>
      <c r="R40" s="344"/>
      <c r="S40" s="344"/>
      <c r="T40" s="344"/>
      <c r="U40" s="344"/>
      <c r="V40" s="344"/>
      <c r="W40" s="344"/>
      <c r="X40" s="344"/>
      <c r="Y40" s="344"/>
      <c r="Z40" s="344"/>
      <c r="AA40" s="344"/>
      <c r="AB40" s="340"/>
      <c r="AC40" s="341"/>
      <c r="AD40" s="341"/>
      <c r="AE40" s="342"/>
      <c r="AF40" s="340"/>
      <c r="AG40" s="341"/>
      <c r="AH40" s="341"/>
      <c r="AI40" s="342"/>
      <c r="AJ40" s="340"/>
      <c r="AK40" s="341"/>
      <c r="AL40" s="341"/>
      <c r="AM40" s="342"/>
      <c r="AN40" s="340"/>
      <c r="AO40" s="341"/>
      <c r="AP40" s="341"/>
      <c r="AQ40" s="342"/>
      <c r="AR40" s="340"/>
      <c r="AS40" s="341"/>
      <c r="AT40" s="341"/>
      <c r="AU40" s="342"/>
      <c r="AV40" s="340"/>
      <c r="AW40" s="341"/>
      <c r="AX40" s="341"/>
      <c r="AY40" s="342"/>
      <c r="AZ40" s="340"/>
      <c r="BA40" s="341"/>
      <c r="BB40" s="341"/>
      <c r="BC40" s="341"/>
      <c r="BD40" s="341"/>
      <c r="BE40" s="343"/>
      <c r="BG40">
        <v>9</v>
      </c>
      <c r="BH40" t="s">
        <v>5953</v>
      </c>
      <c r="BI40">
        <f t="shared" si="0"/>
        <v>0</v>
      </c>
    </row>
    <row r="41" spans="2:61" ht="15" customHeight="1">
      <c r="B41" s="256" t="s">
        <v>76</v>
      </c>
      <c r="C41" s="344"/>
      <c r="D41" s="344"/>
      <c r="E41" s="344"/>
      <c r="F41" s="344"/>
      <c r="G41" s="344"/>
      <c r="H41" s="344"/>
      <c r="I41" s="344"/>
      <c r="J41" s="344"/>
      <c r="K41" s="344"/>
      <c r="L41" s="344"/>
      <c r="M41" s="344"/>
      <c r="N41" s="344"/>
      <c r="O41" s="344"/>
      <c r="P41" s="344"/>
      <c r="Q41" s="344"/>
      <c r="R41" s="344"/>
      <c r="S41" s="344"/>
      <c r="T41" s="344"/>
      <c r="U41" s="344"/>
      <c r="V41" s="344"/>
      <c r="W41" s="344"/>
      <c r="X41" s="344"/>
      <c r="Y41" s="344"/>
      <c r="Z41" s="344"/>
      <c r="AA41" s="344"/>
      <c r="AB41" s="340"/>
      <c r="AC41" s="341"/>
      <c r="AD41" s="341"/>
      <c r="AE41" s="342"/>
      <c r="AF41" s="340"/>
      <c r="AG41" s="341"/>
      <c r="AH41" s="341"/>
      <c r="AI41" s="342"/>
      <c r="AJ41" s="340"/>
      <c r="AK41" s="341"/>
      <c r="AL41" s="341"/>
      <c r="AM41" s="342"/>
      <c r="AN41" s="340"/>
      <c r="AO41" s="341"/>
      <c r="AP41" s="341"/>
      <c r="AQ41" s="342"/>
      <c r="AR41" s="340"/>
      <c r="AS41" s="341"/>
      <c r="AT41" s="341"/>
      <c r="AU41" s="342"/>
      <c r="AV41" s="340"/>
      <c r="AW41" s="341"/>
      <c r="AX41" s="341"/>
      <c r="AY41" s="342"/>
      <c r="AZ41" s="340"/>
      <c r="BA41" s="341"/>
      <c r="BB41" s="341"/>
      <c r="BC41" s="341"/>
      <c r="BD41" s="341"/>
      <c r="BE41" s="343"/>
      <c r="BG41">
        <v>10</v>
      </c>
      <c r="BH41" t="s">
        <v>5954</v>
      </c>
      <c r="BI41">
        <f t="shared" si="0"/>
        <v>0</v>
      </c>
    </row>
    <row r="42" spans="2:61" ht="15" customHeight="1">
      <c r="B42" s="256" t="s">
        <v>77</v>
      </c>
      <c r="C42" s="344"/>
      <c r="D42" s="344"/>
      <c r="E42" s="344"/>
      <c r="F42" s="344"/>
      <c r="G42" s="344"/>
      <c r="H42" s="344"/>
      <c r="I42" s="344"/>
      <c r="J42" s="344"/>
      <c r="K42" s="344"/>
      <c r="L42" s="344"/>
      <c r="M42" s="344"/>
      <c r="N42" s="344"/>
      <c r="O42" s="344"/>
      <c r="P42" s="344"/>
      <c r="Q42" s="344"/>
      <c r="R42" s="344"/>
      <c r="S42" s="344"/>
      <c r="T42" s="344"/>
      <c r="U42" s="344"/>
      <c r="V42" s="344"/>
      <c r="W42" s="344"/>
      <c r="X42" s="344"/>
      <c r="Y42" s="344"/>
      <c r="Z42" s="344"/>
      <c r="AA42" s="344"/>
      <c r="AB42" s="340"/>
      <c r="AC42" s="341"/>
      <c r="AD42" s="341"/>
      <c r="AE42" s="342"/>
      <c r="AF42" s="340"/>
      <c r="AG42" s="341"/>
      <c r="AH42" s="341"/>
      <c r="AI42" s="342"/>
      <c r="AJ42" s="340"/>
      <c r="AK42" s="341"/>
      <c r="AL42" s="341"/>
      <c r="AM42" s="342"/>
      <c r="AN42" s="340"/>
      <c r="AO42" s="341"/>
      <c r="AP42" s="341"/>
      <c r="AQ42" s="342"/>
      <c r="AR42" s="340"/>
      <c r="AS42" s="341"/>
      <c r="AT42" s="341"/>
      <c r="AU42" s="342"/>
      <c r="AV42" s="340"/>
      <c r="AW42" s="341"/>
      <c r="AX42" s="341"/>
      <c r="AY42" s="342"/>
      <c r="AZ42" s="340"/>
      <c r="BA42" s="341"/>
      <c r="BB42" s="341"/>
      <c r="BC42" s="341"/>
      <c r="BD42" s="341"/>
      <c r="BE42" s="343"/>
      <c r="BI42">
        <f t="shared" si="0"/>
        <v>0</v>
      </c>
    </row>
    <row r="43" spans="2:61" ht="15" customHeight="1">
      <c r="B43" s="256" t="s">
        <v>78</v>
      </c>
      <c r="C43" s="344"/>
      <c r="D43" s="344"/>
      <c r="E43" s="344"/>
      <c r="F43" s="344"/>
      <c r="G43" s="344"/>
      <c r="H43" s="344"/>
      <c r="I43" s="344"/>
      <c r="J43" s="344"/>
      <c r="K43" s="344"/>
      <c r="L43" s="344"/>
      <c r="M43" s="344"/>
      <c r="N43" s="344"/>
      <c r="O43" s="344"/>
      <c r="P43" s="344"/>
      <c r="Q43" s="344"/>
      <c r="R43" s="344"/>
      <c r="S43" s="344"/>
      <c r="T43" s="344"/>
      <c r="U43" s="344"/>
      <c r="V43" s="344"/>
      <c r="W43" s="344"/>
      <c r="X43" s="344"/>
      <c r="Y43" s="344"/>
      <c r="Z43" s="344"/>
      <c r="AA43" s="344"/>
      <c r="AB43" s="340"/>
      <c r="AC43" s="341"/>
      <c r="AD43" s="341"/>
      <c r="AE43" s="342"/>
      <c r="AF43" s="340"/>
      <c r="AG43" s="341"/>
      <c r="AH43" s="341"/>
      <c r="AI43" s="342"/>
      <c r="AJ43" s="340"/>
      <c r="AK43" s="341"/>
      <c r="AL43" s="341"/>
      <c r="AM43" s="342"/>
      <c r="AN43" s="340"/>
      <c r="AO43" s="341"/>
      <c r="AP43" s="341"/>
      <c r="AQ43" s="342"/>
      <c r="AR43" s="340"/>
      <c r="AS43" s="341"/>
      <c r="AT43" s="341"/>
      <c r="AU43" s="342"/>
      <c r="AV43" s="340"/>
      <c r="AW43" s="341"/>
      <c r="AX43" s="341"/>
      <c r="AY43" s="342"/>
      <c r="AZ43" s="340"/>
      <c r="BA43" s="341"/>
      <c r="BB43" s="341"/>
      <c r="BC43" s="341"/>
      <c r="BD43" s="341"/>
      <c r="BE43" s="343"/>
      <c r="BI43">
        <f t="shared" si="0"/>
        <v>0</v>
      </c>
    </row>
    <row r="44" spans="2:61" ht="15" customHeight="1">
      <c r="B44" s="256" t="s">
        <v>79</v>
      </c>
      <c r="C44" s="344"/>
      <c r="D44" s="344"/>
      <c r="E44" s="344"/>
      <c r="F44" s="344"/>
      <c r="G44" s="344"/>
      <c r="H44" s="344"/>
      <c r="I44" s="344"/>
      <c r="J44" s="344"/>
      <c r="K44" s="344"/>
      <c r="L44" s="344"/>
      <c r="M44" s="344"/>
      <c r="N44" s="344"/>
      <c r="O44" s="344"/>
      <c r="P44" s="344"/>
      <c r="Q44" s="344"/>
      <c r="R44" s="344"/>
      <c r="S44" s="344"/>
      <c r="T44" s="344"/>
      <c r="U44" s="344"/>
      <c r="V44" s="344"/>
      <c r="W44" s="344"/>
      <c r="X44" s="344"/>
      <c r="Y44" s="344"/>
      <c r="Z44" s="344"/>
      <c r="AA44" s="344"/>
      <c r="AB44" s="340"/>
      <c r="AC44" s="341"/>
      <c r="AD44" s="341"/>
      <c r="AE44" s="342"/>
      <c r="AF44" s="340"/>
      <c r="AG44" s="341"/>
      <c r="AH44" s="341"/>
      <c r="AI44" s="342"/>
      <c r="AJ44" s="340"/>
      <c r="AK44" s="341"/>
      <c r="AL44" s="341"/>
      <c r="AM44" s="342"/>
      <c r="AN44" s="340"/>
      <c r="AO44" s="341"/>
      <c r="AP44" s="341"/>
      <c r="AQ44" s="342"/>
      <c r="AR44" s="340"/>
      <c r="AS44" s="341"/>
      <c r="AT44" s="341"/>
      <c r="AU44" s="342"/>
      <c r="AV44" s="340"/>
      <c r="AW44" s="341"/>
      <c r="AX44" s="341"/>
      <c r="AY44" s="342"/>
      <c r="AZ44" s="340"/>
      <c r="BA44" s="341"/>
      <c r="BB44" s="341"/>
      <c r="BC44" s="341"/>
      <c r="BD44" s="341"/>
      <c r="BE44" s="343"/>
      <c r="BI44">
        <f t="shared" si="0"/>
        <v>0</v>
      </c>
    </row>
    <row r="45" spans="2:61" ht="15" customHeight="1">
      <c r="B45" s="256" t="s">
        <v>80</v>
      </c>
      <c r="C45" s="344"/>
      <c r="D45" s="344"/>
      <c r="E45" s="344"/>
      <c r="F45" s="344"/>
      <c r="G45" s="344"/>
      <c r="H45" s="344"/>
      <c r="I45" s="344"/>
      <c r="J45" s="344"/>
      <c r="K45" s="344"/>
      <c r="L45" s="344"/>
      <c r="M45" s="344"/>
      <c r="N45" s="344"/>
      <c r="O45" s="344"/>
      <c r="P45" s="344"/>
      <c r="Q45" s="344"/>
      <c r="R45" s="344"/>
      <c r="S45" s="344"/>
      <c r="T45" s="344"/>
      <c r="U45" s="344"/>
      <c r="V45" s="344"/>
      <c r="W45" s="344"/>
      <c r="X45" s="344"/>
      <c r="Y45" s="344"/>
      <c r="Z45" s="344"/>
      <c r="AA45" s="344"/>
      <c r="AB45" s="340"/>
      <c r="AC45" s="341"/>
      <c r="AD45" s="341"/>
      <c r="AE45" s="342"/>
      <c r="AF45" s="340"/>
      <c r="AG45" s="341"/>
      <c r="AH45" s="341"/>
      <c r="AI45" s="342"/>
      <c r="AJ45" s="340"/>
      <c r="AK45" s="341"/>
      <c r="AL45" s="341"/>
      <c r="AM45" s="342"/>
      <c r="AN45" s="340"/>
      <c r="AO45" s="341"/>
      <c r="AP45" s="341"/>
      <c r="AQ45" s="342"/>
      <c r="AR45" s="340"/>
      <c r="AS45" s="341"/>
      <c r="AT45" s="341"/>
      <c r="AU45" s="342"/>
      <c r="AV45" s="340"/>
      <c r="AW45" s="341"/>
      <c r="AX45" s="341"/>
      <c r="AY45" s="342"/>
      <c r="AZ45" s="340"/>
      <c r="BA45" s="341"/>
      <c r="BB45" s="341"/>
      <c r="BC45" s="341"/>
      <c r="BD45" s="341"/>
      <c r="BE45" s="343"/>
      <c r="BI45">
        <f t="shared" si="0"/>
        <v>0</v>
      </c>
    </row>
    <row r="46" spans="2:61" ht="15" customHeight="1">
      <c r="B46" s="256" t="s">
        <v>81</v>
      </c>
      <c r="C46" s="344"/>
      <c r="D46" s="344"/>
      <c r="E46" s="344"/>
      <c r="F46" s="344"/>
      <c r="G46" s="344"/>
      <c r="H46" s="344"/>
      <c r="I46" s="344"/>
      <c r="J46" s="344"/>
      <c r="K46" s="344"/>
      <c r="L46" s="344"/>
      <c r="M46" s="344"/>
      <c r="N46" s="344"/>
      <c r="O46" s="344"/>
      <c r="P46" s="344"/>
      <c r="Q46" s="344"/>
      <c r="R46" s="344"/>
      <c r="S46" s="344"/>
      <c r="T46" s="344"/>
      <c r="U46" s="344"/>
      <c r="V46" s="344"/>
      <c r="W46" s="344"/>
      <c r="X46" s="344"/>
      <c r="Y46" s="344"/>
      <c r="Z46" s="344"/>
      <c r="AA46" s="344"/>
      <c r="AB46" s="340"/>
      <c r="AC46" s="341"/>
      <c r="AD46" s="341"/>
      <c r="AE46" s="342"/>
      <c r="AF46" s="340"/>
      <c r="AG46" s="341"/>
      <c r="AH46" s="341"/>
      <c r="AI46" s="342"/>
      <c r="AJ46" s="340"/>
      <c r="AK46" s="341"/>
      <c r="AL46" s="341"/>
      <c r="AM46" s="342"/>
      <c r="AN46" s="340"/>
      <c r="AO46" s="341"/>
      <c r="AP46" s="341"/>
      <c r="AQ46" s="342"/>
      <c r="AR46" s="340"/>
      <c r="AS46" s="341"/>
      <c r="AT46" s="341"/>
      <c r="AU46" s="342"/>
      <c r="AV46" s="340"/>
      <c r="AW46" s="341"/>
      <c r="AX46" s="341"/>
      <c r="AY46" s="342"/>
      <c r="AZ46" s="340"/>
      <c r="BA46" s="341"/>
      <c r="BB46" s="341"/>
      <c r="BC46" s="341"/>
      <c r="BD46" s="341"/>
      <c r="BE46" s="343"/>
      <c r="BI46">
        <f t="shared" si="0"/>
        <v>0</v>
      </c>
    </row>
    <row r="47" spans="2:61" ht="15" customHeight="1">
      <c r="B47" s="256" t="s">
        <v>82</v>
      </c>
      <c r="C47" s="344"/>
      <c r="D47" s="344"/>
      <c r="E47" s="344"/>
      <c r="F47" s="344"/>
      <c r="G47" s="344"/>
      <c r="H47" s="344"/>
      <c r="I47" s="344"/>
      <c r="J47" s="344"/>
      <c r="K47" s="344"/>
      <c r="L47" s="344"/>
      <c r="M47" s="344"/>
      <c r="N47" s="344"/>
      <c r="O47" s="344"/>
      <c r="P47" s="344"/>
      <c r="Q47" s="344"/>
      <c r="R47" s="344"/>
      <c r="S47" s="344"/>
      <c r="T47" s="344"/>
      <c r="U47" s="344"/>
      <c r="V47" s="344"/>
      <c r="W47" s="344"/>
      <c r="X47" s="344"/>
      <c r="Y47" s="344"/>
      <c r="Z47" s="344"/>
      <c r="AA47" s="344"/>
      <c r="AB47" s="340"/>
      <c r="AC47" s="341"/>
      <c r="AD47" s="341"/>
      <c r="AE47" s="342"/>
      <c r="AF47" s="340"/>
      <c r="AG47" s="341"/>
      <c r="AH47" s="341"/>
      <c r="AI47" s="342"/>
      <c r="AJ47" s="340"/>
      <c r="AK47" s="341"/>
      <c r="AL47" s="341"/>
      <c r="AM47" s="342"/>
      <c r="AN47" s="340"/>
      <c r="AO47" s="341"/>
      <c r="AP47" s="341"/>
      <c r="AQ47" s="342"/>
      <c r="AR47" s="340"/>
      <c r="AS47" s="341"/>
      <c r="AT47" s="341"/>
      <c r="AU47" s="342"/>
      <c r="AV47" s="340"/>
      <c r="AW47" s="341"/>
      <c r="AX47" s="341"/>
      <c r="AY47" s="342"/>
      <c r="AZ47" s="340"/>
      <c r="BA47" s="341"/>
      <c r="BB47" s="341"/>
      <c r="BC47" s="341"/>
      <c r="BD47" s="341"/>
      <c r="BE47" s="343"/>
      <c r="BI47">
        <f t="shared" si="0"/>
        <v>0</v>
      </c>
    </row>
    <row r="48" spans="2:61" ht="15" customHeight="1">
      <c r="B48" s="256" t="s">
        <v>83</v>
      </c>
      <c r="C48" s="344"/>
      <c r="D48" s="344"/>
      <c r="E48" s="344"/>
      <c r="F48" s="344"/>
      <c r="G48" s="344"/>
      <c r="H48" s="344"/>
      <c r="I48" s="344"/>
      <c r="J48" s="344"/>
      <c r="K48" s="344"/>
      <c r="L48" s="344"/>
      <c r="M48" s="344"/>
      <c r="N48" s="344"/>
      <c r="O48" s="344"/>
      <c r="P48" s="344"/>
      <c r="Q48" s="344"/>
      <c r="R48" s="344"/>
      <c r="S48" s="344"/>
      <c r="T48" s="344"/>
      <c r="U48" s="344"/>
      <c r="V48" s="344"/>
      <c r="W48" s="344"/>
      <c r="X48" s="344"/>
      <c r="Y48" s="344"/>
      <c r="Z48" s="344"/>
      <c r="AA48" s="344"/>
      <c r="AB48" s="340"/>
      <c r="AC48" s="341"/>
      <c r="AD48" s="341"/>
      <c r="AE48" s="342"/>
      <c r="AF48" s="340"/>
      <c r="AG48" s="341"/>
      <c r="AH48" s="341"/>
      <c r="AI48" s="342"/>
      <c r="AJ48" s="340"/>
      <c r="AK48" s="341"/>
      <c r="AL48" s="341"/>
      <c r="AM48" s="342"/>
      <c r="AN48" s="340"/>
      <c r="AO48" s="341"/>
      <c r="AP48" s="341"/>
      <c r="AQ48" s="342"/>
      <c r="AR48" s="340"/>
      <c r="AS48" s="341"/>
      <c r="AT48" s="341"/>
      <c r="AU48" s="342"/>
      <c r="AV48" s="340"/>
      <c r="AW48" s="341"/>
      <c r="AX48" s="341"/>
      <c r="AY48" s="342"/>
      <c r="AZ48" s="340"/>
      <c r="BA48" s="341"/>
      <c r="BB48" s="341"/>
      <c r="BC48" s="341"/>
      <c r="BD48" s="341"/>
      <c r="BE48" s="343"/>
      <c r="BI48">
        <f t="shared" si="0"/>
        <v>0</v>
      </c>
    </row>
    <row r="49" spans="2:61" ht="15" customHeight="1">
      <c r="B49" s="256" t="s">
        <v>84</v>
      </c>
      <c r="C49" s="344"/>
      <c r="D49" s="344"/>
      <c r="E49" s="344"/>
      <c r="F49" s="344"/>
      <c r="G49" s="344"/>
      <c r="H49" s="344"/>
      <c r="I49" s="344"/>
      <c r="J49" s="344"/>
      <c r="K49" s="344"/>
      <c r="L49" s="344"/>
      <c r="M49" s="344"/>
      <c r="N49" s="344"/>
      <c r="O49" s="344"/>
      <c r="P49" s="344"/>
      <c r="Q49" s="344"/>
      <c r="R49" s="344"/>
      <c r="S49" s="344"/>
      <c r="T49" s="344"/>
      <c r="U49" s="344"/>
      <c r="V49" s="344"/>
      <c r="W49" s="344"/>
      <c r="X49" s="344"/>
      <c r="Y49" s="344"/>
      <c r="Z49" s="344"/>
      <c r="AA49" s="344"/>
      <c r="AB49" s="340"/>
      <c r="AC49" s="341"/>
      <c r="AD49" s="341"/>
      <c r="AE49" s="342"/>
      <c r="AF49" s="340"/>
      <c r="AG49" s="341"/>
      <c r="AH49" s="341"/>
      <c r="AI49" s="342"/>
      <c r="AJ49" s="340"/>
      <c r="AK49" s="341"/>
      <c r="AL49" s="341"/>
      <c r="AM49" s="342"/>
      <c r="AN49" s="340"/>
      <c r="AO49" s="341"/>
      <c r="AP49" s="341"/>
      <c r="AQ49" s="342"/>
      <c r="AR49" s="340"/>
      <c r="AS49" s="341"/>
      <c r="AT49" s="341"/>
      <c r="AU49" s="342"/>
      <c r="AV49" s="340"/>
      <c r="AW49" s="341"/>
      <c r="AX49" s="341"/>
      <c r="AY49" s="342"/>
      <c r="AZ49" s="340"/>
      <c r="BA49" s="341"/>
      <c r="BB49" s="341"/>
      <c r="BC49" s="341"/>
      <c r="BD49" s="341"/>
      <c r="BE49" s="343"/>
      <c r="BI49">
        <f t="shared" si="0"/>
        <v>0</v>
      </c>
    </row>
    <row r="50" spans="2:61" ht="15" customHeight="1">
      <c r="B50" s="256" t="s">
        <v>85</v>
      </c>
      <c r="C50" s="344"/>
      <c r="D50" s="344"/>
      <c r="E50" s="344"/>
      <c r="F50" s="344"/>
      <c r="G50" s="344"/>
      <c r="H50" s="344"/>
      <c r="I50" s="344"/>
      <c r="J50" s="344"/>
      <c r="K50" s="344"/>
      <c r="L50" s="344"/>
      <c r="M50" s="344"/>
      <c r="N50" s="344"/>
      <c r="O50" s="344"/>
      <c r="P50" s="344"/>
      <c r="Q50" s="344"/>
      <c r="R50" s="344"/>
      <c r="S50" s="344"/>
      <c r="T50" s="344"/>
      <c r="U50" s="344"/>
      <c r="V50" s="344"/>
      <c r="W50" s="344"/>
      <c r="X50" s="344"/>
      <c r="Y50" s="344"/>
      <c r="Z50" s="344"/>
      <c r="AA50" s="344"/>
      <c r="AB50" s="340"/>
      <c r="AC50" s="341"/>
      <c r="AD50" s="341"/>
      <c r="AE50" s="342"/>
      <c r="AF50" s="340"/>
      <c r="AG50" s="341"/>
      <c r="AH50" s="341"/>
      <c r="AI50" s="342"/>
      <c r="AJ50" s="340"/>
      <c r="AK50" s="341"/>
      <c r="AL50" s="341"/>
      <c r="AM50" s="342"/>
      <c r="AN50" s="340"/>
      <c r="AO50" s="341"/>
      <c r="AP50" s="341"/>
      <c r="AQ50" s="342"/>
      <c r="AR50" s="340"/>
      <c r="AS50" s="341"/>
      <c r="AT50" s="341"/>
      <c r="AU50" s="342"/>
      <c r="AV50" s="340"/>
      <c r="AW50" s="341"/>
      <c r="AX50" s="341"/>
      <c r="AY50" s="342"/>
      <c r="AZ50" s="340"/>
      <c r="BA50" s="341"/>
      <c r="BB50" s="341"/>
      <c r="BC50" s="341"/>
      <c r="BD50" s="341"/>
      <c r="BE50" s="343"/>
      <c r="BI50">
        <f t="shared" si="0"/>
        <v>0</v>
      </c>
    </row>
    <row r="51" spans="2:61" ht="15" customHeight="1">
      <c r="B51" s="256" t="s">
        <v>86</v>
      </c>
      <c r="C51" s="344"/>
      <c r="D51" s="344"/>
      <c r="E51" s="344"/>
      <c r="F51" s="344"/>
      <c r="G51" s="344"/>
      <c r="H51" s="344"/>
      <c r="I51" s="344"/>
      <c r="J51" s="344"/>
      <c r="K51" s="344"/>
      <c r="L51" s="344"/>
      <c r="M51" s="344"/>
      <c r="N51" s="344"/>
      <c r="O51" s="344"/>
      <c r="P51" s="344"/>
      <c r="Q51" s="344"/>
      <c r="R51" s="344"/>
      <c r="S51" s="344"/>
      <c r="T51" s="344"/>
      <c r="U51" s="344"/>
      <c r="V51" s="344"/>
      <c r="W51" s="344"/>
      <c r="X51" s="344"/>
      <c r="Y51" s="344"/>
      <c r="Z51" s="344"/>
      <c r="AA51" s="344"/>
      <c r="AB51" s="340"/>
      <c r="AC51" s="341"/>
      <c r="AD51" s="341"/>
      <c r="AE51" s="342"/>
      <c r="AF51" s="340"/>
      <c r="AG51" s="341"/>
      <c r="AH51" s="341"/>
      <c r="AI51" s="342"/>
      <c r="AJ51" s="340"/>
      <c r="AK51" s="341"/>
      <c r="AL51" s="341"/>
      <c r="AM51" s="342"/>
      <c r="AN51" s="340"/>
      <c r="AO51" s="341"/>
      <c r="AP51" s="341"/>
      <c r="AQ51" s="342"/>
      <c r="AR51" s="340"/>
      <c r="AS51" s="341"/>
      <c r="AT51" s="341"/>
      <c r="AU51" s="342"/>
      <c r="AV51" s="340"/>
      <c r="AW51" s="341"/>
      <c r="AX51" s="341"/>
      <c r="AY51" s="342"/>
      <c r="AZ51" s="340"/>
      <c r="BA51" s="341"/>
      <c r="BB51" s="341"/>
      <c r="BC51" s="341"/>
      <c r="BD51" s="341"/>
      <c r="BE51" s="343"/>
      <c r="BI51">
        <f t="shared" si="0"/>
        <v>0</v>
      </c>
    </row>
    <row r="52" spans="2:61" ht="15" customHeight="1">
      <c r="B52" s="256" t="s">
        <v>87</v>
      </c>
      <c r="C52" s="344"/>
      <c r="D52" s="344"/>
      <c r="E52" s="344"/>
      <c r="F52" s="344"/>
      <c r="G52" s="344"/>
      <c r="H52" s="344"/>
      <c r="I52" s="344"/>
      <c r="J52" s="344"/>
      <c r="K52" s="344"/>
      <c r="L52" s="344"/>
      <c r="M52" s="344"/>
      <c r="N52" s="344"/>
      <c r="O52" s="344"/>
      <c r="P52" s="344"/>
      <c r="Q52" s="344"/>
      <c r="R52" s="344"/>
      <c r="S52" s="344"/>
      <c r="T52" s="344"/>
      <c r="U52" s="344"/>
      <c r="V52" s="344"/>
      <c r="W52" s="344"/>
      <c r="X52" s="344"/>
      <c r="Y52" s="344"/>
      <c r="Z52" s="344"/>
      <c r="AA52" s="344"/>
      <c r="AB52" s="340"/>
      <c r="AC52" s="341"/>
      <c r="AD52" s="341"/>
      <c r="AE52" s="342"/>
      <c r="AF52" s="340"/>
      <c r="AG52" s="341"/>
      <c r="AH52" s="341"/>
      <c r="AI52" s="342"/>
      <c r="AJ52" s="340"/>
      <c r="AK52" s="341"/>
      <c r="AL52" s="341"/>
      <c r="AM52" s="342"/>
      <c r="AN52" s="340"/>
      <c r="AO52" s="341"/>
      <c r="AP52" s="341"/>
      <c r="AQ52" s="342"/>
      <c r="AR52" s="340"/>
      <c r="AS52" s="341"/>
      <c r="AT52" s="341"/>
      <c r="AU52" s="342"/>
      <c r="AV52" s="340"/>
      <c r="AW52" s="341"/>
      <c r="AX52" s="341"/>
      <c r="AY52" s="342"/>
      <c r="AZ52" s="340"/>
      <c r="BA52" s="341"/>
      <c r="BB52" s="341"/>
      <c r="BC52" s="341"/>
      <c r="BD52" s="341"/>
      <c r="BE52" s="343"/>
      <c r="BI52">
        <f t="shared" si="0"/>
        <v>0</v>
      </c>
    </row>
    <row r="53" spans="2:61" ht="15" customHeight="1">
      <c r="B53" s="256" t="s">
        <v>88</v>
      </c>
      <c r="C53" s="344"/>
      <c r="D53" s="344"/>
      <c r="E53" s="344"/>
      <c r="F53" s="344"/>
      <c r="G53" s="344"/>
      <c r="H53" s="344"/>
      <c r="I53" s="344"/>
      <c r="J53" s="344"/>
      <c r="K53" s="344"/>
      <c r="L53" s="344"/>
      <c r="M53" s="344"/>
      <c r="N53" s="344"/>
      <c r="O53" s="344"/>
      <c r="P53" s="344"/>
      <c r="Q53" s="344"/>
      <c r="R53" s="344"/>
      <c r="S53" s="344"/>
      <c r="T53" s="344"/>
      <c r="U53" s="344"/>
      <c r="V53" s="344"/>
      <c r="W53" s="344"/>
      <c r="X53" s="344"/>
      <c r="Y53" s="344"/>
      <c r="Z53" s="344"/>
      <c r="AA53" s="344"/>
      <c r="AB53" s="340"/>
      <c r="AC53" s="341"/>
      <c r="AD53" s="341"/>
      <c r="AE53" s="342"/>
      <c r="AF53" s="340"/>
      <c r="AG53" s="341"/>
      <c r="AH53" s="341"/>
      <c r="AI53" s="342"/>
      <c r="AJ53" s="340"/>
      <c r="AK53" s="341"/>
      <c r="AL53" s="341"/>
      <c r="AM53" s="342"/>
      <c r="AN53" s="340"/>
      <c r="AO53" s="341"/>
      <c r="AP53" s="341"/>
      <c r="AQ53" s="342"/>
      <c r="AR53" s="340"/>
      <c r="AS53" s="341"/>
      <c r="AT53" s="341"/>
      <c r="AU53" s="342"/>
      <c r="AV53" s="340"/>
      <c r="AW53" s="341"/>
      <c r="AX53" s="341"/>
      <c r="AY53" s="342"/>
      <c r="AZ53" s="340"/>
      <c r="BA53" s="341"/>
      <c r="BB53" s="341"/>
      <c r="BC53" s="341"/>
      <c r="BD53" s="341"/>
      <c r="BE53" s="343"/>
      <c r="BI53">
        <f t="shared" si="0"/>
        <v>0</v>
      </c>
    </row>
    <row r="54" spans="2:61" ht="15" customHeight="1">
      <c r="B54" s="256" t="s">
        <v>89</v>
      </c>
      <c r="C54" s="344"/>
      <c r="D54" s="344"/>
      <c r="E54" s="344"/>
      <c r="F54" s="344"/>
      <c r="G54" s="344"/>
      <c r="H54" s="344"/>
      <c r="I54" s="344"/>
      <c r="J54" s="344"/>
      <c r="K54" s="344"/>
      <c r="L54" s="344"/>
      <c r="M54" s="344"/>
      <c r="N54" s="344"/>
      <c r="O54" s="344"/>
      <c r="P54" s="344"/>
      <c r="Q54" s="344"/>
      <c r="R54" s="344"/>
      <c r="S54" s="344"/>
      <c r="T54" s="344"/>
      <c r="U54" s="344"/>
      <c r="V54" s="344"/>
      <c r="W54" s="344"/>
      <c r="X54" s="344"/>
      <c r="Y54" s="344"/>
      <c r="Z54" s="344"/>
      <c r="AA54" s="344"/>
      <c r="AB54" s="340"/>
      <c r="AC54" s="341"/>
      <c r="AD54" s="341"/>
      <c r="AE54" s="342"/>
      <c r="AF54" s="340"/>
      <c r="AG54" s="341"/>
      <c r="AH54" s="341"/>
      <c r="AI54" s="342"/>
      <c r="AJ54" s="340"/>
      <c r="AK54" s="341"/>
      <c r="AL54" s="341"/>
      <c r="AM54" s="342"/>
      <c r="AN54" s="340"/>
      <c r="AO54" s="341"/>
      <c r="AP54" s="341"/>
      <c r="AQ54" s="342"/>
      <c r="AR54" s="340"/>
      <c r="AS54" s="341"/>
      <c r="AT54" s="341"/>
      <c r="AU54" s="342"/>
      <c r="AV54" s="340"/>
      <c r="AW54" s="341"/>
      <c r="AX54" s="341"/>
      <c r="AY54" s="342"/>
      <c r="AZ54" s="340"/>
      <c r="BA54" s="341"/>
      <c r="BB54" s="341"/>
      <c r="BC54" s="341"/>
      <c r="BD54" s="341"/>
      <c r="BE54" s="343"/>
      <c r="BI54">
        <f t="shared" si="0"/>
        <v>0</v>
      </c>
    </row>
    <row r="55" spans="2:61" ht="15" customHeight="1">
      <c r="B55" s="256" t="s">
        <v>90</v>
      </c>
      <c r="C55" s="344"/>
      <c r="D55" s="344"/>
      <c r="E55" s="344"/>
      <c r="F55" s="344"/>
      <c r="G55" s="344"/>
      <c r="H55" s="344"/>
      <c r="I55" s="344"/>
      <c r="J55" s="344"/>
      <c r="K55" s="344"/>
      <c r="L55" s="344"/>
      <c r="M55" s="344"/>
      <c r="N55" s="344"/>
      <c r="O55" s="344"/>
      <c r="P55" s="344"/>
      <c r="Q55" s="344"/>
      <c r="R55" s="344"/>
      <c r="S55" s="344"/>
      <c r="T55" s="344"/>
      <c r="U55" s="344"/>
      <c r="V55" s="344"/>
      <c r="W55" s="344"/>
      <c r="X55" s="344"/>
      <c r="Y55" s="344"/>
      <c r="Z55" s="344"/>
      <c r="AA55" s="344"/>
      <c r="AB55" s="340"/>
      <c r="AC55" s="341"/>
      <c r="AD55" s="341"/>
      <c r="AE55" s="342"/>
      <c r="AF55" s="340"/>
      <c r="AG55" s="341"/>
      <c r="AH55" s="341"/>
      <c r="AI55" s="342"/>
      <c r="AJ55" s="340"/>
      <c r="AK55" s="341"/>
      <c r="AL55" s="341"/>
      <c r="AM55" s="342"/>
      <c r="AN55" s="340"/>
      <c r="AO55" s="341"/>
      <c r="AP55" s="341"/>
      <c r="AQ55" s="342"/>
      <c r="AR55" s="340"/>
      <c r="AS55" s="341"/>
      <c r="AT55" s="341"/>
      <c r="AU55" s="342"/>
      <c r="AV55" s="340"/>
      <c r="AW55" s="341"/>
      <c r="AX55" s="341"/>
      <c r="AY55" s="342"/>
      <c r="AZ55" s="340"/>
      <c r="BA55" s="341"/>
      <c r="BB55" s="341"/>
      <c r="BC55" s="341"/>
      <c r="BD55" s="341"/>
      <c r="BE55" s="343"/>
      <c r="BI55">
        <f t="shared" si="0"/>
        <v>0</v>
      </c>
    </row>
    <row r="56" spans="2:61" ht="15" customHeight="1">
      <c r="B56" s="256" t="s">
        <v>91</v>
      </c>
      <c r="C56" s="344"/>
      <c r="D56" s="344"/>
      <c r="E56" s="344"/>
      <c r="F56" s="344"/>
      <c r="G56" s="344"/>
      <c r="H56" s="344"/>
      <c r="I56" s="344"/>
      <c r="J56" s="344"/>
      <c r="K56" s="344"/>
      <c r="L56" s="344"/>
      <c r="M56" s="344"/>
      <c r="N56" s="344"/>
      <c r="O56" s="344"/>
      <c r="P56" s="344"/>
      <c r="Q56" s="344"/>
      <c r="R56" s="344"/>
      <c r="S56" s="344"/>
      <c r="T56" s="344"/>
      <c r="U56" s="344"/>
      <c r="V56" s="344"/>
      <c r="W56" s="344"/>
      <c r="X56" s="344"/>
      <c r="Y56" s="344"/>
      <c r="Z56" s="344"/>
      <c r="AA56" s="344"/>
      <c r="AB56" s="340"/>
      <c r="AC56" s="341"/>
      <c r="AD56" s="341"/>
      <c r="AE56" s="342"/>
      <c r="AF56" s="340"/>
      <c r="AG56" s="341"/>
      <c r="AH56" s="341"/>
      <c r="AI56" s="342"/>
      <c r="AJ56" s="340"/>
      <c r="AK56" s="341"/>
      <c r="AL56" s="341"/>
      <c r="AM56" s="342"/>
      <c r="AN56" s="340"/>
      <c r="AO56" s="341"/>
      <c r="AP56" s="341"/>
      <c r="AQ56" s="342"/>
      <c r="AR56" s="340"/>
      <c r="AS56" s="341"/>
      <c r="AT56" s="341"/>
      <c r="AU56" s="342"/>
      <c r="AV56" s="340"/>
      <c r="AW56" s="341"/>
      <c r="AX56" s="341"/>
      <c r="AY56" s="342"/>
      <c r="AZ56" s="340"/>
      <c r="BA56" s="341"/>
      <c r="BB56" s="341"/>
      <c r="BC56" s="341"/>
      <c r="BD56" s="341"/>
      <c r="BE56" s="343"/>
      <c r="BI56">
        <f t="shared" si="0"/>
        <v>0</v>
      </c>
    </row>
    <row r="57" spans="2:61" ht="15" customHeight="1">
      <c r="B57" s="256" t="s">
        <v>92</v>
      </c>
      <c r="C57" s="344"/>
      <c r="D57" s="344"/>
      <c r="E57" s="344"/>
      <c r="F57" s="344"/>
      <c r="G57" s="344"/>
      <c r="H57" s="344"/>
      <c r="I57" s="344"/>
      <c r="J57" s="344"/>
      <c r="K57" s="344"/>
      <c r="L57" s="344"/>
      <c r="M57" s="344"/>
      <c r="N57" s="344"/>
      <c r="O57" s="344"/>
      <c r="P57" s="344"/>
      <c r="Q57" s="344"/>
      <c r="R57" s="344"/>
      <c r="S57" s="344"/>
      <c r="T57" s="344"/>
      <c r="U57" s="344"/>
      <c r="V57" s="344"/>
      <c r="W57" s="344"/>
      <c r="X57" s="344"/>
      <c r="Y57" s="344"/>
      <c r="Z57" s="344"/>
      <c r="AA57" s="344"/>
      <c r="AB57" s="340"/>
      <c r="AC57" s="341"/>
      <c r="AD57" s="341"/>
      <c r="AE57" s="342"/>
      <c r="AF57" s="340"/>
      <c r="AG57" s="341"/>
      <c r="AH57" s="341"/>
      <c r="AI57" s="342"/>
      <c r="AJ57" s="340"/>
      <c r="AK57" s="341"/>
      <c r="AL57" s="341"/>
      <c r="AM57" s="342"/>
      <c r="AN57" s="340"/>
      <c r="AO57" s="341"/>
      <c r="AP57" s="341"/>
      <c r="AQ57" s="342"/>
      <c r="AR57" s="340"/>
      <c r="AS57" s="341"/>
      <c r="AT57" s="341"/>
      <c r="AU57" s="342"/>
      <c r="AV57" s="340"/>
      <c r="AW57" s="341"/>
      <c r="AX57" s="341"/>
      <c r="AY57" s="342"/>
      <c r="AZ57" s="340"/>
      <c r="BA57" s="341"/>
      <c r="BB57" s="341"/>
      <c r="BC57" s="341"/>
      <c r="BD57" s="341"/>
      <c r="BE57" s="343"/>
      <c r="BI57">
        <f t="shared" si="0"/>
        <v>0</v>
      </c>
    </row>
    <row r="58" spans="2:61" ht="15" customHeight="1">
      <c r="B58" s="256" t="s">
        <v>93</v>
      </c>
      <c r="C58" s="344"/>
      <c r="D58" s="344"/>
      <c r="E58" s="344"/>
      <c r="F58" s="344"/>
      <c r="G58" s="344"/>
      <c r="H58" s="344"/>
      <c r="I58" s="344"/>
      <c r="J58" s="344"/>
      <c r="K58" s="344"/>
      <c r="L58" s="344"/>
      <c r="M58" s="344"/>
      <c r="N58" s="344"/>
      <c r="O58" s="344"/>
      <c r="P58" s="344"/>
      <c r="Q58" s="344"/>
      <c r="R58" s="344"/>
      <c r="S58" s="344"/>
      <c r="T58" s="344"/>
      <c r="U58" s="344"/>
      <c r="V58" s="344"/>
      <c r="W58" s="344"/>
      <c r="X58" s="344"/>
      <c r="Y58" s="344"/>
      <c r="Z58" s="344"/>
      <c r="AA58" s="344"/>
      <c r="AB58" s="340"/>
      <c r="AC58" s="341"/>
      <c r="AD58" s="341"/>
      <c r="AE58" s="342"/>
      <c r="AF58" s="340"/>
      <c r="AG58" s="341"/>
      <c r="AH58" s="341"/>
      <c r="AI58" s="342"/>
      <c r="AJ58" s="340"/>
      <c r="AK58" s="341"/>
      <c r="AL58" s="341"/>
      <c r="AM58" s="342"/>
      <c r="AN58" s="340"/>
      <c r="AO58" s="341"/>
      <c r="AP58" s="341"/>
      <c r="AQ58" s="342"/>
      <c r="AR58" s="340"/>
      <c r="AS58" s="341"/>
      <c r="AT58" s="341"/>
      <c r="AU58" s="342"/>
      <c r="AV58" s="340"/>
      <c r="AW58" s="341"/>
      <c r="AX58" s="341"/>
      <c r="AY58" s="342"/>
      <c r="AZ58" s="340"/>
      <c r="BA58" s="341"/>
      <c r="BB58" s="341"/>
      <c r="BC58" s="341"/>
      <c r="BD58" s="341"/>
      <c r="BE58" s="343"/>
      <c r="BI58">
        <f t="shared" si="0"/>
        <v>0</v>
      </c>
    </row>
    <row r="59" spans="2:61" ht="15" customHeight="1">
      <c r="B59" s="256" t="s">
        <v>94</v>
      </c>
      <c r="C59" s="344"/>
      <c r="D59" s="344"/>
      <c r="E59" s="344"/>
      <c r="F59" s="344"/>
      <c r="G59" s="344"/>
      <c r="H59" s="344"/>
      <c r="I59" s="344"/>
      <c r="J59" s="344"/>
      <c r="K59" s="344"/>
      <c r="L59" s="344"/>
      <c r="M59" s="344"/>
      <c r="N59" s="344"/>
      <c r="O59" s="344"/>
      <c r="P59" s="344"/>
      <c r="Q59" s="344"/>
      <c r="R59" s="344"/>
      <c r="S59" s="344"/>
      <c r="T59" s="344"/>
      <c r="U59" s="344"/>
      <c r="V59" s="344"/>
      <c r="W59" s="344"/>
      <c r="X59" s="344"/>
      <c r="Y59" s="344"/>
      <c r="Z59" s="344"/>
      <c r="AA59" s="344"/>
      <c r="AB59" s="340"/>
      <c r="AC59" s="341"/>
      <c r="AD59" s="341"/>
      <c r="AE59" s="342"/>
      <c r="AF59" s="340"/>
      <c r="AG59" s="341"/>
      <c r="AH59" s="341"/>
      <c r="AI59" s="342"/>
      <c r="AJ59" s="340"/>
      <c r="AK59" s="341"/>
      <c r="AL59" s="341"/>
      <c r="AM59" s="342"/>
      <c r="AN59" s="340"/>
      <c r="AO59" s="341"/>
      <c r="AP59" s="341"/>
      <c r="AQ59" s="342"/>
      <c r="AR59" s="340"/>
      <c r="AS59" s="341"/>
      <c r="AT59" s="341"/>
      <c r="AU59" s="342"/>
      <c r="AV59" s="340"/>
      <c r="AW59" s="341"/>
      <c r="AX59" s="341"/>
      <c r="AY59" s="342"/>
      <c r="AZ59" s="340"/>
      <c r="BA59" s="341"/>
      <c r="BB59" s="341"/>
      <c r="BC59" s="341"/>
      <c r="BD59" s="341"/>
      <c r="BE59" s="343"/>
      <c r="BI59">
        <f t="shared" si="0"/>
        <v>0</v>
      </c>
    </row>
    <row r="60" spans="2:61" ht="15" customHeight="1">
      <c r="B60" s="256" t="s">
        <v>95</v>
      </c>
      <c r="C60" s="344"/>
      <c r="D60" s="344"/>
      <c r="E60" s="344"/>
      <c r="F60" s="344"/>
      <c r="G60" s="344"/>
      <c r="H60" s="344"/>
      <c r="I60" s="344"/>
      <c r="J60" s="344"/>
      <c r="K60" s="344"/>
      <c r="L60" s="344"/>
      <c r="M60" s="344"/>
      <c r="N60" s="344"/>
      <c r="O60" s="344"/>
      <c r="P60" s="344"/>
      <c r="Q60" s="344"/>
      <c r="R60" s="344"/>
      <c r="S60" s="344"/>
      <c r="T60" s="344"/>
      <c r="U60" s="344"/>
      <c r="V60" s="344"/>
      <c r="W60" s="344"/>
      <c r="X60" s="344"/>
      <c r="Y60" s="344"/>
      <c r="Z60" s="344"/>
      <c r="AA60" s="344"/>
      <c r="AB60" s="340"/>
      <c r="AC60" s="341"/>
      <c r="AD60" s="341"/>
      <c r="AE60" s="342"/>
      <c r="AF60" s="340"/>
      <c r="AG60" s="341"/>
      <c r="AH60" s="341"/>
      <c r="AI60" s="342"/>
      <c r="AJ60" s="340"/>
      <c r="AK60" s="341"/>
      <c r="AL60" s="341"/>
      <c r="AM60" s="342"/>
      <c r="AN60" s="340"/>
      <c r="AO60" s="341"/>
      <c r="AP60" s="341"/>
      <c r="AQ60" s="342"/>
      <c r="AR60" s="340"/>
      <c r="AS60" s="341"/>
      <c r="AT60" s="341"/>
      <c r="AU60" s="342"/>
      <c r="AV60" s="340"/>
      <c r="AW60" s="341"/>
      <c r="AX60" s="341"/>
      <c r="AY60" s="342"/>
      <c r="AZ60" s="340"/>
      <c r="BA60" s="341"/>
      <c r="BB60" s="341"/>
      <c r="BC60" s="341"/>
      <c r="BD60" s="341"/>
      <c r="BE60" s="343"/>
      <c r="BI60">
        <f t="shared" si="0"/>
        <v>0</v>
      </c>
    </row>
    <row r="61" spans="2:61" ht="15" customHeight="1">
      <c r="B61" s="256" t="s">
        <v>96</v>
      </c>
      <c r="C61" s="344"/>
      <c r="D61" s="344"/>
      <c r="E61" s="344"/>
      <c r="F61" s="344"/>
      <c r="G61" s="344"/>
      <c r="H61" s="344"/>
      <c r="I61" s="344"/>
      <c r="J61" s="344"/>
      <c r="K61" s="344"/>
      <c r="L61" s="344"/>
      <c r="M61" s="344"/>
      <c r="N61" s="344"/>
      <c r="O61" s="344"/>
      <c r="P61" s="344"/>
      <c r="Q61" s="344"/>
      <c r="R61" s="344"/>
      <c r="S61" s="344"/>
      <c r="T61" s="344"/>
      <c r="U61" s="344"/>
      <c r="V61" s="344"/>
      <c r="W61" s="344"/>
      <c r="X61" s="344"/>
      <c r="Y61" s="344"/>
      <c r="Z61" s="344"/>
      <c r="AA61" s="344"/>
      <c r="AB61" s="340"/>
      <c r="AC61" s="341"/>
      <c r="AD61" s="341"/>
      <c r="AE61" s="342"/>
      <c r="AF61" s="340"/>
      <c r="AG61" s="341"/>
      <c r="AH61" s="341"/>
      <c r="AI61" s="342"/>
      <c r="AJ61" s="340"/>
      <c r="AK61" s="341"/>
      <c r="AL61" s="341"/>
      <c r="AM61" s="342"/>
      <c r="AN61" s="340"/>
      <c r="AO61" s="341"/>
      <c r="AP61" s="341"/>
      <c r="AQ61" s="342"/>
      <c r="AR61" s="340"/>
      <c r="AS61" s="341"/>
      <c r="AT61" s="341"/>
      <c r="AU61" s="342"/>
      <c r="AV61" s="340"/>
      <c r="AW61" s="341"/>
      <c r="AX61" s="341"/>
      <c r="AY61" s="342"/>
      <c r="AZ61" s="340"/>
      <c r="BA61" s="341"/>
      <c r="BB61" s="341"/>
      <c r="BC61" s="341"/>
      <c r="BD61" s="341"/>
      <c r="BE61" s="343"/>
      <c r="BI61">
        <f t="shared" si="0"/>
        <v>0</v>
      </c>
    </row>
    <row r="62" spans="2:61" ht="15" customHeight="1">
      <c r="B62" s="256" t="s">
        <v>97</v>
      </c>
      <c r="C62" s="344"/>
      <c r="D62" s="344"/>
      <c r="E62" s="344"/>
      <c r="F62" s="344"/>
      <c r="G62" s="344"/>
      <c r="H62" s="344"/>
      <c r="I62" s="344"/>
      <c r="J62" s="344"/>
      <c r="K62" s="344"/>
      <c r="L62" s="344"/>
      <c r="M62" s="344"/>
      <c r="N62" s="344"/>
      <c r="O62" s="344"/>
      <c r="P62" s="344"/>
      <c r="Q62" s="344"/>
      <c r="R62" s="344"/>
      <c r="S62" s="344"/>
      <c r="T62" s="344"/>
      <c r="U62" s="344"/>
      <c r="V62" s="344"/>
      <c r="W62" s="344"/>
      <c r="X62" s="344"/>
      <c r="Y62" s="344"/>
      <c r="Z62" s="344"/>
      <c r="AA62" s="344"/>
      <c r="AB62" s="340"/>
      <c r="AC62" s="341"/>
      <c r="AD62" s="341"/>
      <c r="AE62" s="342"/>
      <c r="AF62" s="340"/>
      <c r="AG62" s="341"/>
      <c r="AH62" s="341"/>
      <c r="AI62" s="342"/>
      <c r="AJ62" s="340"/>
      <c r="AK62" s="341"/>
      <c r="AL62" s="341"/>
      <c r="AM62" s="342"/>
      <c r="AN62" s="340"/>
      <c r="AO62" s="341"/>
      <c r="AP62" s="341"/>
      <c r="AQ62" s="342"/>
      <c r="AR62" s="340"/>
      <c r="AS62" s="341"/>
      <c r="AT62" s="341"/>
      <c r="AU62" s="342"/>
      <c r="AV62" s="340"/>
      <c r="AW62" s="341"/>
      <c r="AX62" s="341"/>
      <c r="AY62" s="342"/>
      <c r="AZ62" s="340"/>
      <c r="BA62" s="341"/>
      <c r="BB62" s="341"/>
      <c r="BC62" s="341"/>
      <c r="BD62" s="341"/>
      <c r="BE62" s="343"/>
      <c r="BI62">
        <f t="shared" si="0"/>
        <v>0</v>
      </c>
    </row>
    <row r="63" spans="2:61" ht="15" customHeight="1">
      <c r="B63" s="256" t="s">
        <v>98</v>
      </c>
      <c r="C63" s="344"/>
      <c r="D63" s="344"/>
      <c r="E63" s="344"/>
      <c r="F63" s="344"/>
      <c r="G63" s="344"/>
      <c r="H63" s="344"/>
      <c r="I63" s="344"/>
      <c r="J63" s="344"/>
      <c r="K63" s="344"/>
      <c r="L63" s="344"/>
      <c r="M63" s="344"/>
      <c r="N63" s="344"/>
      <c r="O63" s="344"/>
      <c r="P63" s="344"/>
      <c r="Q63" s="344"/>
      <c r="R63" s="344"/>
      <c r="S63" s="344"/>
      <c r="T63" s="344"/>
      <c r="U63" s="344"/>
      <c r="V63" s="344"/>
      <c r="W63" s="344"/>
      <c r="X63" s="344"/>
      <c r="Y63" s="344"/>
      <c r="Z63" s="344"/>
      <c r="AA63" s="344"/>
      <c r="AB63" s="340"/>
      <c r="AC63" s="341"/>
      <c r="AD63" s="341"/>
      <c r="AE63" s="342"/>
      <c r="AF63" s="340"/>
      <c r="AG63" s="341"/>
      <c r="AH63" s="341"/>
      <c r="AI63" s="342"/>
      <c r="AJ63" s="340"/>
      <c r="AK63" s="341"/>
      <c r="AL63" s="341"/>
      <c r="AM63" s="342"/>
      <c r="AN63" s="340"/>
      <c r="AO63" s="341"/>
      <c r="AP63" s="341"/>
      <c r="AQ63" s="342"/>
      <c r="AR63" s="340"/>
      <c r="AS63" s="341"/>
      <c r="AT63" s="341"/>
      <c r="AU63" s="342"/>
      <c r="AV63" s="340"/>
      <c r="AW63" s="341"/>
      <c r="AX63" s="341"/>
      <c r="AY63" s="342"/>
      <c r="AZ63" s="340"/>
      <c r="BA63" s="341"/>
      <c r="BB63" s="341"/>
      <c r="BC63" s="341"/>
      <c r="BD63" s="341"/>
      <c r="BE63" s="343"/>
      <c r="BI63">
        <f t="shared" si="0"/>
        <v>0</v>
      </c>
    </row>
    <row r="64" spans="2:61" ht="15" customHeight="1">
      <c r="B64" s="256" t="s">
        <v>99</v>
      </c>
      <c r="C64" s="344"/>
      <c r="D64" s="344"/>
      <c r="E64" s="344"/>
      <c r="F64" s="344"/>
      <c r="G64" s="344"/>
      <c r="H64" s="344"/>
      <c r="I64" s="344"/>
      <c r="J64" s="344"/>
      <c r="K64" s="344"/>
      <c r="L64" s="344"/>
      <c r="M64" s="344"/>
      <c r="N64" s="344"/>
      <c r="O64" s="344"/>
      <c r="P64" s="344"/>
      <c r="Q64" s="344"/>
      <c r="R64" s="344"/>
      <c r="S64" s="344"/>
      <c r="T64" s="344"/>
      <c r="U64" s="344"/>
      <c r="V64" s="344"/>
      <c r="W64" s="344"/>
      <c r="X64" s="344"/>
      <c r="Y64" s="344"/>
      <c r="Z64" s="344"/>
      <c r="AA64" s="344"/>
      <c r="AB64" s="340"/>
      <c r="AC64" s="341"/>
      <c r="AD64" s="341"/>
      <c r="AE64" s="342"/>
      <c r="AF64" s="340"/>
      <c r="AG64" s="341"/>
      <c r="AH64" s="341"/>
      <c r="AI64" s="342"/>
      <c r="AJ64" s="340"/>
      <c r="AK64" s="341"/>
      <c r="AL64" s="341"/>
      <c r="AM64" s="342"/>
      <c r="AN64" s="340"/>
      <c r="AO64" s="341"/>
      <c r="AP64" s="341"/>
      <c r="AQ64" s="342"/>
      <c r="AR64" s="340"/>
      <c r="AS64" s="341"/>
      <c r="AT64" s="341"/>
      <c r="AU64" s="342"/>
      <c r="AV64" s="340"/>
      <c r="AW64" s="341"/>
      <c r="AX64" s="341"/>
      <c r="AY64" s="342"/>
      <c r="AZ64" s="340"/>
      <c r="BA64" s="341"/>
      <c r="BB64" s="341"/>
      <c r="BC64" s="341"/>
      <c r="BD64" s="341"/>
      <c r="BE64" s="343"/>
      <c r="BI64">
        <f t="shared" si="0"/>
        <v>0</v>
      </c>
    </row>
    <row r="65" spans="2:61" ht="15" customHeight="1">
      <c r="B65" s="256" t="s">
        <v>100</v>
      </c>
      <c r="C65" s="344"/>
      <c r="D65" s="344"/>
      <c r="E65" s="344"/>
      <c r="F65" s="344"/>
      <c r="G65" s="344"/>
      <c r="H65" s="344"/>
      <c r="I65" s="344"/>
      <c r="J65" s="344"/>
      <c r="K65" s="344"/>
      <c r="L65" s="344"/>
      <c r="M65" s="344"/>
      <c r="N65" s="344"/>
      <c r="O65" s="344"/>
      <c r="P65" s="344"/>
      <c r="Q65" s="344"/>
      <c r="R65" s="344"/>
      <c r="S65" s="344"/>
      <c r="T65" s="344"/>
      <c r="U65" s="344"/>
      <c r="V65" s="344"/>
      <c r="W65" s="344"/>
      <c r="X65" s="344"/>
      <c r="Y65" s="344"/>
      <c r="Z65" s="344"/>
      <c r="AA65" s="344"/>
      <c r="AB65" s="340"/>
      <c r="AC65" s="341"/>
      <c r="AD65" s="341"/>
      <c r="AE65" s="342"/>
      <c r="AF65" s="340"/>
      <c r="AG65" s="341"/>
      <c r="AH65" s="341"/>
      <c r="AI65" s="342"/>
      <c r="AJ65" s="340"/>
      <c r="AK65" s="341"/>
      <c r="AL65" s="341"/>
      <c r="AM65" s="342"/>
      <c r="AN65" s="340"/>
      <c r="AO65" s="341"/>
      <c r="AP65" s="341"/>
      <c r="AQ65" s="342"/>
      <c r="AR65" s="340"/>
      <c r="AS65" s="341"/>
      <c r="AT65" s="341"/>
      <c r="AU65" s="342"/>
      <c r="AV65" s="340"/>
      <c r="AW65" s="341"/>
      <c r="AX65" s="341"/>
      <c r="AY65" s="342"/>
      <c r="AZ65" s="340"/>
      <c r="BA65" s="341"/>
      <c r="BB65" s="341"/>
      <c r="BC65" s="341"/>
      <c r="BD65" s="341"/>
      <c r="BE65" s="343"/>
      <c r="BI65">
        <f t="shared" si="0"/>
        <v>0</v>
      </c>
    </row>
    <row r="66" spans="2:61" ht="15" customHeight="1" thickBot="1">
      <c r="B66" s="257" t="s">
        <v>101</v>
      </c>
      <c r="C66" s="339"/>
      <c r="D66" s="339"/>
      <c r="E66" s="339"/>
      <c r="F66" s="339"/>
      <c r="G66" s="339"/>
      <c r="H66" s="339"/>
      <c r="I66" s="339"/>
      <c r="J66" s="339"/>
      <c r="K66" s="339"/>
      <c r="L66" s="339"/>
      <c r="M66" s="339"/>
      <c r="N66" s="339"/>
      <c r="O66" s="339"/>
      <c r="P66" s="339"/>
      <c r="Q66" s="339"/>
      <c r="R66" s="339"/>
      <c r="S66" s="339"/>
      <c r="T66" s="339"/>
      <c r="U66" s="339"/>
      <c r="V66" s="339"/>
      <c r="W66" s="339"/>
      <c r="X66" s="339"/>
      <c r="Y66" s="339"/>
      <c r="Z66" s="339"/>
      <c r="AA66" s="339"/>
      <c r="AB66" s="335"/>
      <c r="AC66" s="336"/>
      <c r="AD66" s="336"/>
      <c r="AE66" s="337"/>
      <c r="AF66" s="335"/>
      <c r="AG66" s="336"/>
      <c r="AH66" s="336"/>
      <c r="AI66" s="337"/>
      <c r="AJ66" s="335"/>
      <c r="AK66" s="336"/>
      <c r="AL66" s="336"/>
      <c r="AM66" s="337"/>
      <c r="AN66" s="335"/>
      <c r="AO66" s="336"/>
      <c r="AP66" s="336"/>
      <c r="AQ66" s="337"/>
      <c r="AR66" s="335"/>
      <c r="AS66" s="336"/>
      <c r="AT66" s="336"/>
      <c r="AU66" s="337"/>
      <c r="AV66" s="335"/>
      <c r="AW66" s="336"/>
      <c r="AX66" s="336"/>
      <c r="AY66" s="337"/>
      <c r="AZ66" s="335"/>
      <c r="BA66" s="336"/>
      <c r="BB66" s="336"/>
      <c r="BC66" s="336"/>
      <c r="BD66" s="336"/>
      <c r="BE66" s="338"/>
      <c r="BI66">
        <f t="shared" si="0"/>
        <v>0</v>
      </c>
    </row>
    <row r="67" spans="2:61" ht="15">
      <c r="AB67" s="160"/>
      <c r="AC67" s="160"/>
      <c r="AD67" s="160"/>
      <c r="AE67" s="160"/>
      <c r="AF67" s="160"/>
      <c r="AG67" s="160"/>
      <c r="AH67" s="160"/>
      <c r="AI67" s="160"/>
      <c r="AJ67" s="160"/>
      <c r="AK67" s="160"/>
      <c r="AL67" s="160"/>
      <c r="AM67" s="160"/>
      <c r="AN67" s="160"/>
      <c r="AO67" s="160"/>
      <c r="AP67" s="160"/>
      <c r="AQ67" s="160"/>
      <c r="AR67" s="160"/>
      <c r="AS67" s="160"/>
      <c r="AT67" s="160"/>
      <c r="AU67" s="160"/>
      <c r="AV67" s="160"/>
      <c r="AW67" s="160"/>
      <c r="AX67" s="160"/>
      <c r="AY67" s="160"/>
      <c r="AZ67" s="160"/>
      <c r="BA67" s="160"/>
      <c r="BB67" s="160"/>
      <c r="BC67" s="160"/>
      <c r="BD67" s="160"/>
      <c r="BE67" s="160"/>
      <c r="BI67" s="213">
        <f>SUM(BI32:BI66)</f>
        <v>0</v>
      </c>
    </row>
    <row r="68" spans="2:61" ht="15">
      <c r="B68" s="371" t="str">
        <f>IF(BI67=0,"","Alerta: Para las columnas Tipo de fuente se selecciono Otra, verificar el comentario.")</f>
        <v/>
      </c>
      <c r="C68" s="371"/>
      <c r="D68" s="371"/>
      <c r="E68" s="371"/>
      <c r="F68" s="371"/>
      <c r="G68" s="371"/>
      <c r="H68" s="371"/>
      <c r="I68" s="371"/>
      <c r="J68" s="371"/>
      <c r="K68" s="371"/>
      <c r="L68" s="371"/>
      <c r="M68" s="371"/>
      <c r="N68" s="371"/>
      <c r="O68" s="371"/>
      <c r="P68" s="371"/>
      <c r="Q68" s="371"/>
      <c r="R68" s="371"/>
      <c r="S68" s="371"/>
      <c r="T68" s="371"/>
      <c r="U68" s="371"/>
      <c r="V68" s="371"/>
      <c r="W68" s="371"/>
      <c r="X68" s="371"/>
      <c r="Y68" s="371"/>
      <c r="Z68" s="371"/>
      <c r="AA68" s="371"/>
      <c r="AB68" s="371"/>
      <c r="AC68" s="371"/>
      <c r="AD68" s="371"/>
      <c r="AE68" s="371"/>
      <c r="AF68" s="371"/>
      <c r="AG68" s="371"/>
      <c r="AH68" s="371"/>
      <c r="AI68" s="371"/>
      <c r="AJ68" s="371"/>
      <c r="AK68" s="371"/>
      <c r="AL68" s="371"/>
      <c r="AM68" s="371"/>
      <c r="AN68" s="371"/>
      <c r="AO68" s="371"/>
      <c r="AP68" s="371"/>
      <c r="AQ68" s="371"/>
      <c r="AR68" s="371"/>
      <c r="AS68" s="371"/>
      <c r="AT68" s="371"/>
      <c r="AU68" s="371"/>
      <c r="AV68" s="371"/>
      <c r="AW68" s="371"/>
      <c r="AX68" s="371"/>
      <c r="AY68" s="371"/>
      <c r="AZ68" s="371"/>
      <c r="BA68" s="371"/>
      <c r="BB68" s="371"/>
      <c r="BC68" s="371"/>
      <c r="BD68" s="371"/>
      <c r="BE68" s="371"/>
    </row>
    <row r="69" spans="2:61" ht="15" customHeight="1"/>
  </sheetData>
  <sheetProtection algorithmName="SHA-512" hashValue="wC4bcPtBcKmg8yZpW0W+0NYcPNvSD0tQyc4mXS5nRR1fgLuaGJp01JDJXaZ0nVp4cBH5S72GzFkkk4yJ2XhS4Q==" saltValue="9vO6wzumVy7hyHYsIB2C1A==" spinCount="100000" sheet="1" objects="1" scenarios="1"/>
  <mergeCells count="584">
    <mergeCell ref="B68:BE68"/>
    <mergeCell ref="B1:BE1"/>
    <mergeCell ref="B3:BE3"/>
    <mergeCell ref="B5:BE5"/>
    <mergeCell ref="B7:BE7"/>
    <mergeCell ref="BB9:BE9"/>
    <mergeCell ref="B10:L10"/>
    <mergeCell ref="N10:O10"/>
    <mergeCell ref="Q10:AA10"/>
    <mergeCell ref="AC10:AG10"/>
    <mergeCell ref="C19:BE19"/>
    <mergeCell ref="C20:BE20"/>
    <mergeCell ref="C21:BE21"/>
    <mergeCell ref="C22:BE22"/>
    <mergeCell ref="C23:BE23"/>
    <mergeCell ref="C24:BE24"/>
    <mergeCell ref="B12:BE12"/>
    <mergeCell ref="C14:BE14"/>
    <mergeCell ref="C15:BE15"/>
    <mergeCell ref="C16:BE16"/>
    <mergeCell ref="S28:U30"/>
    <mergeCell ref="V28:X30"/>
    <mergeCell ref="AR30:AU30"/>
    <mergeCell ref="AB28:BE28"/>
    <mergeCell ref="AZ32:BE32"/>
    <mergeCell ref="AZ31:BE31"/>
    <mergeCell ref="AB31:AE31"/>
    <mergeCell ref="AF31:AI31"/>
    <mergeCell ref="AJ31:AM31"/>
    <mergeCell ref="AN31:AQ31"/>
    <mergeCell ref="AR31:AU31"/>
    <mergeCell ref="AV31:AY31"/>
    <mergeCell ref="Y32:AA32"/>
    <mergeCell ref="AB32:AE32"/>
    <mergeCell ref="AF32:AI32"/>
    <mergeCell ref="AJ32:AM32"/>
    <mergeCell ref="AN32:AQ32"/>
    <mergeCell ref="AR32:AU32"/>
    <mergeCell ref="AV32:AY32"/>
    <mergeCell ref="AF30:AI30"/>
    <mergeCell ref="C31:E31"/>
    <mergeCell ref="F31:H31"/>
    <mergeCell ref="AB29:AI29"/>
    <mergeCell ref="AJ29:AQ29"/>
    <mergeCell ref="AR29:AY29"/>
    <mergeCell ref="AZ29:BE30"/>
    <mergeCell ref="B28:B30"/>
    <mergeCell ref="C28:E30"/>
    <mergeCell ref="AJ30:AM30"/>
    <mergeCell ref="AN30:AQ30"/>
    <mergeCell ref="C32:E32"/>
    <mergeCell ref="F32:H32"/>
    <mergeCell ref="I32:K32"/>
    <mergeCell ref="L32:N32"/>
    <mergeCell ref="O32:R32"/>
    <mergeCell ref="S32:U32"/>
    <mergeCell ref="V32:X32"/>
    <mergeCell ref="C17:BE17"/>
    <mergeCell ref="C18:BE18"/>
    <mergeCell ref="I31:K31"/>
    <mergeCell ref="L31:N31"/>
    <mergeCell ref="O31:R31"/>
    <mergeCell ref="S31:U31"/>
    <mergeCell ref="V31:X31"/>
    <mergeCell ref="Y31:AA31"/>
    <mergeCell ref="Y28:AA30"/>
    <mergeCell ref="C25:BE25"/>
    <mergeCell ref="C26:BE26"/>
    <mergeCell ref="AV30:AY30"/>
    <mergeCell ref="F28:H30"/>
    <mergeCell ref="I28:K30"/>
    <mergeCell ref="L28:N30"/>
    <mergeCell ref="O28:R30"/>
    <mergeCell ref="AB30:AE30"/>
    <mergeCell ref="Y33:AA33"/>
    <mergeCell ref="C33:E33"/>
    <mergeCell ref="F33:H33"/>
    <mergeCell ref="I33:K33"/>
    <mergeCell ref="L33:N33"/>
    <mergeCell ref="O33:R33"/>
    <mergeCell ref="S33:U33"/>
    <mergeCell ref="L35:N35"/>
    <mergeCell ref="O35:R35"/>
    <mergeCell ref="S35:U35"/>
    <mergeCell ref="V35:X35"/>
    <mergeCell ref="Y35:AA35"/>
    <mergeCell ref="Y34:AA34"/>
    <mergeCell ref="C35:E35"/>
    <mergeCell ref="F35:H35"/>
    <mergeCell ref="I35:K35"/>
    <mergeCell ref="C34:E34"/>
    <mergeCell ref="F34:H34"/>
    <mergeCell ref="I34:K34"/>
    <mergeCell ref="L34:N34"/>
    <mergeCell ref="O34:R34"/>
    <mergeCell ref="S34:U34"/>
    <mergeCell ref="V34:X34"/>
    <mergeCell ref="V33:X33"/>
    <mergeCell ref="AR33:AU33"/>
    <mergeCell ref="AV33:AY33"/>
    <mergeCell ref="AZ33:BE33"/>
    <mergeCell ref="AB33:AE33"/>
    <mergeCell ref="AF33:AI33"/>
    <mergeCell ref="AJ33:AM33"/>
    <mergeCell ref="AN33:AQ33"/>
    <mergeCell ref="AV34:AY34"/>
    <mergeCell ref="AZ34:BE34"/>
    <mergeCell ref="AB34:AE34"/>
    <mergeCell ref="AF34:AI34"/>
    <mergeCell ref="AJ34:AM34"/>
    <mergeCell ref="AN34:AQ34"/>
    <mergeCell ref="AR34:AU34"/>
    <mergeCell ref="AZ35:BE35"/>
    <mergeCell ref="AB35:AE35"/>
    <mergeCell ref="AF35:AI35"/>
    <mergeCell ref="AJ35:AM35"/>
    <mergeCell ref="AF36:AI36"/>
    <mergeCell ref="AJ36:AM36"/>
    <mergeCell ref="AN36:AQ36"/>
    <mergeCell ref="AR36:AU36"/>
    <mergeCell ref="S37:U37"/>
    <mergeCell ref="AN35:AQ35"/>
    <mergeCell ref="AR35:AU35"/>
    <mergeCell ref="AV35:AY35"/>
    <mergeCell ref="AV38:AY38"/>
    <mergeCell ref="AZ38:BE38"/>
    <mergeCell ref="AV36:AY36"/>
    <mergeCell ref="AZ36:BE36"/>
    <mergeCell ref="AZ37:BE37"/>
    <mergeCell ref="AR38:AU38"/>
    <mergeCell ref="C36:E36"/>
    <mergeCell ref="F36:H36"/>
    <mergeCell ref="I36:K36"/>
    <mergeCell ref="L36:N36"/>
    <mergeCell ref="O36:R36"/>
    <mergeCell ref="S36:U36"/>
    <mergeCell ref="V36:X36"/>
    <mergeCell ref="Y36:AA36"/>
    <mergeCell ref="AB36:AE36"/>
    <mergeCell ref="AF38:AI38"/>
    <mergeCell ref="AJ38:AM38"/>
    <mergeCell ref="AN38:AQ38"/>
    <mergeCell ref="V39:X39"/>
    <mergeCell ref="Y39:AA39"/>
    <mergeCell ref="Y38:AA38"/>
    <mergeCell ref="AR37:AU37"/>
    <mergeCell ref="AV37:AY37"/>
    <mergeCell ref="C38:E38"/>
    <mergeCell ref="F38:H38"/>
    <mergeCell ref="I38:K38"/>
    <mergeCell ref="L38:N38"/>
    <mergeCell ref="O38:R38"/>
    <mergeCell ref="S38:U38"/>
    <mergeCell ref="V38:X38"/>
    <mergeCell ref="V37:X37"/>
    <mergeCell ref="Y37:AA37"/>
    <mergeCell ref="AB37:AE37"/>
    <mergeCell ref="AF37:AI37"/>
    <mergeCell ref="AJ37:AM37"/>
    <mergeCell ref="AN37:AQ37"/>
    <mergeCell ref="C37:E37"/>
    <mergeCell ref="F37:H37"/>
    <mergeCell ref="I37:K37"/>
    <mergeCell ref="L37:N37"/>
    <mergeCell ref="O37:R37"/>
    <mergeCell ref="AB38:AE38"/>
    <mergeCell ref="AF40:AI40"/>
    <mergeCell ref="AJ40:AM40"/>
    <mergeCell ref="AN40:AQ40"/>
    <mergeCell ref="AR40:AU40"/>
    <mergeCell ref="AV40:AY40"/>
    <mergeCell ref="AZ40:BE40"/>
    <mergeCell ref="AZ39:BE39"/>
    <mergeCell ref="C40:E40"/>
    <mergeCell ref="F40:H40"/>
    <mergeCell ref="I40:K40"/>
    <mergeCell ref="L40:N40"/>
    <mergeCell ref="O40:R40"/>
    <mergeCell ref="S40:U40"/>
    <mergeCell ref="V40:X40"/>
    <mergeCell ref="Y40:AA40"/>
    <mergeCell ref="AB40:AE40"/>
    <mergeCell ref="AB39:AE39"/>
    <mergeCell ref="AF39:AI39"/>
    <mergeCell ref="AJ39:AM39"/>
    <mergeCell ref="AN39:AQ39"/>
    <mergeCell ref="AR39:AU39"/>
    <mergeCell ref="AV39:AY39"/>
    <mergeCell ref="C39:E39"/>
    <mergeCell ref="F39:H39"/>
    <mergeCell ref="I39:K39"/>
    <mergeCell ref="L39:N39"/>
    <mergeCell ref="O39:R39"/>
    <mergeCell ref="S39:U39"/>
    <mergeCell ref="C42:E42"/>
    <mergeCell ref="F42:H42"/>
    <mergeCell ref="I42:K42"/>
    <mergeCell ref="L42:N42"/>
    <mergeCell ref="O42:R42"/>
    <mergeCell ref="S42:U42"/>
    <mergeCell ref="V42:X42"/>
    <mergeCell ref="V41:X41"/>
    <mergeCell ref="Y41:AA41"/>
    <mergeCell ref="C41:E41"/>
    <mergeCell ref="F41:H41"/>
    <mergeCell ref="I41:K41"/>
    <mergeCell ref="L41:N41"/>
    <mergeCell ref="O41:R41"/>
    <mergeCell ref="S41:U41"/>
    <mergeCell ref="L43:N43"/>
    <mergeCell ref="O43:R43"/>
    <mergeCell ref="S43:U43"/>
    <mergeCell ref="V43:X43"/>
    <mergeCell ref="Y43:AA43"/>
    <mergeCell ref="Y42:AA42"/>
    <mergeCell ref="AR41:AU41"/>
    <mergeCell ref="AV41:AY41"/>
    <mergeCell ref="AZ41:BE41"/>
    <mergeCell ref="AB41:AE41"/>
    <mergeCell ref="AF41:AI41"/>
    <mergeCell ref="AJ41:AM41"/>
    <mergeCell ref="AN41:AQ41"/>
    <mergeCell ref="AV42:AY42"/>
    <mergeCell ref="AZ42:BE42"/>
    <mergeCell ref="AB42:AE42"/>
    <mergeCell ref="AF42:AI42"/>
    <mergeCell ref="AJ42:AM42"/>
    <mergeCell ref="AN42:AQ42"/>
    <mergeCell ref="AR42:AU42"/>
    <mergeCell ref="AZ43:BE43"/>
    <mergeCell ref="AB43:AE43"/>
    <mergeCell ref="AF43:AI43"/>
    <mergeCell ref="AJ43:AM43"/>
    <mergeCell ref="AF44:AI44"/>
    <mergeCell ref="AJ44:AM44"/>
    <mergeCell ref="AN44:AQ44"/>
    <mergeCell ref="AR44:AU44"/>
    <mergeCell ref="S45:U45"/>
    <mergeCell ref="AV46:AY46"/>
    <mergeCell ref="AZ46:BE46"/>
    <mergeCell ref="AV44:AY44"/>
    <mergeCell ref="AZ44:BE44"/>
    <mergeCell ref="AZ45:BE45"/>
    <mergeCell ref="AR46:AU46"/>
    <mergeCell ref="C44:E44"/>
    <mergeCell ref="F44:H44"/>
    <mergeCell ref="I44:K44"/>
    <mergeCell ref="L44:N44"/>
    <mergeCell ref="O44:R44"/>
    <mergeCell ref="S44:U44"/>
    <mergeCell ref="V44:X44"/>
    <mergeCell ref="Y44:AA44"/>
    <mergeCell ref="AB44:AE44"/>
    <mergeCell ref="AN43:AQ43"/>
    <mergeCell ref="AR43:AU43"/>
    <mergeCell ref="AV43:AY43"/>
    <mergeCell ref="C43:E43"/>
    <mergeCell ref="F43:H43"/>
    <mergeCell ref="I43:K43"/>
    <mergeCell ref="V47:X47"/>
    <mergeCell ref="Y47:AA47"/>
    <mergeCell ref="Y46:AA46"/>
    <mergeCell ref="AR45:AU45"/>
    <mergeCell ref="AV45:AY45"/>
    <mergeCell ref="C46:E46"/>
    <mergeCell ref="F46:H46"/>
    <mergeCell ref="I46:K46"/>
    <mergeCell ref="L46:N46"/>
    <mergeCell ref="O46:R46"/>
    <mergeCell ref="S46:U46"/>
    <mergeCell ref="V46:X46"/>
    <mergeCell ref="V45:X45"/>
    <mergeCell ref="Y45:AA45"/>
    <mergeCell ref="AB45:AE45"/>
    <mergeCell ref="AF45:AI45"/>
    <mergeCell ref="AJ45:AM45"/>
    <mergeCell ref="AN45:AQ45"/>
    <mergeCell ref="C45:E45"/>
    <mergeCell ref="F45:H45"/>
    <mergeCell ref="I45:K45"/>
    <mergeCell ref="L45:N45"/>
    <mergeCell ref="O45:R45"/>
    <mergeCell ref="AB46:AE46"/>
    <mergeCell ref="AF46:AI46"/>
    <mergeCell ref="AJ46:AM46"/>
    <mergeCell ref="AN46:AQ46"/>
    <mergeCell ref="AF48:AI48"/>
    <mergeCell ref="AJ48:AM48"/>
    <mergeCell ref="AN48:AQ48"/>
    <mergeCell ref="AR48:AU48"/>
    <mergeCell ref="AV48:AY48"/>
    <mergeCell ref="AZ48:BE48"/>
    <mergeCell ref="AZ47:BE47"/>
    <mergeCell ref="C48:E48"/>
    <mergeCell ref="F48:H48"/>
    <mergeCell ref="I48:K48"/>
    <mergeCell ref="L48:N48"/>
    <mergeCell ref="O48:R48"/>
    <mergeCell ref="S48:U48"/>
    <mergeCell ref="V48:X48"/>
    <mergeCell ref="Y48:AA48"/>
    <mergeCell ref="AB48:AE48"/>
    <mergeCell ref="AB47:AE47"/>
    <mergeCell ref="AF47:AI47"/>
    <mergeCell ref="AJ47:AM47"/>
    <mergeCell ref="AN47:AQ47"/>
    <mergeCell ref="AR47:AU47"/>
    <mergeCell ref="AV47:AY47"/>
    <mergeCell ref="C47:E47"/>
    <mergeCell ref="F47:H47"/>
    <mergeCell ref="I47:K47"/>
    <mergeCell ref="L47:N47"/>
    <mergeCell ref="O47:R47"/>
    <mergeCell ref="S47:U47"/>
    <mergeCell ref="C50:E50"/>
    <mergeCell ref="F50:H50"/>
    <mergeCell ref="I50:K50"/>
    <mergeCell ref="L50:N50"/>
    <mergeCell ref="O50:R50"/>
    <mergeCell ref="S50:U50"/>
    <mergeCell ref="V50:X50"/>
    <mergeCell ref="V49:X49"/>
    <mergeCell ref="Y49:AA49"/>
    <mergeCell ref="C49:E49"/>
    <mergeCell ref="F49:H49"/>
    <mergeCell ref="I49:K49"/>
    <mergeCell ref="L49:N49"/>
    <mergeCell ref="O49:R49"/>
    <mergeCell ref="S49:U49"/>
    <mergeCell ref="L51:N51"/>
    <mergeCell ref="O51:R51"/>
    <mergeCell ref="S51:U51"/>
    <mergeCell ref="V51:X51"/>
    <mergeCell ref="Y51:AA51"/>
    <mergeCell ref="Y50:AA50"/>
    <mergeCell ref="AR49:AU49"/>
    <mergeCell ref="AV49:AY49"/>
    <mergeCell ref="AZ49:BE49"/>
    <mergeCell ref="AB49:AE49"/>
    <mergeCell ref="AF49:AI49"/>
    <mergeCell ref="AJ49:AM49"/>
    <mergeCell ref="AN49:AQ49"/>
    <mergeCell ref="AV50:AY50"/>
    <mergeCell ref="AZ50:BE50"/>
    <mergeCell ref="AB50:AE50"/>
    <mergeCell ref="AF50:AI50"/>
    <mergeCell ref="AJ50:AM50"/>
    <mergeCell ref="AN50:AQ50"/>
    <mergeCell ref="AR50:AU50"/>
    <mergeCell ref="AZ51:BE51"/>
    <mergeCell ref="AB51:AE51"/>
    <mergeCell ref="AF51:AI51"/>
    <mergeCell ref="AJ51:AM51"/>
    <mergeCell ref="AF52:AI52"/>
    <mergeCell ref="AJ52:AM52"/>
    <mergeCell ref="AN52:AQ52"/>
    <mergeCell ref="AR52:AU52"/>
    <mergeCell ref="S53:U53"/>
    <mergeCell ref="AV54:AY54"/>
    <mergeCell ref="AZ54:BE54"/>
    <mergeCell ref="AV52:AY52"/>
    <mergeCell ref="AZ52:BE52"/>
    <mergeCell ref="AZ53:BE53"/>
    <mergeCell ref="AR54:AU54"/>
    <mergeCell ref="C52:E52"/>
    <mergeCell ref="F52:H52"/>
    <mergeCell ref="I52:K52"/>
    <mergeCell ref="L52:N52"/>
    <mergeCell ref="O52:R52"/>
    <mergeCell ref="S52:U52"/>
    <mergeCell ref="V52:X52"/>
    <mergeCell ref="Y52:AA52"/>
    <mergeCell ref="AB52:AE52"/>
    <mergeCell ref="AN51:AQ51"/>
    <mergeCell ref="AR51:AU51"/>
    <mergeCell ref="AV51:AY51"/>
    <mergeCell ref="C51:E51"/>
    <mergeCell ref="F51:H51"/>
    <mergeCell ref="I51:K51"/>
    <mergeCell ref="V55:X55"/>
    <mergeCell ref="Y55:AA55"/>
    <mergeCell ref="Y54:AA54"/>
    <mergeCell ref="AR53:AU53"/>
    <mergeCell ref="AV53:AY53"/>
    <mergeCell ref="C54:E54"/>
    <mergeCell ref="F54:H54"/>
    <mergeCell ref="I54:K54"/>
    <mergeCell ref="L54:N54"/>
    <mergeCell ref="O54:R54"/>
    <mergeCell ref="S54:U54"/>
    <mergeCell ref="V54:X54"/>
    <mergeCell ref="V53:X53"/>
    <mergeCell ref="Y53:AA53"/>
    <mergeCell ref="AB53:AE53"/>
    <mergeCell ref="AF53:AI53"/>
    <mergeCell ref="AJ53:AM53"/>
    <mergeCell ref="AN53:AQ53"/>
    <mergeCell ref="C53:E53"/>
    <mergeCell ref="F53:H53"/>
    <mergeCell ref="I53:K53"/>
    <mergeCell ref="L53:N53"/>
    <mergeCell ref="O53:R53"/>
    <mergeCell ref="AB54:AE54"/>
    <mergeCell ref="AF54:AI54"/>
    <mergeCell ref="AJ54:AM54"/>
    <mergeCell ref="AN54:AQ54"/>
    <mergeCell ref="AF56:AI56"/>
    <mergeCell ref="AJ56:AM56"/>
    <mergeCell ref="AN56:AQ56"/>
    <mergeCell ref="AR56:AU56"/>
    <mergeCell ref="AV56:AY56"/>
    <mergeCell ref="AZ56:BE56"/>
    <mergeCell ref="AZ55:BE55"/>
    <mergeCell ref="C56:E56"/>
    <mergeCell ref="F56:H56"/>
    <mergeCell ref="I56:K56"/>
    <mergeCell ref="L56:N56"/>
    <mergeCell ref="O56:R56"/>
    <mergeCell ref="S56:U56"/>
    <mergeCell ref="V56:X56"/>
    <mergeCell ref="Y56:AA56"/>
    <mergeCell ref="AB56:AE56"/>
    <mergeCell ref="AB55:AE55"/>
    <mergeCell ref="AF55:AI55"/>
    <mergeCell ref="AJ55:AM55"/>
    <mergeCell ref="AN55:AQ55"/>
    <mergeCell ref="AR55:AU55"/>
    <mergeCell ref="AV55:AY55"/>
    <mergeCell ref="C55:E55"/>
    <mergeCell ref="F55:H55"/>
    <mergeCell ref="I55:K55"/>
    <mergeCell ref="L55:N55"/>
    <mergeCell ref="O55:R55"/>
    <mergeCell ref="S55:U55"/>
    <mergeCell ref="C58:E58"/>
    <mergeCell ref="F58:H58"/>
    <mergeCell ref="I58:K58"/>
    <mergeCell ref="L58:N58"/>
    <mergeCell ref="O58:R58"/>
    <mergeCell ref="S58:U58"/>
    <mergeCell ref="V58:X58"/>
    <mergeCell ref="V57:X57"/>
    <mergeCell ref="Y57:AA57"/>
    <mergeCell ref="C57:E57"/>
    <mergeCell ref="F57:H57"/>
    <mergeCell ref="I57:K57"/>
    <mergeCell ref="L57:N57"/>
    <mergeCell ref="O57:R57"/>
    <mergeCell ref="S57:U57"/>
    <mergeCell ref="L59:N59"/>
    <mergeCell ref="O59:R59"/>
    <mergeCell ref="S59:U59"/>
    <mergeCell ref="V59:X59"/>
    <mergeCell ref="Y59:AA59"/>
    <mergeCell ref="Y58:AA58"/>
    <mergeCell ref="AR57:AU57"/>
    <mergeCell ref="AV57:AY57"/>
    <mergeCell ref="AZ57:BE57"/>
    <mergeCell ref="AB57:AE57"/>
    <mergeCell ref="AF57:AI57"/>
    <mergeCell ref="AJ57:AM57"/>
    <mergeCell ref="AN57:AQ57"/>
    <mergeCell ref="AV58:AY58"/>
    <mergeCell ref="AZ58:BE58"/>
    <mergeCell ref="AB58:AE58"/>
    <mergeCell ref="AF58:AI58"/>
    <mergeCell ref="AJ58:AM58"/>
    <mergeCell ref="AN58:AQ58"/>
    <mergeCell ref="AR58:AU58"/>
    <mergeCell ref="AZ59:BE59"/>
    <mergeCell ref="AB59:AE59"/>
    <mergeCell ref="AF59:AI59"/>
    <mergeCell ref="AJ59:AM59"/>
    <mergeCell ref="AF60:AI60"/>
    <mergeCell ref="AJ60:AM60"/>
    <mergeCell ref="AN60:AQ60"/>
    <mergeCell ref="AR60:AU60"/>
    <mergeCell ref="S61:U61"/>
    <mergeCell ref="AV62:AY62"/>
    <mergeCell ref="AZ62:BE62"/>
    <mergeCell ref="AV60:AY60"/>
    <mergeCell ref="AZ60:BE60"/>
    <mergeCell ref="AZ61:BE61"/>
    <mergeCell ref="AR62:AU62"/>
    <mergeCell ref="C60:E60"/>
    <mergeCell ref="F60:H60"/>
    <mergeCell ref="I60:K60"/>
    <mergeCell ref="L60:N60"/>
    <mergeCell ref="O60:R60"/>
    <mergeCell ref="S60:U60"/>
    <mergeCell ref="V60:X60"/>
    <mergeCell ref="Y60:AA60"/>
    <mergeCell ref="AB60:AE60"/>
    <mergeCell ref="AN59:AQ59"/>
    <mergeCell ref="AR59:AU59"/>
    <mergeCell ref="AV59:AY59"/>
    <mergeCell ref="C59:E59"/>
    <mergeCell ref="F59:H59"/>
    <mergeCell ref="I59:K59"/>
    <mergeCell ref="V63:X63"/>
    <mergeCell ref="Y63:AA63"/>
    <mergeCell ref="Y62:AA62"/>
    <mergeCell ref="AR61:AU61"/>
    <mergeCell ref="AV61:AY61"/>
    <mergeCell ref="C62:E62"/>
    <mergeCell ref="F62:H62"/>
    <mergeCell ref="I62:K62"/>
    <mergeCell ref="L62:N62"/>
    <mergeCell ref="O62:R62"/>
    <mergeCell ref="S62:U62"/>
    <mergeCell ref="V62:X62"/>
    <mergeCell ref="V61:X61"/>
    <mergeCell ref="Y61:AA61"/>
    <mergeCell ref="AB61:AE61"/>
    <mergeCell ref="AF61:AI61"/>
    <mergeCell ref="AJ61:AM61"/>
    <mergeCell ref="AN61:AQ61"/>
    <mergeCell ref="C61:E61"/>
    <mergeCell ref="F61:H61"/>
    <mergeCell ref="I61:K61"/>
    <mergeCell ref="L61:N61"/>
    <mergeCell ref="O61:R61"/>
    <mergeCell ref="AB62:AE62"/>
    <mergeCell ref="AF62:AI62"/>
    <mergeCell ref="AJ62:AM62"/>
    <mergeCell ref="AN62:AQ62"/>
    <mergeCell ref="AF64:AI64"/>
    <mergeCell ref="AJ64:AM64"/>
    <mergeCell ref="AN64:AQ64"/>
    <mergeCell ref="AR64:AU64"/>
    <mergeCell ref="AV64:AY64"/>
    <mergeCell ref="AZ64:BE64"/>
    <mergeCell ref="AZ63:BE63"/>
    <mergeCell ref="C64:E64"/>
    <mergeCell ref="F64:H64"/>
    <mergeCell ref="I64:K64"/>
    <mergeCell ref="L64:N64"/>
    <mergeCell ref="O64:R64"/>
    <mergeCell ref="S64:U64"/>
    <mergeCell ref="V64:X64"/>
    <mergeCell ref="Y64:AA64"/>
    <mergeCell ref="AB64:AE64"/>
    <mergeCell ref="AB63:AE63"/>
    <mergeCell ref="AF63:AI63"/>
    <mergeCell ref="AJ63:AM63"/>
    <mergeCell ref="AN63:AQ63"/>
    <mergeCell ref="AR63:AU63"/>
    <mergeCell ref="AV63:AY63"/>
    <mergeCell ref="C63:E63"/>
    <mergeCell ref="F63:H63"/>
    <mergeCell ref="I63:K63"/>
    <mergeCell ref="L63:N63"/>
    <mergeCell ref="O63:R63"/>
    <mergeCell ref="S63:U63"/>
    <mergeCell ref="C66:E66"/>
    <mergeCell ref="F66:H66"/>
    <mergeCell ref="I66:K66"/>
    <mergeCell ref="L66:N66"/>
    <mergeCell ref="O66:R66"/>
    <mergeCell ref="S66:U66"/>
    <mergeCell ref="V66:X66"/>
    <mergeCell ref="V65:X65"/>
    <mergeCell ref="Y65:AA65"/>
    <mergeCell ref="C65:E65"/>
    <mergeCell ref="F65:H65"/>
    <mergeCell ref="I65:K65"/>
    <mergeCell ref="L65:N65"/>
    <mergeCell ref="O65:R65"/>
    <mergeCell ref="S65:U65"/>
    <mergeCell ref="AV66:AY66"/>
    <mergeCell ref="AZ66:BE66"/>
    <mergeCell ref="Y66:AA66"/>
    <mergeCell ref="AB66:AE66"/>
    <mergeCell ref="AF66:AI66"/>
    <mergeCell ref="AJ66:AM66"/>
    <mergeCell ref="AN66:AQ66"/>
    <mergeCell ref="AR66:AU66"/>
    <mergeCell ref="AR65:AU65"/>
    <mergeCell ref="AV65:AY65"/>
    <mergeCell ref="AZ65:BE65"/>
    <mergeCell ref="AB65:AE65"/>
    <mergeCell ref="AF65:AI65"/>
    <mergeCell ref="AJ65:AM65"/>
    <mergeCell ref="AN65:AQ65"/>
  </mergeCells>
  <dataValidations count="1">
    <dataValidation type="list" allowBlank="1" showInputMessage="1" showErrorMessage="1" sqref="AO33:AQ66 AW33:AY66 AV31:AV66 AN31:AN66 AF31:AF66 AG33:AI66" xr:uid="{2F887C97-2852-4593-A1D3-B37850E1D818}">
      <formula1>$BH$31:$BH$41</formula1>
    </dataValidation>
  </dataValidations>
  <hyperlinks>
    <hyperlink ref="V31" r:id="rId1" xr:uid="{DEC3F0A3-EEDF-4ADF-BB7D-43B08E2CBABC}"/>
    <hyperlink ref="BB9:BE9" location="Índice!B15" display="Índice" xr:uid="{7A113D2A-5788-4FF4-B117-2143A7866AC4}"/>
  </hyperlinks>
  <printOptions horizontalCentered="1"/>
  <pageMargins left="0.70866141732283472" right="0.70866141732283472" top="0.74803149606299213" bottom="0.74803149606299213" header="0.31496062992125984" footer="0.31496062992125984"/>
  <pageSetup scale="75" orientation="portrait" r:id="rId2"/>
  <headerFooter>
    <oddHeader>&amp;CMódulo 1 Sección I
Participantes</oddHeader>
    <oddFooter>&amp;LCenso Nacional de Gobiernos Municipales y Demarcaciones Territoriales de la Ciudad de México 2023&amp;R&amp;P de &amp;N</oddFooter>
  </headerFooter>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BE7CE-E272-4D15-B1B0-3D9652D1181A}">
  <sheetPr codeName="Hoja5"/>
  <dimension ref="A1:EQ2428"/>
  <sheetViews>
    <sheetView showGridLines="0" zoomScaleNormal="100" zoomScaleSheetLayoutView="110" workbookViewId="0"/>
  </sheetViews>
  <sheetFormatPr baseColWidth="10" defaultColWidth="0" defaultRowHeight="16.5" customHeight="1" zeroHeight="1"/>
  <cols>
    <col min="1" max="1" width="5.7109375" style="56" customWidth="1"/>
    <col min="2" max="29" width="3.7109375" customWidth="1"/>
    <col min="30" max="30" width="4.140625" customWidth="1"/>
    <col min="31" max="31" width="5.7109375" customWidth="1"/>
    <col min="32" max="32" width="1.7109375" style="210" hidden="1" customWidth="1"/>
    <col min="33" max="33" width="5.7109375" hidden="1" customWidth="1"/>
    <col min="34" max="34" width="12.140625" hidden="1" customWidth="1"/>
    <col min="35" max="35" width="12.5703125" hidden="1" customWidth="1"/>
    <col min="36" max="36" width="11.85546875" hidden="1" customWidth="1"/>
    <col min="37" max="37" width="5.7109375" hidden="1" customWidth="1"/>
    <col min="38" max="38" width="7.85546875" hidden="1" customWidth="1"/>
    <col min="39" max="40" width="5.7109375" hidden="1" customWidth="1"/>
    <col min="41" max="41" width="9" hidden="1" customWidth="1"/>
    <col min="42" max="42" width="5.7109375" hidden="1" customWidth="1"/>
    <col min="43" max="43" width="9.85546875" hidden="1" customWidth="1"/>
    <col min="44" max="51" width="5.7109375" hidden="1" customWidth="1"/>
    <col min="52" max="52" width="9.42578125" hidden="1" customWidth="1"/>
    <col min="53" max="70" width="5.7109375" hidden="1" customWidth="1"/>
    <col min="71" max="71" width="11.85546875" hidden="1" customWidth="1"/>
    <col min="72" max="72" width="5.7109375" hidden="1" customWidth="1"/>
    <col min="73" max="73" width="9.42578125" hidden="1" customWidth="1"/>
    <col min="74" max="80" width="5.7109375" hidden="1" customWidth="1"/>
    <col min="81" max="81" width="10.85546875" hidden="1" customWidth="1"/>
    <col min="82" max="94" width="5.7109375" hidden="1" customWidth="1"/>
    <col min="95" max="95" width="6.85546875" hidden="1" customWidth="1"/>
    <col min="96" max="16384" width="5.7109375" hidden="1"/>
  </cols>
  <sheetData>
    <row r="1" spans="1:41" ht="173.25" customHeight="1">
      <c r="A1" s="37"/>
      <c r="B1" s="281" t="s">
        <v>9</v>
      </c>
      <c r="C1" s="282"/>
      <c r="D1" s="282"/>
      <c r="E1" s="282"/>
      <c r="F1" s="282"/>
      <c r="G1" s="282"/>
      <c r="H1" s="282"/>
      <c r="I1" s="282"/>
      <c r="J1" s="282"/>
      <c r="K1" s="282"/>
      <c r="L1" s="282"/>
      <c r="M1" s="282"/>
      <c r="N1" s="282"/>
      <c r="O1" s="282"/>
      <c r="P1" s="282"/>
      <c r="Q1" s="282"/>
      <c r="R1" s="282"/>
      <c r="S1" s="282"/>
      <c r="T1" s="282"/>
      <c r="U1" s="282"/>
      <c r="V1" s="282"/>
      <c r="W1" s="282"/>
      <c r="X1" s="282"/>
      <c r="Y1" s="282"/>
      <c r="Z1" s="282"/>
      <c r="AA1" s="282"/>
      <c r="AB1" s="282"/>
      <c r="AC1" s="282"/>
      <c r="AD1" s="282"/>
    </row>
    <row r="2" spans="1:41" ht="15" customHeight="1">
      <c r="A2" s="37"/>
      <c r="B2" s="6"/>
      <c r="C2" s="6"/>
      <c r="D2" s="6"/>
      <c r="E2" s="6"/>
      <c r="F2" s="6"/>
      <c r="G2" s="6"/>
      <c r="H2" s="6"/>
      <c r="I2" s="6"/>
      <c r="J2" s="6"/>
      <c r="K2" s="6"/>
      <c r="L2" s="6"/>
      <c r="M2" s="6"/>
      <c r="N2" s="6"/>
      <c r="O2" s="6"/>
      <c r="P2" s="6"/>
      <c r="Q2" s="6"/>
      <c r="R2" s="6"/>
      <c r="S2" s="6"/>
      <c r="T2" s="6"/>
      <c r="U2" s="6"/>
      <c r="V2" s="6"/>
      <c r="W2" s="6"/>
      <c r="X2" s="6"/>
      <c r="Y2" s="6"/>
      <c r="Z2" s="6"/>
      <c r="AA2" s="6"/>
      <c r="AB2" s="6"/>
      <c r="AC2" s="6"/>
      <c r="AD2" s="6"/>
    </row>
    <row r="3" spans="1:41" ht="45" customHeight="1">
      <c r="B3" s="283" t="s">
        <v>348</v>
      </c>
      <c r="C3" s="284"/>
      <c r="D3" s="284"/>
      <c r="E3" s="284"/>
      <c r="F3" s="284"/>
      <c r="G3" s="284"/>
      <c r="H3" s="284"/>
      <c r="I3" s="284"/>
      <c r="J3" s="284"/>
      <c r="K3" s="284"/>
      <c r="L3" s="284"/>
      <c r="M3" s="284"/>
      <c r="N3" s="284"/>
      <c r="O3" s="284"/>
      <c r="P3" s="284"/>
      <c r="Q3" s="284"/>
      <c r="R3" s="284"/>
      <c r="S3" s="284"/>
      <c r="T3" s="284"/>
      <c r="U3" s="284"/>
      <c r="V3" s="284"/>
      <c r="W3" s="284"/>
      <c r="X3" s="284"/>
      <c r="Y3" s="284"/>
      <c r="Z3" s="284"/>
      <c r="AA3" s="284"/>
      <c r="AB3" s="284"/>
      <c r="AC3" s="284"/>
      <c r="AD3" s="284"/>
    </row>
    <row r="4" spans="1:41" ht="15" customHeight="1">
      <c r="A4" s="37"/>
      <c r="B4" s="54"/>
      <c r="C4" s="7"/>
      <c r="D4" s="7"/>
      <c r="E4" s="7"/>
      <c r="F4" s="7"/>
      <c r="G4" s="7"/>
      <c r="H4" s="7"/>
      <c r="I4" s="7"/>
      <c r="J4" s="7"/>
      <c r="K4" s="7"/>
      <c r="L4" s="7"/>
      <c r="M4" s="7"/>
      <c r="N4" s="7"/>
      <c r="O4" s="7"/>
      <c r="P4" s="7"/>
      <c r="Q4" s="7"/>
      <c r="R4" s="7"/>
      <c r="S4" s="7"/>
      <c r="T4" s="7"/>
      <c r="U4" s="7"/>
      <c r="V4" s="7"/>
      <c r="W4" s="7"/>
      <c r="X4" s="7"/>
      <c r="Y4" s="7"/>
      <c r="Z4" s="7"/>
      <c r="AA4" s="7"/>
      <c r="AB4" s="7"/>
      <c r="AC4" s="7"/>
      <c r="AD4" s="7"/>
    </row>
    <row r="5" spans="1:41" ht="45" customHeight="1">
      <c r="A5" s="37"/>
      <c r="B5" s="285" t="s">
        <v>330</v>
      </c>
      <c r="C5" s="285"/>
      <c r="D5" s="285"/>
      <c r="E5" s="285"/>
      <c r="F5" s="285"/>
      <c r="G5" s="285"/>
      <c r="H5" s="285"/>
      <c r="I5" s="285"/>
      <c r="J5" s="285"/>
      <c r="K5" s="285"/>
      <c r="L5" s="285"/>
      <c r="M5" s="285"/>
      <c r="N5" s="285"/>
      <c r="O5" s="285"/>
      <c r="P5" s="285"/>
      <c r="Q5" s="285"/>
      <c r="R5" s="285"/>
      <c r="S5" s="285"/>
      <c r="T5" s="285"/>
      <c r="U5" s="285"/>
      <c r="V5" s="285"/>
      <c r="W5" s="285"/>
      <c r="X5" s="285"/>
      <c r="Y5" s="285"/>
      <c r="Z5" s="285"/>
      <c r="AA5" s="285"/>
      <c r="AB5" s="285"/>
      <c r="AC5" s="285"/>
      <c r="AD5" s="285"/>
    </row>
    <row r="6" spans="1:41" ht="15" customHeight="1">
      <c r="A6" s="37"/>
      <c r="B6" s="7"/>
      <c r="C6" s="7"/>
      <c r="D6" s="7"/>
      <c r="E6" s="7"/>
      <c r="F6" s="7"/>
      <c r="G6" s="7"/>
      <c r="H6" s="7"/>
      <c r="I6" s="7"/>
      <c r="J6" s="7"/>
      <c r="K6" s="7"/>
      <c r="L6" s="7"/>
      <c r="M6" s="7"/>
      <c r="N6" s="7"/>
      <c r="O6" s="7"/>
      <c r="P6" s="7"/>
      <c r="Q6" s="7"/>
      <c r="R6" s="7"/>
      <c r="S6" s="7"/>
      <c r="T6" s="7"/>
      <c r="U6" s="7"/>
      <c r="V6" s="7"/>
      <c r="W6" s="7"/>
      <c r="X6" s="7"/>
      <c r="Y6" s="7"/>
      <c r="Z6" s="7"/>
    </row>
    <row r="7" spans="1:41" ht="15" customHeight="1">
      <c r="AA7" s="320" t="s">
        <v>0</v>
      </c>
      <c r="AB7" s="320"/>
      <c r="AC7" s="320"/>
      <c r="AD7" s="320"/>
    </row>
    <row r="8" spans="1:41" ht="15" customHeight="1" thickBot="1">
      <c r="B8" s="8" t="s">
        <v>1</v>
      </c>
      <c r="C8" s="9"/>
      <c r="D8" s="9"/>
      <c r="E8" s="9"/>
      <c r="F8" s="9"/>
      <c r="G8" s="9"/>
      <c r="H8" s="9"/>
      <c r="I8" s="9"/>
      <c r="J8" s="9"/>
      <c r="K8" s="9"/>
      <c r="L8" s="9"/>
      <c r="M8" s="10"/>
      <c r="N8" s="8" t="s">
        <v>2</v>
      </c>
      <c r="O8" s="10"/>
      <c r="P8" s="6"/>
      <c r="Q8" s="11" t="s">
        <v>3</v>
      </c>
      <c r="R8" s="11"/>
      <c r="S8" s="11"/>
      <c r="T8" s="11"/>
      <c r="U8" s="11"/>
      <c r="V8" s="11"/>
      <c r="W8" s="11"/>
      <c r="X8" s="11"/>
      <c r="Y8" s="11"/>
      <c r="Z8" s="11"/>
      <c r="AA8" s="11"/>
      <c r="AB8" s="6"/>
      <c r="AC8" s="12" t="s">
        <v>4</v>
      </c>
      <c r="AD8" s="5"/>
    </row>
    <row r="9" spans="1:41" ht="15" customHeight="1" thickBot="1">
      <c r="B9" s="286" t="str">
        <f>IF(Presentación!B11="","",Presentación!B11)</f>
        <v/>
      </c>
      <c r="C9" s="287"/>
      <c r="D9" s="287"/>
      <c r="E9" s="287"/>
      <c r="F9" s="287"/>
      <c r="G9" s="287"/>
      <c r="H9" s="287"/>
      <c r="I9" s="287"/>
      <c r="J9" s="287"/>
      <c r="K9" s="287"/>
      <c r="L9" s="288"/>
      <c r="M9" s="13"/>
      <c r="N9" s="286" t="str">
        <f>IF(Presentación!N11="","",Presentación!N11)</f>
        <v/>
      </c>
      <c r="O9" s="288"/>
      <c r="P9" s="14"/>
      <c r="Q9" s="289" t="str">
        <f>IF(Presentación!Q11="","",Presentación!Q11)</f>
        <v/>
      </c>
      <c r="R9" s="290"/>
      <c r="S9" s="290"/>
      <c r="T9" s="290"/>
      <c r="U9" s="290"/>
      <c r="V9" s="290"/>
      <c r="W9" s="290"/>
      <c r="X9" s="290"/>
      <c r="Y9" s="290"/>
      <c r="Z9" s="290"/>
      <c r="AA9" s="291"/>
      <c r="AB9" s="15"/>
      <c r="AC9" s="289" t="str">
        <f>IF(Presentación!AC11="","",Presentación!AC11)</f>
        <v/>
      </c>
      <c r="AD9" s="291"/>
    </row>
    <row r="10" spans="1:41" ht="15" customHeight="1">
      <c r="A10" s="37"/>
      <c r="B10" s="24"/>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row>
    <row r="11" spans="1:41" ht="15" customHeight="1">
      <c r="A11" s="57"/>
      <c r="B11" s="486" t="s">
        <v>102</v>
      </c>
      <c r="C11" s="487"/>
      <c r="D11" s="487"/>
      <c r="E11" s="487"/>
      <c r="F11" s="487"/>
      <c r="G11" s="487"/>
      <c r="H11" s="487"/>
      <c r="I11" s="487"/>
      <c r="J11" s="487"/>
      <c r="K11" s="487"/>
      <c r="L11" s="487"/>
      <c r="M11" s="487"/>
      <c r="N11" s="487"/>
      <c r="O11" s="487"/>
      <c r="P11" s="487"/>
      <c r="Q11" s="487"/>
      <c r="R11" s="487"/>
      <c r="S11" s="487"/>
      <c r="T11" s="487"/>
      <c r="U11" s="487"/>
      <c r="V11" s="487"/>
      <c r="W11" s="487"/>
      <c r="X11" s="487"/>
      <c r="Y11" s="487"/>
      <c r="Z11" s="487"/>
      <c r="AA11" s="487"/>
      <c r="AB11" s="487"/>
      <c r="AC11" s="487"/>
      <c r="AD11" s="488"/>
      <c r="AG11" t="s">
        <v>974</v>
      </c>
    </row>
    <row r="12" spans="1:41" ht="48" customHeight="1">
      <c r="A12" s="57"/>
      <c r="B12" s="25"/>
      <c r="C12" s="395" t="s">
        <v>262</v>
      </c>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89"/>
      <c r="AH12" s="209" t="s">
        <v>854</v>
      </c>
      <c r="AI12" s="209"/>
      <c r="AJ12" s="209"/>
      <c r="AK12" s="209"/>
      <c r="AL12" t="s">
        <v>975</v>
      </c>
    </row>
    <row r="13" spans="1:41" ht="24" customHeight="1">
      <c r="A13" s="57"/>
      <c r="B13" s="25"/>
      <c r="C13" s="395" t="s">
        <v>339</v>
      </c>
      <c r="D13" s="401"/>
      <c r="E13" s="401"/>
      <c r="F13" s="401"/>
      <c r="G13" s="401"/>
      <c r="H13" s="401"/>
      <c r="I13" s="401"/>
      <c r="J13" s="401"/>
      <c r="K13" s="401"/>
      <c r="L13" s="401"/>
      <c r="M13" s="401"/>
      <c r="N13" s="401"/>
      <c r="O13" s="401"/>
      <c r="P13" s="401"/>
      <c r="Q13" s="401"/>
      <c r="R13" s="401"/>
      <c r="S13" s="401"/>
      <c r="T13" s="401"/>
      <c r="U13" s="401"/>
      <c r="V13" s="401"/>
      <c r="W13" s="401"/>
      <c r="X13" s="401"/>
      <c r="Y13" s="401"/>
      <c r="Z13" s="401"/>
      <c r="AA13" s="401"/>
      <c r="AB13" s="401"/>
      <c r="AC13" s="401"/>
      <c r="AD13" s="489"/>
      <c r="AH13" s="209">
        <v>1</v>
      </c>
      <c r="AI13" s="209">
        <v>2</v>
      </c>
      <c r="AJ13" s="209">
        <v>8</v>
      </c>
      <c r="AK13" s="209">
        <v>9</v>
      </c>
      <c r="AL13" t="s">
        <v>976</v>
      </c>
    </row>
    <row r="14" spans="1:41" ht="24" customHeight="1">
      <c r="A14" s="17"/>
      <c r="B14" s="139"/>
      <c r="C14" s="395" t="s">
        <v>426</v>
      </c>
      <c r="D14" s="395"/>
      <c r="E14" s="395"/>
      <c r="F14" s="395"/>
      <c r="G14" s="395"/>
      <c r="H14" s="395"/>
      <c r="I14" s="395"/>
      <c r="J14" s="395"/>
      <c r="K14" s="395"/>
      <c r="L14" s="395"/>
      <c r="M14" s="395"/>
      <c r="N14" s="395"/>
      <c r="O14" s="395"/>
      <c r="P14" s="395"/>
      <c r="Q14" s="395"/>
      <c r="R14" s="395"/>
      <c r="S14" s="395"/>
      <c r="T14" s="395"/>
      <c r="U14" s="395"/>
      <c r="V14" s="395"/>
      <c r="W14" s="395"/>
      <c r="X14" s="395"/>
      <c r="Y14" s="395"/>
      <c r="Z14" s="395"/>
      <c r="AA14" s="395"/>
      <c r="AB14" s="395"/>
      <c r="AC14" s="395"/>
      <c r="AD14" s="473"/>
      <c r="AH14" s="209">
        <v>1</v>
      </c>
      <c r="AI14" s="209">
        <v>2</v>
      </c>
      <c r="AJ14" s="209">
        <v>3</v>
      </c>
      <c r="AK14" s="209">
        <v>4</v>
      </c>
      <c r="AL14" s="209">
        <v>5</v>
      </c>
      <c r="AM14" s="209">
        <v>9</v>
      </c>
      <c r="AN14" t="s">
        <v>978</v>
      </c>
    </row>
    <row r="15" spans="1:41" ht="36" customHeight="1">
      <c r="A15" s="17"/>
      <c r="B15" s="139"/>
      <c r="C15" s="450" t="s">
        <v>427</v>
      </c>
      <c r="D15" s="476"/>
      <c r="E15" s="476"/>
      <c r="F15" s="476"/>
      <c r="G15" s="476"/>
      <c r="H15" s="476"/>
      <c r="I15" s="476"/>
      <c r="J15" s="476"/>
      <c r="K15" s="476"/>
      <c r="L15" s="476"/>
      <c r="M15" s="476"/>
      <c r="N15" s="476"/>
      <c r="O15" s="476"/>
      <c r="P15" s="476"/>
      <c r="Q15" s="476"/>
      <c r="R15" s="476"/>
      <c r="S15" s="476"/>
      <c r="T15" s="476"/>
      <c r="U15" s="476"/>
      <c r="V15" s="476"/>
      <c r="W15" s="476"/>
      <c r="X15" s="476"/>
      <c r="Y15" s="476"/>
      <c r="Z15" s="476"/>
      <c r="AA15" s="476"/>
      <c r="AB15" s="476"/>
      <c r="AC15" s="476"/>
      <c r="AD15" s="490"/>
      <c r="AH15" s="209">
        <v>1</v>
      </c>
      <c r="AI15" s="209">
        <v>2</v>
      </c>
      <c r="AJ15" s="209">
        <v>9</v>
      </c>
      <c r="AK15" t="s">
        <v>977</v>
      </c>
    </row>
    <row r="16" spans="1:41" ht="36" customHeight="1">
      <c r="A16" s="57"/>
      <c r="B16" s="159"/>
      <c r="C16" s="450" t="s">
        <v>419</v>
      </c>
      <c r="D16" s="450"/>
      <c r="E16" s="450"/>
      <c r="F16" s="450"/>
      <c r="G16" s="450"/>
      <c r="H16" s="450"/>
      <c r="I16" s="450"/>
      <c r="J16" s="450"/>
      <c r="K16" s="450"/>
      <c r="L16" s="450"/>
      <c r="M16" s="450"/>
      <c r="N16" s="450"/>
      <c r="O16" s="450"/>
      <c r="P16" s="450"/>
      <c r="Q16" s="450"/>
      <c r="R16" s="450"/>
      <c r="S16" s="450"/>
      <c r="T16" s="450"/>
      <c r="U16" s="450"/>
      <c r="V16" s="450"/>
      <c r="W16" s="450"/>
      <c r="X16" s="450"/>
      <c r="Y16" s="450"/>
      <c r="Z16" s="450"/>
      <c r="AA16" s="450"/>
      <c r="AB16" s="450"/>
      <c r="AC16" s="450"/>
      <c r="AD16" s="491"/>
      <c r="AH16" s="209">
        <v>1</v>
      </c>
      <c r="AI16" s="209">
        <v>2</v>
      </c>
      <c r="AJ16" s="209">
        <v>3</v>
      </c>
      <c r="AK16" s="209">
        <v>4</v>
      </c>
      <c r="AL16" s="209">
        <v>5</v>
      </c>
      <c r="AM16" s="209">
        <v>6</v>
      </c>
      <c r="AN16" s="209">
        <v>9</v>
      </c>
      <c r="AO16" t="s">
        <v>979</v>
      </c>
    </row>
    <row r="17" spans="1:40" ht="48" customHeight="1">
      <c r="A17" s="57"/>
      <c r="B17" s="159"/>
      <c r="C17" s="450" t="s">
        <v>420</v>
      </c>
      <c r="D17" s="450"/>
      <c r="E17" s="450"/>
      <c r="F17" s="450"/>
      <c r="G17" s="450"/>
      <c r="H17" s="450"/>
      <c r="I17" s="450"/>
      <c r="J17" s="450"/>
      <c r="K17" s="450"/>
      <c r="L17" s="450"/>
      <c r="M17" s="450"/>
      <c r="N17" s="450"/>
      <c r="O17" s="450"/>
      <c r="P17" s="450"/>
      <c r="Q17" s="450"/>
      <c r="R17" s="450"/>
      <c r="S17" s="450"/>
      <c r="T17" s="450"/>
      <c r="U17" s="450"/>
      <c r="V17" s="450"/>
      <c r="W17" s="450"/>
      <c r="X17" s="450"/>
      <c r="Y17" s="450"/>
      <c r="Z17" s="450"/>
      <c r="AA17" s="450"/>
      <c r="AB17" s="450"/>
      <c r="AC17" s="450"/>
      <c r="AD17" s="491"/>
      <c r="AH17" s="209"/>
      <c r="AI17" s="209"/>
      <c r="AJ17" s="209"/>
      <c r="AK17" s="209"/>
      <c r="AL17" s="209"/>
      <c r="AM17" s="209"/>
    </row>
    <row r="18" spans="1:40" ht="15" customHeight="1">
      <c r="A18" s="57"/>
      <c r="B18" s="159"/>
      <c r="C18" s="450" t="s">
        <v>340</v>
      </c>
      <c r="D18" s="450"/>
      <c r="E18" s="450"/>
      <c r="F18" s="450"/>
      <c r="G18" s="450"/>
      <c r="H18" s="450"/>
      <c r="I18" s="450"/>
      <c r="J18" s="450"/>
      <c r="K18" s="450"/>
      <c r="L18" s="450"/>
      <c r="M18" s="450"/>
      <c r="N18" s="450"/>
      <c r="O18" s="450"/>
      <c r="P18" s="450"/>
      <c r="Q18" s="450"/>
      <c r="R18" s="450"/>
      <c r="S18" s="450"/>
      <c r="T18" s="450"/>
      <c r="U18" s="450"/>
      <c r="V18" s="450"/>
      <c r="W18" s="450"/>
      <c r="X18" s="450"/>
      <c r="Y18" s="450"/>
      <c r="Z18" s="450"/>
      <c r="AA18" s="450"/>
      <c r="AB18" s="450"/>
      <c r="AC18" s="450"/>
      <c r="AD18" s="491"/>
      <c r="AH18" s="209"/>
      <c r="AI18" s="209"/>
      <c r="AJ18" s="209"/>
      <c r="AK18" s="209"/>
      <c r="AL18" s="209"/>
      <c r="AM18" s="209"/>
      <c r="AN18" s="209"/>
    </row>
    <row r="19" spans="1:40" ht="15" customHeight="1">
      <c r="A19" s="57"/>
      <c r="B19" s="486" t="s">
        <v>627</v>
      </c>
      <c r="C19" s="487"/>
      <c r="D19" s="487"/>
      <c r="E19" s="487"/>
      <c r="F19" s="487"/>
      <c r="G19" s="487"/>
      <c r="H19" s="487"/>
      <c r="I19" s="487"/>
      <c r="J19" s="487"/>
      <c r="K19" s="487"/>
      <c r="L19" s="487"/>
      <c r="M19" s="487"/>
      <c r="N19" s="487"/>
      <c r="O19" s="487"/>
      <c r="P19" s="487"/>
      <c r="Q19" s="487"/>
      <c r="R19" s="487"/>
      <c r="S19" s="487"/>
      <c r="T19" s="487"/>
      <c r="U19" s="487"/>
      <c r="V19" s="487"/>
      <c r="W19" s="487"/>
      <c r="X19" s="487"/>
      <c r="Y19" s="487"/>
      <c r="Z19" s="487"/>
      <c r="AA19" s="487"/>
      <c r="AB19" s="487"/>
      <c r="AC19" s="487"/>
      <c r="AD19" s="488"/>
    </row>
    <row r="20" spans="1:40" ht="15" customHeight="1">
      <c r="A20" s="57"/>
      <c r="B20" s="178"/>
      <c r="C20" s="395" t="s">
        <v>628</v>
      </c>
      <c r="D20" s="395"/>
      <c r="E20" s="395"/>
      <c r="F20" s="395"/>
      <c r="G20" s="395"/>
      <c r="H20" s="395"/>
      <c r="I20" s="395"/>
      <c r="J20" s="395"/>
      <c r="K20" s="395"/>
      <c r="L20" s="395"/>
      <c r="M20" s="395"/>
      <c r="N20" s="395"/>
      <c r="O20" s="395"/>
      <c r="P20" s="395"/>
      <c r="Q20" s="395"/>
      <c r="R20" s="395"/>
      <c r="S20" s="395"/>
      <c r="T20" s="395"/>
      <c r="U20" s="395"/>
      <c r="V20" s="395"/>
      <c r="W20" s="395"/>
      <c r="X20" s="395"/>
      <c r="Y20" s="395"/>
      <c r="Z20" s="395"/>
      <c r="AA20" s="395"/>
      <c r="AB20" s="395"/>
      <c r="AC20" s="395"/>
      <c r="AD20" s="473"/>
    </row>
    <row r="21" spans="1:40" ht="36" customHeight="1">
      <c r="A21" s="57"/>
      <c r="B21" s="178"/>
      <c r="C21" s="395" t="s">
        <v>629</v>
      </c>
      <c r="D21" s="395"/>
      <c r="E21" s="395"/>
      <c r="F21" s="395"/>
      <c r="G21" s="395"/>
      <c r="H21" s="395"/>
      <c r="I21" s="395"/>
      <c r="J21" s="395"/>
      <c r="K21" s="395"/>
      <c r="L21" s="395"/>
      <c r="M21" s="395"/>
      <c r="N21" s="395"/>
      <c r="O21" s="395"/>
      <c r="P21" s="395"/>
      <c r="Q21" s="395"/>
      <c r="R21" s="395"/>
      <c r="S21" s="395"/>
      <c r="T21" s="395"/>
      <c r="U21" s="395"/>
      <c r="V21" s="395"/>
      <c r="W21" s="395"/>
      <c r="X21" s="395"/>
      <c r="Y21" s="395"/>
      <c r="Z21" s="395"/>
      <c r="AA21" s="395"/>
      <c r="AB21" s="395"/>
      <c r="AC21" s="395"/>
      <c r="AD21" s="473"/>
    </row>
    <row r="22" spans="1:40" ht="24" customHeight="1">
      <c r="A22" s="57"/>
      <c r="B22" s="178"/>
      <c r="C22" s="395" t="s">
        <v>630</v>
      </c>
      <c r="D22" s="395"/>
      <c r="E22" s="395"/>
      <c r="F22" s="395"/>
      <c r="G22" s="395"/>
      <c r="H22" s="395"/>
      <c r="I22" s="395"/>
      <c r="J22" s="395"/>
      <c r="K22" s="395"/>
      <c r="L22" s="395"/>
      <c r="M22" s="395"/>
      <c r="N22" s="395"/>
      <c r="O22" s="395"/>
      <c r="P22" s="395"/>
      <c r="Q22" s="395"/>
      <c r="R22" s="395"/>
      <c r="S22" s="395"/>
      <c r="T22" s="395"/>
      <c r="U22" s="395"/>
      <c r="V22" s="395"/>
      <c r="W22" s="395"/>
      <c r="X22" s="395"/>
      <c r="Y22" s="395"/>
      <c r="Z22" s="395"/>
      <c r="AA22" s="395"/>
      <c r="AB22" s="395"/>
      <c r="AC22" s="395"/>
      <c r="AD22" s="473"/>
    </row>
    <row r="23" spans="1:40" ht="48" customHeight="1">
      <c r="A23" s="57"/>
      <c r="B23" s="143"/>
      <c r="C23" s="395" t="s">
        <v>638</v>
      </c>
      <c r="D23" s="395"/>
      <c r="E23" s="395"/>
      <c r="F23" s="395"/>
      <c r="G23" s="395"/>
      <c r="H23" s="395"/>
      <c r="I23" s="395"/>
      <c r="J23" s="395"/>
      <c r="K23" s="395"/>
      <c r="L23" s="395"/>
      <c r="M23" s="395"/>
      <c r="N23" s="395"/>
      <c r="O23" s="395"/>
      <c r="P23" s="395"/>
      <c r="Q23" s="395"/>
      <c r="R23" s="395"/>
      <c r="S23" s="395"/>
      <c r="T23" s="395"/>
      <c r="U23" s="395"/>
      <c r="V23" s="395"/>
      <c r="W23" s="395"/>
      <c r="X23" s="395"/>
      <c r="Y23" s="395"/>
      <c r="Z23" s="395"/>
      <c r="AA23" s="395"/>
      <c r="AB23" s="395"/>
      <c r="AC23" s="395"/>
      <c r="AD23" s="473"/>
    </row>
    <row r="24" spans="1:40" ht="36" customHeight="1">
      <c r="A24" s="57"/>
      <c r="B24" s="143"/>
      <c r="C24" s="395" t="s">
        <v>635</v>
      </c>
      <c r="D24" s="395"/>
      <c r="E24" s="395"/>
      <c r="F24" s="395"/>
      <c r="G24" s="395"/>
      <c r="H24" s="395"/>
      <c r="I24" s="395"/>
      <c r="J24" s="395"/>
      <c r="K24" s="395"/>
      <c r="L24" s="395"/>
      <c r="M24" s="395"/>
      <c r="N24" s="395"/>
      <c r="O24" s="395"/>
      <c r="P24" s="395"/>
      <c r="Q24" s="395"/>
      <c r="R24" s="395"/>
      <c r="S24" s="395"/>
      <c r="T24" s="395"/>
      <c r="U24" s="395"/>
      <c r="V24" s="395"/>
      <c r="W24" s="395"/>
      <c r="X24" s="395"/>
      <c r="Y24" s="395"/>
      <c r="Z24" s="395"/>
      <c r="AA24" s="395"/>
      <c r="AB24" s="395"/>
      <c r="AC24" s="395"/>
      <c r="AD24" s="473"/>
    </row>
    <row r="25" spans="1:40" ht="36" customHeight="1">
      <c r="A25" s="57"/>
      <c r="B25" s="182"/>
      <c r="C25" s="395" t="s">
        <v>637</v>
      </c>
      <c r="D25" s="395"/>
      <c r="E25" s="395"/>
      <c r="F25" s="395"/>
      <c r="G25" s="395"/>
      <c r="H25" s="395"/>
      <c r="I25" s="395"/>
      <c r="J25" s="395"/>
      <c r="K25" s="395"/>
      <c r="L25" s="395"/>
      <c r="M25" s="395"/>
      <c r="N25" s="395"/>
      <c r="O25" s="395"/>
      <c r="P25" s="395"/>
      <c r="Q25" s="395"/>
      <c r="R25" s="395"/>
      <c r="S25" s="395"/>
      <c r="T25" s="395"/>
      <c r="U25" s="395"/>
      <c r="V25" s="395"/>
      <c r="W25" s="395"/>
      <c r="X25" s="395"/>
      <c r="Y25" s="395"/>
      <c r="Z25" s="395"/>
      <c r="AA25" s="395"/>
      <c r="AB25" s="395"/>
      <c r="AC25" s="395"/>
      <c r="AD25" s="473"/>
    </row>
    <row r="26" spans="1:40" ht="36" customHeight="1">
      <c r="A26" s="57"/>
      <c r="B26" s="183"/>
      <c r="C26" s="395" t="s">
        <v>642</v>
      </c>
      <c r="D26" s="395"/>
      <c r="E26" s="395"/>
      <c r="F26" s="395"/>
      <c r="G26" s="395"/>
      <c r="H26" s="395"/>
      <c r="I26" s="395"/>
      <c r="J26" s="395"/>
      <c r="K26" s="395"/>
      <c r="L26" s="395"/>
      <c r="M26" s="395"/>
      <c r="N26" s="395"/>
      <c r="O26" s="395"/>
      <c r="P26" s="395"/>
      <c r="Q26" s="395"/>
      <c r="R26" s="395"/>
      <c r="S26" s="395"/>
      <c r="T26" s="395"/>
      <c r="U26" s="395"/>
      <c r="V26" s="395"/>
      <c r="W26" s="395"/>
      <c r="X26" s="395"/>
      <c r="Y26" s="395"/>
      <c r="Z26" s="395"/>
      <c r="AA26" s="395"/>
      <c r="AB26" s="395"/>
      <c r="AC26" s="395"/>
      <c r="AD26" s="473"/>
    </row>
    <row r="27" spans="1:40" ht="36" customHeight="1">
      <c r="A27" s="57"/>
      <c r="B27" s="144"/>
      <c r="C27" s="399" t="s">
        <v>639</v>
      </c>
      <c r="D27" s="399"/>
      <c r="E27" s="399"/>
      <c r="F27" s="399"/>
      <c r="G27" s="399"/>
      <c r="H27" s="399"/>
      <c r="I27" s="399"/>
      <c r="J27" s="399"/>
      <c r="K27" s="399"/>
      <c r="L27" s="399"/>
      <c r="M27" s="399"/>
      <c r="N27" s="399"/>
      <c r="O27" s="399"/>
      <c r="P27" s="399"/>
      <c r="Q27" s="399"/>
      <c r="R27" s="399"/>
      <c r="S27" s="399"/>
      <c r="T27" s="399"/>
      <c r="U27" s="399"/>
      <c r="V27" s="399"/>
      <c r="W27" s="399"/>
      <c r="X27" s="399"/>
      <c r="Y27" s="399"/>
      <c r="Z27" s="399"/>
      <c r="AA27" s="399"/>
      <c r="AB27" s="399"/>
      <c r="AC27" s="399"/>
      <c r="AD27" s="518"/>
    </row>
    <row r="28" spans="1:40" ht="15" customHeight="1" thickBot="1">
      <c r="A28" s="57"/>
    </row>
    <row r="29" spans="1:40" ht="15" customHeight="1" thickBot="1">
      <c r="A29" s="55"/>
      <c r="B29" s="378" t="s">
        <v>596</v>
      </c>
      <c r="C29" s="379"/>
      <c r="D29" s="379"/>
      <c r="E29" s="379"/>
      <c r="F29" s="379"/>
      <c r="G29" s="379"/>
      <c r="H29" s="379"/>
      <c r="I29" s="379"/>
      <c r="J29" s="379"/>
      <c r="K29" s="379"/>
      <c r="L29" s="379"/>
      <c r="M29" s="379"/>
      <c r="N29" s="379"/>
      <c r="O29" s="379"/>
      <c r="P29" s="379"/>
      <c r="Q29" s="379"/>
      <c r="R29" s="379"/>
      <c r="S29" s="379"/>
      <c r="T29" s="379"/>
      <c r="U29" s="379"/>
      <c r="V29" s="379"/>
      <c r="W29" s="379"/>
      <c r="X29" s="379"/>
      <c r="Y29" s="379"/>
      <c r="Z29" s="379"/>
      <c r="AA29" s="379"/>
      <c r="AB29" s="379"/>
      <c r="AC29" s="379"/>
      <c r="AD29" s="380"/>
    </row>
    <row r="30" spans="1:40" ht="15" customHeight="1">
      <c r="A30" s="57"/>
      <c r="B30" s="26"/>
      <c r="C30" s="151"/>
      <c r="D30" s="148"/>
      <c r="E30" s="148"/>
      <c r="F30" s="148"/>
      <c r="G30" s="148"/>
      <c r="H30" s="148"/>
      <c r="I30" s="148"/>
      <c r="J30" s="148"/>
      <c r="K30" s="148"/>
      <c r="L30" s="148"/>
      <c r="M30" s="148"/>
      <c r="N30" s="148"/>
      <c r="O30" s="148"/>
      <c r="P30" s="148"/>
      <c r="Q30" s="148"/>
      <c r="R30" s="148"/>
      <c r="S30" s="148"/>
      <c r="T30" s="148"/>
      <c r="U30" s="148"/>
      <c r="V30" s="148"/>
      <c r="W30" s="148"/>
      <c r="X30" s="148"/>
      <c r="Y30" s="148"/>
      <c r="Z30" s="148"/>
      <c r="AA30" s="148"/>
      <c r="AB30" s="148"/>
      <c r="AC30" s="148"/>
      <c r="AD30" s="148"/>
    </row>
    <row r="31" spans="1:40" ht="36" customHeight="1">
      <c r="A31" s="35" t="s">
        <v>349</v>
      </c>
      <c r="B31" s="468" t="s">
        <v>853</v>
      </c>
      <c r="C31" s="468"/>
      <c r="D31" s="468"/>
      <c r="E31" s="468"/>
      <c r="F31" s="468"/>
      <c r="G31" s="468"/>
      <c r="H31" s="468"/>
      <c r="I31" s="468"/>
      <c r="J31" s="468"/>
      <c r="K31" s="468"/>
      <c r="L31" s="468"/>
      <c r="M31" s="468"/>
      <c r="N31" s="468"/>
      <c r="O31" s="468"/>
      <c r="P31" s="468"/>
      <c r="Q31" s="468"/>
      <c r="R31" s="468"/>
      <c r="S31" s="468"/>
      <c r="T31" s="468"/>
      <c r="U31" s="468"/>
      <c r="V31" s="468"/>
      <c r="W31" s="468"/>
      <c r="X31" s="468"/>
      <c r="Y31" s="468"/>
      <c r="Z31" s="468"/>
      <c r="AA31" s="468"/>
      <c r="AB31" s="468"/>
      <c r="AC31" s="468"/>
      <c r="AD31" s="468"/>
    </row>
    <row r="32" spans="1:40" ht="24" customHeight="1">
      <c r="A32" s="35"/>
      <c r="B32" s="181"/>
      <c r="C32" s="450" t="s">
        <v>753</v>
      </c>
      <c r="D32" s="450"/>
      <c r="E32" s="450"/>
      <c r="F32" s="450"/>
      <c r="G32" s="450"/>
      <c r="H32" s="450"/>
      <c r="I32" s="450"/>
      <c r="J32" s="450"/>
      <c r="K32" s="450"/>
      <c r="L32" s="450"/>
      <c r="M32" s="450"/>
      <c r="N32" s="450"/>
      <c r="O32" s="450"/>
      <c r="P32" s="450"/>
      <c r="Q32" s="450"/>
      <c r="R32" s="450"/>
      <c r="S32" s="450"/>
      <c r="T32" s="450"/>
      <c r="U32" s="450"/>
      <c r="V32" s="450"/>
      <c r="W32" s="450"/>
      <c r="X32" s="450"/>
      <c r="Y32" s="450"/>
      <c r="Z32" s="450"/>
      <c r="AA32" s="450"/>
      <c r="AB32" s="450"/>
      <c r="AC32" s="450"/>
      <c r="AD32" s="450"/>
    </row>
    <row r="33" spans="1:39" ht="24" customHeight="1">
      <c r="A33" s="30"/>
      <c r="B33" s="240"/>
      <c r="C33" s="450" t="s">
        <v>598</v>
      </c>
      <c r="D33" s="450"/>
      <c r="E33" s="450"/>
      <c r="F33" s="450"/>
      <c r="G33" s="450"/>
      <c r="H33" s="450"/>
      <c r="I33" s="450"/>
      <c r="J33" s="450"/>
      <c r="K33" s="450"/>
      <c r="L33" s="450"/>
      <c r="M33" s="450"/>
      <c r="N33" s="450"/>
      <c r="O33" s="450"/>
      <c r="P33" s="450"/>
      <c r="Q33" s="450"/>
      <c r="R33" s="450"/>
      <c r="S33" s="450"/>
      <c r="T33" s="450"/>
      <c r="U33" s="450"/>
      <c r="V33" s="450"/>
      <c r="W33" s="450"/>
      <c r="X33" s="450"/>
      <c r="Y33" s="450"/>
      <c r="Z33" s="450"/>
      <c r="AA33" s="450"/>
      <c r="AB33" s="450"/>
      <c r="AC33" s="450"/>
      <c r="AD33" s="450"/>
    </row>
    <row r="34" spans="1:39" ht="15" customHeight="1">
      <c r="A34" s="30"/>
      <c r="B34" s="240"/>
      <c r="C34" s="450" t="s">
        <v>855</v>
      </c>
      <c r="D34" s="450"/>
      <c r="E34" s="450"/>
      <c r="F34" s="450"/>
      <c r="G34" s="450"/>
      <c r="H34" s="450"/>
      <c r="I34" s="450"/>
      <c r="J34" s="450"/>
      <c r="K34" s="450"/>
      <c r="L34" s="450"/>
      <c r="M34" s="450"/>
      <c r="N34" s="450"/>
      <c r="O34" s="450"/>
      <c r="P34" s="450"/>
      <c r="Q34" s="450"/>
      <c r="R34" s="450"/>
      <c r="S34" s="450"/>
      <c r="T34" s="450"/>
      <c r="U34" s="450"/>
      <c r="V34" s="450"/>
      <c r="W34" s="450"/>
      <c r="X34" s="450"/>
      <c r="Y34" s="450"/>
      <c r="Z34" s="450"/>
      <c r="AA34" s="450"/>
      <c r="AB34" s="450"/>
      <c r="AC34" s="450"/>
      <c r="AD34" s="450"/>
    </row>
    <row r="35" spans="1:39" ht="15" customHeight="1">
      <c r="A35" s="57"/>
      <c r="B35" s="241"/>
      <c r="C35" s="450" t="s">
        <v>856</v>
      </c>
      <c r="D35" s="450"/>
      <c r="E35" s="450"/>
      <c r="F35" s="450"/>
      <c r="G35" s="450"/>
      <c r="H35" s="450"/>
      <c r="I35" s="450"/>
      <c r="J35" s="450"/>
      <c r="K35" s="450"/>
      <c r="L35" s="450"/>
      <c r="M35" s="450"/>
      <c r="N35" s="450"/>
      <c r="O35" s="450"/>
      <c r="P35" s="450"/>
      <c r="Q35" s="450"/>
      <c r="R35" s="450"/>
      <c r="S35" s="450"/>
      <c r="T35" s="450"/>
      <c r="U35" s="450"/>
      <c r="V35" s="450"/>
      <c r="W35" s="450"/>
      <c r="X35" s="450"/>
      <c r="Y35" s="450"/>
      <c r="Z35" s="450"/>
      <c r="AA35" s="450"/>
      <c r="AB35" s="450"/>
      <c r="AC35" s="450"/>
      <c r="AD35" s="450"/>
    </row>
    <row r="36" spans="1:39" ht="24" customHeight="1">
      <c r="A36" s="30"/>
      <c r="B36" s="240"/>
      <c r="C36" s="450" t="s">
        <v>645</v>
      </c>
      <c r="D36" s="450"/>
      <c r="E36" s="450"/>
      <c r="F36" s="450"/>
      <c r="G36" s="450"/>
      <c r="H36" s="450"/>
      <c r="I36" s="450"/>
      <c r="J36" s="450"/>
      <c r="K36" s="450"/>
      <c r="L36" s="450"/>
      <c r="M36" s="450"/>
      <c r="N36" s="450"/>
      <c r="O36" s="450"/>
      <c r="P36" s="450"/>
      <c r="Q36" s="450"/>
      <c r="R36" s="450"/>
      <c r="S36" s="450"/>
      <c r="T36" s="450"/>
      <c r="U36" s="450"/>
      <c r="V36" s="450"/>
      <c r="W36" s="450"/>
      <c r="X36" s="450"/>
      <c r="Y36" s="450"/>
      <c r="Z36" s="450"/>
      <c r="AA36" s="450"/>
      <c r="AB36" s="450"/>
      <c r="AC36" s="450"/>
      <c r="AD36" s="450"/>
    </row>
    <row r="37" spans="1:39" ht="24" customHeight="1">
      <c r="A37" s="30"/>
      <c r="B37" s="240"/>
      <c r="C37" s="395" t="s">
        <v>861</v>
      </c>
      <c r="D37" s="395"/>
      <c r="E37" s="395"/>
      <c r="F37" s="395"/>
      <c r="G37" s="395"/>
      <c r="H37" s="395"/>
      <c r="I37" s="395"/>
      <c r="J37" s="395"/>
      <c r="K37" s="395"/>
      <c r="L37" s="395"/>
      <c r="M37" s="395"/>
      <c r="N37" s="395"/>
      <c r="O37" s="395"/>
      <c r="P37" s="395"/>
      <c r="Q37" s="395"/>
      <c r="R37" s="395"/>
      <c r="S37" s="395"/>
      <c r="T37" s="395"/>
      <c r="U37" s="395"/>
      <c r="V37" s="395"/>
      <c r="W37" s="395"/>
      <c r="X37" s="395"/>
      <c r="Y37" s="395"/>
      <c r="Z37" s="395"/>
      <c r="AA37" s="395"/>
      <c r="AB37" s="395"/>
      <c r="AC37" s="395"/>
      <c r="AD37" s="395"/>
    </row>
    <row r="38" spans="1:39" ht="24" customHeight="1">
      <c r="A38" s="30"/>
      <c r="B38" s="240"/>
      <c r="C38" s="395" t="s">
        <v>860</v>
      </c>
      <c r="D38" s="395"/>
      <c r="E38" s="395"/>
      <c r="F38" s="395"/>
      <c r="G38" s="395"/>
      <c r="H38" s="395"/>
      <c r="I38" s="395"/>
      <c r="J38" s="395"/>
      <c r="K38" s="395"/>
      <c r="L38" s="395"/>
      <c r="M38" s="395"/>
      <c r="N38" s="395"/>
      <c r="O38" s="395"/>
      <c r="P38" s="395"/>
      <c r="Q38" s="395"/>
      <c r="R38" s="395"/>
      <c r="S38" s="395"/>
      <c r="T38" s="395"/>
      <c r="U38" s="395"/>
      <c r="V38" s="395"/>
      <c r="W38" s="395"/>
      <c r="X38" s="395"/>
      <c r="Y38" s="395"/>
      <c r="Z38" s="395"/>
      <c r="AA38" s="395"/>
      <c r="AB38" s="395"/>
      <c r="AC38" s="395"/>
      <c r="AD38" s="395"/>
    </row>
    <row r="39" spans="1:39" ht="15" customHeight="1">
      <c r="A39" s="30"/>
      <c r="B39" s="22"/>
      <c r="C39" s="142"/>
      <c r="D39" s="142"/>
      <c r="E39" s="142"/>
      <c r="F39" s="142"/>
      <c r="G39" s="142"/>
      <c r="H39" s="142"/>
      <c r="I39" s="142"/>
      <c r="J39" s="142"/>
      <c r="K39" s="142"/>
      <c r="L39" s="142"/>
      <c r="M39" s="142"/>
      <c r="N39" s="142"/>
      <c r="O39" s="142"/>
      <c r="P39" s="142"/>
      <c r="Q39" s="142"/>
      <c r="R39" s="142"/>
      <c r="S39" s="142"/>
      <c r="T39" s="142"/>
      <c r="U39" s="142"/>
      <c r="V39" s="142"/>
      <c r="W39" s="142"/>
      <c r="X39" s="142"/>
      <c r="Y39" s="142"/>
      <c r="Z39" s="142"/>
      <c r="AA39" s="142"/>
      <c r="AB39" s="142"/>
      <c r="AC39" s="142"/>
      <c r="AD39" s="142"/>
      <c r="AG39" t="s">
        <v>991</v>
      </c>
      <c r="AH39" t="s">
        <v>1000</v>
      </c>
      <c r="AI39" t="s">
        <v>1001</v>
      </c>
    </row>
    <row r="40" spans="1:39" ht="15" customHeight="1">
      <c r="A40" s="30"/>
      <c r="B40" s="22"/>
      <c r="C40" s="416" t="s">
        <v>597</v>
      </c>
      <c r="D40" s="417"/>
      <c r="E40" s="417"/>
      <c r="F40" s="417"/>
      <c r="G40" s="417"/>
      <c r="H40" s="417"/>
      <c r="I40" s="417"/>
      <c r="J40" s="417"/>
      <c r="K40" s="418"/>
      <c r="L40" s="416" t="s">
        <v>852</v>
      </c>
      <c r="M40" s="417"/>
      <c r="N40" s="417"/>
      <c r="O40" s="418"/>
      <c r="P40" s="422" t="s">
        <v>428</v>
      </c>
      <c r="Q40" s="424"/>
      <c r="R40" s="424"/>
      <c r="S40" s="424"/>
      <c r="T40" s="424"/>
      <c r="U40" s="424"/>
      <c r="V40" s="424"/>
      <c r="W40" s="424"/>
      <c r="X40" s="424"/>
      <c r="Y40" s="424"/>
      <c r="Z40" s="424"/>
      <c r="AA40" s="424"/>
      <c r="AB40" s="424"/>
      <c r="AC40" s="424"/>
      <c r="AD40" s="423"/>
      <c r="AG40">
        <f>COUNTBLANK(L42:AD46)</f>
        <v>95</v>
      </c>
      <c r="AH40">
        <v>95</v>
      </c>
      <c r="AI40">
        <v>90</v>
      </c>
    </row>
    <row r="41" spans="1:39" ht="72" customHeight="1">
      <c r="A41" s="30"/>
      <c r="B41" s="22"/>
      <c r="C41" s="419"/>
      <c r="D41" s="420"/>
      <c r="E41" s="420"/>
      <c r="F41" s="420"/>
      <c r="G41" s="420"/>
      <c r="H41" s="420"/>
      <c r="I41" s="420"/>
      <c r="J41" s="420"/>
      <c r="K41" s="421"/>
      <c r="L41" s="419"/>
      <c r="M41" s="420"/>
      <c r="N41" s="420"/>
      <c r="O41" s="421"/>
      <c r="P41" s="402" t="s">
        <v>331</v>
      </c>
      <c r="Q41" s="403"/>
      <c r="R41" s="404"/>
      <c r="S41" s="402" t="s">
        <v>332</v>
      </c>
      <c r="T41" s="403"/>
      <c r="U41" s="404"/>
      <c r="V41" s="402" t="s">
        <v>333</v>
      </c>
      <c r="W41" s="403"/>
      <c r="X41" s="404"/>
      <c r="Y41" s="402" t="s">
        <v>775</v>
      </c>
      <c r="Z41" s="403"/>
      <c r="AA41" s="404"/>
      <c r="AB41" s="402" t="s">
        <v>329</v>
      </c>
      <c r="AC41" s="403"/>
      <c r="AD41" s="404"/>
      <c r="AG41" t="s">
        <v>1075</v>
      </c>
      <c r="AH41" t="s">
        <v>1073</v>
      </c>
      <c r="AI41" t="s">
        <v>5906</v>
      </c>
      <c r="AJ41" t="s">
        <v>5907</v>
      </c>
      <c r="AL41" s="216" t="s">
        <v>1083</v>
      </c>
      <c r="AM41" s="216" t="s">
        <v>5914</v>
      </c>
    </row>
    <row r="42" spans="1:39" ht="48" customHeight="1">
      <c r="A42" s="30"/>
      <c r="B42" s="22"/>
      <c r="C42" s="65" t="s">
        <v>67</v>
      </c>
      <c r="D42" s="429" t="s">
        <v>651</v>
      </c>
      <c r="E42" s="427"/>
      <c r="F42" s="427"/>
      <c r="G42" s="427"/>
      <c r="H42" s="427"/>
      <c r="I42" s="427"/>
      <c r="J42" s="427"/>
      <c r="K42" s="428"/>
      <c r="L42" s="393"/>
      <c r="M42" s="467"/>
      <c r="N42" s="467"/>
      <c r="O42" s="394"/>
      <c r="P42" s="393"/>
      <c r="Q42" s="467"/>
      <c r="R42" s="394"/>
      <c r="S42" s="393"/>
      <c r="T42" s="467"/>
      <c r="U42" s="394"/>
      <c r="V42" s="393"/>
      <c r="W42" s="467"/>
      <c r="X42" s="394"/>
      <c r="Y42" s="393"/>
      <c r="Z42" s="467"/>
      <c r="AA42" s="394"/>
      <c r="AB42" s="393"/>
      <c r="AC42" s="467"/>
      <c r="AD42" s="394"/>
      <c r="AG42">
        <f>IF(AND(L42=1,COUNTA(P42:AD42)=0),1,0)</f>
        <v>0</v>
      </c>
      <c r="AH42">
        <f>IF(AND(L42&gt;1,COUNTA(P42:AD42)&lt;&gt;0),1,0)</f>
        <v>0</v>
      </c>
      <c r="AL42">
        <f>IF(COUNTIF(L42:O46,"&gt;=2")=5,1,0)</f>
        <v>0</v>
      </c>
      <c r="AM42">
        <f>IF(COUNTIF(Y42:AD46,"X")=5,1,0)</f>
        <v>0</v>
      </c>
    </row>
    <row r="43" spans="1:39" ht="24" customHeight="1">
      <c r="A43" s="30"/>
      <c r="B43" s="22"/>
      <c r="C43" s="33" t="s">
        <v>68</v>
      </c>
      <c r="D43" s="429" t="s">
        <v>586</v>
      </c>
      <c r="E43" s="427"/>
      <c r="F43" s="427"/>
      <c r="G43" s="427"/>
      <c r="H43" s="427"/>
      <c r="I43" s="427"/>
      <c r="J43" s="427"/>
      <c r="K43" s="428"/>
      <c r="L43" s="393"/>
      <c r="M43" s="467"/>
      <c r="N43" s="467"/>
      <c r="O43" s="394"/>
      <c r="P43" s="393"/>
      <c r="Q43" s="467"/>
      <c r="R43" s="394"/>
      <c r="S43" s="393"/>
      <c r="T43" s="467"/>
      <c r="U43" s="394"/>
      <c r="V43" s="393"/>
      <c r="W43" s="467"/>
      <c r="X43" s="394"/>
      <c r="Y43" s="393"/>
      <c r="Z43" s="467"/>
      <c r="AA43" s="394"/>
      <c r="AB43" s="393"/>
      <c r="AC43" s="467"/>
      <c r="AD43" s="394"/>
      <c r="AG43">
        <f t="shared" ref="AG43:AG46" si="0">IF(AND(L43=1,COUNTA(P43:AD43)=0),1,0)</f>
        <v>0</v>
      </c>
      <c r="AH43">
        <f t="shared" ref="AH43:AH46" si="1">IF(AND(L43&gt;1,COUNTA(P43:AD43)&lt;&gt;0),1,0)</f>
        <v>0</v>
      </c>
      <c r="AM43" s="213">
        <f>AM42+AL42</f>
        <v>0</v>
      </c>
    </row>
    <row r="44" spans="1:39" ht="15" customHeight="1">
      <c r="A44" s="30"/>
      <c r="B44" s="22"/>
      <c r="C44" s="34" t="s">
        <v>69</v>
      </c>
      <c r="D44" s="429" t="s">
        <v>560</v>
      </c>
      <c r="E44" s="427"/>
      <c r="F44" s="427"/>
      <c r="G44" s="427"/>
      <c r="H44" s="427"/>
      <c r="I44" s="427"/>
      <c r="J44" s="427"/>
      <c r="K44" s="428"/>
      <c r="L44" s="393"/>
      <c r="M44" s="467"/>
      <c r="N44" s="467"/>
      <c r="O44" s="394"/>
      <c r="P44" s="393"/>
      <c r="Q44" s="467"/>
      <c r="R44" s="394"/>
      <c r="S44" s="393"/>
      <c r="T44" s="467"/>
      <c r="U44" s="394"/>
      <c r="V44" s="393"/>
      <c r="W44" s="467"/>
      <c r="X44" s="394"/>
      <c r="Y44" s="393"/>
      <c r="Z44" s="467"/>
      <c r="AA44" s="394"/>
      <c r="AB44" s="393"/>
      <c r="AC44" s="467"/>
      <c r="AD44" s="394"/>
      <c r="AG44">
        <f t="shared" si="0"/>
        <v>0</v>
      </c>
      <c r="AH44">
        <f t="shared" si="1"/>
        <v>0</v>
      </c>
    </row>
    <row r="45" spans="1:39" ht="24" customHeight="1">
      <c r="A45" s="30"/>
      <c r="B45" s="22"/>
      <c r="C45" s="34" t="s">
        <v>70</v>
      </c>
      <c r="D45" s="429" t="s">
        <v>556</v>
      </c>
      <c r="E45" s="427"/>
      <c r="F45" s="427"/>
      <c r="G45" s="427"/>
      <c r="H45" s="427"/>
      <c r="I45" s="427"/>
      <c r="J45" s="427"/>
      <c r="K45" s="428"/>
      <c r="L45" s="393"/>
      <c r="M45" s="467"/>
      <c r="N45" s="467"/>
      <c r="O45" s="394"/>
      <c r="P45" s="393"/>
      <c r="Q45" s="467"/>
      <c r="R45" s="394"/>
      <c r="S45" s="393"/>
      <c r="T45" s="467"/>
      <c r="U45" s="394"/>
      <c r="V45" s="393"/>
      <c r="W45" s="467"/>
      <c r="X45" s="394"/>
      <c r="Y45" s="393"/>
      <c r="Z45" s="467"/>
      <c r="AA45" s="394"/>
      <c r="AB45" s="393"/>
      <c r="AC45" s="467"/>
      <c r="AD45" s="394"/>
      <c r="AG45">
        <f t="shared" si="0"/>
        <v>0</v>
      </c>
      <c r="AH45">
        <f t="shared" si="1"/>
        <v>0</v>
      </c>
    </row>
    <row r="46" spans="1:39" ht="24" customHeight="1">
      <c r="A46" s="30"/>
      <c r="B46" s="22"/>
      <c r="C46" s="34" t="s">
        <v>71</v>
      </c>
      <c r="D46" s="429" t="s">
        <v>640</v>
      </c>
      <c r="E46" s="427"/>
      <c r="F46" s="427"/>
      <c r="G46" s="427"/>
      <c r="H46" s="427"/>
      <c r="I46" s="427"/>
      <c r="J46" s="427"/>
      <c r="K46" s="428"/>
      <c r="L46" s="393"/>
      <c r="M46" s="467"/>
      <c r="N46" s="467"/>
      <c r="O46" s="394"/>
      <c r="P46" s="393"/>
      <c r="Q46" s="467"/>
      <c r="R46" s="394"/>
      <c r="S46" s="393"/>
      <c r="T46" s="467"/>
      <c r="U46" s="394"/>
      <c r="V46" s="393"/>
      <c r="W46" s="467"/>
      <c r="X46" s="394"/>
      <c r="Y46" s="393"/>
      <c r="Z46" s="467"/>
      <c r="AA46" s="394"/>
      <c r="AB46" s="393"/>
      <c r="AC46" s="467"/>
      <c r="AD46" s="394"/>
      <c r="AG46">
        <f t="shared" si="0"/>
        <v>0</v>
      </c>
      <c r="AH46">
        <f t="shared" si="1"/>
        <v>0</v>
      </c>
    </row>
    <row r="47" spans="1:39" ht="15" customHeight="1">
      <c r="A47" s="30"/>
      <c r="B47" s="22"/>
      <c r="C47" s="22"/>
      <c r="D47" s="22"/>
      <c r="E47" s="22"/>
      <c r="F47" s="22"/>
      <c r="G47" s="22"/>
      <c r="H47" s="22"/>
      <c r="I47" s="22"/>
      <c r="J47" s="22"/>
      <c r="K47" s="22"/>
      <c r="L47" s="22"/>
      <c r="M47" s="22"/>
      <c r="N47" s="22"/>
      <c r="O47" s="22"/>
      <c r="P47" s="28"/>
      <c r="Q47" s="27"/>
      <c r="R47" s="29"/>
      <c r="S47" s="153"/>
      <c r="T47" s="153"/>
      <c r="U47" s="153"/>
      <c r="V47" s="153"/>
      <c r="W47" s="153"/>
      <c r="X47" s="153"/>
      <c r="Y47" s="153"/>
      <c r="Z47" s="153"/>
      <c r="AA47" s="153"/>
      <c r="AB47" s="153"/>
      <c r="AC47" s="153"/>
      <c r="AD47" s="153"/>
      <c r="AG47" s="213">
        <f>SUM(AG42:AG46)+IF(AND($AG$40&lt;&gt;$AH$40,COUNT(L42:O46)&lt;&gt;5),1,0)</f>
        <v>0</v>
      </c>
      <c r="AH47" s="213">
        <f>SUM(AH42:AH46)</f>
        <v>0</v>
      </c>
      <c r="AI47" s="213">
        <f>IF(AND(L46=1,F48=""),1,0)</f>
        <v>0</v>
      </c>
      <c r="AJ47" s="213">
        <f>IF(AND(F48&lt;&gt;"",L46&lt;&gt;1),1,0)</f>
        <v>0</v>
      </c>
    </row>
    <row r="48" spans="1:39" ht="45" customHeight="1">
      <c r="A48" s="57"/>
      <c r="B48" s="26"/>
      <c r="C48" s="484" t="s">
        <v>641</v>
      </c>
      <c r="D48" s="484"/>
      <c r="E48" s="484"/>
      <c r="F48" s="322"/>
      <c r="G48" s="322"/>
      <c r="H48" s="322"/>
      <c r="I48" s="322"/>
      <c r="J48" s="322"/>
      <c r="K48" s="322"/>
      <c r="L48" s="322"/>
      <c r="M48" s="322"/>
      <c r="N48" s="322"/>
      <c r="O48" s="322"/>
      <c r="P48" s="322"/>
      <c r="Q48" s="322"/>
      <c r="R48" s="322"/>
      <c r="S48" s="322"/>
      <c r="T48" s="322"/>
      <c r="U48" s="322"/>
      <c r="V48" s="322"/>
      <c r="W48" s="322"/>
      <c r="X48" s="322"/>
      <c r="Y48" s="322"/>
      <c r="Z48" s="322"/>
      <c r="AA48" s="322"/>
      <c r="AB48" s="322"/>
      <c r="AC48" s="322"/>
      <c r="AD48" s="322"/>
      <c r="AJ48" s="213">
        <f>AI47+AJ47</f>
        <v>0</v>
      </c>
    </row>
    <row r="49" spans="1:30" ht="15" customHeight="1">
      <c r="A49" s="30"/>
      <c r="B49" s="22"/>
      <c r="C49" s="22"/>
      <c r="D49" s="22"/>
      <c r="E49" s="22"/>
      <c r="F49" s="22"/>
      <c r="G49" s="22"/>
      <c r="H49" s="22"/>
      <c r="I49" s="22"/>
      <c r="J49" s="22"/>
      <c r="K49" s="22"/>
      <c r="L49" s="22"/>
      <c r="M49" s="22"/>
      <c r="N49" s="22"/>
      <c r="O49" s="22"/>
      <c r="P49" s="28"/>
      <c r="Q49" s="27"/>
      <c r="R49" s="29"/>
      <c r="S49" s="153"/>
      <c r="T49" s="153"/>
      <c r="U49" s="153"/>
      <c r="V49" s="153"/>
      <c r="W49" s="153"/>
      <c r="X49" s="153"/>
      <c r="Y49" s="153"/>
      <c r="Z49" s="153"/>
      <c r="AA49" s="153"/>
      <c r="AB49" s="153"/>
      <c r="AC49" s="153"/>
      <c r="AD49" s="153"/>
    </row>
    <row r="50" spans="1:30" ht="24" customHeight="1">
      <c r="A50" s="58"/>
      <c r="B50" s="10"/>
      <c r="C50" s="395" t="s">
        <v>173</v>
      </c>
      <c r="D50" s="395"/>
      <c r="E50" s="395"/>
      <c r="F50" s="395"/>
      <c r="G50" s="395"/>
      <c r="H50" s="395"/>
      <c r="I50" s="395"/>
      <c r="J50" s="395"/>
      <c r="K50" s="395"/>
      <c r="L50" s="395"/>
      <c r="M50" s="395"/>
      <c r="N50" s="395"/>
      <c r="O50" s="395"/>
      <c r="P50" s="395"/>
      <c r="Q50" s="395"/>
      <c r="R50" s="395"/>
      <c r="S50" s="395"/>
      <c r="T50" s="395"/>
      <c r="U50" s="395"/>
      <c r="V50" s="395"/>
      <c r="W50" s="395"/>
      <c r="X50" s="395"/>
      <c r="Y50" s="395"/>
      <c r="Z50" s="395"/>
      <c r="AA50" s="395"/>
      <c r="AB50" s="395"/>
      <c r="AC50" s="395"/>
      <c r="AD50" s="395"/>
    </row>
    <row r="51" spans="1:30" ht="60" customHeight="1">
      <c r="A51" s="58"/>
      <c r="B51" s="10"/>
      <c r="C51" s="413"/>
      <c r="D51" s="414"/>
      <c r="E51" s="414"/>
      <c r="F51" s="414"/>
      <c r="G51" s="414"/>
      <c r="H51" s="414"/>
      <c r="I51" s="414"/>
      <c r="J51" s="414"/>
      <c r="K51" s="414"/>
      <c r="L51" s="414"/>
      <c r="M51" s="414"/>
      <c r="N51" s="414"/>
      <c r="O51" s="414"/>
      <c r="P51" s="414"/>
      <c r="Q51" s="414"/>
      <c r="R51" s="414"/>
      <c r="S51" s="414"/>
      <c r="T51" s="414"/>
      <c r="U51" s="414"/>
      <c r="V51" s="414"/>
      <c r="W51" s="414"/>
      <c r="X51" s="414"/>
      <c r="Y51" s="414"/>
      <c r="Z51" s="414"/>
      <c r="AA51" s="414"/>
      <c r="AB51" s="414"/>
      <c r="AC51" s="414"/>
      <c r="AD51" s="415"/>
    </row>
    <row r="52" spans="1:30" ht="15" customHeight="1">
      <c r="A52" s="57"/>
      <c r="B52" s="26"/>
      <c r="C52" s="151"/>
      <c r="D52" s="148"/>
      <c r="E52" s="148"/>
      <c r="F52" s="148"/>
      <c r="G52" s="148"/>
      <c r="H52" s="148"/>
      <c r="I52" s="148"/>
      <c r="J52" s="148"/>
      <c r="K52" s="148"/>
      <c r="L52" s="148"/>
      <c r="M52" s="148"/>
      <c r="N52" s="148"/>
      <c r="O52" s="148"/>
      <c r="P52" s="148"/>
      <c r="Q52" s="148"/>
      <c r="R52" s="148"/>
      <c r="S52" s="148"/>
      <c r="T52" s="148"/>
      <c r="U52" s="148"/>
      <c r="V52" s="148"/>
      <c r="W52" s="148"/>
      <c r="X52" s="148"/>
      <c r="Y52" s="148"/>
      <c r="Z52" s="148"/>
      <c r="AA52" s="148"/>
      <c r="AB52" s="148"/>
      <c r="AC52" s="148"/>
      <c r="AD52" s="148"/>
    </row>
    <row r="53" spans="1:30" ht="15" customHeight="1">
      <c r="A53" s="57"/>
      <c r="B53" s="371" t="str">
        <f>IF(AH47=0,"","Error: verificar la consistencia con códigos 2, 8 o 9.")</f>
        <v/>
      </c>
      <c r="C53" s="371"/>
      <c r="D53" s="371"/>
      <c r="E53" s="371"/>
      <c r="F53" s="371"/>
      <c r="G53" s="371"/>
      <c r="H53" s="371"/>
      <c r="I53" s="371"/>
      <c r="J53" s="371"/>
      <c r="K53" s="371"/>
      <c r="L53" s="371"/>
      <c r="M53" s="371"/>
      <c r="N53" s="371"/>
      <c r="O53" s="371"/>
      <c r="P53" s="371"/>
      <c r="Q53" s="371"/>
      <c r="R53" s="371"/>
      <c r="S53" s="371"/>
      <c r="T53" s="371"/>
      <c r="U53" s="371"/>
      <c r="V53" s="371"/>
      <c r="W53" s="371"/>
      <c r="X53" s="371"/>
      <c r="Y53" s="371"/>
      <c r="Z53" s="371"/>
      <c r="AA53" s="371"/>
      <c r="AB53" s="371"/>
      <c r="AC53" s="371"/>
      <c r="AD53" s="371"/>
    </row>
    <row r="54" spans="1:30" ht="15" customHeight="1">
      <c r="A54" s="57"/>
      <c r="B54" s="371" t="str">
        <f>IF(AJ48=0,"",IF(AI47&gt;0," Error: debe especificar la opción Otra autoridad o institución(especifique)."," Error: no debe presentar información en el recuadro (especifique)."))</f>
        <v/>
      </c>
      <c r="C54" s="371"/>
      <c r="D54" s="371"/>
      <c r="E54" s="371"/>
      <c r="F54" s="371"/>
      <c r="G54" s="371"/>
      <c r="H54" s="371"/>
      <c r="I54" s="371"/>
      <c r="J54" s="371"/>
      <c r="K54" s="371"/>
      <c r="L54" s="371"/>
      <c r="M54" s="371"/>
      <c r="N54" s="371"/>
      <c r="O54" s="371"/>
      <c r="P54" s="371"/>
      <c r="Q54" s="371"/>
      <c r="R54" s="371"/>
      <c r="S54" s="371"/>
      <c r="T54" s="371"/>
      <c r="U54" s="371"/>
      <c r="V54" s="371"/>
      <c r="W54" s="371"/>
      <c r="X54" s="371"/>
      <c r="Y54" s="371"/>
      <c r="Z54" s="371"/>
      <c r="AA54" s="371"/>
      <c r="AB54" s="371"/>
      <c r="AC54" s="371"/>
      <c r="AD54" s="371"/>
    </row>
    <row r="55" spans="1:30" ht="15" customHeight="1">
      <c r="A55" s="57"/>
      <c r="B55" s="535" t="str">
        <f>IF(AM43=0,"",IF(AL42&gt;0,"Alerta: verificar la explicación por el uso en todas las Autoridades del código 2 o 9.","Alerta: verificar la explicación por la seleccion en todas las Autoridades de las columnas Ninguna o No identificado."))</f>
        <v/>
      </c>
      <c r="C55" s="535"/>
      <c r="D55" s="535"/>
      <c r="E55" s="535"/>
      <c r="F55" s="535"/>
      <c r="G55" s="535"/>
      <c r="H55" s="535"/>
      <c r="I55" s="535"/>
      <c r="J55" s="535"/>
      <c r="K55" s="535"/>
      <c r="L55" s="535"/>
      <c r="M55" s="535"/>
      <c r="N55" s="535"/>
      <c r="O55" s="535"/>
      <c r="P55" s="535"/>
      <c r="Q55" s="535"/>
      <c r="R55" s="535"/>
      <c r="S55" s="535"/>
      <c r="T55" s="535"/>
      <c r="U55" s="535"/>
      <c r="V55" s="535"/>
      <c r="W55" s="535"/>
      <c r="X55" s="535"/>
      <c r="Y55" s="535"/>
      <c r="Z55" s="535"/>
      <c r="AA55" s="535"/>
      <c r="AB55" s="535"/>
      <c r="AC55" s="535"/>
      <c r="AD55" s="535"/>
    </row>
    <row r="56" spans="1:30" ht="15" customHeight="1">
      <c r="A56" s="57"/>
      <c r="B56" s="389" t="str">
        <f>IF(AG47=0,"","Error: debe completar toda la información requerida.")</f>
        <v/>
      </c>
      <c r="C56" s="389"/>
      <c r="D56" s="389"/>
      <c r="E56" s="389"/>
      <c r="F56" s="389"/>
      <c r="G56" s="389"/>
      <c r="H56" s="389"/>
      <c r="I56" s="389"/>
      <c r="J56" s="389"/>
      <c r="K56" s="389"/>
      <c r="L56" s="389"/>
      <c r="M56" s="389"/>
      <c r="N56" s="389"/>
      <c r="O56" s="389"/>
      <c r="P56" s="389"/>
      <c r="Q56" s="389"/>
      <c r="R56" s="389"/>
      <c r="S56" s="389"/>
      <c r="T56" s="389"/>
      <c r="U56" s="389"/>
      <c r="V56" s="389"/>
      <c r="W56" s="389"/>
      <c r="X56" s="389"/>
      <c r="Y56" s="389"/>
      <c r="Z56" s="389"/>
      <c r="AA56" s="389"/>
      <c r="AB56" s="389"/>
      <c r="AC56" s="389"/>
      <c r="AD56" s="389"/>
    </row>
    <row r="57" spans="1:30" ht="15" customHeight="1">
      <c r="A57" s="57"/>
      <c r="B57" s="26"/>
      <c r="C57" s="151"/>
      <c r="D57" s="148"/>
      <c r="E57" s="148"/>
      <c r="F57" s="148"/>
      <c r="G57" s="148"/>
      <c r="H57" s="148"/>
      <c r="I57" s="148"/>
      <c r="J57" s="148"/>
      <c r="K57" s="148"/>
      <c r="L57" s="148"/>
      <c r="M57" s="148"/>
      <c r="N57" s="148"/>
      <c r="O57" s="148"/>
      <c r="P57" s="148"/>
      <c r="Q57" s="148"/>
      <c r="R57" s="148"/>
      <c r="S57" s="148"/>
      <c r="T57" s="148"/>
      <c r="U57" s="148"/>
      <c r="V57" s="148"/>
      <c r="W57" s="148"/>
      <c r="X57" s="148"/>
      <c r="Y57" s="148"/>
      <c r="Z57" s="148"/>
      <c r="AA57" s="148"/>
      <c r="AB57" s="148"/>
      <c r="AC57" s="148"/>
      <c r="AD57" s="148"/>
    </row>
    <row r="58" spans="1:30" ht="36" customHeight="1">
      <c r="A58" s="35" t="s">
        <v>350</v>
      </c>
      <c r="B58" s="464" t="s">
        <v>857</v>
      </c>
      <c r="C58" s="464"/>
      <c r="D58" s="464"/>
      <c r="E58" s="464"/>
      <c r="F58" s="464"/>
      <c r="G58" s="464"/>
      <c r="H58" s="464"/>
      <c r="I58" s="464"/>
      <c r="J58" s="464"/>
      <c r="K58" s="464"/>
      <c r="L58" s="464"/>
      <c r="M58" s="464"/>
      <c r="N58" s="464"/>
      <c r="O58" s="464"/>
      <c r="P58" s="464"/>
      <c r="Q58" s="464"/>
      <c r="R58" s="464"/>
      <c r="S58" s="464"/>
      <c r="T58" s="464"/>
      <c r="U58" s="464"/>
      <c r="V58" s="464"/>
      <c r="W58" s="464"/>
      <c r="X58" s="464"/>
      <c r="Y58" s="464"/>
      <c r="Z58" s="464"/>
      <c r="AA58" s="464"/>
      <c r="AB58" s="464"/>
      <c r="AC58" s="464"/>
      <c r="AD58" s="464"/>
    </row>
    <row r="59" spans="1:30" ht="24" customHeight="1">
      <c r="A59" s="30"/>
      <c r="B59" s="22"/>
      <c r="C59" s="450" t="s">
        <v>599</v>
      </c>
      <c r="D59" s="450"/>
      <c r="E59" s="450"/>
      <c r="F59" s="450"/>
      <c r="G59" s="450"/>
      <c r="H59" s="450"/>
      <c r="I59" s="450"/>
      <c r="J59" s="450"/>
      <c r="K59" s="450"/>
      <c r="L59" s="450"/>
      <c r="M59" s="450"/>
      <c r="N59" s="450"/>
      <c r="O59" s="450"/>
      <c r="P59" s="450"/>
      <c r="Q59" s="450"/>
      <c r="R59" s="450"/>
      <c r="S59" s="450"/>
      <c r="T59" s="450"/>
      <c r="U59" s="450"/>
      <c r="V59" s="450"/>
      <c r="W59" s="450"/>
      <c r="X59" s="450"/>
      <c r="Y59" s="450"/>
      <c r="Z59" s="450"/>
      <c r="AA59" s="450"/>
      <c r="AB59" s="450"/>
      <c r="AC59" s="450"/>
      <c r="AD59" s="450"/>
    </row>
    <row r="60" spans="1:30" ht="36" customHeight="1">
      <c r="A60" s="30"/>
      <c r="B60" s="151"/>
      <c r="C60" s="450" t="s">
        <v>858</v>
      </c>
      <c r="D60" s="450"/>
      <c r="E60" s="450"/>
      <c r="F60" s="450"/>
      <c r="G60" s="450"/>
      <c r="H60" s="450"/>
      <c r="I60" s="450"/>
      <c r="J60" s="450"/>
      <c r="K60" s="450"/>
      <c r="L60" s="450"/>
      <c r="M60" s="450"/>
      <c r="N60" s="450"/>
      <c r="O60" s="450"/>
      <c r="P60" s="450"/>
      <c r="Q60" s="450"/>
      <c r="R60" s="450"/>
      <c r="S60" s="450"/>
      <c r="T60" s="450"/>
      <c r="U60" s="450"/>
      <c r="V60" s="450"/>
      <c r="W60" s="450"/>
      <c r="X60" s="450"/>
      <c r="Y60" s="450"/>
      <c r="Z60" s="450"/>
      <c r="AA60" s="450"/>
      <c r="AB60" s="450"/>
      <c r="AC60" s="450"/>
      <c r="AD60" s="450"/>
    </row>
    <row r="61" spans="1:30" ht="24" customHeight="1">
      <c r="A61" s="30"/>
      <c r="B61" s="22"/>
      <c r="C61" s="450" t="s">
        <v>760</v>
      </c>
      <c r="D61" s="450"/>
      <c r="E61" s="450"/>
      <c r="F61" s="450"/>
      <c r="G61" s="450"/>
      <c r="H61" s="450"/>
      <c r="I61" s="450"/>
      <c r="J61" s="450"/>
      <c r="K61" s="450"/>
      <c r="L61" s="450"/>
      <c r="M61" s="450"/>
      <c r="N61" s="450"/>
      <c r="O61" s="450"/>
      <c r="P61" s="450"/>
      <c r="Q61" s="450"/>
      <c r="R61" s="450"/>
      <c r="S61" s="450"/>
      <c r="T61" s="450"/>
      <c r="U61" s="450"/>
      <c r="V61" s="450"/>
      <c r="W61" s="450"/>
      <c r="X61" s="450"/>
      <c r="Y61" s="450"/>
      <c r="Z61" s="450"/>
      <c r="AA61" s="450"/>
      <c r="AB61" s="450"/>
      <c r="AC61" s="450"/>
      <c r="AD61" s="450"/>
    </row>
    <row r="62" spans="1:30" ht="36" customHeight="1">
      <c r="A62" s="30"/>
      <c r="B62" s="148"/>
      <c r="C62" s="450" t="s">
        <v>862</v>
      </c>
      <c r="D62" s="450"/>
      <c r="E62" s="450"/>
      <c r="F62" s="450"/>
      <c r="G62" s="450"/>
      <c r="H62" s="450"/>
      <c r="I62" s="450"/>
      <c r="J62" s="450"/>
      <c r="K62" s="450"/>
      <c r="L62" s="450"/>
      <c r="M62" s="450"/>
      <c r="N62" s="450"/>
      <c r="O62" s="450"/>
      <c r="P62" s="450"/>
      <c r="Q62" s="450"/>
      <c r="R62" s="450"/>
      <c r="S62" s="450"/>
      <c r="T62" s="450"/>
      <c r="U62" s="450"/>
      <c r="V62" s="450"/>
      <c r="W62" s="450"/>
      <c r="X62" s="450"/>
      <c r="Y62" s="450"/>
      <c r="Z62" s="450"/>
      <c r="AA62" s="450"/>
      <c r="AB62" s="450"/>
      <c r="AC62" s="450"/>
      <c r="AD62" s="450"/>
    </row>
    <row r="63" spans="1:30" ht="48" customHeight="1">
      <c r="A63" s="30"/>
      <c r="B63" s="22"/>
      <c r="C63" s="450" t="s">
        <v>863</v>
      </c>
      <c r="D63" s="450"/>
      <c r="E63" s="450"/>
      <c r="F63" s="450"/>
      <c r="G63" s="450"/>
      <c r="H63" s="450"/>
      <c r="I63" s="450"/>
      <c r="J63" s="450"/>
      <c r="K63" s="450"/>
      <c r="L63" s="450"/>
      <c r="M63" s="450"/>
      <c r="N63" s="450"/>
      <c r="O63" s="450"/>
      <c r="P63" s="450"/>
      <c r="Q63" s="450"/>
      <c r="R63" s="450"/>
      <c r="S63" s="450"/>
      <c r="T63" s="450"/>
      <c r="U63" s="450"/>
      <c r="V63" s="450"/>
      <c r="W63" s="450"/>
      <c r="X63" s="450"/>
      <c r="Y63" s="450"/>
      <c r="Z63" s="450"/>
      <c r="AA63" s="450"/>
      <c r="AB63" s="450"/>
      <c r="AC63" s="450"/>
      <c r="AD63" s="450"/>
    </row>
    <row r="64" spans="1:30" ht="24" customHeight="1">
      <c r="A64" s="30"/>
      <c r="B64" s="22"/>
      <c r="C64" s="450" t="s">
        <v>904</v>
      </c>
      <c r="D64" s="450"/>
      <c r="E64" s="450"/>
      <c r="F64" s="450"/>
      <c r="G64" s="450"/>
      <c r="H64" s="450"/>
      <c r="I64" s="450"/>
      <c r="J64" s="450"/>
      <c r="K64" s="450"/>
      <c r="L64" s="450"/>
      <c r="M64" s="450"/>
      <c r="N64" s="450"/>
      <c r="O64" s="450"/>
      <c r="P64" s="450"/>
      <c r="Q64" s="450"/>
      <c r="R64" s="450"/>
      <c r="S64" s="450"/>
      <c r="T64" s="450"/>
      <c r="U64" s="450"/>
      <c r="V64" s="450"/>
      <c r="W64" s="450"/>
      <c r="X64" s="450"/>
      <c r="Y64" s="450"/>
      <c r="Z64" s="450"/>
      <c r="AA64" s="450"/>
      <c r="AB64" s="450"/>
      <c r="AC64" s="450"/>
      <c r="AD64" s="450"/>
    </row>
    <row r="65" spans="1:59" ht="36" customHeight="1">
      <c r="A65" s="30"/>
      <c r="B65" s="22"/>
      <c r="C65" s="450" t="s">
        <v>907</v>
      </c>
      <c r="D65" s="450"/>
      <c r="E65" s="450"/>
      <c r="F65" s="450"/>
      <c r="G65" s="450"/>
      <c r="H65" s="450"/>
      <c r="I65" s="450"/>
      <c r="J65" s="450"/>
      <c r="K65" s="450"/>
      <c r="L65" s="450"/>
      <c r="M65" s="450"/>
      <c r="N65" s="450"/>
      <c r="O65" s="450"/>
      <c r="P65" s="450"/>
      <c r="Q65" s="450"/>
      <c r="R65" s="450"/>
      <c r="S65" s="450"/>
      <c r="T65" s="450"/>
      <c r="U65" s="450"/>
      <c r="V65" s="450"/>
      <c r="W65" s="450"/>
      <c r="X65" s="450"/>
      <c r="Y65" s="450"/>
      <c r="Z65" s="450"/>
      <c r="AA65" s="450"/>
      <c r="AB65" s="450"/>
      <c r="AC65" s="450"/>
      <c r="AD65" s="450"/>
    </row>
    <row r="66" spans="1:59" ht="15" customHeight="1">
      <c r="A66" s="30"/>
      <c r="B66" s="22"/>
      <c r="C66" s="151"/>
      <c r="D66" s="151"/>
      <c r="E66" s="151"/>
      <c r="F66" s="151"/>
      <c r="G66" s="151"/>
      <c r="H66" s="151"/>
      <c r="I66" s="151"/>
      <c r="J66" s="151"/>
      <c r="K66" s="151"/>
      <c r="L66" s="151"/>
      <c r="M66" s="151"/>
      <c r="N66" s="151"/>
      <c r="O66" s="151"/>
      <c r="P66" s="151"/>
      <c r="Q66" s="151"/>
      <c r="R66" s="151"/>
      <c r="S66" s="151"/>
      <c r="T66" s="151"/>
      <c r="U66" s="151"/>
      <c r="V66" s="151"/>
      <c r="W66" s="151"/>
      <c r="X66" s="151"/>
      <c r="Y66" s="151"/>
      <c r="Z66" s="151"/>
      <c r="AA66" s="151"/>
      <c r="AB66" s="151"/>
      <c r="AC66" s="151"/>
      <c r="AD66" s="151"/>
    </row>
    <row r="67" spans="1:59" ht="15" customHeight="1">
      <c r="A67" s="30"/>
      <c r="B67" s="22"/>
      <c r="C67" s="142"/>
      <c r="D67" s="142"/>
      <c r="E67" s="142"/>
      <c r="F67" s="142"/>
      <c r="G67" s="142"/>
      <c r="H67" s="142"/>
      <c r="I67" s="142"/>
      <c r="J67" s="142"/>
      <c r="K67" s="142"/>
      <c r="L67" s="142"/>
      <c r="M67" s="142"/>
      <c r="N67" s="142"/>
      <c r="O67" s="142"/>
      <c r="P67" s="142"/>
      <c r="Q67" s="142"/>
      <c r="R67" s="142"/>
      <c r="S67" s="142"/>
      <c r="T67" s="142"/>
      <c r="U67" s="142"/>
      <c r="V67" s="142"/>
      <c r="W67" s="142"/>
      <c r="X67" s="142"/>
      <c r="Y67" s="142"/>
      <c r="AA67" s="472" t="s">
        <v>581</v>
      </c>
      <c r="AB67" s="472"/>
      <c r="AC67" s="472"/>
      <c r="AD67" s="472"/>
      <c r="AG67" t="s">
        <v>991</v>
      </c>
      <c r="AH67" t="s">
        <v>1000</v>
      </c>
      <c r="AI67" t="s">
        <v>1001</v>
      </c>
      <c r="AK67" t="s">
        <v>1076</v>
      </c>
      <c r="AL67" t="s">
        <v>1077</v>
      </c>
      <c r="AM67" t="s">
        <v>1078</v>
      </c>
      <c r="AN67" t="s">
        <v>989</v>
      </c>
    </row>
    <row r="68" spans="1:59" ht="15" customHeight="1">
      <c r="A68" s="30"/>
      <c r="B68" s="22"/>
      <c r="C68" s="142"/>
      <c r="D68" s="142"/>
      <c r="E68" s="142"/>
      <c r="F68" s="142"/>
      <c r="G68" s="142"/>
      <c r="H68" s="142"/>
      <c r="I68" s="142"/>
      <c r="J68" s="142"/>
      <c r="K68" s="142"/>
      <c r="L68" s="142"/>
      <c r="M68" s="142"/>
      <c r="N68" s="142"/>
      <c r="O68" s="142"/>
      <c r="P68" s="142"/>
      <c r="Q68" s="142"/>
      <c r="R68" s="142"/>
      <c r="S68" s="142"/>
      <c r="T68" s="142"/>
      <c r="U68" s="142"/>
      <c r="V68" s="142"/>
      <c r="W68" s="142"/>
      <c r="X68" s="142"/>
      <c r="Y68" s="142"/>
      <c r="Z68" s="142"/>
      <c r="AA68" s="142"/>
      <c r="AB68" s="142"/>
      <c r="AC68" s="142"/>
      <c r="AD68" s="142"/>
      <c r="AG68">
        <f>COUNTBLANK(M71:AD73)</f>
        <v>54</v>
      </c>
      <c r="AH68">
        <v>54</v>
      </c>
      <c r="AI68">
        <v>45</v>
      </c>
      <c r="AK68">
        <f>COUNTIF(P42,"X")</f>
        <v>0</v>
      </c>
      <c r="AL68">
        <f>COUNTIF(S42,"X")</f>
        <v>0</v>
      </c>
      <c r="AM68">
        <f>COUNTIF(V42,"X")</f>
        <v>0</v>
      </c>
      <c r="AN68" s="213">
        <f>SUM(AK68:AM68)</f>
        <v>0</v>
      </c>
    </row>
    <row r="69" spans="1:59" ht="24" customHeight="1">
      <c r="A69" s="30"/>
      <c r="B69" s="22"/>
      <c r="C69" s="416" t="s">
        <v>428</v>
      </c>
      <c r="D69" s="417"/>
      <c r="E69" s="417"/>
      <c r="F69" s="417"/>
      <c r="G69" s="417"/>
      <c r="H69" s="417"/>
      <c r="I69" s="417"/>
      <c r="J69" s="417"/>
      <c r="K69" s="417"/>
      <c r="L69" s="418"/>
      <c r="M69" s="422" t="s">
        <v>859</v>
      </c>
      <c r="N69" s="424"/>
      <c r="O69" s="424"/>
      <c r="P69" s="424"/>
      <c r="Q69" s="424"/>
      <c r="R69" s="424"/>
      <c r="S69" s="424"/>
      <c r="T69" s="424"/>
      <c r="U69" s="424"/>
      <c r="V69" s="424"/>
      <c r="W69" s="424"/>
      <c r="X69" s="424"/>
      <c r="Y69" s="424"/>
      <c r="Z69" s="424"/>
      <c r="AA69" s="424"/>
      <c r="AB69" s="424"/>
      <c r="AC69" s="424"/>
      <c r="AD69" s="423"/>
      <c r="AJ69" t="s">
        <v>5905</v>
      </c>
      <c r="AK69">
        <f>IF(AND(AK68=0,COUNTA(M71:AD71)&gt;0),1,0)</f>
        <v>0</v>
      </c>
      <c r="AL69">
        <f>+IF(AND(AL68=0,COUNTA(M72:AD72)&gt;0),1,0)</f>
        <v>0</v>
      </c>
      <c r="AM69">
        <f>IF(AND(AM68=0,COUNTA(M73:AD73)&gt;0),1,0)</f>
        <v>0</v>
      </c>
      <c r="AN69" s="213">
        <f>SUM(AK69:AM69)</f>
        <v>0</v>
      </c>
      <c r="AQ69">
        <v>1</v>
      </c>
      <c r="AV69" s="279"/>
      <c r="AW69">
        <v>2</v>
      </c>
      <c r="BC69">
        <v>3</v>
      </c>
    </row>
    <row r="70" spans="1:59" ht="15" customHeight="1">
      <c r="A70" s="30"/>
      <c r="B70" s="22"/>
      <c r="C70" s="419"/>
      <c r="D70" s="420"/>
      <c r="E70" s="420"/>
      <c r="F70" s="420"/>
      <c r="G70" s="420"/>
      <c r="H70" s="420"/>
      <c r="I70" s="420"/>
      <c r="J70" s="420"/>
      <c r="K70" s="420"/>
      <c r="L70" s="421"/>
      <c r="M70" s="475" t="s">
        <v>67</v>
      </c>
      <c r="N70" s="465"/>
      <c r="O70" s="465"/>
      <c r="P70" s="465"/>
      <c r="Q70" s="465"/>
      <c r="R70" s="465"/>
      <c r="S70" s="474" t="s">
        <v>68</v>
      </c>
      <c r="T70" s="331"/>
      <c r="U70" s="331"/>
      <c r="V70" s="331"/>
      <c r="W70" s="331"/>
      <c r="X70" s="332"/>
      <c r="Y70" s="474" t="s">
        <v>69</v>
      </c>
      <c r="Z70" s="331"/>
      <c r="AA70" s="331"/>
      <c r="AB70" s="331"/>
      <c r="AC70" s="331"/>
      <c r="AD70" s="332"/>
      <c r="AG70" t="s">
        <v>1075</v>
      </c>
      <c r="AQ70" s="279" t="s">
        <v>6029</v>
      </c>
      <c r="AR70" s="279"/>
      <c r="AS70" s="279" t="s">
        <v>6030</v>
      </c>
      <c r="AT70" s="279"/>
      <c r="AU70" s="279" t="s">
        <v>6031</v>
      </c>
      <c r="AV70" s="279"/>
      <c r="AW70" s="279" t="s">
        <v>6029</v>
      </c>
      <c r="AX70" s="279"/>
      <c r="AY70" s="279" t="s">
        <v>6030</v>
      </c>
      <c r="AZ70" s="279"/>
      <c r="BA70" s="279" t="s">
        <v>6031</v>
      </c>
      <c r="BC70" s="279" t="s">
        <v>6029</v>
      </c>
      <c r="BD70" s="279"/>
      <c r="BE70" s="279" t="s">
        <v>6030</v>
      </c>
      <c r="BF70" s="279"/>
      <c r="BG70" s="279" t="s">
        <v>6031</v>
      </c>
    </row>
    <row r="71" spans="1:59" ht="15" customHeight="1">
      <c r="A71" s="30"/>
      <c r="B71" s="22"/>
      <c r="C71" s="155" t="s">
        <v>67</v>
      </c>
      <c r="D71" s="429" t="s">
        <v>331</v>
      </c>
      <c r="E71" s="427"/>
      <c r="F71" s="427"/>
      <c r="G71" s="427"/>
      <c r="H71" s="427"/>
      <c r="I71" s="427"/>
      <c r="J71" s="427"/>
      <c r="K71" s="427"/>
      <c r="L71" s="428"/>
      <c r="M71" s="412"/>
      <c r="N71" s="412"/>
      <c r="O71" s="412"/>
      <c r="P71" s="412"/>
      <c r="Q71" s="412"/>
      <c r="R71" s="412"/>
      <c r="S71" s="412"/>
      <c r="T71" s="412"/>
      <c r="U71" s="412"/>
      <c r="V71" s="412"/>
      <c r="W71" s="412"/>
      <c r="X71" s="412"/>
      <c r="Y71" s="412"/>
      <c r="Z71" s="412"/>
      <c r="AA71" s="412"/>
      <c r="AB71" s="412"/>
      <c r="AC71" s="412"/>
      <c r="AD71" s="412"/>
      <c r="AG71" s="213">
        <f>IF(AN68=0,0,IF(AK68=0,0,IF(COUNTA(M71:AD71)&gt;0,0,1)))+IF(AN68=0,0,IF(AL68=0,0,IF(COUNTA(M72:AD72)&gt;0,0,1)))+IF(AN68=0,0,IF(AM68=0,0,IF(COUNTA(M73:AD73)&gt;0,0,1)))+IF(AN68=COUNTA(M71:R73),0,1)</f>
        <v>0</v>
      </c>
      <c r="AQ71" s="279" t="b">
        <f>NOT(EXACT(M71,UPPER(M71)))</f>
        <v>0</v>
      </c>
      <c r="AR71" s="279" t="str">
        <f>SUBSTITUTE( SUBSTITUTE( SUBSTITUTE( SUBSTITUTE( SUBSTITUTE( SUBSTITUTE( SUBSTITUTE( SUBSTITUTE( SUBSTITUTE( SUBSTITUTE(M71, "á", "a"), "é", "e"), "í", "i"), "ó", "o"), "ú", "u"), "Á", "A"), "É", "E"), "Í", "I"), "Ó", "O"), "Ú", "U")</f>
        <v/>
      </c>
      <c r="AS71" s="279" t="b">
        <f>NOT(EXACT(M71,AR71))</f>
        <v>0</v>
      </c>
      <c r="AT71" t="str">
        <f>SUBSTITUTE((SUBSTITUTE(SUBSTITUTE(SUBSTITUTE(M71,".",""),",",""),"(","")),")","")</f>
        <v/>
      </c>
      <c r="AU71" s="279" t="b">
        <f>NOT(EXACT(M71,AT71))</f>
        <v>0</v>
      </c>
      <c r="AV71" s="279"/>
      <c r="AW71" s="279" t="b">
        <f>NOT(EXACT(S71,UPPER(S71)))</f>
        <v>0</v>
      </c>
      <c r="AX71" s="279" t="str">
        <f>SUBSTITUTE( SUBSTITUTE( SUBSTITUTE( SUBSTITUTE( SUBSTITUTE( SUBSTITUTE( SUBSTITUTE( SUBSTITUTE( SUBSTITUTE( SUBSTITUTE(S71, "á", "a"), "é", "e"), "í", "i"), "ó", "o"), "ú", "u"), "Á", "A"), "É", "E"), "Í", "I"), "Ó", "O"), "Ú", "U")</f>
        <v/>
      </c>
      <c r="AY71" s="279" t="b">
        <f>NOT(EXACT(S71,AX71))</f>
        <v>0</v>
      </c>
      <c r="AZ71" t="str">
        <f>SUBSTITUTE((SUBSTITUTE(SUBSTITUTE(SUBSTITUTE(S71,".",""),",",""),"(","")),")","")</f>
        <v/>
      </c>
      <c r="BA71" s="279" t="b">
        <f>NOT(EXACT(S71,AZ71))</f>
        <v>0</v>
      </c>
      <c r="BC71" s="279" t="b">
        <f>NOT(EXACT(Y71,UPPER(Y71)))</f>
        <v>0</v>
      </c>
      <c r="BD71" s="279" t="str">
        <f>SUBSTITUTE( SUBSTITUTE( SUBSTITUTE( SUBSTITUTE( SUBSTITUTE( SUBSTITUTE( SUBSTITUTE( SUBSTITUTE( SUBSTITUTE( SUBSTITUTE(Y71, "á", "a"), "é", "e"), "í", "i"), "ó", "o"), "ú", "u"), "Á", "A"), "É", "E"), "Í", "I"), "Ó", "O"), "Ú", "U")</f>
        <v/>
      </c>
      <c r="BE71" s="279" t="b">
        <f>NOT(EXACT(Y71,BD71))</f>
        <v>0</v>
      </c>
      <c r="BF71" t="str">
        <f>SUBSTITUTE((SUBSTITUTE(SUBSTITUTE(SUBSTITUTE(Y71,".",""),",",""),"(","")),")","")</f>
        <v/>
      </c>
      <c r="BG71" s="279" t="b">
        <f>NOT(EXACT(Y71,BF71))</f>
        <v>0</v>
      </c>
    </row>
    <row r="72" spans="1:59" ht="15" customHeight="1">
      <c r="A72" s="30"/>
      <c r="B72" s="22"/>
      <c r="C72" s="155" t="s">
        <v>68</v>
      </c>
      <c r="D72" s="429" t="s">
        <v>332</v>
      </c>
      <c r="E72" s="427"/>
      <c r="F72" s="427"/>
      <c r="G72" s="427"/>
      <c r="H72" s="427"/>
      <c r="I72" s="427"/>
      <c r="J72" s="427"/>
      <c r="K72" s="427"/>
      <c r="L72" s="428"/>
      <c r="M72" s="412"/>
      <c r="N72" s="412"/>
      <c r="O72" s="412"/>
      <c r="P72" s="412"/>
      <c r="Q72" s="412"/>
      <c r="R72" s="412"/>
      <c r="S72" s="412"/>
      <c r="T72" s="412"/>
      <c r="U72" s="412"/>
      <c r="V72" s="412"/>
      <c r="W72" s="412"/>
      <c r="X72" s="412"/>
      <c r="Y72" s="412"/>
      <c r="Z72" s="412"/>
      <c r="AA72" s="412"/>
      <c r="AB72" s="412"/>
      <c r="AC72" s="412"/>
      <c r="AD72" s="412"/>
      <c r="AQ72" s="279" t="b">
        <f t="shared" ref="AQ72:AQ73" si="2">NOT(EXACT(M72,UPPER(M72)))</f>
        <v>0</v>
      </c>
      <c r="AR72" s="279" t="str">
        <f t="shared" ref="AR72:AR73" si="3">SUBSTITUTE( SUBSTITUTE( SUBSTITUTE( SUBSTITUTE( SUBSTITUTE( SUBSTITUTE( SUBSTITUTE( SUBSTITUTE( SUBSTITUTE( SUBSTITUTE(M72, "á", "a"), "é", "e"), "í", "i"), "ó", "o"), "ú", "u"), "Á", "A"), "É", "E"), "Í", "I"), "Ó", "O"), "Ú", "U")</f>
        <v/>
      </c>
      <c r="AS72" s="279" t="b">
        <f t="shared" ref="AS72:AS73" si="4">NOT(EXACT(M72,AR72))</f>
        <v>0</v>
      </c>
      <c r="AT72" t="str">
        <f t="shared" ref="AT72:AT73" si="5">SUBSTITUTE((SUBSTITUTE(SUBSTITUTE(SUBSTITUTE(M72,".",""),",",""),"(","")),")","")</f>
        <v/>
      </c>
      <c r="AU72" s="279" t="b">
        <f t="shared" ref="AU72:AU73" si="6">NOT(EXACT(M72,AT72))</f>
        <v>0</v>
      </c>
      <c r="AW72" s="279" t="b">
        <f t="shared" ref="AW72:AW73" si="7">NOT(EXACT(S72,UPPER(S72)))</f>
        <v>0</v>
      </c>
      <c r="AX72" s="279" t="str">
        <f t="shared" ref="AX72:AX73" si="8">SUBSTITUTE( SUBSTITUTE( SUBSTITUTE( SUBSTITUTE( SUBSTITUTE( SUBSTITUTE( SUBSTITUTE( SUBSTITUTE( SUBSTITUTE( SUBSTITUTE(S72, "á", "a"), "é", "e"), "í", "i"), "ó", "o"), "ú", "u"), "Á", "A"), "É", "E"), "Í", "I"), "Ó", "O"), "Ú", "U")</f>
        <v/>
      </c>
      <c r="AY72" s="279" t="b">
        <f t="shared" ref="AY72:AY73" si="9">NOT(EXACT(S72,AX72))</f>
        <v>0</v>
      </c>
      <c r="AZ72" t="str">
        <f t="shared" ref="AZ72:AZ73" si="10">SUBSTITUTE((SUBSTITUTE(SUBSTITUTE(SUBSTITUTE(S72,".",""),",",""),"(","")),")","")</f>
        <v/>
      </c>
      <c r="BA72" s="279" t="b">
        <f t="shared" ref="BA72:BA73" si="11">NOT(EXACT(S72,AZ72))</f>
        <v>0</v>
      </c>
      <c r="BC72" s="279" t="b">
        <f t="shared" ref="BC72:BC73" si="12">NOT(EXACT(Y72,UPPER(Y72)))</f>
        <v>0</v>
      </c>
      <c r="BD72" s="279" t="str">
        <f t="shared" ref="BD72:BD73" si="13">SUBSTITUTE( SUBSTITUTE( SUBSTITUTE( SUBSTITUTE( SUBSTITUTE( SUBSTITUTE( SUBSTITUTE( SUBSTITUTE( SUBSTITUTE( SUBSTITUTE(Y72, "á", "a"), "é", "e"), "í", "i"), "ó", "o"), "ú", "u"), "Á", "A"), "É", "E"), "Í", "I"), "Ó", "O"), "Ú", "U")</f>
        <v/>
      </c>
      <c r="BE72" s="279" t="b">
        <f t="shared" ref="BE72:BE73" si="14">NOT(EXACT(Y72,BD72))</f>
        <v>0</v>
      </c>
      <c r="BF72" t="str">
        <f t="shared" ref="BF72:BF73" si="15">SUBSTITUTE((SUBSTITUTE(SUBSTITUTE(SUBSTITUTE(Y72,".",""),",",""),"(","")),")","")</f>
        <v/>
      </c>
      <c r="BG72" s="279" t="b">
        <f t="shared" ref="BG72:BG73" si="16">NOT(EXACT(Y72,BF72))</f>
        <v>0</v>
      </c>
    </row>
    <row r="73" spans="1:59" ht="15" customHeight="1">
      <c r="A73" s="30"/>
      <c r="B73" s="22"/>
      <c r="C73" s="155" t="s">
        <v>69</v>
      </c>
      <c r="D73" s="429" t="s">
        <v>333</v>
      </c>
      <c r="E73" s="427"/>
      <c r="F73" s="427"/>
      <c r="G73" s="427"/>
      <c r="H73" s="427"/>
      <c r="I73" s="427"/>
      <c r="J73" s="427"/>
      <c r="K73" s="427"/>
      <c r="L73" s="428"/>
      <c r="M73" s="412"/>
      <c r="N73" s="412"/>
      <c r="O73" s="412"/>
      <c r="P73" s="412"/>
      <c r="Q73" s="412"/>
      <c r="R73" s="412"/>
      <c r="S73" s="412"/>
      <c r="T73" s="412"/>
      <c r="U73" s="412"/>
      <c r="V73" s="412"/>
      <c r="W73" s="412"/>
      <c r="X73" s="412"/>
      <c r="Y73" s="412"/>
      <c r="Z73" s="412"/>
      <c r="AA73" s="412"/>
      <c r="AB73" s="412"/>
      <c r="AC73" s="412"/>
      <c r="AD73" s="412"/>
      <c r="AQ73" s="279" t="b">
        <f t="shared" si="2"/>
        <v>0</v>
      </c>
      <c r="AR73" s="279" t="str">
        <f t="shared" si="3"/>
        <v/>
      </c>
      <c r="AS73" s="279" t="b">
        <f t="shared" si="4"/>
        <v>0</v>
      </c>
      <c r="AT73" t="str">
        <f t="shared" si="5"/>
        <v/>
      </c>
      <c r="AU73" s="279" t="b">
        <f t="shared" si="6"/>
        <v>0</v>
      </c>
      <c r="AW73" s="279" t="b">
        <f t="shared" si="7"/>
        <v>0</v>
      </c>
      <c r="AX73" s="279" t="str">
        <f t="shared" si="8"/>
        <v/>
      </c>
      <c r="AY73" s="279" t="b">
        <f t="shared" si="9"/>
        <v>0</v>
      </c>
      <c r="AZ73" t="str">
        <f t="shared" si="10"/>
        <v/>
      </c>
      <c r="BA73" s="279" t="b">
        <f t="shared" si="11"/>
        <v>0</v>
      </c>
      <c r="BC73" s="279" t="b">
        <f t="shared" si="12"/>
        <v>0</v>
      </c>
      <c r="BD73" s="279" t="str">
        <f t="shared" si="13"/>
        <v/>
      </c>
      <c r="BE73" s="279" t="b">
        <f t="shared" si="14"/>
        <v>0</v>
      </c>
      <c r="BF73" t="str">
        <f t="shared" si="15"/>
        <v/>
      </c>
      <c r="BG73" s="279" t="b">
        <f t="shared" si="16"/>
        <v>0</v>
      </c>
    </row>
    <row r="74" spans="1:59" ht="15" customHeight="1">
      <c r="A74" s="30"/>
      <c r="B74" s="22"/>
      <c r="C74" s="22"/>
      <c r="D74" s="22"/>
      <c r="E74" s="22"/>
      <c r="F74" s="22"/>
      <c r="G74" s="22"/>
      <c r="H74" s="22"/>
      <c r="I74" s="22"/>
      <c r="J74" s="22"/>
      <c r="K74" s="22"/>
      <c r="L74" s="22"/>
      <c r="M74" s="22"/>
      <c r="N74" s="22"/>
      <c r="O74" s="22"/>
      <c r="P74" s="28"/>
      <c r="Q74" s="27"/>
      <c r="R74" s="29"/>
      <c r="S74" s="153"/>
      <c r="T74" s="153"/>
      <c r="U74" s="153"/>
      <c r="V74" s="153"/>
      <c r="W74" s="153"/>
      <c r="X74" s="153"/>
      <c r="Y74" s="153"/>
      <c r="Z74" s="153"/>
      <c r="AA74" s="153"/>
      <c r="AB74" s="153"/>
      <c r="AC74" s="153"/>
      <c r="AD74" s="153"/>
      <c r="AQ74" s="279">
        <f>COUNTIF(AQ71:AQ73,"VERDADERO")</f>
        <v>0</v>
      </c>
      <c r="AR74" s="279"/>
      <c r="AS74" s="279">
        <f>COUNTIF(AS71:AS73,"VERDADERO")</f>
        <v>0</v>
      </c>
      <c r="AT74" s="279"/>
      <c r="AU74" s="279">
        <f>COUNTIF(AU71:AU73,"VERDADERO")</f>
        <v>0</v>
      </c>
      <c r="AW74" s="279">
        <f>COUNTIF(AW71:AW73,"VERDADERO")</f>
        <v>0</v>
      </c>
      <c r="AX74" s="279"/>
      <c r="AY74" s="279">
        <f>COUNTIF(AY71:AY73,"VERDADERO")</f>
        <v>0</v>
      </c>
      <c r="AZ74" s="279"/>
      <c r="BA74" s="279">
        <f>COUNTIF(BA71:BA73,"VERDADERO")</f>
        <v>0</v>
      </c>
      <c r="BC74" s="279">
        <f>COUNTIF(BC71:BC73,"VERDADERO")</f>
        <v>0</v>
      </c>
      <c r="BD74" s="279"/>
      <c r="BE74" s="279">
        <f>COUNTIF(BE71:BE73,"VERDADERO")</f>
        <v>0</v>
      </c>
      <c r="BF74" s="279"/>
      <c r="BG74" s="279">
        <f>COUNTIF(BG71:BG73,"VERDADERO")</f>
        <v>0</v>
      </c>
    </row>
    <row r="75" spans="1:59" ht="24" customHeight="1">
      <c r="A75" s="58"/>
      <c r="B75" s="10"/>
      <c r="C75" s="395" t="s">
        <v>173</v>
      </c>
      <c r="D75" s="395"/>
      <c r="E75" s="395"/>
      <c r="F75" s="395"/>
      <c r="G75" s="395"/>
      <c r="H75" s="395"/>
      <c r="I75" s="395"/>
      <c r="J75" s="395"/>
      <c r="K75" s="395"/>
      <c r="L75" s="395"/>
      <c r="M75" s="395"/>
      <c r="N75" s="395"/>
      <c r="O75" s="395"/>
      <c r="P75" s="395"/>
      <c r="Q75" s="395"/>
      <c r="R75" s="395"/>
      <c r="S75" s="395"/>
      <c r="T75" s="395"/>
      <c r="U75" s="395"/>
      <c r="V75" s="395"/>
      <c r="W75" s="395"/>
      <c r="X75" s="395"/>
      <c r="Y75" s="395"/>
      <c r="Z75" s="395"/>
      <c r="AA75" s="395"/>
      <c r="AB75" s="395"/>
      <c r="AC75" s="395"/>
      <c r="AD75" s="395"/>
      <c r="BG75" s="213">
        <f>SUM(AQ74:BG74)</f>
        <v>0</v>
      </c>
    </row>
    <row r="76" spans="1:59" ht="60" customHeight="1">
      <c r="A76" s="58"/>
      <c r="B76" s="10"/>
      <c r="C76" s="413"/>
      <c r="D76" s="414"/>
      <c r="E76" s="414"/>
      <c r="F76" s="414"/>
      <c r="G76" s="414"/>
      <c r="H76" s="414"/>
      <c r="I76" s="414"/>
      <c r="J76" s="414"/>
      <c r="K76" s="414"/>
      <c r="L76" s="414"/>
      <c r="M76" s="414"/>
      <c r="N76" s="414"/>
      <c r="O76" s="414"/>
      <c r="P76" s="414"/>
      <c r="Q76" s="414"/>
      <c r="R76" s="414"/>
      <c r="S76" s="414"/>
      <c r="T76" s="414"/>
      <c r="U76" s="414"/>
      <c r="V76" s="414"/>
      <c r="W76" s="414"/>
      <c r="X76" s="414"/>
      <c r="Y76" s="414"/>
      <c r="Z76" s="414"/>
      <c r="AA76" s="414"/>
      <c r="AB76" s="414"/>
      <c r="AC76" s="414"/>
      <c r="AD76" s="415"/>
    </row>
    <row r="77" spans="1:59" ht="15" customHeight="1">
      <c r="A77" s="57"/>
      <c r="B77" s="26"/>
      <c r="C77" s="151"/>
      <c r="D77" s="148"/>
      <c r="E77" s="148"/>
      <c r="F77" s="148"/>
      <c r="G77" s="148"/>
      <c r="H77" s="148"/>
      <c r="I77" s="148"/>
      <c r="J77" s="148"/>
      <c r="K77" s="148"/>
      <c r="L77" s="148"/>
      <c r="M77" s="148"/>
      <c r="N77" s="148"/>
      <c r="O77" s="148"/>
      <c r="P77" s="148"/>
      <c r="Q77" s="148"/>
      <c r="R77" s="148"/>
      <c r="S77" s="148"/>
      <c r="T77" s="148"/>
      <c r="U77" s="148"/>
      <c r="V77" s="148"/>
      <c r="W77" s="148"/>
      <c r="X77" s="148"/>
      <c r="Y77" s="148"/>
      <c r="Z77" s="148"/>
      <c r="AA77" s="148"/>
      <c r="AB77" s="148"/>
      <c r="AC77" s="148"/>
      <c r="AD77" s="148"/>
    </row>
    <row r="78" spans="1:59" ht="15" customHeight="1">
      <c r="A78" s="57"/>
      <c r="B78" s="371" t="str">
        <f>IF(AND(AN68=0,AG68&lt;&gt;AH68),"Error: no debe presentar información en este reactivo.","")</f>
        <v/>
      </c>
      <c r="C78" s="371"/>
      <c r="D78" s="371"/>
      <c r="E78" s="371"/>
      <c r="F78" s="371"/>
      <c r="G78" s="371"/>
      <c r="H78" s="371"/>
      <c r="I78" s="371"/>
      <c r="J78" s="371"/>
      <c r="K78" s="371"/>
      <c r="L78" s="371"/>
      <c r="M78" s="371"/>
      <c r="N78" s="371"/>
      <c r="O78" s="371"/>
      <c r="P78" s="371"/>
      <c r="Q78" s="371"/>
      <c r="R78" s="371"/>
      <c r="S78" s="371"/>
      <c r="T78" s="371"/>
      <c r="U78" s="371"/>
      <c r="V78" s="371"/>
      <c r="W78" s="371"/>
      <c r="X78" s="371"/>
      <c r="Y78" s="371"/>
      <c r="Z78" s="371"/>
      <c r="AA78" s="371"/>
      <c r="AB78" s="371"/>
      <c r="AC78" s="371"/>
      <c r="AD78" s="371"/>
    </row>
    <row r="79" spans="1:59" ht="15" customHeight="1">
      <c r="A79" s="57"/>
      <c r="B79" s="371" t="str">
        <f>IF(AN69=0,"",IF(AK69&gt;0,"Error: verificar la consistencia con la pregunta 1, selección Autoridad Investigadora.",IF(AL69&gt;0,"Error: verificar la consistencia con la pregunta 1, selección Autoridad Substanciadora.","Error: verificar la consistencia con la pregunta 1, selección Autoridad Resolutora.")))</f>
        <v/>
      </c>
      <c r="C79" s="371"/>
      <c r="D79" s="371"/>
      <c r="E79" s="371"/>
      <c r="F79" s="371"/>
      <c r="G79" s="371"/>
      <c r="H79" s="371"/>
      <c r="I79" s="371"/>
      <c r="J79" s="371"/>
      <c r="K79" s="371"/>
      <c r="L79" s="371"/>
      <c r="M79" s="371"/>
      <c r="N79" s="371"/>
      <c r="O79" s="371"/>
      <c r="P79" s="371"/>
      <c r="Q79" s="371"/>
      <c r="R79" s="371"/>
      <c r="S79" s="371"/>
      <c r="T79" s="371"/>
      <c r="U79" s="371"/>
      <c r="V79" s="371"/>
      <c r="W79" s="371"/>
      <c r="X79" s="371"/>
      <c r="Y79" s="371"/>
      <c r="Z79" s="371"/>
      <c r="AA79" s="371"/>
      <c r="AB79" s="371"/>
      <c r="AC79" s="371"/>
      <c r="AD79" s="371"/>
    </row>
    <row r="80" spans="1:59" ht="15" customHeight="1">
      <c r="A80" s="57"/>
      <c r="B80" s="371" t="str">
        <f>IF(BG75=0,"","Error: los nombres deben registrarse en mayúsculas, sin comillas ni signos de acentuación, puntuación, paréntesis y abreviaturas.")</f>
        <v/>
      </c>
      <c r="C80" s="371"/>
      <c r="D80" s="371"/>
      <c r="E80" s="371"/>
      <c r="F80" s="371"/>
      <c r="G80" s="371"/>
      <c r="H80" s="371"/>
      <c r="I80" s="371"/>
      <c r="J80" s="371"/>
      <c r="K80" s="371"/>
      <c r="L80" s="371"/>
      <c r="M80" s="371"/>
      <c r="N80" s="371"/>
      <c r="O80" s="371"/>
      <c r="P80" s="371"/>
      <c r="Q80" s="371"/>
      <c r="R80" s="371"/>
      <c r="S80" s="371"/>
      <c r="T80" s="371"/>
      <c r="U80" s="371"/>
      <c r="V80" s="371"/>
      <c r="W80" s="371"/>
      <c r="X80" s="371"/>
      <c r="Y80" s="371"/>
      <c r="Z80" s="371"/>
      <c r="AA80" s="371"/>
      <c r="AB80" s="371"/>
      <c r="AC80" s="371"/>
      <c r="AD80" s="371"/>
    </row>
    <row r="81" spans="1:41" ht="15" customHeight="1">
      <c r="A81" s="57"/>
      <c r="B81" s="383" t="str">
        <f>IF(AG71=0,"","Error: debe completar toda la información requerida.")</f>
        <v/>
      </c>
      <c r="C81" s="383"/>
      <c r="D81" s="383"/>
      <c r="E81" s="383"/>
      <c r="F81" s="383"/>
      <c r="G81" s="383"/>
      <c r="H81" s="383"/>
      <c r="I81" s="383"/>
      <c r="J81" s="383"/>
      <c r="K81" s="383"/>
      <c r="L81" s="383"/>
      <c r="M81" s="383"/>
      <c r="N81" s="383"/>
      <c r="O81" s="383"/>
      <c r="P81" s="383"/>
      <c r="Q81" s="383"/>
      <c r="R81" s="383"/>
      <c r="S81" s="383"/>
      <c r="T81" s="383"/>
      <c r="U81" s="383"/>
      <c r="V81" s="383"/>
      <c r="W81" s="383"/>
      <c r="X81" s="383"/>
      <c r="Y81" s="383"/>
      <c r="Z81" s="383"/>
      <c r="AA81" s="383"/>
      <c r="AB81" s="383"/>
      <c r="AC81" s="383"/>
      <c r="AD81" s="383"/>
    </row>
    <row r="82" spans="1:41" ht="15" customHeight="1" thickBot="1">
      <c r="A82" s="57"/>
      <c r="B82" s="26"/>
      <c r="C82" s="151"/>
      <c r="D82" s="148"/>
      <c r="E82" s="148"/>
      <c r="F82" s="148"/>
      <c r="G82" s="148"/>
      <c r="H82" s="148"/>
      <c r="I82" s="148"/>
      <c r="J82" s="148"/>
      <c r="K82" s="148"/>
      <c r="L82" s="148"/>
      <c r="M82" s="148"/>
      <c r="N82" s="148"/>
      <c r="O82" s="148"/>
      <c r="P82" s="148"/>
      <c r="Q82" s="148"/>
      <c r="R82" s="148"/>
      <c r="S82" s="148"/>
      <c r="T82" s="148"/>
      <c r="U82" s="148"/>
      <c r="V82" s="148"/>
      <c r="W82" s="148"/>
      <c r="X82" s="148"/>
      <c r="Y82" s="148"/>
      <c r="Z82" s="148"/>
      <c r="AA82" s="148"/>
      <c r="AB82" s="148"/>
      <c r="AC82" s="148"/>
      <c r="AD82" s="148"/>
    </row>
    <row r="83" spans="1:41" ht="15" customHeight="1" thickBot="1">
      <c r="A83" s="55"/>
      <c r="B83" s="378" t="s">
        <v>474</v>
      </c>
      <c r="C83" s="379"/>
      <c r="D83" s="379"/>
      <c r="E83" s="379"/>
      <c r="F83" s="379"/>
      <c r="G83" s="379"/>
      <c r="H83" s="379"/>
      <c r="I83" s="379"/>
      <c r="J83" s="379"/>
      <c r="K83" s="379"/>
      <c r="L83" s="379"/>
      <c r="M83" s="379"/>
      <c r="N83" s="379"/>
      <c r="O83" s="379"/>
      <c r="P83" s="379"/>
      <c r="Q83" s="379"/>
      <c r="R83" s="379"/>
      <c r="S83" s="379"/>
      <c r="T83" s="379"/>
      <c r="U83" s="379"/>
      <c r="V83" s="379"/>
      <c r="W83" s="379"/>
      <c r="X83" s="379"/>
      <c r="Y83" s="379"/>
      <c r="Z83" s="379"/>
      <c r="AA83" s="379"/>
      <c r="AB83" s="379"/>
      <c r="AC83" s="379"/>
      <c r="AD83" s="380"/>
    </row>
    <row r="84" spans="1:41" ht="15" customHeight="1">
      <c r="A84" s="55"/>
      <c r="B84" s="515" t="s">
        <v>461</v>
      </c>
      <c r="C84" s="516"/>
      <c r="D84" s="516"/>
      <c r="E84" s="516"/>
      <c r="F84" s="516"/>
      <c r="G84" s="516"/>
      <c r="H84" s="516"/>
      <c r="I84" s="516"/>
      <c r="J84" s="516"/>
      <c r="K84" s="516"/>
      <c r="L84" s="516"/>
      <c r="M84" s="516"/>
      <c r="N84" s="516"/>
      <c r="O84" s="516"/>
      <c r="P84" s="516"/>
      <c r="Q84" s="516"/>
      <c r="R84" s="516"/>
      <c r="S84" s="516"/>
      <c r="T84" s="516"/>
      <c r="U84" s="516"/>
      <c r="V84" s="516"/>
      <c r="W84" s="516"/>
      <c r="X84" s="516"/>
      <c r="Y84" s="516"/>
      <c r="Z84" s="516"/>
      <c r="AA84" s="516"/>
      <c r="AB84" s="516"/>
      <c r="AC84" s="516"/>
      <c r="AD84" s="517"/>
    </row>
    <row r="85" spans="1:41" ht="24" customHeight="1">
      <c r="A85" s="57"/>
      <c r="B85" s="184"/>
      <c r="C85" s="436" t="s">
        <v>600</v>
      </c>
      <c r="D85" s="530"/>
      <c r="E85" s="530"/>
      <c r="F85" s="530"/>
      <c r="G85" s="530"/>
      <c r="H85" s="530"/>
      <c r="I85" s="530"/>
      <c r="J85" s="530"/>
      <c r="K85" s="530"/>
      <c r="L85" s="530"/>
      <c r="M85" s="530"/>
      <c r="N85" s="530"/>
      <c r="O85" s="530"/>
      <c r="P85" s="530"/>
      <c r="Q85" s="530"/>
      <c r="R85" s="530"/>
      <c r="S85" s="530"/>
      <c r="T85" s="530"/>
      <c r="U85" s="530"/>
      <c r="V85" s="530"/>
      <c r="W85" s="530"/>
      <c r="X85" s="530"/>
      <c r="Y85" s="530"/>
      <c r="Z85" s="530"/>
      <c r="AA85" s="530"/>
      <c r="AB85" s="530"/>
      <c r="AC85" s="530"/>
      <c r="AD85" s="531"/>
    </row>
    <row r="86" spans="1:41" ht="15" customHeight="1">
      <c r="A86" s="57"/>
      <c r="B86" s="26"/>
      <c r="C86" s="151"/>
      <c r="D86" s="148"/>
      <c r="E86" s="148"/>
      <c r="F86" s="148"/>
      <c r="G86" s="148"/>
      <c r="H86" s="148"/>
      <c r="I86" s="148"/>
      <c r="J86" s="148"/>
      <c r="K86" s="148"/>
      <c r="L86" s="148"/>
      <c r="M86" s="148"/>
      <c r="N86" s="148"/>
      <c r="O86" s="148"/>
      <c r="P86" s="148"/>
      <c r="Q86" s="148"/>
      <c r="R86" s="148"/>
      <c r="S86" s="148"/>
      <c r="T86" s="148"/>
      <c r="U86" s="148"/>
      <c r="V86" s="148"/>
      <c r="W86" s="148"/>
      <c r="X86" s="148"/>
      <c r="Y86" s="148"/>
      <c r="Z86" s="148"/>
      <c r="AA86" s="148"/>
      <c r="AB86" s="148"/>
      <c r="AC86" s="148"/>
      <c r="AD86" s="148"/>
    </row>
    <row r="87" spans="1:41" ht="24" customHeight="1">
      <c r="A87" s="30" t="s">
        <v>351</v>
      </c>
      <c r="B87" s="468" t="s">
        <v>772</v>
      </c>
      <c r="C87" s="468"/>
      <c r="D87" s="468"/>
      <c r="E87" s="468"/>
      <c r="F87" s="468"/>
      <c r="G87" s="468"/>
      <c r="H87" s="468"/>
      <c r="I87" s="468"/>
      <c r="J87" s="468"/>
      <c r="K87" s="468"/>
      <c r="L87" s="468"/>
      <c r="M87" s="468"/>
      <c r="N87" s="468"/>
      <c r="O87" s="468"/>
      <c r="P87" s="468"/>
      <c r="Q87" s="468"/>
      <c r="R87" s="468"/>
      <c r="S87" s="468"/>
      <c r="T87" s="468"/>
      <c r="U87" s="468"/>
      <c r="V87" s="468"/>
      <c r="W87" s="468"/>
      <c r="X87" s="468"/>
      <c r="Y87" s="468"/>
      <c r="Z87" s="468"/>
      <c r="AA87" s="468"/>
      <c r="AB87" s="468"/>
      <c r="AC87" s="468"/>
      <c r="AD87" s="468"/>
    </row>
    <row r="88" spans="1:41" ht="36" customHeight="1">
      <c r="A88" s="58"/>
      <c r="B88" s="10"/>
      <c r="C88" s="395" t="s">
        <v>646</v>
      </c>
      <c r="D88" s="401"/>
      <c r="E88" s="401"/>
      <c r="F88" s="401"/>
      <c r="G88" s="401"/>
      <c r="H88" s="401"/>
      <c r="I88" s="401"/>
      <c r="J88" s="401"/>
      <c r="K88" s="401"/>
      <c r="L88" s="401"/>
      <c r="M88" s="401"/>
      <c r="N88" s="401"/>
      <c r="O88" s="401"/>
      <c r="P88" s="401"/>
      <c r="Q88" s="401"/>
      <c r="R88" s="401"/>
      <c r="S88" s="401"/>
      <c r="T88" s="401"/>
      <c r="U88" s="401"/>
      <c r="V88" s="401"/>
      <c r="W88" s="401"/>
      <c r="X88" s="401"/>
      <c r="Y88" s="401"/>
      <c r="Z88" s="401"/>
      <c r="AA88" s="401"/>
      <c r="AB88" s="401"/>
      <c r="AC88" s="401"/>
      <c r="AD88" s="401"/>
    </row>
    <row r="89" spans="1:41" ht="24" customHeight="1">
      <c r="A89" s="58"/>
      <c r="B89" s="10"/>
      <c r="C89" s="395" t="s">
        <v>587</v>
      </c>
      <c r="D89" s="395"/>
      <c r="E89" s="395"/>
      <c r="F89" s="395"/>
      <c r="G89" s="395"/>
      <c r="H89" s="395"/>
      <c r="I89" s="395"/>
      <c r="J89" s="395"/>
      <c r="K89" s="395"/>
      <c r="L89" s="395"/>
      <c r="M89" s="395"/>
      <c r="N89" s="395"/>
      <c r="O89" s="395"/>
      <c r="P89" s="395"/>
      <c r="Q89" s="395"/>
      <c r="R89" s="395"/>
      <c r="S89" s="395"/>
      <c r="T89" s="395"/>
      <c r="U89" s="395"/>
      <c r="V89" s="395"/>
      <c r="W89" s="395"/>
      <c r="X89" s="395"/>
      <c r="Y89" s="395"/>
      <c r="Z89" s="395"/>
      <c r="AA89" s="395"/>
      <c r="AB89" s="395"/>
      <c r="AC89" s="395"/>
      <c r="AD89" s="395"/>
    </row>
    <row r="90" spans="1:41" ht="24" customHeight="1">
      <c r="A90" s="179"/>
      <c r="B90" s="137"/>
      <c r="C90" s="450" t="s">
        <v>602</v>
      </c>
      <c r="D90" s="450"/>
      <c r="E90" s="450"/>
      <c r="F90" s="450"/>
      <c r="G90" s="450"/>
      <c r="H90" s="450"/>
      <c r="I90" s="450"/>
      <c r="J90" s="450"/>
      <c r="K90" s="450"/>
      <c r="L90" s="450"/>
      <c r="M90" s="450"/>
      <c r="N90" s="450"/>
      <c r="O90" s="450"/>
      <c r="P90" s="450"/>
      <c r="Q90" s="450"/>
      <c r="R90" s="450"/>
      <c r="S90" s="450"/>
      <c r="T90" s="450"/>
      <c r="U90" s="450"/>
      <c r="V90" s="450"/>
      <c r="W90" s="450"/>
      <c r="X90" s="450"/>
      <c r="Y90" s="450"/>
      <c r="Z90" s="450"/>
      <c r="AA90" s="450"/>
      <c r="AB90" s="450"/>
      <c r="AC90" s="450"/>
      <c r="AD90" s="450"/>
    </row>
    <row r="91" spans="1:41" ht="15" customHeight="1">
      <c r="A91" s="30"/>
      <c r="B91" s="31"/>
      <c r="C91" s="148"/>
      <c r="D91" s="148"/>
      <c r="E91" s="148"/>
      <c r="F91" s="148"/>
      <c r="G91" s="148"/>
      <c r="H91" s="148"/>
      <c r="I91" s="148"/>
      <c r="J91" s="148"/>
      <c r="K91" s="148"/>
      <c r="L91" s="148"/>
      <c r="M91" s="148"/>
      <c r="N91" s="148"/>
      <c r="O91" s="148"/>
      <c r="P91" s="148"/>
      <c r="Q91" s="148"/>
      <c r="R91" s="148"/>
      <c r="S91" s="148"/>
      <c r="T91" s="148"/>
      <c r="U91" s="148"/>
      <c r="V91" s="148"/>
      <c r="W91" s="148"/>
      <c r="X91" s="148"/>
      <c r="Y91" s="148"/>
      <c r="Z91" s="148"/>
      <c r="AA91" s="148"/>
      <c r="AB91" s="148"/>
      <c r="AC91" s="148"/>
      <c r="AD91" s="148"/>
      <c r="AG91" t="s">
        <v>991</v>
      </c>
      <c r="AH91" t="s">
        <v>1000</v>
      </c>
      <c r="AI91" t="s">
        <v>1001</v>
      </c>
      <c r="AJ91" s="213" t="s">
        <v>1079</v>
      </c>
    </row>
    <row r="92" spans="1:41" ht="24" customHeight="1">
      <c r="A92" s="30"/>
      <c r="B92" s="32"/>
      <c r="C92" s="301" t="s">
        <v>774</v>
      </c>
      <c r="D92" s="302"/>
      <c r="E92" s="302"/>
      <c r="F92" s="302"/>
      <c r="G92" s="302"/>
      <c r="H92" s="302"/>
      <c r="I92" s="302"/>
      <c r="J92" s="302"/>
      <c r="K92" s="302"/>
      <c r="L92" s="302"/>
      <c r="M92" s="302"/>
      <c r="N92" s="302"/>
      <c r="O92" s="302"/>
      <c r="P92" s="302"/>
      <c r="Q92" s="302"/>
      <c r="R92" s="302"/>
      <c r="S92" s="302"/>
      <c r="T92" s="302"/>
      <c r="U92" s="302"/>
      <c r="V92" s="302"/>
      <c r="W92" s="302"/>
      <c r="X92" s="302"/>
      <c r="Y92" s="302"/>
      <c r="Z92" s="302"/>
      <c r="AA92" s="302"/>
      <c r="AB92" s="302"/>
      <c r="AC92" s="302"/>
      <c r="AD92" s="303"/>
      <c r="AG92">
        <f>COUNTBLANK(C95:AD95)</f>
        <v>28</v>
      </c>
      <c r="AH92">
        <v>28</v>
      </c>
      <c r="AI92">
        <v>24</v>
      </c>
      <c r="AJ92" s="213">
        <f>IF($L$43&gt;1,1,0)</f>
        <v>0</v>
      </c>
    </row>
    <row r="93" spans="1:41" ht="15" customHeight="1">
      <c r="A93" s="30"/>
      <c r="B93" s="32"/>
      <c r="C93" s="416" t="s">
        <v>104</v>
      </c>
      <c r="D93" s="417"/>
      <c r="E93" s="417"/>
      <c r="F93" s="417"/>
      <c r="G93" s="417"/>
      <c r="H93" s="417"/>
      <c r="I93" s="417"/>
      <c r="J93" s="465" t="s">
        <v>585</v>
      </c>
      <c r="K93" s="465"/>
      <c r="L93" s="465"/>
      <c r="M93" s="465"/>
      <c r="N93" s="465"/>
      <c r="O93" s="465"/>
      <c r="P93" s="465"/>
      <c r="Q93" s="465"/>
      <c r="R93" s="465"/>
      <c r="S93" s="465"/>
      <c r="T93" s="465"/>
      <c r="U93" s="465"/>
      <c r="V93" s="465"/>
      <c r="W93" s="465"/>
      <c r="X93" s="465"/>
      <c r="Y93" s="465"/>
      <c r="Z93" s="465"/>
      <c r="AA93" s="465"/>
      <c r="AB93" s="465"/>
      <c r="AC93" s="465"/>
      <c r="AD93" s="465"/>
    </row>
    <row r="94" spans="1:41" ht="36" customHeight="1">
      <c r="A94" s="30"/>
      <c r="B94" s="32"/>
      <c r="C94" s="419"/>
      <c r="D94" s="420"/>
      <c r="E94" s="420"/>
      <c r="F94" s="420"/>
      <c r="G94" s="420"/>
      <c r="H94" s="420"/>
      <c r="I94" s="420"/>
      <c r="J94" s="330" t="s">
        <v>604</v>
      </c>
      <c r="K94" s="331"/>
      <c r="L94" s="331"/>
      <c r="M94" s="331"/>
      <c r="N94" s="331"/>
      <c r="O94" s="331"/>
      <c r="P94" s="332"/>
      <c r="Q94" s="330" t="s">
        <v>605</v>
      </c>
      <c r="R94" s="331"/>
      <c r="S94" s="331"/>
      <c r="T94" s="331"/>
      <c r="U94" s="331"/>
      <c r="V94" s="331"/>
      <c r="W94" s="332"/>
      <c r="X94" s="422" t="s">
        <v>601</v>
      </c>
      <c r="Y94" s="424"/>
      <c r="Z94" s="424"/>
      <c r="AA94" s="424"/>
      <c r="AB94" s="424"/>
      <c r="AC94" s="424"/>
      <c r="AD94" s="423"/>
      <c r="AG94" t="s">
        <v>104</v>
      </c>
      <c r="AH94" t="s">
        <v>988</v>
      </c>
      <c r="AI94" t="s">
        <v>989</v>
      </c>
      <c r="AJ94" t="s">
        <v>990</v>
      </c>
      <c r="AL94" t="s">
        <v>1080</v>
      </c>
      <c r="AM94" t="s">
        <v>1075</v>
      </c>
      <c r="AN94" t="s">
        <v>5906</v>
      </c>
      <c r="AO94" t="s">
        <v>5907</v>
      </c>
    </row>
    <row r="95" spans="1:41" ht="15" customHeight="1">
      <c r="A95" s="30"/>
      <c r="B95" s="32"/>
      <c r="C95" s="412"/>
      <c r="D95" s="412"/>
      <c r="E95" s="412"/>
      <c r="F95" s="412"/>
      <c r="G95" s="412"/>
      <c r="H95" s="412"/>
      <c r="I95" s="412"/>
      <c r="J95" s="412"/>
      <c r="K95" s="412"/>
      <c r="L95" s="412"/>
      <c r="M95" s="412"/>
      <c r="N95" s="412"/>
      <c r="O95" s="412"/>
      <c r="P95" s="412"/>
      <c r="Q95" s="412"/>
      <c r="R95" s="412"/>
      <c r="S95" s="412"/>
      <c r="T95" s="412"/>
      <c r="U95" s="412"/>
      <c r="V95" s="412"/>
      <c r="W95" s="412"/>
      <c r="X95" s="412"/>
      <c r="Y95" s="412"/>
      <c r="Z95" s="412"/>
      <c r="AA95" s="412"/>
      <c r="AB95" s="412"/>
      <c r="AC95" s="412"/>
      <c r="AD95" s="412"/>
      <c r="AG95">
        <f>C95</f>
        <v>0</v>
      </c>
      <c r="AH95">
        <f>COUNTIF(J95:AD95,"NS")</f>
        <v>0</v>
      </c>
      <c r="AI95">
        <f>SUM(J95:AD95)</f>
        <v>0</v>
      </c>
      <c r="AJ95" s="213">
        <f>IF($AG$92=$AH$92,0,IF(OR(AND(AG95=0,AH95&gt;0),AND(AG95="NS",AI95&gt;0),AND(AG95="NS",AI95=0,AH95=0)),1,IF(OR(AND(AH95&gt;=2,AI95&lt;AG95),AND(AG95="NS",AI95=0,AH95&gt;0),AG95&lt;=AI95,COUNTIF(C95:AD95,"NA")=4,AJ92=1),0,1)))</f>
        <v>0</v>
      </c>
      <c r="AL95" s="213">
        <f>IF(OR(C95="na",C95="ns"),0,IF(OR(J95="NA",J95="NS"),0,IF(J95&lt;=C95,0,1))+IF(OR(Q95="NA",Q95="NS"),0,IF(Q95&lt;=C95,0,1))+IF(OR(X95="NA",X95="NS"),0,IF(X95&lt;=C95,0,1)))</f>
        <v>0</v>
      </c>
      <c r="AM95" s="213">
        <f>IF(OR(AG92=AH92,AG92=AI92,AJ92=1),0,1)</f>
        <v>0</v>
      </c>
      <c r="AN95" s="213">
        <f>IF(OR(X95="na",X95="",X95="ns"),0,IF(AND(X95&gt;0,F97=""),1,0))</f>
        <v>0</v>
      </c>
      <c r="AO95" s="213">
        <f>IF(AND(F97&lt;&gt;"",OR(X95="",X95="NA",X95="NS",X95=0)),1,0)</f>
        <v>0</v>
      </c>
    </row>
    <row r="96" spans="1:41" ht="15" customHeight="1">
      <c r="A96" s="57"/>
      <c r="B96" s="26"/>
      <c r="C96" s="151"/>
      <c r="D96" s="148"/>
      <c r="E96" s="148"/>
      <c r="F96" s="148"/>
      <c r="G96" s="148"/>
      <c r="H96" s="148"/>
      <c r="I96" s="148"/>
      <c r="J96" s="148"/>
      <c r="K96" s="148"/>
      <c r="L96" s="148"/>
      <c r="M96" s="148"/>
      <c r="N96" s="148"/>
      <c r="O96" s="148"/>
      <c r="P96" s="148"/>
      <c r="Q96" s="148"/>
      <c r="R96" s="148"/>
      <c r="S96" s="148"/>
      <c r="T96" s="148"/>
      <c r="U96" s="148"/>
      <c r="V96" s="148"/>
      <c r="W96" s="148"/>
      <c r="X96" s="148"/>
      <c r="Y96" s="148"/>
      <c r="Z96" s="148"/>
      <c r="AA96" s="148"/>
      <c r="AB96" s="148"/>
      <c r="AC96" s="148"/>
      <c r="AD96" s="148"/>
      <c r="AO96" s="213">
        <f>AN95+AO95</f>
        <v>0</v>
      </c>
    </row>
    <row r="97" spans="1:30" ht="45" customHeight="1">
      <c r="A97" s="57"/>
      <c r="B97" s="26"/>
      <c r="C97" s="484" t="s">
        <v>603</v>
      </c>
      <c r="D97" s="484"/>
      <c r="E97" s="484"/>
      <c r="F97" s="322"/>
      <c r="G97" s="322"/>
      <c r="H97" s="322"/>
      <c r="I97" s="322"/>
      <c r="J97" s="322"/>
      <c r="K97" s="322"/>
      <c r="L97" s="322"/>
      <c r="M97" s="322"/>
      <c r="N97" s="322"/>
      <c r="O97" s="322"/>
      <c r="P97" s="322"/>
      <c r="Q97" s="322"/>
      <c r="R97" s="322"/>
      <c r="S97" s="322"/>
      <c r="T97" s="322"/>
      <c r="U97" s="322"/>
      <c r="V97" s="322"/>
      <c r="W97" s="322"/>
      <c r="X97" s="322"/>
      <c r="Y97" s="322"/>
      <c r="Z97" s="322"/>
      <c r="AA97" s="322"/>
      <c r="AB97" s="322"/>
      <c r="AC97" s="322"/>
      <c r="AD97" s="322"/>
    </row>
    <row r="98" spans="1:30" ht="15" customHeight="1">
      <c r="A98" s="30"/>
      <c r="B98" s="22"/>
      <c r="C98" s="22"/>
      <c r="D98" s="22"/>
      <c r="E98" s="22"/>
      <c r="F98" s="22"/>
      <c r="G98" s="22"/>
      <c r="H98" s="22"/>
      <c r="I98" s="22"/>
      <c r="J98" s="22"/>
      <c r="K98" s="22"/>
      <c r="L98" s="22"/>
      <c r="M98" s="22"/>
      <c r="N98" s="22"/>
      <c r="O98" s="22"/>
      <c r="P98" s="28"/>
      <c r="Q98" s="27"/>
      <c r="R98" s="29"/>
      <c r="S98" s="153"/>
      <c r="T98" s="153"/>
      <c r="U98" s="153"/>
      <c r="V98" s="153"/>
      <c r="W98" s="153"/>
      <c r="X98" s="153"/>
      <c r="Y98" s="153"/>
      <c r="Z98" s="153"/>
      <c r="AA98" s="153"/>
      <c r="AB98" s="153"/>
      <c r="AC98" s="153"/>
      <c r="AD98" s="153"/>
    </row>
    <row r="99" spans="1:30" ht="24" customHeight="1">
      <c r="A99" s="58"/>
      <c r="B99" s="10"/>
      <c r="C99" s="395" t="s">
        <v>173</v>
      </c>
      <c r="D99" s="395"/>
      <c r="E99" s="395"/>
      <c r="F99" s="395"/>
      <c r="G99" s="395"/>
      <c r="H99" s="395"/>
      <c r="I99" s="395"/>
      <c r="J99" s="395"/>
      <c r="K99" s="395"/>
      <c r="L99" s="395"/>
      <c r="M99" s="395"/>
      <c r="N99" s="395"/>
      <c r="O99" s="395"/>
      <c r="P99" s="395"/>
      <c r="Q99" s="395"/>
      <c r="R99" s="395"/>
      <c r="S99" s="395"/>
      <c r="T99" s="395"/>
      <c r="U99" s="395"/>
      <c r="V99" s="395"/>
      <c r="W99" s="395"/>
      <c r="X99" s="395"/>
      <c r="Y99" s="395"/>
      <c r="Z99" s="395"/>
      <c r="AA99" s="395"/>
      <c r="AB99" s="395"/>
      <c r="AC99" s="395"/>
      <c r="AD99" s="395"/>
    </row>
    <row r="100" spans="1:30" ht="60" customHeight="1">
      <c r="A100" s="58"/>
      <c r="B100" s="10"/>
      <c r="C100" s="413"/>
      <c r="D100" s="414"/>
      <c r="E100" s="414"/>
      <c r="F100" s="414"/>
      <c r="G100" s="414"/>
      <c r="H100" s="414"/>
      <c r="I100" s="414"/>
      <c r="J100" s="414"/>
      <c r="K100" s="414"/>
      <c r="L100" s="414"/>
      <c r="M100" s="414"/>
      <c r="N100" s="414"/>
      <c r="O100" s="414"/>
      <c r="P100" s="414"/>
      <c r="Q100" s="414"/>
      <c r="R100" s="414"/>
      <c r="S100" s="414"/>
      <c r="T100" s="414"/>
      <c r="U100" s="414"/>
      <c r="V100" s="414"/>
      <c r="W100" s="414"/>
      <c r="X100" s="414"/>
      <c r="Y100" s="414"/>
      <c r="Z100" s="414"/>
      <c r="AA100" s="414"/>
      <c r="AB100" s="414"/>
      <c r="AC100" s="414"/>
      <c r="AD100" s="415"/>
    </row>
    <row r="101" spans="1:30" ht="15" customHeight="1">
      <c r="A101" s="57"/>
      <c r="B101" s="371" t="str">
        <f>IF(AO96=0,"",IF(AN95&gt;0," Error: debe especificar la opción Otro tipo de instituciones (especifique)."," Error: no debe presentar información en el recuadro (especifique)."))</f>
        <v/>
      </c>
      <c r="C101" s="371"/>
      <c r="D101" s="371"/>
      <c r="E101" s="371"/>
      <c r="F101" s="371"/>
      <c r="G101" s="371"/>
      <c r="H101" s="371"/>
      <c r="I101" s="371"/>
      <c r="J101" s="371"/>
      <c r="K101" s="371"/>
      <c r="L101" s="371"/>
      <c r="M101" s="371"/>
      <c r="N101" s="371"/>
      <c r="O101" s="371"/>
      <c r="P101" s="371"/>
      <c r="Q101" s="371"/>
      <c r="R101" s="371"/>
      <c r="S101" s="371"/>
      <c r="T101" s="371"/>
      <c r="U101" s="371"/>
      <c r="V101" s="371"/>
      <c r="W101" s="371"/>
      <c r="X101" s="371"/>
      <c r="Y101" s="371"/>
      <c r="Z101" s="371"/>
      <c r="AA101" s="371"/>
      <c r="AB101" s="371"/>
      <c r="AC101" s="371"/>
      <c r="AD101" s="371"/>
    </row>
    <row r="102" spans="1:30" ht="15" customHeight="1">
      <c r="A102" s="57"/>
      <c r="B102" s="371" t="str">
        <f>IF(OR(AJ92=0,AG92=AH92),"","Error: no debe presentar información en este reactivo.")</f>
        <v/>
      </c>
      <c r="C102" s="371"/>
      <c r="D102" s="371"/>
      <c r="E102" s="371"/>
      <c r="F102" s="371"/>
      <c r="G102" s="371"/>
      <c r="H102" s="371"/>
      <c r="I102" s="371"/>
      <c r="J102" s="371"/>
      <c r="K102" s="371"/>
      <c r="L102" s="371"/>
      <c r="M102" s="371"/>
      <c r="N102" s="371"/>
      <c r="O102" s="371"/>
      <c r="P102" s="371"/>
      <c r="Q102" s="371"/>
      <c r="R102" s="371"/>
      <c r="S102" s="371"/>
      <c r="T102" s="371"/>
      <c r="U102" s="371"/>
      <c r="V102" s="371"/>
      <c r="W102" s="371"/>
      <c r="X102" s="371"/>
      <c r="Y102" s="371"/>
      <c r="Z102" s="371"/>
      <c r="AA102" s="371"/>
      <c r="AB102" s="371"/>
      <c r="AC102" s="371"/>
      <c r="AD102" s="371"/>
    </row>
    <row r="103" spans="1:30" ht="15" customHeight="1">
      <c r="A103" s="57"/>
      <c r="B103" s="371" t="str">
        <f>IF(AJ95=0,"","Error: verificar sumas por fila.")</f>
        <v/>
      </c>
      <c r="C103" s="371"/>
      <c r="D103" s="371"/>
      <c r="E103" s="371"/>
      <c r="F103" s="371"/>
      <c r="G103" s="371"/>
      <c r="H103" s="371"/>
      <c r="I103" s="371"/>
      <c r="J103" s="371"/>
      <c r="K103" s="371"/>
      <c r="L103" s="371"/>
      <c r="M103" s="371"/>
      <c r="N103" s="371"/>
      <c r="O103" s="371"/>
      <c r="P103" s="371"/>
      <c r="Q103" s="371"/>
      <c r="R103" s="371"/>
      <c r="S103" s="371"/>
      <c r="T103" s="371"/>
      <c r="U103" s="371"/>
      <c r="V103" s="371"/>
      <c r="W103" s="371"/>
      <c r="X103" s="371"/>
      <c r="Y103" s="371"/>
      <c r="Z103" s="371"/>
      <c r="AA103" s="371"/>
      <c r="AB103" s="371"/>
      <c r="AC103" s="371"/>
      <c r="AD103" s="371"/>
    </row>
    <row r="104" spans="1:30" ht="15" customHeight="1">
      <c r="A104" s="57"/>
      <c r="B104" s="371" t="str">
        <f>IF(AL95=0,"","Error: verificar el tipo de instituciones sean menor o igual al total.")</f>
        <v/>
      </c>
      <c r="C104" s="371"/>
      <c r="D104" s="371"/>
      <c r="E104" s="371"/>
      <c r="F104" s="371"/>
      <c r="G104" s="371"/>
      <c r="H104" s="371"/>
      <c r="I104" s="371"/>
      <c r="J104" s="371"/>
      <c r="K104" s="371"/>
      <c r="L104" s="371"/>
      <c r="M104" s="371"/>
      <c r="N104" s="371"/>
      <c r="O104" s="371"/>
      <c r="P104" s="371"/>
      <c r="Q104" s="371"/>
      <c r="R104" s="371"/>
      <c r="S104" s="371"/>
      <c r="T104" s="371"/>
      <c r="U104" s="371"/>
      <c r="V104" s="371"/>
      <c r="W104" s="371"/>
      <c r="X104" s="371"/>
      <c r="Y104" s="371"/>
      <c r="Z104" s="371"/>
      <c r="AA104" s="371"/>
      <c r="AB104" s="371"/>
      <c r="AC104" s="371"/>
      <c r="AD104" s="371"/>
    </row>
    <row r="105" spans="1:30" ht="15" customHeight="1">
      <c r="A105" s="57"/>
      <c r="B105" s="389" t="str">
        <f>IF(AM95=0,"","Error: debe completar toda la información requerida.")</f>
        <v/>
      </c>
      <c r="C105" s="389"/>
      <c r="D105" s="389"/>
      <c r="E105" s="389"/>
      <c r="F105" s="389"/>
      <c r="G105" s="389"/>
      <c r="H105" s="389"/>
      <c r="I105" s="389"/>
      <c r="J105" s="389"/>
      <c r="K105" s="389"/>
      <c r="L105" s="389"/>
      <c r="M105" s="389"/>
      <c r="N105" s="389"/>
      <c r="O105" s="389"/>
      <c r="P105" s="389"/>
      <c r="Q105" s="389"/>
      <c r="R105" s="389"/>
      <c r="S105" s="389"/>
      <c r="T105" s="389"/>
      <c r="U105" s="389"/>
      <c r="V105" s="389"/>
      <c r="W105" s="389"/>
      <c r="X105" s="389"/>
      <c r="Y105" s="389"/>
      <c r="Z105" s="389"/>
      <c r="AA105" s="389"/>
      <c r="AB105" s="389"/>
      <c r="AC105" s="389"/>
      <c r="AD105" s="389"/>
    </row>
    <row r="106" spans="1:30" ht="15" customHeight="1">
      <c r="A106" s="57"/>
      <c r="B106" s="222"/>
      <c r="C106" s="222"/>
      <c r="D106" s="222"/>
      <c r="E106" s="222"/>
      <c r="F106" s="222"/>
      <c r="G106" s="222"/>
      <c r="H106" s="222"/>
      <c r="I106" s="222"/>
      <c r="J106" s="222"/>
      <c r="K106" s="222"/>
      <c r="L106" s="222"/>
      <c r="M106" s="222"/>
      <c r="N106" s="222"/>
      <c r="O106" s="222"/>
      <c r="P106" s="222"/>
      <c r="Q106" s="222"/>
      <c r="R106" s="222"/>
      <c r="S106" s="222"/>
      <c r="T106" s="222"/>
      <c r="U106" s="222"/>
      <c r="V106" s="222"/>
      <c r="W106" s="222"/>
      <c r="X106" s="222"/>
      <c r="Y106" s="222"/>
      <c r="Z106" s="222"/>
      <c r="AA106" s="222"/>
      <c r="AB106" s="222"/>
      <c r="AC106" s="222"/>
      <c r="AD106" s="222"/>
    </row>
    <row r="107" spans="1:30" ht="49.5" customHeight="1">
      <c r="A107" s="30" t="s">
        <v>355</v>
      </c>
      <c r="B107" s="468" t="s">
        <v>773</v>
      </c>
      <c r="C107" s="468"/>
      <c r="D107" s="468"/>
      <c r="E107" s="468"/>
      <c r="F107" s="468"/>
      <c r="G107" s="468"/>
      <c r="H107" s="468"/>
      <c r="I107" s="468"/>
      <c r="J107" s="468"/>
      <c r="K107" s="468"/>
      <c r="L107" s="468"/>
      <c r="M107" s="468"/>
      <c r="N107" s="468"/>
      <c r="O107" s="468"/>
      <c r="P107" s="468"/>
      <c r="Q107" s="468"/>
      <c r="R107" s="468"/>
      <c r="S107" s="468"/>
      <c r="T107" s="468"/>
      <c r="U107" s="468"/>
      <c r="V107" s="468"/>
      <c r="W107" s="468"/>
      <c r="X107" s="468"/>
      <c r="Y107" s="468"/>
      <c r="Z107" s="468"/>
      <c r="AA107" s="468"/>
      <c r="AB107" s="468"/>
      <c r="AC107" s="468"/>
      <c r="AD107" s="468"/>
    </row>
    <row r="108" spans="1:30" ht="24" customHeight="1">
      <c r="A108" s="30"/>
      <c r="B108" s="242"/>
      <c r="C108" s="476" t="s">
        <v>588</v>
      </c>
      <c r="D108" s="476"/>
      <c r="E108" s="476"/>
      <c r="F108" s="476"/>
      <c r="G108" s="476"/>
      <c r="H108" s="476"/>
      <c r="I108" s="476"/>
      <c r="J108" s="476"/>
      <c r="K108" s="476"/>
      <c r="L108" s="476"/>
      <c r="M108" s="476"/>
      <c r="N108" s="476"/>
      <c r="O108" s="476"/>
      <c r="P108" s="476"/>
      <c r="Q108" s="476"/>
      <c r="R108" s="476"/>
      <c r="S108" s="476"/>
      <c r="T108" s="476"/>
      <c r="U108" s="476"/>
      <c r="V108" s="476"/>
      <c r="W108" s="476"/>
      <c r="X108" s="476"/>
      <c r="Y108" s="476"/>
      <c r="Z108" s="476"/>
      <c r="AA108" s="476"/>
      <c r="AB108" s="476"/>
      <c r="AC108" s="476"/>
      <c r="AD108" s="476"/>
    </row>
    <row r="109" spans="1:30" ht="36" customHeight="1">
      <c r="A109" s="30"/>
      <c r="B109" s="181"/>
      <c r="C109" s="476" t="s">
        <v>905</v>
      </c>
      <c r="D109" s="476"/>
      <c r="E109" s="476"/>
      <c r="F109" s="476"/>
      <c r="G109" s="476"/>
      <c r="H109" s="476"/>
      <c r="I109" s="476"/>
      <c r="J109" s="476"/>
      <c r="K109" s="476"/>
      <c r="L109" s="476"/>
      <c r="M109" s="476"/>
      <c r="N109" s="476"/>
      <c r="O109" s="476"/>
      <c r="P109" s="476"/>
      <c r="Q109" s="476"/>
      <c r="R109" s="476"/>
      <c r="S109" s="476"/>
      <c r="T109" s="476"/>
      <c r="U109" s="476"/>
      <c r="V109" s="476"/>
      <c r="W109" s="476"/>
      <c r="X109" s="476"/>
      <c r="Y109" s="476"/>
      <c r="Z109" s="476"/>
      <c r="AA109" s="476"/>
      <c r="AB109" s="476"/>
      <c r="AC109" s="476"/>
      <c r="AD109" s="476"/>
    </row>
    <row r="110" spans="1:30" ht="24" customHeight="1">
      <c r="A110" s="30"/>
      <c r="B110" s="181"/>
      <c r="C110" s="476" t="s">
        <v>325</v>
      </c>
      <c r="D110" s="476"/>
      <c r="E110" s="476"/>
      <c r="F110" s="476"/>
      <c r="G110" s="476"/>
      <c r="H110" s="476"/>
      <c r="I110" s="476"/>
      <c r="J110" s="476"/>
      <c r="K110" s="476"/>
      <c r="L110" s="476"/>
      <c r="M110" s="476"/>
      <c r="N110" s="476"/>
      <c r="O110" s="476"/>
      <c r="P110" s="476"/>
      <c r="Q110" s="476"/>
      <c r="R110" s="476"/>
      <c r="S110" s="476"/>
      <c r="T110" s="476"/>
      <c r="U110" s="476"/>
      <c r="V110" s="476"/>
      <c r="W110" s="476"/>
      <c r="X110" s="476"/>
      <c r="Y110" s="476"/>
      <c r="Z110" s="476"/>
      <c r="AA110" s="476"/>
      <c r="AB110" s="476"/>
      <c r="AC110" s="476"/>
      <c r="AD110" s="476"/>
    </row>
    <row r="111" spans="1:30" ht="36" customHeight="1">
      <c r="A111" s="140"/>
      <c r="B111" s="243"/>
      <c r="C111" s="395" t="s">
        <v>421</v>
      </c>
      <c r="D111" s="395"/>
      <c r="E111" s="395"/>
      <c r="F111" s="395"/>
      <c r="G111" s="395"/>
      <c r="H111" s="395"/>
      <c r="I111" s="395"/>
      <c r="J111" s="395"/>
      <c r="K111" s="395"/>
      <c r="L111" s="395"/>
      <c r="M111" s="395"/>
      <c r="N111" s="395"/>
      <c r="O111" s="395"/>
      <c r="P111" s="395"/>
      <c r="Q111" s="395"/>
      <c r="R111" s="395"/>
      <c r="S111" s="395"/>
      <c r="T111" s="395"/>
      <c r="U111" s="395"/>
      <c r="V111" s="395"/>
      <c r="W111" s="395"/>
      <c r="X111" s="395"/>
      <c r="Y111" s="395"/>
      <c r="Z111" s="395"/>
      <c r="AA111" s="395"/>
      <c r="AB111" s="395"/>
      <c r="AC111" s="395"/>
      <c r="AD111" s="395"/>
    </row>
    <row r="112" spans="1:30" ht="24" customHeight="1">
      <c r="A112" s="140"/>
      <c r="B112" s="243"/>
      <c r="C112" s="450" t="s">
        <v>865</v>
      </c>
      <c r="D112" s="450"/>
      <c r="E112" s="450"/>
      <c r="F112" s="450"/>
      <c r="G112" s="450"/>
      <c r="H112" s="450"/>
      <c r="I112" s="450"/>
      <c r="J112" s="450"/>
      <c r="K112" s="450"/>
      <c r="L112" s="450"/>
      <c r="M112" s="450"/>
      <c r="N112" s="450"/>
      <c r="O112" s="450"/>
      <c r="P112" s="450"/>
      <c r="Q112" s="450"/>
      <c r="R112" s="450"/>
      <c r="S112" s="450"/>
      <c r="T112" s="450"/>
      <c r="U112" s="450"/>
      <c r="V112" s="450"/>
      <c r="W112" s="450"/>
      <c r="X112" s="450"/>
      <c r="Y112" s="450"/>
      <c r="Z112" s="450"/>
      <c r="AA112" s="450"/>
      <c r="AB112" s="450"/>
      <c r="AC112" s="450"/>
      <c r="AD112" s="450"/>
    </row>
    <row r="113" spans="1:78" ht="24" customHeight="1">
      <c r="A113" s="140"/>
      <c r="B113" s="243"/>
      <c r="C113" s="450" t="s">
        <v>866</v>
      </c>
      <c r="D113" s="450"/>
      <c r="E113" s="450"/>
      <c r="F113" s="450"/>
      <c r="G113" s="450"/>
      <c r="H113" s="450"/>
      <c r="I113" s="450"/>
      <c r="J113" s="450"/>
      <c r="K113" s="450"/>
      <c r="L113" s="450"/>
      <c r="M113" s="450"/>
      <c r="N113" s="450"/>
      <c r="O113" s="450"/>
      <c r="P113" s="450"/>
      <c r="Q113" s="450"/>
      <c r="R113" s="450"/>
      <c r="S113" s="450"/>
      <c r="T113" s="450"/>
      <c r="U113" s="450"/>
      <c r="V113" s="450"/>
      <c r="W113" s="450"/>
      <c r="X113" s="450"/>
      <c r="Y113" s="450"/>
      <c r="Z113" s="450"/>
      <c r="AA113" s="450"/>
      <c r="AB113" s="450"/>
      <c r="AC113" s="450"/>
      <c r="AD113" s="450"/>
    </row>
    <row r="114" spans="1:78" ht="24" customHeight="1">
      <c r="A114" s="140"/>
      <c r="B114" s="241"/>
      <c r="C114" s="395" t="s">
        <v>648</v>
      </c>
      <c r="D114" s="395"/>
      <c r="E114" s="395"/>
      <c r="F114" s="395"/>
      <c r="G114" s="395"/>
      <c r="H114" s="395"/>
      <c r="I114" s="395"/>
      <c r="J114" s="395"/>
      <c r="K114" s="395"/>
      <c r="L114" s="395"/>
      <c r="M114" s="395"/>
      <c r="N114" s="395"/>
      <c r="O114" s="395"/>
      <c r="P114" s="395"/>
      <c r="Q114" s="395"/>
      <c r="R114" s="395"/>
      <c r="S114" s="395"/>
      <c r="T114" s="395"/>
      <c r="U114" s="395"/>
      <c r="V114" s="395"/>
      <c r="W114" s="395"/>
      <c r="X114" s="395"/>
      <c r="Y114" s="395"/>
      <c r="Z114" s="395"/>
      <c r="AA114" s="395"/>
      <c r="AB114" s="395"/>
      <c r="AC114" s="395"/>
      <c r="AD114" s="395"/>
    </row>
    <row r="115" spans="1:78" ht="24" customHeight="1">
      <c r="A115" s="140"/>
      <c r="B115" s="243"/>
      <c r="C115" s="476" t="s">
        <v>868</v>
      </c>
      <c r="D115" s="476"/>
      <c r="E115" s="476"/>
      <c r="F115" s="476"/>
      <c r="G115" s="476"/>
      <c r="H115" s="476"/>
      <c r="I115" s="476"/>
      <c r="J115" s="476"/>
      <c r="K115" s="476"/>
      <c r="L115" s="476"/>
      <c r="M115" s="476"/>
      <c r="N115" s="476"/>
      <c r="O115" s="476"/>
      <c r="P115" s="476"/>
      <c r="Q115" s="476"/>
      <c r="R115" s="476"/>
      <c r="S115" s="476"/>
      <c r="T115" s="476"/>
      <c r="U115" s="476"/>
      <c r="V115" s="476"/>
      <c r="W115" s="476"/>
      <c r="X115" s="476"/>
      <c r="Y115" s="476"/>
      <c r="Z115" s="476"/>
      <c r="AA115" s="476"/>
      <c r="AB115" s="476"/>
      <c r="AC115" s="476"/>
      <c r="AD115" s="476"/>
    </row>
    <row r="116" spans="1:78" ht="24" customHeight="1">
      <c r="A116" s="140"/>
      <c r="B116" s="241"/>
      <c r="C116" s="395" t="s">
        <v>649</v>
      </c>
      <c r="D116" s="395"/>
      <c r="E116" s="395"/>
      <c r="F116" s="395"/>
      <c r="G116" s="395"/>
      <c r="H116" s="395"/>
      <c r="I116" s="395"/>
      <c r="J116" s="395"/>
      <c r="K116" s="395"/>
      <c r="L116" s="395"/>
      <c r="M116" s="395"/>
      <c r="N116" s="395"/>
      <c r="O116" s="395"/>
      <c r="P116" s="395"/>
      <c r="Q116" s="395"/>
      <c r="R116" s="395"/>
      <c r="S116" s="395"/>
      <c r="T116" s="395"/>
      <c r="U116" s="395"/>
      <c r="V116" s="395"/>
      <c r="W116" s="395"/>
      <c r="X116" s="395"/>
      <c r="Y116" s="395"/>
      <c r="Z116" s="395"/>
      <c r="AA116" s="395"/>
      <c r="AB116" s="395"/>
      <c r="AC116" s="395"/>
      <c r="AD116" s="395"/>
    </row>
    <row r="117" spans="1:78" ht="24" customHeight="1">
      <c r="A117" s="140"/>
      <c r="B117" s="241"/>
      <c r="C117" s="401" t="s">
        <v>870</v>
      </c>
      <c r="D117" s="401"/>
      <c r="E117" s="401"/>
      <c r="F117" s="401"/>
      <c r="G117" s="401"/>
      <c r="H117" s="401"/>
      <c r="I117" s="401"/>
      <c r="J117" s="401"/>
      <c r="K117" s="401"/>
      <c r="L117" s="401"/>
      <c r="M117" s="401"/>
      <c r="N117" s="401"/>
      <c r="O117" s="401"/>
      <c r="P117" s="401"/>
      <c r="Q117" s="401"/>
      <c r="R117" s="401"/>
      <c r="S117" s="401"/>
      <c r="T117" s="401"/>
      <c r="U117" s="401"/>
      <c r="V117" s="401"/>
      <c r="W117" s="401"/>
      <c r="X117" s="401"/>
      <c r="Y117" s="401"/>
      <c r="Z117" s="401"/>
      <c r="AA117" s="401"/>
      <c r="AB117" s="401"/>
      <c r="AC117" s="401"/>
      <c r="AD117" s="401"/>
    </row>
    <row r="118" spans="1:78" ht="24" customHeight="1">
      <c r="A118" s="57"/>
      <c r="B118" s="241"/>
      <c r="C118" s="395" t="s">
        <v>589</v>
      </c>
      <c r="D118" s="395"/>
      <c r="E118" s="395"/>
      <c r="F118" s="395"/>
      <c r="G118" s="395"/>
      <c r="H118" s="395"/>
      <c r="I118" s="395"/>
      <c r="J118" s="395"/>
      <c r="K118" s="395"/>
      <c r="L118" s="395"/>
      <c r="M118" s="395"/>
      <c r="N118" s="395"/>
      <c r="O118" s="395"/>
      <c r="P118" s="395"/>
      <c r="Q118" s="395"/>
      <c r="R118" s="395"/>
      <c r="S118" s="395"/>
      <c r="T118" s="395"/>
      <c r="U118" s="395"/>
      <c r="V118" s="395"/>
      <c r="W118" s="395"/>
      <c r="X118" s="395"/>
      <c r="Y118" s="395"/>
      <c r="Z118" s="395"/>
      <c r="AA118" s="395"/>
      <c r="AB118" s="395"/>
      <c r="AC118" s="395"/>
      <c r="AD118" s="395"/>
    </row>
    <row r="119" spans="1:78" ht="24" customHeight="1">
      <c r="A119" s="57"/>
      <c r="B119" s="241"/>
      <c r="C119" s="450" t="s">
        <v>871</v>
      </c>
      <c r="D119" s="450"/>
      <c r="E119" s="450"/>
      <c r="F119" s="450"/>
      <c r="G119" s="450"/>
      <c r="H119" s="450"/>
      <c r="I119" s="450"/>
      <c r="J119" s="450"/>
      <c r="K119" s="450"/>
      <c r="L119" s="450"/>
      <c r="M119" s="450"/>
      <c r="N119" s="450"/>
      <c r="O119" s="450"/>
      <c r="P119" s="450"/>
      <c r="Q119" s="450"/>
      <c r="R119" s="450"/>
      <c r="S119" s="450"/>
      <c r="T119" s="450"/>
      <c r="U119" s="450"/>
      <c r="V119" s="450"/>
      <c r="W119" s="450"/>
      <c r="X119" s="450"/>
      <c r="Y119" s="450"/>
      <c r="Z119" s="450"/>
      <c r="AA119" s="450"/>
      <c r="AB119" s="450"/>
      <c r="AC119" s="450"/>
      <c r="AD119" s="450"/>
    </row>
    <row r="120" spans="1:78" ht="24" customHeight="1">
      <c r="B120" s="241"/>
      <c r="C120" s="401" t="s">
        <v>810</v>
      </c>
      <c r="D120" s="401"/>
      <c r="E120" s="401"/>
      <c r="F120" s="401"/>
      <c r="G120" s="401"/>
      <c r="H120" s="401"/>
      <c r="I120" s="401"/>
      <c r="J120" s="401"/>
      <c r="K120" s="401"/>
      <c r="L120" s="401"/>
      <c r="M120" s="401"/>
      <c r="N120" s="401"/>
      <c r="O120" s="401"/>
      <c r="P120" s="401"/>
      <c r="Q120" s="401"/>
      <c r="R120" s="401"/>
      <c r="S120" s="401"/>
      <c r="T120" s="401"/>
      <c r="U120" s="401"/>
      <c r="V120" s="401"/>
      <c r="W120" s="401"/>
      <c r="X120" s="401"/>
      <c r="Y120" s="401"/>
      <c r="Z120" s="401"/>
      <c r="AA120" s="401"/>
      <c r="AB120" s="401"/>
      <c r="AC120" s="401"/>
      <c r="AD120" s="401"/>
    </row>
    <row r="121" spans="1:78" ht="15" customHeight="1">
      <c r="C121" s="150"/>
      <c r="D121" s="150"/>
      <c r="E121" s="150"/>
      <c r="F121" s="150"/>
      <c r="G121" s="150"/>
      <c r="H121" s="150"/>
      <c r="I121" s="150"/>
      <c r="J121" s="150"/>
      <c r="K121" s="150"/>
      <c r="L121" s="150"/>
      <c r="M121" s="150"/>
      <c r="N121" s="150"/>
      <c r="O121" s="150"/>
      <c r="P121" s="150"/>
      <c r="Q121" s="150"/>
      <c r="R121" s="150"/>
      <c r="S121" s="150"/>
      <c r="T121" s="150"/>
      <c r="U121" s="150"/>
      <c r="V121" s="150"/>
      <c r="W121" s="150"/>
      <c r="X121" s="150"/>
      <c r="Y121" s="150"/>
      <c r="Z121" s="150"/>
      <c r="AA121" s="150"/>
      <c r="AB121" s="150"/>
      <c r="AC121" s="150"/>
      <c r="AD121" s="150"/>
    </row>
    <row r="122" spans="1:78" ht="15" customHeight="1">
      <c r="C122" s="150"/>
      <c r="D122" s="150"/>
      <c r="E122" s="150"/>
      <c r="F122" s="150"/>
      <c r="G122" s="150"/>
      <c r="H122" s="150"/>
      <c r="I122" s="150"/>
      <c r="J122" s="150"/>
      <c r="K122" s="150"/>
      <c r="L122" s="150"/>
      <c r="M122" s="150"/>
      <c r="N122" s="150"/>
      <c r="O122" s="150"/>
      <c r="P122" s="150"/>
      <c r="Q122" s="150"/>
      <c r="R122" s="150"/>
      <c r="S122" s="150"/>
      <c r="T122" s="150"/>
      <c r="U122" s="150"/>
      <c r="V122" s="150"/>
      <c r="W122" s="150"/>
      <c r="X122" s="150"/>
      <c r="Y122" s="150"/>
      <c r="Z122" s="150"/>
      <c r="AA122" s="472" t="s">
        <v>571</v>
      </c>
      <c r="AB122" s="472"/>
      <c r="AC122" s="472"/>
      <c r="AD122" s="472"/>
    </row>
    <row r="123" spans="1:78" ht="15" customHeight="1">
      <c r="A123" s="57"/>
      <c r="B123" s="26"/>
      <c r="C123" s="151"/>
      <c r="D123" s="148"/>
      <c r="E123" s="148"/>
      <c r="F123" s="148"/>
      <c r="G123" s="148"/>
      <c r="H123" s="148"/>
      <c r="I123" s="148"/>
      <c r="J123" s="148"/>
      <c r="K123" s="148"/>
      <c r="L123" s="148"/>
      <c r="M123" s="148"/>
      <c r="N123" s="148"/>
      <c r="O123" s="148"/>
      <c r="P123" s="148"/>
      <c r="Q123" s="148"/>
      <c r="R123" s="148"/>
      <c r="S123" s="148"/>
      <c r="T123" s="148"/>
      <c r="U123" s="148"/>
      <c r="V123" s="148"/>
      <c r="W123" s="148"/>
      <c r="X123" s="148"/>
      <c r="Y123" s="148"/>
      <c r="Z123" s="148"/>
      <c r="AA123" s="148"/>
      <c r="AB123" s="148"/>
      <c r="AC123" s="148"/>
      <c r="AD123" s="148"/>
    </row>
    <row r="124" spans="1:78" ht="15" customHeight="1">
      <c r="A124" s="57"/>
      <c r="B124" s="26"/>
      <c r="C124" s="151"/>
      <c r="D124" s="148"/>
      <c r="E124" s="148"/>
      <c r="F124" s="148"/>
      <c r="G124" s="148"/>
      <c r="H124" s="148"/>
      <c r="I124" s="148"/>
      <c r="J124" s="148"/>
      <c r="K124" s="148"/>
      <c r="L124" s="148"/>
      <c r="M124" s="148"/>
      <c r="N124" s="148"/>
      <c r="O124" s="148"/>
      <c r="P124" s="148"/>
      <c r="Q124" s="148"/>
      <c r="R124" s="148"/>
      <c r="S124" s="148"/>
      <c r="T124" s="148"/>
      <c r="U124" s="148"/>
      <c r="V124" s="148"/>
      <c r="W124" s="148"/>
      <c r="X124" s="148"/>
      <c r="Y124" s="148"/>
      <c r="Z124" s="148"/>
      <c r="AA124" s="483" t="s">
        <v>811</v>
      </c>
      <c r="AB124" s="483"/>
      <c r="AC124" s="483"/>
      <c r="AD124" s="483"/>
    </row>
    <row r="125" spans="1:78" ht="15" customHeight="1">
      <c r="A125" s="57"/>
      <c r="B125" s="26"/>
      <c r="C125" s="151"/>
      <c r="D125" s="148"/>
      <c r="E125" s="148"/>
      <c r="F125" s="148"/>
      <c r="G125" s="148"/>
      <c r="H125" s="148"/>
      <c r="I125" s="148"/>
      <c r="J125" s="148"/>
      <c r="K125" s="148"/>
      <c r="L125" s="148"/>
      <c r="M125" s="148"/>
      <c r="N125" s="148"/>
      <c r="O125" s="148"/>
      <c r="P125" s="148"/>
      <c r="Q125" s="148"/>
      <c r="R125" s="148"/>
      <c r="S125" s="148"/>
      <c r="T125" s="148"/>
      <c r="U125" s="148"/>
      <c r="V125" s="148"/>
      <c r="W125" s="148"/>
      <c r="X125" s="148"/>
      <c r="Y125" s="148"/>
      <c r="Z125" s="148"/>
      <c r="AA125" s="148"/>
      <c r="AB125" s="148"/>
      <c r="AC125" s="148"/>
      <c r="AD125" s="148"/>
    </row>
    <row r="126" spans="1:78" ht="24" customHeight="1">
      <c r="A126" s="57"/>
      <c r="B126" s="26"/>
      <c r="C126" s="304" t="s">
        <v>430</v>
      </c>
      <c r="D126" s="304"/>
      <c r="E126" s="304"/>
      <c r="F126" s="304"/>
      <c r="G126" s="304"/>
      <c r="H126" s="304"/>
      <c r="I126" s="304"/>
      <c r="J126" s="304"/>
      <c r="K126" s="463" t="s">
        <v>520</v>
      </c>
      <c r="L126" s="463"/>
      <c r="M126" s="304" t="s">
        <v>352</v>
      </c>
      <c r="N126" s="304"/>
      <c r="O126" s="304"/>
      <c r="P126" s="304" t="s">
        <v>561</v>
      </c>
      <c r="Q126" s="304"/>
      <c r="R126" s="304"/>
      <c r="S126" s="304"/>
      <c r="T126" s="304"/>
      <c r="U126" s="304"/>
      <c r="V126" s="304"/>
      <c r="W126" s="304"/>
      <c r="X126" s="304"/>
      <c r="Y126" s="304"/>
      <c r="Z126" s="304"/>
      <c r="AA126" s="304"/>
      <c r="AB126" s="304" t="s">
        <v>280</v>
      </c>
      <c r="AC126" s="304"/>
      <c r="AD126" s="304"/>
      <c r="AG126" t="s">
        <v>991</v>
      </c>
      <c r="AH126" t="s">
        <v>1000</v>
      </c>
      <c r="AI126" t="s">
        <v>1001</v>
      </c>
      <c r="AJ126" s="213" t="s">
        <v>1079</v>
      </c>
      <c r="AL126" t="s">
        <v>5970</v>
      </c>
      <c r="AM126">
        <f>IF(OR(C95="na",C95="ns"),0,C95)</f>
        <v>0</v>
      </c>
    </row>
    <row r="127" spans="1:78" ht="15" customHeight="1">
      <c r="A127" s="57"/>
      <c r="B127" s="26"/>
      <c r="C127" s="304"/>
      <c r="D127" s="304"/>
      <c r="E127" s="304"/>
      <c r="F127" s="304"/>
      <c r="G127" s="304"/>
      <c r="H127" s="304"/>
      <c r="I127" s="304"/>
      <c r="J127" s="304"/>
      <c r="K127" s="463"/>
      <c r="L127" s="463"/>
      <c r="M127" s="304"/>
      <c r="N127" s="304"/>
      <c r="O127" s="304"/>
      <c r="P127" s="408" t="s">
        <v>104</v>
      </c>
      <c r="Q127" s="439" t="s">
        <v>105</v>
      </c>
      <c r="R127" s="439" t="s">
        <v>106</v>
      </c>
      <c r="S127" s="295" t="s">
        <v>867</v>
      </c>
      <c r="T127" s="296"/>
      <c r="U127" s="296"/>
      <c r="V127" s="296"/>
      <c r="W127" s="296"/>
      <c r="X127" s="296"/>
      <c r="Y127" s="296"/>
      <c r="Z127" s="296"/>
      <c r="AA127" s="297"/>
      <c r="AB127" s="304"/>
      <c r="AC127" s="304"/>
      <c r="AD127" s="304"/>
      <c r="AG127">
        <f>COUNTBLANK(D130:AD179)</f>
        <v>1350</v>
      </c>
      <c r="AH127">
        <v>1350</v>
      </c>
      <c r="AJ127" s="213">
        <f>IF($L$43&gt;1,1,0)</f>
        <v>0</v>
      </c>
      <c r="AL127" t="s">
        <v>5959</v>
      </c>
      <c r="AM127">
        <f>COUNTA(D130:J179)</f>
        <v>0</v>
      </c>
      <c r="BP127" t="s">
        <v>991</v>
      </c>
      <c r="BQ127" t="s">
        <v>992</v>
      </c>
      <c r="BU127" t="s">
        <v>991</v>
      </c>
      <c r="BV127" t="s">
        <v>992</v>
      </c>
    </row>
    <row r="128" spans="1:78" ht="72" customHeight="1">
      <c r="A128" s="57"/>
      <c r="B128" s="26"/>
      <c r="C128" s="304"/>
      <c r="D128" s="304"/>
      <c r="E128" s="304"/>
      <c r="F128" s="304"/>
      <c r="G128" s="304"/>
      <c r="H128" s="304"/>
      <c r="I128" s="304"/>
      <c r="J128" s="304"/>
      <c r="K128" s="463"/>
      <c r="L128" s="463"/>
      <c r="M128" s="304"/>
      <c r="N128" s="304"/>
      <c r="O128" s="304"/>
      <c r="P128" s="438"/>
      <c r="Q128" s="440"/>
      <c r="R128" s="440"/>
      <c r="S128" s="482" t="s">
        <v>557</v>
      </c>
      <c r="T128" s="482"/>
      <c r="U128" s="482"/>
      <c r="V128" s="482" t="s">
        <v>558</v>
      </c>
      <c r="W128" s="482"/>
      <c r="X128" s="482"/>
      <c r="Y128" s="482" t="s">
        <v>559</v>
      </c>
      <c r="Z128" s="482"/>
      <c r="AA128" s="482"/>
      <c r="AB128" s="304"/>
      <c r="AC128" s="304"/>
      <c r="AD128" s="304"/>
      <c r="AG128" t="s">
        <v>104</v>
      </c>
      <c r="AL128" t="s">
        <v>1002</v>
      </c>
      <c r="AQ128" t="s">
        <v>105</v>
      </c>
      <c r="AV128" t="s">
        <v>106</v>
      </c>
      <c r="BA128" t="s">
        <v>1003</v>
      </c>
      <c r="BF128" t="s">
        <v>1004</v>
      </c>
      <c r="BK128" t="s">
        <v>1005</v>
      </c>
      <c r="BP128">
        <f>COUNTBLANK(D130:L179)</f>
        <v>450</v>
      </c>
      <c r="BQ128">
        <v>450</v>
      </c>
      <c r="BS128" s="216" t="s">
        <v>1084</v>
      </c>
      <c r="BU128">
        <f>COUNTBLANK(AB130:AD179)</f>
        <v>150</v>
      </c>
      <c r="BV128">
        <v>150</v>
      </c>
      <c r="BY128" s="216" t="s">
        <v>1084</v>
      </c>
      <c r="BZ128" s="216" t="s">
        <v>1084</v>
      </c>
    </row>
    <row r="129" spans="1:86" ht="48" customHeight="1">
      <c r="A129" s="57"/>
      <c r="B129" s="26"/>
      <c r="C129" s="304"/>
      <c r="D129" s="304"/>
      <c r="E129" s="304"/>
      <c r="F129" s="304"/>
      <c r="G129" s="304"/>
      <c r="H129" s="304"/>
      <c r="I129" s="304"/>
      <c r="J129" s="304"/>
      <c r="K129" s="463"/>
      <c r="L129" s="463"/>
      <c r="M129" s="304"/>
      <c r="N129" s="304"/>
      <c r="O129" s="304"/>
      <c r="P129" s="409"/>
      <c r="Q129" s="441"/>
      <c r="R129" s="441"/>
      <c r="S129" s="170" t="s">
        <v>104</v>
      </c>
      <c r="T129" s="165" t="s">
        <v>105</v>
      </c>
      <c r="U129" s="165" t="s">
        <v>106</v>
      </c>
      <c r="V129" s="170" t="s">
        <v>104</v>
      </c>
      <c r="W129" s="165" t="s">
        <v>105</v>
      </c>
      <c r="X129" s="165" t="s">
        <v>106</v>
      </c>
      <c r="Y129" s="170" t="s">
        <v>104</v>
      </c>
      <c r="Z129" s="165" t="s">
        <v>105</v>
      </c>
      <c r="AA129" s="165" t="s">
        <v>106</v>
      </c>
      <c r="AB129" s="304"/>
      <c r="AC129" s="304"/>
      <c r="AD129" s="304"/>
      <c r="AG129" t="s">
        <v>104</v>
      </c>
      <c r="AH129" t="s">
        <v>988</v>
      </c>
      <c r="AI129" t="s">
        <v>989</v>
      </c>
      <c r="AJ129" t="s">
        <v>990</v>
      </c>
      <c r="AL129" t="s">
        <v>104</v>
      </c>
      <c r="AM129" t="s">
        <v>988</v>
      </c>
      <c r="AN129" t="s">
        <v>989</v>
      </c>
      <c r="AO129" t="s">
        <v>990</v>
      </c>
      <c r="AQ129" t="s">
        <v>104</v>
      </c>
      <c r="AR129" t="s">
        <v>988</v>
      </c>
      <c r="AS129" t="s">
        <v>989</v>
      </c>
      <c r="AT129" t="s">
        <v>990</v>
      </c>
      <c r="AV129" t="s">
        <v>104</v>
      </c>
      <c r="AW129" t="s">
        <v>988</v>
      </c>
      <c r="AX129" t="s">
        <v>989</v>
      </c>
      <c r="AY129" t="s">
        <v>990</v>
      </c>
      <c r="BA129" t="s">
        <v>104</v>
      </c>
      <c r="BB129" t="s">
        <v>988</v>
      </c>
      <c r="BC129" t="s">
        <v>989</v>
      </c>
      <c r="BD129" t="s">
        <v>990</v>
      </c>
      <c r="BF129" t="s">
        <v>104</v>
      </c>
      <c r="BG129" t="s">
        <v>988</v>
      </c>
      <c r="BH129" t="s">
        <v>989</v>
      </c>
      <c r="BI129" t="s">
        <v>990</v>
      </c>
      <c r="BK129" t="s">
        <v>104</v>
      </c>
      <c r="BL129" t="s">
        <v>988</v>
      </c>
      <c r="BM129" t="s">
        <v>989</v>
      </c>
      <c r="BN129" t="s">
        <v>990</v>
      </c>
      <c r="BP129" s="216" t="s">
        <v>1081</v>
      </c>
      <c r="BQ129" s="216" t="s">
        <v>1082</v>
      </c>
      <c r="BR129" s="216" t="s">
        <v>1083</v>
      </c>
      <c r="BS129" s="216" t="s">
        <v>104</v>
      </c>
      <c r="BT129" s="216" t="s">
        <v>5906</v>
      </c>
      <c r="BU129" s="216" t="s">
        <v>1085</v>
      </c>
      <c r="BV129" s="216" t="s">
        <v>1075</v>
      </c>
      <c r="BW129" s="216" t="s">
        <v>5915</v>
      </c>
      <c r="BY129" s="216" t="s">
        <v>105</v>
      </c>
      <c r="BZ129" s="216" t="s">
        <v>106</v>
      </c>
      <c r="CB129" s="259" t="s">
        <v>5961</v>
      </c>
      <c r="CD129" s="279" t="s">
        <v>6029</v>
      </c>
      <c r="CE129" s="279"/>
      <c r="CF129" s="279" t="s">
        <v>6030</v>
      </c>
      <c r="CG129" s="279"/>
      <c r="CH129" s="279" t="s">
        <v>6031</v>
      </c>
    </row>
    <row r="130" spans="1:86" ht="15" customHeight="1">
      <c r="A130" s="57"/>
      <c r="B130" s="26"/>
      <c r="C130" s="65" t="s">
        <v>67</v>
      </c>
      <c r="D130" s="481"/>
      <c r="E130" s="481"/>
      <c r="F130" s="481"/>
      <c r="G130" s="481"/>
      <c r="H130" s="481"/>
      <c r="I130" s="481"/>
      <c r="J130" s="481"/>
      <c r="K130" s="412"/>
      <c r="L130" s="412"/>
      <c r="M130" s="412"/>
      <c r="N130" s="412"/>
      <c r="O130" s="412"/>
      <c r="P130" s="235"/>
      <c r="Q130" s="235"/>
      <c r="R130" s="235"/>
      <c r="S130" s="235"/>
      <c r="T130" s="235"/>
      <c r="U130" s="235"/>
      <c r="V130" s="235"/>
      <c r="W130" s="235"/>
      <c r="X130" s="235"/>
      <c r="Y130" s="235"/>
      <c r="Z130" s="235"/>
      <c r="AA130" s="235"/>
      <c r="AB130" s="412"/>
      <c r="AC130" s="412"/>
      <c r="AD130" s="412"/>
      <c r="AG130">
        <f>P130</f>
        <v>0</v>
      </c>
      <c r="AH130">
        <f>COUNTIF(Q130:R130,"NS")</f>
        <v>0</v>
      </c>
      <c r="AI130">
        <f>SUM(Q130:R130)</f>
        <v>0</v>
      </c>
      <c r="AJ130">
        <f>IF($AG$127=$AH$127,0,IF(OR(AND(AG130=0,AH130&gt;0),AND(AG130="ns",AI130&gt;0),AND(AG130="ns",AH130=0,AI130=0)),1,IF(OR(AND(AG130&gt;0,AH130=2),AND(AG130="ns",AH130=2),AND(AG130="ns",AI130=0,AH130&gt;0),AG130=AI130,COUNTIF(P130:R130,"NA")=3),0,1)))</f>
        <v>0</v>
      </c>
      <c r="AL130">
        <f>P130</f>
        <v>0</v>
      </c>
      <c r="AM130">
        <f>COUNTIF(S130,"NS")+COUNTIF(V130,"NS")+COUNTIF(Y130,"NS")</f>
        <v>0</v>
      </c>
      <c r="AN130">
        <f>SUM(S130,V130,Y130)</f>
        <v>0</v>
      </c>
      <c r="AO130">
        <f>IF($AG$127=$AH$127,0,IF(OR(AND(AL130=0,AM130&gt;0),AND(AL130="ns",AN130&gt;0),AND(AL130="ns",AM130=0,AN130=0)),1,IF(OR(AND(AL130&gt;0,AM130=2),AND(AL130="ns",AM130=2),AND(AL130="ns",AN130=0,AM130&gt;0),AL130&lt;=AN130,(COUNTIF(P130,"NA")+COUNTIF(S130,"NA")+COUNTIF(V130,"NA")+COUNTIF(Y130,"NA"))=4),0,1)))</f>
        <v>0</v>
      </c>
      <c r="AQ130">
        <f>Q130</f>
        <v>0</v>
      </c>
      <c r="AR130">
        <f>COUNTIF(T130,"NS")+COUNTIF(W130,"NS")+COUNTIF(Z130,"NS")</f>
        <v>0</v>
      </c>
      <c r="AS130">
        <f>SUM(T130,W130,Z130)</f>
        <v>0</v>
      </c>
      <c r="AT130">
        <f>IF($AG$127=$AH$127,0,IF(OR(AND(AQ130=0,AR130&gt;0),AND(AQ130="ns",AS130&gt;0),AND(AQ130="ns",AR130=0,AS130=0)),1,IF(OR(AND(AQ130&gt;0,AR130=2),AND(AQ130="ns",AR130=2),AND(AQ130="ns",AS130=0,AR130&gt;0),AQ130&lt;=AS130,(COUNTIF(Q130,"NA")+COUNTIF(T130,"NA")+COUNTIF(W130,"NA")+COUNTIF(Z130,"NA"))=4),0,1)))</f>
        <v>0</v>
      </c>
      <c r="AV130">
        <f>R130</f>
        <v>0</v>
      </c>
      <c r="AW130">
        <f>COUNTIF(U130,"NS")+COUNTIF(X130,"NS")+COUNTIF(AA130,"NS")</f>
        <v>0</v>
      </c>
      <c r="AX130">
        <f>SUM(U130,X130,AA130)</f>
        <v>0</v>
      </c>
      <c r="AY130">
        <f>IF($AG$127=$AH$127,0,IF(OR(AND(AV130=0,AW130&gt;0),AND(AV130="ns",AX130&gt;0),AND(AV130="ns",AW130=0,AX130=0)),1,IF(OR(AND(AV130&gt;0,AW130=2),AND(AV130="ns",AW130=2),AND(AV130="ns",AX130=0,AW130&gt;0),AV130&lt;=AX130,(COUNTIF(R130,"NA")+COUNTIF(U130,"NA")+COUNTIF(X130,"NA")+COUNTIF(AA130,"NA"))=4),0,1)))</f>
        <v>0</v>
      </c>
      <c r="BA130">
        <f>S130</f>
        <v>0</v>
      </c>
      <c r="BB130">
        <f>COUNTIF(T130:U130,"NS")</f>
        <v>0</v>
      </c>
      <c r="BC130">
        <f>SUM(T130:U130)</f>
        <v>0</v>
      </c>
      <c r="BD130">
        <f>IF($AG$127=$AH$127,0,IF(OR(AND(BA130=0,BB130&gt;0),AND(BA130="ns",BC130&gt;0),AND(BA130="ns",BB130=0,BC130=0)),1,IF(OR(AND(BA130&gt;0,BB130=2),AND(BA130="ns",BB130=2),AND(BA130="ns",BC130=0,BB130&gt;0),BA130=BC130,COUNTIF(S130:U130,"NA")=3),0,1)))</f>
        <v>0</v>
      </c>
      <c r="BF130">
        <f>V130</f>
        <v>0</v>
      </c>
      <c r="BG130">
        <f>COUNTIF(W130:X130,"NS")</f>
        <v>0</v>
      </c>
      <c r="BH130">
        <f>SUM(W130:X130)</f>
        <v>0</v>
      </c>
      <c r="BI130">
        <f>IF($AG$127=$AH$127,0,IF(OR(AND(BF130=0,BG130&gt;0),AND(BF130="ns",BH130&gt;0),AND(BF130="ns",BG130=0,BH130=0)),1,IF(OR(AND(BF130&gt;0,BG130=2),AND(BF130="ns",BG130=2),AND(BF130="ns",BH130=0,BG130&gt;0),BF130=BH130,COUNTIF(V130:X130,"NA")=3),0,1)))</f>
        <v>0</v>
      </c>
      <c r="BK130">
        <f>Y130</f>
        <v>0</v>
      </c>
      <c r="BL130">
        <f>COUNTIF(Z130:AA130,"NS")</f>
        <v>0</v>
      </c>
      <c r="BM130">
        <f>SUM(Z130:AA130)</f>
        <v>0</v>
      </c>
      <c r="BN130">
        <f>IF($AG$127=$AH$127,0,IF(OR(AND(BK130=0,BL130&gt;0),AND(BK130="ns",BM130&gt;0),AND(BK130="ns",BL130=0,BM130=0)),1,IF(OR(AND(BK130&gt;0,BL130=2),AND(BK130="ns",BL130=2),AND(BK130="ns",BM130=0,BL130&gt;0),BK130=BM130,COUNTIF(Y130:AA130,"NA")=3),0,1)))</f>
        <v>0</v>
      </c>
      <c r="BP130" s="213">
        <f>IF(OR(BP128=BQ128,COUNTA(D130:J179)=C95),0,1)</f>
        <v>0</v>
      </c>
      <c r="BQ130" s="213">
        <f>IF(AND(L42&gt;1,COUNTIF(M130:O179,3)&gt;0),1,0)</f>
        <v>0</v>
      </c>
      <c r="BR130" s="213">
        <f>IF(AND(L44&gt;1,COUNTIF(M130:O179,4)&gt;0),1,0)</f>
        <v>0</v>
      </c>
      <c r="BS130">
        <f>IF(OR(P130="NA",S130="NA",P130="NS",S130="NS"),0,IF(S130&lt;=P130,0,1)+IF(OR(P130="NA",V130="NA",P130="NS",V130="NS"),0,IF(V130&lt;=P130,0,1))+IF(OR(P130="NA",Y130="NA",P130="NS",Y130="NS"),0,IF(Y130&lt;=P130,0,1)))</f>
        <v>0</v>
      </c>
      <c r="BT130" s="213">
        <f>IF(AND(COUNTIF(M130:O179,5)&gt;0,F181=""),1,0)</f>
        <v>0</v>
      </c>
      <c r="BU130">
        <f>IF(OR($BU$128=$BV$128,AB130="NS",AB130="NA",BW130=1),0,IF((LEN(AB130)-LEN(INT(AB130))-1)&lt;3,0,1))</f>
        <v>0</v>
      </c>
      <c r="BV130">
        <f>IF($AG$127=$AH$127,0,IF(OR(AND(COUNTA(D130)=1,COUNTA(K130:AD130)&lt;&gt;COUNTA($K$126:$O$129,$P$127:$R$129,$S$129:$AA$129,$AB$126)),AND(D130="",COUNTA(K130:AD130)&gt;=1)),1,0))</f>
        <v>0</v>
      </c>
      <c r="BW130">
        <f>IF(OR(AB130="NA",AB130="NS"),0,IF(ISTEXT(AB130)=TRUE,1,0))</f>
        <v>0</v>
      </c>
      <c r="BY130">
        <f>IF(OR(Q130="NA",T130="NA",Q130="NS",T130="NS"),0,IF(YT130&lt;=Q130,0,1))+IF(OR(Q130="NA",W130="NA",Q130="NS",W130="NS"),0,IF(W130&lt;=Q130,0,1))+IF(OR(Q130="NA",Z130="NA",Q130="NS",Z130="NS"),0,IF(Z130&lt;=Q130,0,1))</f>
        <v>0</v>
      </c>
      <c r="BZ130">
        <f>IF(OR(R130="NS",U130="NS",R130="NA",U130="NA"),0,IF(U130&lt;=R130,0,1))+IF(OR(R130="NS",X130="NS",R130="NA",X130="NA"),0,IF(X130&lt;=R130,0,1))+IF(OR(R130="NS",AA130="NS",R130="NA",AA130="NA"),0,IF(AA130&lt;=R130,0,1))</f>
        <v>0</v>
      </c>
      <c r="CB130">
        <f>IF(OR(COUNTIF(D130:AD130,"NA")=15,COUNTIF(D130:AD130,"NA")=13),1,0)</f>
        <v>0</v>
      </c>
      <c r="CD130" s="279" t="b">
        <f>NOT(EXACT(D130,UPPER(D130)))</f>
        <v>0</v>
      </c>
      <c r="CE130" s="279" t="str">
        <f>SUBSTITUTE( SUBSTITUTE( SUBSTITUTE( SUBSTITUTE( SUBSTITUTE( SUBSTITUTE( SUBSTITUTE( SUBSTITUTE( SUBSTITUTE( SUBSTITUTE(D130, "á", "a"), "é", "e"), "í", "i"), "ó", "o"), "ú", "u"), "Á", "A"), "É", "E"), "Í", "I"), "Ó", "O"), "Ú", "U")</f>
        <v/>
      </c>
      <c r="CF130" s="279" t="b">
        <f>NOT(EXACT(D130,CE130))</f>
        <v>0</v>
      </c>
      <c r="CG130" t="str">
        <f>SUBSTITUTE((SUBSTITUTE(SUBSTITUTE(SUBSTITUTE(D130,".",""),",",""),"(","")),")","")</f>
        <v/>
      </c>
      <c r="CH130" s="279" t="b">
        <f>NOT(EXACT(D130,CG130))</f>
        <v>0</v>
      </c>
    </row>
    <row r="131" spans="1:86" ht="15" customHeight="1">
      <c r="A131" s="57"/>
      <c r="B131" s="26"/>
      <c r="C131" s="33" t="s">
        <v>68</v>
      </c>
      <c r="D131" s="481"/>
      <c r="E131" s="481"/>
      <c r="F131" s="481"/>
      <c r="G131" s="481"/>
      <c r="H131" s="481"/>
      <c r="I131" s="481"/>
      <c r="J131" s="481"/>
      <c r="K131" s="412"/>
      <c r="L131" s="412"/>
      <c r="M131" s="412"/>
      <c r="N131" s="412"/>
      <c r="O131" s="412"/>
      <c r="P131" s="235"/>
      <c r="Q131" s="235"/>
      <c r="R131" s="235"/>
      <c r="S131" s="235"/>
      <c r="T131" s="235"/>
      <c r="U131" s="235"/>
      <c r="V131" s="235"/>
      <c r="W131" s="235"/>
      <c r="X131" s="235"/>
      <c r="Y131" s="235"/>
      <c r="Z131" s="235"/>
      <c r="AA131" s="235"/>
      <c r="AB131" s="412"/>
      <c r="AC131" s="412"/>
      <c r="AD131" s="412"/>
      <c r="AG131">
        <f t="shared" ref="AG131:AG179" si="17">P131</f>
        <v>0</v>
      </c>
      <c r="AH131">
        <f t="shared" ref="AH131:AH179" si="18">COUNTIF(Q131:R131,"NS")</f>
        <v>0</v>
      </c>
      <c r="AI131">
        <f t="shared" ref="AI131:AI179" si="19">SUM(Q131:R131)</f>
        <v>0</v>
      </c>
      <c r="AJ131">
        <f t="shared" ref="AJ131:AJ179" si="20">IF($AG$127=$AH$127,0,IF(OR(AND(AG131=0,AH131&gt;0),AND(AG131="ns",AI131&gt;0),AND(AG131="ns",AH131=0,AI131=0)),1,IF(OR(AND(AG131&gt;0,AH131=2),AND(AG131="ns",AH131=2),AND(AG131="ns",AI131=0,AH131&gt;0),AG131=AI131,COUNTIF(P131:R131,"NA")=3),0,1)))</f>
        <v>0</v>
      </c>
      <c r="AL131">
        <f t="shared" ref="AL131:AL179" si="21">P131</f>
        <v>0</v>
      </c>
      <c r="AM131">
        <f t="shared" ref="AM131:AM179" si="22">COUNTIF(S131,"NS")+COUNTIF(V131,"NS")+COUNTIF(Y131,"NS")</f>
        <v>0</v>
      </c>
      <c r="AN131">
        <f t="shared" ref="AN131:AN179" si="23">SUM(S131,V131,Y131)</f>
        <v>0</v>
      </c>
      <c r="AO131">
        <f t="shared" ref="AO131:AO179" si="24">IF($AG$127=$AH$127,0,IF(OR(AND(AL131=0,AM131&gt;0),AND(AL131="ns",AN131&gt;0),AND(AL131="ns",AM131=0,AN131=0)),1,IF(OR(AND(AL131&gt;0,AM131=2),AND(AL131="ns",AM131=2),AND(AL131="ns",AN131=0,AM131&gt;0),AL131&lt;=AN131,(COUNTIF(P131,"NA")+COUNTIF(S131,"NA")+COUNTIF(V131,"NA")+COUNTIF(Y131,"NA"))=4),0,1)))</f>
        <v>0</v>
      </c>
      <c r="AQ131">
        <f t="shared" ref="AQ131:AQ179" si="25">Q131</f>
        <v>0</v>
      </c>
      <c r="AR131">
        <f t="shared" ref="AR131:AR179" si="26">COUNTIF(T131,"NS")+COUNTIF(W131,"NS")+COUNTIF(Z131,"NS")</f>
        <v>0</v>
      </c>
      <c r="AS131">
        <f t="shared" ref="AS131:AS179" si="27">SUM(T131,W131,Z131)</f>
        <v>0</v>
      </c>
      <c r="AT131">
        <f t="shared" ref="AT131:AT179" si="28">IF($AG$127=$AH$127,0,IF(OR(AND(AQ131=0,AR131&gt;0),AND(AQ131="ns",AS131&gt;0),AND(AQ131="ns",AR131=0,AS131=0)),1,IF(OR(AND(AQ131&gt;0,AR131=2),AND(AQ131="ns",AR131=2),AND(AQ131="ns",AS131=0,AR131&gt;0),AQ131&lt;=AS131,(COUNTIF(Q131,"NA")+COUNTIF(T131,"NA")+COUNTIF(W131,"NA")+COUNTIF(Z131,"NA"))=4),0,1)))</f>
        <v>0</v>
      </c>
      <c r="AV131">
        <f t="shared" ref="AV131:AV179" si="29">R131</f>
        <v>0</v>
      </c>
      <c r="AW131">
        <f t="shared" ref="AW131:AW179" si="30">COUNTIF(U131,"NS")+COUNTIF(X131,"NS")+COUNTIF(AA131,"NS")</f>
        <v>0</v>
      </c>
      <c r="AX131">
        <f t="shared" ref="AX131:AX179" si="31">SUM(U131,X131,AA131)</f>
        <v>0</v>
      </c>
      <c r="AY131">
        <f t="shared" ref="AY131:AY179" si="32">IF($AG$127=$AH$127,0,IF(OR(AND(AV131=0,AW131&gt;0),AND(AV131="ns",AX131&gt;0),AND(AV131="ns",AW131=0,AX131=0)),1,IF(OR(AND(AV131&gt;0,AW131=2),AND(AV131="ns",AW131=2),AND(AV131="ns",AX131=0,AW131&gt;0),AV131&lt;=AX131,(COUNTIF(R131,"NA")+COUNTIF(U131,"NA")+COUNTIF(X131,"NA")+COUNTIF(AA131,"NA"))=4),0,1)))</f>
        <v>0</v>
      </c>
      <c r="BA131">
        <f t="shared" ref="BA131:BA179" si="33">S131</f>
        <v>0</v>
      </c>
      <c r="BB131">
        <f t="shared" ref="BB131:BB179" si="34">COUNTIF(T131:U131,"NS")</f>
        <v>0</v>
      </c>
      <c r="BC131">
        <f t="shared" ref="BC131:BC179" si="35">SUM(T131:U131)</f>
        <v>0</v>
      </c>
      <c r="BD131">
        <f t="shared" ref="BD131:BD179" si="36">IF($AG$127=$AH$127,0,IF(OR(AND(BA131=0,BB131&gt;0),AND(BA131="ns",BC131&gt;0),AND(BA131="ns",BB131=0,BC131=0)),1,IF(OR(AND(BA131&gt;0,BB131=2),AND(BA131="ns",BB131=2),AND(BA131="ns",BC131=0,BB131&gt;0),BA131=BC131,COUNTIF(S131:U131,"NA")=3),0,1)))</f>
        <v>0</v>
      </c>
      <c r="BF131">
        <f t="shared" ref="BF131:BF179" si="37">V131</f>
        <v>0</v>
      </c>
      <c r="BG131">
        <f t="shared" ref="BG131:BG179" si="38">COUNTIF(W131:X131,"NS")</f>
        <v>0</v>
      </c>
      <c r="BH131">
        <f t="shared" ref="BH131:BH179" si="39">SUM(W131:X131)</f>
        <v>0</v>
      </c>
      <c r="BI131">
        <f t="shared" ref="BI131:BI179" si="40">IF($AG$127=$AH$127,0,IF(OR(AND(BF131=0,BG131&gt;0),AND(BF131="ns",BH131&gt;0),AND(BF131="ns",BG131=0,BH131=0)),1,IF(OR(AND(BF131&gt;0,BG131=2),AND(BF131="ns",BG131=2),AND(BF131="ns",BH131=0,BG131&gt;0),BF131=BH131,COUNTIF(V131:X131,"NA")=3),0,1)))</f>
        <v>0</v>
      </c>
      <c r="BK131">
        <f t="shared" ref="BK131:BK179" si="41">Y131</f>
        <v>0</v>
      </c>
      <c r="BL131">
        <f t="shared" ref="BL131:BL179" si="42">COUNTIF(Z131:AA131,"NS")</f>
        <v>0</v>
      </c>
      <c r="BM131">
        <f t="shared" ref="BM131:BM179" si="43">SUM(Z131:AA131)</f>
        <v>0</v>
      </c>
      <c r="BN131">
        <f t="shared" ref="BN131:BN179" si="44">IF($AG$127=$AH$127,0,IF(OR(AND(BK131=0,BL131&gt;0),AND(BK131="ns",BM131&gt;0),AND(BK131="ns",BL131=0,BM131=0)),1,IF(OR(AND(BK131&gt;0,BL131=2),AND(BK131="ns",BL131=2),AND(BK131="ns",BM131=0,BL131&gt;0),BK131=BM131,COUNTIF(Y131:AA131,"NA")=3),0,1)))</f>
        <v>0</v>
      </c>
      <c r="BR131">
        <f>IF(AJ127=1,0,SUM(BP130:BR130))</f>
        <v>0</v>
      </c>
      <c r="BS131">
        <f t="shared" ref="BS131:BS179" si="45">IF(OR(P131="NA",S131="NA",P131="NS",S131="NS"),0,IF(S131&lt;=P131,0,1)+IF(OR(P131="NA",V131="NA",P131="NS",V131="NS"),0,IF(V131&lt;=P131,0,1))+IF(OR(P131="NA",Y131="NA",P131="NS",Y131="NS"),0,IF(Y131&lt;=P131,0,1)))</f>
        <v>0</v>
      </c>
      <c r="BT131" s="213">
        <f>IF(AND(COUNTIF(M130:O179,5)=0,F181&lt;&gt;""),1,0)</f>
        <v>0</v>
      </c>
      <c r="BU131">
        <f t="shared" ref="BU131:BU179" si="46">IF(OR($BU$128=$BV$128,AB131="NS",AB131="NA",BW131=1),0,IF((LEN(AB131)-LEN(INT(AB131))-1)&lt;3,0,1))</f>
        <v>0</v>
      </c>
      <c r="BV131">
        <f t="shared" ref="BV131:BV179" si="47">IF($AG$127=$AH$127,0,IF(OR(AND(COUNTA(D131)=1,COUNTA(K131:AD131)&lt;&gt;COUNTA($K$126:$O$129,$P$127:$R$129,$S$129:$AA$129,$AB$126)),AND(D131="",COUNTA(K131:AD131)&gt;=1)),1,0))</f>
        <v>0</v>
      </c>
      <c r="BW131">
        <f t="shared" ref="BW131:BW179" si="48">IF(OR(AB131="NA",AB131="NS"),0,IF(ISTEXT(AB131)=TRUE,1,0))</f>
        <v>0</v>
      </c>
      <c r="BY131">
        <f t="shared" ref="BY131:BY179" si="49">IF(OR(Q131="NA",T131="NA",Q131="NS",T131="NS"),0,IF(YT131&lt;=Q131,0,1))+IF(OR(Q131="NA",W131="NA",Q131="NS",W131="NS"),0,IF(W131&lt;=Q131,0,1))+IF(OR(Q131="NA",Z131="NA",Q131="NS",Z131="NS"),0,IF(Z131&lt;=Q131,0,1))</f>
        <v>0</v>
      </c>
      <c r="BZ131">
        <f t="shared" ref="BZ131:BZ179" si="50">IF(OR(R131="NS",U131="NS",R131="NA",U131="NA"),0,IF(U131&lt;=R131,0,1))+IF(OR(R131="NS",X131="NS",R131="NA",X131="NA"),0,IF(X131&lt;=R131,0,1))+IF(OR(R131="NS",AA131="NS",R131="NA",AA131="NA"),0,IF(AA131&lt;=R131,0,1))</f>
        <v>0</v>
      </c>
      <c r="CB131">
        <f t="shared" ref="CB131:CB179" si="51">IF(OR(COUNTIF(D131:AD131,"NA")=15,COUNTIF(D131:AD131,"NA")=13),1,0)</f>
        <v>0</v>
      </c>
      <c r="CD131" s="279" t="b">
        <f t="shared" ref="CD131:CD179" si="52">NOT(EXACT(D131,UPPER(D131)))</f>
        <v>0</v>
      </c>
      <c r="CE131" s="279" t="str">
        <f t="shared" ref="CE131:CE179" si="53">SUBSTITUTE( SUBSTITUTE( SUBSTITUTE( SUBSTITUTE( SUBSTITUTE( SUBSTITUTE( SUBSTITUTE( SUBSTITUTE( SUBSTITUTE( SUBSTITUTE(D131, "á", "a"), "é", "e"), "í", "i"), "ó", "o"), "ú", "u"), "Á", "A"), "É", "E"), "Í", "I"), "Ó", "O"), "Ú", "U")</f>
        <v/>
      </c>
      <c r="CF131" s="279" t="b">
        <f t="shared" ref="CF131:CF179" si="54">NOT(EXACT(D131,CE131))</f>
        <v>0</v>
      </c>
      <c r="CG131" t="str">
        <f t="shared" ref="CG131:CG179" si="55">SUBSTITUTE((SUBSTITUTE(SUBSTITUTE(SUBSTITUTE(D131,".",""),",",""),"(","")),")","")</f>
        <v/>
      </c>
      <c r="CH131" s="279" t="b">
        <f t="shared" ref="CH131:CH179" si="56">NOT(EXACT(D131,CG131))</f>
        <v>0</v>
      </c>
    </row>
    <row r="132" spans="1:86" ht="15" customHeight="1">
      <c r="A132" s="57"/>
      <c r="B132" s="26"/>
      <c r="C132" s="34" t="s">
        <v>69</v>
      </c>
      <c r="D132" s="481"/>
      <c r="E132" s="481"/>
      <c r="F132" s="481"/>
      <c r="G132" s="481"/>
      <c r="H132" s="481"/>
      <c r="I132" s="481"/>
      <c r="J132" s="481"/>
      <c r="K132" s="412"/>
      <c r="L132" s="412"/>
      <c r="M132" s="412"/>
      <c r="N132" s="412"/>
      <c r="O132" s="412"/>
      <c r="P132" s="235"/>
      <c r="Q132" s="235"/>
      <c r="R132" s="235"/>
      <c r="S132" s="235"/>
      <c r="T132" s="235"/>
      <c r="U132" s="235"/>
      <c r="V132" s="235"/>
      <c r="W132" s="235"/>
      <c r="X132" s="235"/>
      <c r="Y132" s="235"/>
      <c r="Z132" s="235"/>
      <c r="AA132" s="235"/>
      <c r="AB132" s="412"/>
      <c r="AC132" s="412"/>
      <c r="AD132" s="412"/>
      <c r="AG132">
        <f t="shared" si="17"/>
        <v>0</v>
      </c>
      <c r="AH132">
        <f t="shared" si="18"/>
        <v>0</v>
      </c>
      <c r="AI132">
        <f t="shared" si="19"/>
        <v>0</v>
      </c>
      <c r="AJ132">
        <f t="shared" si="20"/>
        <v>0</v>
      </c>
      <c r="AL132">
        <f t="shared" si="21"/>
        <v>0</v>
      </c>
      <c r="AM132">
        <f t="shared" si="22"/>
        <v>0</v>
      </c>
      <c r="AN132">
        <f t="shared" si="23"/>
        <v>0</v>
      </c>
      <c r="AO132">
        <f t="shared" si="24"/>
        <v>0</v>
      </c>
      <c r="AQ132">
        <f t="shared" si="25"/>
        <v>0</v>
      </c>
      <c r="AR132">
        <f t="shared" si="26"/>
        <v>0</v>
      </c>
      <c r="AS132">
        <f t="shared" si="27"/>
        <v>0</v>
      </c>
      <c r="AT132">
        <f t="shared" si="28"/>
        <v>0</v>
      </c>
      <c r="AV132">
        <f t="shared" si="29"/>
        <v>0</v>
      </c>
      <c r="AW132">
        <f t="shared" si="30"/>
        <v>0</v>
      </c>
      <c r="AX132">
        <f t="shared" si="31"/>
        <v>0</v>
      </c>
      <c r="AY132">
        <f t="shared" si="32"/>
        <v>0</v>
      </c>
      <c r="BA132">
        <f t="shared" si="33"/>
        <v>0</v>
      </c>
      <c r="BB132">
        <f t="shared" si="34"/>
        <v>0</v>
      </c>
      <c r="BC132">
        <f t="shared" si="35"/>
        <v>0</v>
      </c>
      <c r="BD132">
        <f t="shared" si="36"/>
        <v>0</v>
      </c>
      <c r="BF132">
        <f t="shared" si="37"/>
        <v>0</v>
      </c>
      <c r="BG132">
        <f t="shared" si="38"/>
        <v>0</v>
      </c>
      <c r="BH132">
        <f t="shared" si="39"/>
        <v>0</v>
      </c>
      <c r="BI132">
        <f t="shared" si="40"/>
        <v>0</v>
      </c>
      <c r="BK132">
        <f t="shared" si="41"/>
        <v>0</v>
      </c>
      <c r="BL132">
        <f t="shared" si="42"/>
        <v>0</v>
      </c>
      <c r="BM132">
        <f t="shared" si="43"/>
        <v>0</v>
      </c>
      <c r="BN132">
        <f t="shared" si="44"/>
        <v>0</v>
      </c>
      <c r="BS132">
        <f t="shared" si="45"/>
        <v>0</v>
      </c>
      <c r="BT132" s="213">
        <f>BT130+BT131</f>
        <v>0</v>
      </c>
      <c r="BU132">
        <f t="shared" si="46"/>
        <v>0</v>
      </c>
      <c r="BV132">
        <f t="shared" si="47"/>
        <v>0</v>
      </c>
      <c r="BW132">
        <f t="shared" si="48"/>
        <v>0</v>
      </c>
      <c r="BY132">
        <f t="shared" si="49"/>
        <v>0</v>
      </c>
      <c r="BZ132">
        <f t="shared" si="50"/>
        <v>0</v>
      </c>
      <c r="CB132">
        <f t="shared" si="51"/>
        <v>0</v>
      </c>
      <c r="CD132" s="279" t="b">
        <f t="shared" si="52"/>
        <v>0</v>
      </c>
      <c r="CE132" s="279" t="str">
        <f t="shared" si="53"/>
        <v/>
      </c>
      <c r="CF132" s="279" t="b">
        <f t="shared" si="54"/>
        <v>0</v>
      </c>
      <c r="CG132" t="str">
        <f t="shared" si="55"/>
        <v/>
      </c>
      <c r="CH132" s="279" t="b">
        <f t="shared" si="56"/>
        <v>0</v>
      </c>
    </row>
    <row r="133" spans="1:86" ht="15" customHeight="1">
      <c r="A133" s="57"/>
      <c r="B133" s="26"/>
      <c r="C133" s="34" t="s">
        <v>70</v>
      </c>
      <c r="D133" s="481"/>
      <c r="E133" s="481"/>
      <c r="F133" s="481"/>
      <c r="G133" s="481"/>
      <c r="H133" s="481"/>
      <c r="I133" s="481"/>
      <c r="J133" s="481"/>
      <c r="K133" s="412"/>
      <c r="L133" s="412"/>
      <c r="M133" s="412"/>
      <c r="N133" s="412"/>
      <c r="O133" s="412"/>
      <c r="P133" s="235"/>
      <c r="Q133" s="235"/>
      <c r="R133" s="235"/>
      <c r="S133" s="235"/>
      <c r="T133" s="235"/>
      <c r="U133" s="235"/>
      <c r="V133" s="235"/>
      <c r="W133" s="235"/>
      <c r="X133" s="235"/>
      <c r="Y133" s="235"/>
      <c r="Z133" s="235"/>
      <c r="AA133" s="235"/>
      <c r="AB133" s="412"/>
      <c r="AC133" s="412"/>
      <c r="AD133" s="412"/>
      <c r="AG133">
        <f t="shared" si="17"/>
        <v>0</v>
      </c>
      <c r="AH133">
        <f t="shared" si="18"/>
        <v>0</v>
      </c>
      <c r="AI133">
        <f t="shared" si="19"/>
        <v>0</v>
      </c>
      <c r="AJ133">
        <f t="shared" si="20"/>
        <v>0</v>
      </c>
      <c r="AL133">
        <f t="shared" si="21"/>
        <v>0</v>
      </c>
      <c r="AM133">
        <f t="shared" si="22"/>
        <v>0</v>
      </c>
      <c r="AN133">
        <f t="shared" si="23"/>
        <v>0</v>
      </c>
      <c r="AO133">
        <f t="shared" si="24"/>
        <v>0</v>
      </c>
      <c r="AQ133">
        <f t="shared" si="25"/>
        <v>0</v>
      </c>
      <c r="AR133">
        <f t="shared" si="26"/>
        <v>0</v>
      </c>
      <c r="AS133">
        <f t="shared" si="27"/>
        <v>0</v>
      </c>
      <c r="AT133">
        <f t="shared" si="28"/>
        <v>0</v>
      </c>
      <c r="AV133">
        <f t="shared" si="29"/>
        <v>0</v>
      </c>
      <c r="AW133">
        <f t="shared" si="30"/>
        <v>0</v>
      </c>
      <c r="AX133">
        <f t="shared" si="31"/>
        <v>0</v>
      </c>
      <c r="AY133">
        <f t="shared" si="32"/>
        <v>0</v>
      </c>
      <c r="BA133">
        <f t="shared" si="33"/>
        <v>0</v>
      </c>
      <c r="BB133">
        <f t="shared" si="34"/>
        <v>0</v>
      </c>
      <c r="BC133">
        <f t="shared" si="35"/>
        <v>0</v>
      </c>
      <c r="BD133">
        <f t="shared" si="36"/>
        <v>0</v>
      </c>
      <c r="BF133">
        <f t="shared" si="37"/>
        <v>0</v>
      </c>
      <c r="BG133">
        <f t="shared" si="38"/>
        <v>0</v>
      </c>
      <c r="BH133">
        <f t="shared" si="39"/>
        <v>0</v>
      </c>
      <c r="BI133">
        <f t="shared" si="40"/>
        <v>0</v>
      </c>
      <c r="BK133">
        <f t="shared" si="41"/>
        <v>0</v>
      </c>
      <c r="BL133">
        <f t="shared" si="42"/>
        <v>0</v>
      </c>
      <c r="BM133">
        <f t="shared" si="43"/>
        <v>0</v>
      </c>
      <c r="BN133">
        <f t="shared" si="44"/>
        <v>0</v>
      </c>
      <c r="BS133">
        <f t="shared" si="45"/>
        <v>0</v>
      </c>
      <c r="BU133">
        <f t="shared" si="46"/>
        <v>0</v>
      </c>
      <c r="BV133">
        <f t="shared" si="47"/>
        <v>0</v>
      </c>
      <c r="BW133">
        <f t="shared" si="48"/>
        <v>0</v>
      </c>
      <c r="BY133">
        <f t="shared" si="49"/>
        <v>0</v>
      </c>
      <c r="BZ133">
        <f t="shared" si="50"/>
        <v>0</v>
      </c>
      <c r="CB133">
        <f t="shared" si="51"/>
        <v>0</v>
      </c>
      <c r="CD133" s="279" t="b">
        <f t="shared" si="52"/>
        <v>0</v>
      </c>
      <c r="CE133" s="279" t="str">
        <f t="shared" si="53"/>
        <v/>
      </c>
      <c r="CF133" s="279" t="b">
        <f t="shared" si="54"/>
        <v>0</v>
      </c>
      <c r="CG133" t="str">
        <f t="shared" si="55"/>
        <v/>
      </c>
      <c r="CH133" s="279" t="b">
        <f t="shared" si="56"/>
        <v>0</v>
      </c>
    </row>
    <row r="134" spans="1:86" ht="15" customHeight="1">
      <c r="A134" s="57"/>
      <c r="B134" s="26"/>
      <c r="C134" s="34" t="s">
        <v>71</v>
      </c>
      <c r="D134" s="481"/>
      <c r="E134" s="481"/>
      <c r="F134" s="481"/>
      <c r="G134" s="481"/>
      <c r="H134" s="481"/>
      <c r="I134" s="481"/>
      <c r="J134" s="481"/>
      <c r="K134" s="412"/>
      <c r="L134" s="412"/>
      <c r="M134" s="412"/>
      <c r="N134" s="412"/>
      <c r="O134" s="412"/>
      <c r="P134" s="235"/>
      <c r="Q134" s="235"/>
      <c r="R134" s="235"/>
      <c r="S134" s="235"/>
      <c r="T134" s="235"/>
      <c r="U134" s="235"/>
      <c r="V134" s="235"/>
      <c r="W134" s="235"/>
      <c r="X134" s="235"/>
      <c r="Y134" s="235"/>
      <c r="Z134" s="235"/>
      <c r="AA134" s="235"/>
      <c r="AB134" s="412"/>
      <c r="AC134" s="412"/>
      <c r="AD134" s="412"/>
      <c r="AG134">
        <f t="shared" si="17"/>
        <v>0</v>
      </c>
      <c r="AH134">
        <f t="shared" si="18"/>
        <v>0</v>
      </c>
      <c r="AI134">
        <f t="shared" si="19"/>
        <v>0</v>
      </c>
      <c r="AJ134">
        <f t="shared" si="20"/>
        <v>0</v>
      </c>
      <c r="AL134">
        <f t="shared" si="21"/>
        <v>0</v>
      </c>
      <c r="AM134">
        <f t="shared" si="22"/>
        <v>0</v>
      </c>
      <c r="AN134">
        <f t="shared" si="23"/>
        <v>0</v>
      </c>
      <c r="AO134">
        <f t="shared" si="24"/>
        <v>0</v>
      </c>
      <c r="AQ134">
        <f t="shared" si="25"/>
        <v>0</v>
      </c>
      <c r="AR134">
        <f t="shared" si="26"/>
        <v>0</v>
      </c>
      <c r="AS134">
        <f t="shared" si="27"/>
        <v>0</v>
      </c>
      <c r="AT134">
        <f t="shared" si="28"/>
        <v>0</v>
      </c>
      <c r="AV134">
        <f t="shared" si="29"/>
        <v>0</v>
      </c>
      <c r="AW134">
        <f t="shared" si="30"/>
        <v>0</v>
      </c>
      <c r="AX134">
        <f t="shared" si="31"/>
        <v>0</v>
      </c>
      <c r="AY134">
        <f t="shared" si="32"/>
        <v>0</v>
      </c>
      <c r="BA134">
        <f t="shared" si="33"/>
        <v>0</v>
      </c>
      <c r="BB134">
        <f t="shared" si="34"/>
        <v>0</v>
      </c>
      <c r="BC134">
        <f t="shared" si="35"/>
        <v>0</v>
      </c>
      <c r="BD134">
        <f t="shared" si="36"/>
        <v>0</v>
      </c>
      <c r="BF134">
        <f t="shared" si="37"/>
        <v>0</v>
      </c>
      <c r="BG134">
        <f t="shared" si="38"/>
        <v>0</v>
      </c>
      <c r="BH134">
        <f t="shared" si="39"/>
        <v>0</v>
      </c>
      <c r="BI134">
        <f t="shared" si="40"/>
        <v>0</v>
      </c>
      <c r="BK134">
        <f t="shared" si="41"/>
        <v>0</v>
      </c>
      <c r="BL134">
        <f t="shared" si="42"/>
        <v>0</v>
      </c>
      <c r="BM134">
        <f t="shared" si="43"/>
        <v>0</v>
      </c>
      <c r="BN134">
        <f t="shared" si="44"/>
        <v>0</v>
      </c>
      <c r="BS134">
        <f t="shared" si="45"/>
        <v>0</v>
      </c>
      <c r="BU134">
        <f t="shared" si="46"/>
        <v>0</v>
      </c>
      <c r="BV134">
        <f t="shared" si="47"/>
        <v>0</v>
      </c>
      <c r="BW134">
        <f t="shared" si="48"/>
        <v>0</v>
      </c>
      <c r="BY134">
        <f t="shared" si="49"/>
        <v>0</v>
      </c>
      <c r="BZ134">
        <f t="shared" si="50"/>
        <v>0</v>
      </c>
      <c r="CB134">
        <f t="shared" si="51"/>
        <v>0</v>
      </c>
      <c r="CD134" s="279" t="b">
        <f t="shared" si="52"/>
        <v>0</v>
      </c>
      <c r="CE134" s="279" t="str">
        <f t="shared" si="53"/>
        <v/>
      </c>
      <c r="CF134" s="279" t="b">
        <f t="shared" si="54"/>
        <v>0</v>
      </c>
      <c r="CG134" t="str">
        <f t="shared" si="55"/>
        <v/>
      </c>
      <c r="CH134" s="279" t="b">
        <f t="shared" si="56"/>
        <v>0</v>
      </c>
    </row>
    <row r="135" spans="1:86" ht="15" customHeight="1">
      <c r="A135" s="57"/>
      <c r="B135" s="26"/>
      <c r="C135" s="34" t="s">
        <v>72</v>
      </c>
      <c r="D135" s="481"/>
      <c r="E135" s="481"/>
      <c r="F135" s="481"/>
      <c r="G135" s="481"/>
      <c r="H135" s="481"/>
      <c r="I135" s="481"/>
      <c r="J135" s="481"/>
      <c r="K135" s="412"/>
      <c r="L135" s="412"/>
      <c r="M135" s="412"/>
      <c r="N135" s="412"/>
      <c r="O135" s="412"/>
      <c r="P135" s="235"/>
      <c r="Q135" s="235"/>
      <c r="R135" s="235"/>
      <c r="S135" s="235"/>
      <c r="T135" s="235"/>
      <c r="U135" s="235"/>
      <c r="V135" s="235"/>
      <c r="W135" s="235"/>
      <c r="X135" s="235"/>
      <c r="Y135" s="235"/>
      <c r="Z135" s="235"/>
      <c r="AA135" s="235"/>
      <c r="AB135" s="412"/>
      <c r="AC135" s="412"/>
      <c r="AD135" s="412"/>
      <c r="AG135">
        <f t="shared" si="17"/>
        <v>0</v>
      </c>
      <c r="AH135">
        <f t="shared" si="18"/>
        <v>0</v>
      </c>
      <c r="AI135">
        <f t="shared" si="19"/>
        <v>0</v>
      </c>
      <c r="AJ135">
        <f t="shared" si="20"/>
        <v>0</v>
      </c>
      <c r="AL135">
        <f t="shared" si="21"/>
        <v>0</v>
      </c>
      <c r="AM135">
        <f t="shared" si="22"/>
        <v>0</v>
      </c>
      <c r="AN135">
        <f t="shared" si="23"/>
        <v>0</v>
      </c>
      <c r="AO135">
        <f t="shared" si="24"/>
        <v>0</v>
      </c>
      <c r="AQ135">
        <f t="shared" si="25"/>
        <v>0</v>
      </c>
      <c r="AR135">
        <f t="shared" si="26"/>
        <v>0</v>
      </c>
      <c r="AS135">
        <f t="shared" si="27"/>
        <v>0</v>
      </c>
      <c r="AT135">
        <f t="shared" si="28"/>
        <v>0</v>
      </c>
      <c r="AV135">
        <f t="shared" si="29"/>
        <v>0</v>
      </c>
      <c r="AW135">
        <f t="shared" si="30"/>
        <v>0</v>
      </c>
      <c r="AX135">
        <f t="shared" si="31"/>
        <v>0</v>
      </c>
      <c r="AY135">
        <f t="shared" si="32"/>
        <v>0</v>
      </c>
      <c r="BA135">
        <f t="shared" si="33"/>
        <v>0</v>
      </c>
      <c r="BB135">
        <f t="shared" si="34"/>
        <v>0</v>
      </c>
      <c r="BC135">
        <f t="shared" si="35"/>
        <v>0</v>
      </c>
      <c r="BD135">
        <f t="shared" si="36"/>
        <v>0</v>
      </c>
      <c r="BF135">
        <f t="shared" si="37"/>
        <v>0</v>
      </c>
      <c r="BG135">
        <f t="shared" si="38"/>
        <v>0</v>
      </c>
      <c r="BH135">
        <f t="shared" si="39"/>
        <v>0</v>
      </c>
      <c r="BI135">
        <f t="shared" si="40"/>
        <v>0</v>
      </c>
      <c r="BK135">
        <f t="shared" si="41"/>
        <v>0</v>
      </c>
      <c r="BL135">
        <f t="shared" si="42"/>
        <v>0</v>
      </c>
      <c r="BM135">
        <f t="shared" si="43"/>
        <v>0</v>
      </c>
      <c r="BN135">
        <f t="shared" si="44"/>
        <v>0</v>
      </c>
      <c r="BS135">
        <f t="shared" si="45"/>
        <v>0</v>
      </c>
      <c r="BU135">
        <f t="shared" si="46"/>
        <v>0</v>
      </c>
      <c r="BV135">
        <f t="shared" si="47"/>
        <v>0</v>
      </c>
      <c r="BW135">
        <f t="shared" si="48"/>
        <v>0</v>
      </c>
      <c r="BY135">
        <f t="shared" si="49"/>
        <v>0</v>
      </c>
      <c r="BZ135">
        <f t="shared" si="50"/>
        <v>0</v>
      </c>
      <c r="CB135">
        <f t="shared" si="51"/>
        <v>0</v>
      </c>
      <c r="CD135" s="279" t="b">
        <f t="shared" si="52"/>
        <v>0</v>
      </c>
      <c r="CE135" s="279" t="str">
        <f t="shared" si="53"/>
        <v/>
      </c>
      <c r="CF135" s="279" t="b">
        <f t="shared" si="54"/>
        <v>0</v>
      </c>
      <c r="CG135" t="str">
        <f t="shared" si="55"/>
        <v/>
      </c>
      <c r="CH135" s="279" t="b">
        <f t="shared" si="56"/>
        <v>0</v>
      </c>
    </row>
    <row r="136" spans="1:86" ht="15" customHeight="1">
      <c r="A136" s="57"/>
      <c r="B136" s="26"/>
      <c r="C136" s="34" t="s">
        <v>73</v>
      </c>
      <c r="D136" s="481"/>
      <c r="E136" s="481"/>
      <c r="F136" s="481"/>
      <c r="G136" s="481"/>
      <c r="H136" s="481"/>
      <c r="I136" s="481"/>
      <c r="J136" s="481"/>
      <c r="K136" s="412"/>
      <c r="L136" s="412"/>
      <c r="M136" s="412"/>
      <c r="N136" s="412"/>
      <c r="O136" s="412"/>
      <c r="P136" s="235"/>
      <c r="Q136" s="235"/>
      <c r="R136" s="235"/>
      <c r="S136" s="235"/>
      <c r="T136" s="235"/>
      <c r="U136" s="235"/>
      <c r="V136" s="235"/>
      <c r="W136" s="235"/>
      <c r="X136" s="235"/>
      <c r="Y136" s="235"/>
      <c r="Z136" s="235"/>
      <c r="AA136" s="235"/>
      <c r="AB136" s="412"/>
      <c r="AC136" s="412"/>
      <c r="AD136" s="412"/>
      <c r="AG136">
        <f t="shared" si="17"/>
        <v>0</v>
      </c>
      <c r="AH136">
        <f t="shared" si="18"/>
        <v>0</v>
      </c>
      <c r="AI136">
        <f t="shared" si="19"/>
        <v>0</v>
      </c>
      <c r="AJ136">
        <f t="shared" si="20"/>
        <v>0</v>
      </c>
      <c r="AL136">
        <f t="shared" si="21"/>
        <v>0</v>
      </c>
      <c r="AM136">
        <f t="shared" si="22"/>
        <v>0</v>
      </c>
      <c r="AN136">
        <f t="shared" si="23"/>
        <v>0</v>
      </c>
      <c r="AO136">
        <f t="shared" si="24"/>
        <v>0</v>
      </c>
      <c r="AQ136">
        <f t="shared" si="25"/>
        <v>0</v>
      </c>
      <c r="AR136">
        <f t="shared" si="26"/>
        <v>0</v>
      </c>
      <c r="AS136">
        <f t="shared" si="27"/>
        <v>0</v>
      </c>
      <c r="AT136">
        <f t="shared" si="28"/>
        <v>0</v>
      </c>
      <c r="AV136">
        <f t="shared" si="29"/>
        <v>0</v>
      </c>
      <c r="AW136">
        <f t="shared" si="30"/>
        <v>0</v>
      </c>
      <c r="AX136">
        <f t="shared" si="31"/>
        <v>0</v>
      </c>
      <c r="AY136">
        <f t="shared" si="32"/>
        <v>0</v>
      </c>
      <c r="BA136">
        <f t="shared" si="33"/>
        <v>0</v>
      </c>
      <c r="BB136">
        <f t="shared" si="34"/>
        <v>0</v>
      </c>
      <c r="BC136">
        <f t="shared" si="35"/>
        <v>0</v>
      </c>
      <c r="BD136">
        <f t="shared" si="36"/>
        <v>0</v>
      </c>
      <c r="BF136">
        <f t="shared" si="37"/>
        <v>0</v>
      </c>
      <c r="BG136">
        <f t="shared" si="38"/>
        <v>0</v>
      </c>
      <c r="BH136">
        <f t="shared" si="39"/>
        <v>0</v>
      </c>
      <c r="BI136">
        <f t="shared" si="40"/>
        <v>0</v>
      </c>
      <c r="BK136">
        <f t="shared" si="41"/>
        <v>0</v>
      </c>
      <c r="BL136">
        <f t="shared" si="42"/>
        <v>0</v>
      </c>
      <c r="BM136">
        <f t="shared" si="43"/>
        <v>0</v>
      </c>
      <c r="BN136">
        <f t="shared" si="44"/>
        <v>0</v>
      </c>
      <c r="BS136">
        <f t="shared" si="45"/>
        <v>0</v>
      </c>
      <c r="BU136">
        <f t="shared" si="46"/>
        <v>0</v>
      </c>
      <c r="BV136">
        <f t="shared" si="47"/>
        <v>0</v>
      </c>
      <c r="BW136">
        <f t="shared" si="48"/>
        <v>0</v>
      </c>
      <c r="BY136">
        <f t="shared" si="49"/>
        <v>0</v>
      </c>
      <c r="BZ136">
        <f t="shared" si="50"/>
        <v>0</v>
      </c>
      <c r="CB136">
        <f t="shared" si="51"/>
        <v>0</v>
      </c>
      <c r="CD136" s="279" t="b">
        <f t="shared" si="52"/>
        <v>0</v>
      </c>
      <c r="CE136" s="279" t="str">
        <f t="shared" si="53"/>
        <v/>
      </c>
      <c r="CF136" s="279" t="b">
        <f t="shared" si="54"/>
        <v>0</v>
      </c>
      <c r="CG136" t="str">
        <f t="shared" si="55"/>
        <v/>
      </c>
      <c r="CH136" s="279" t="b">
        <f t="shared" si="56"/>
        <v>0</v>
      </c>
    </row>
    <row r="137" spans="1:86" ht="15" customHeight="1">
      <c r="A137" s="57"/>
      <c r="B137" s="26"/>
      <c r="C137" s="34" t="s">
        <v>74</v>
      </c>
      <c r="D137" s="481"/>
      <c r="E137" s="481"/>
      <c r="F137" s="481"/>
      <c r="G137" s="481"/>
      <c r="H137" s="481"/>
      <c r="I137" s="481"/>
      <c r="J137" s="481"/>
      <c r="K137" s="412"/>
      <c r="L137" s="412"/>
      <c r="M137" s="412"/>
      <c r="N137" s="412"/>
      <c r="O137" s="412"/>
      <c r="P137" s="235"/>
      <c r="Q137" s="235"/>
      <c r="R137" s="235"/>
      <c r="S137" s="235"/>
      <c r="T137" s="235"/>
      <c r="U137" s="235"/>
      <c r="V137" s="235"/>
      <c r="W137" s="235"/>
      <c r="X137" s="235"/>
      <c r="Y137" s="235"/>
      <c r="Z137" s="235"/>
      <c r="AA137" s="235"/>
      <c r="AB137" s="412"/>
      <c r="AC137" s="412"/>
      <c r="AD137" s="412"/>
      <c r="AG137">
        <f t="shared" si="17"/>
        <v>0</v>
      </c>
      <c r="AH137">
        <f t="shared" si="18"/>
        <v>0</v>
      </c>
      <c r="AI137">
        <f t="shared" si="19"/>
        <v>0</v>
      </c>
      <c r="AJ137">
        <f t="shared" si="20"/>
        <v>0</v>
      </c>
      <c r="AL137">
        <f t="shared" si="21"/>
        <v>0</v>
      </c>
      <c r="AM137">
        <f t="shared" si="22"/>
        <v>0</v>
      </c>
      <c r="AN137">
        <f t="shared" si="23"/>
        <v>0</v>
      </c>
      <c r="AO137">
        <f t="shared" si="24"/>
        <v>0</v>
      </c>
      <c r="AQ137">
        <f t="shared" si="25"/>
        <v>0</v>
      </c>
      <c r="AR137">
        <f t="shared" si="26"/>
        <v>0</v>
      </c>
      <c r="AS137">
        <f t="shared" si="27"/>
        <v>0</v>
      </c>
      <c r="AT137">
        <f t="shared" si="28"/>
        <v>0</v>
      </c>
      <c r="AV137">
        <f t="shared" si="29"/>
        <v>0</v>
      </c>
      <c r="AW137">
        <f t="shared" si="30"/>
        <v>0</v>
      </c>
      <c r="AX137">
        <f t="shared" si="31"/>
        <v>0</v>
      </c>
      <c r="AY137">
        <f t="shared" si="32"/>
        <v>0</v>
      </c>
      <c r="BA137">
        <f t="shared" si="33"/>
        <v>0</v>
      </c>
      <c r="BB137">
        <f t="shared" si="34"/>
        <v>0</v>
      </c>
      <c r="BC137">
        <f t="shared" si="35"/>
        <v>0</v>
      </c>
      <c r="BD137">
        <f t="shared" si="36"/>
        <v>0</v>
      </c>
      <c r="BF137">
        <f t="shared" si="37"/>
        <v>0</v>
      </c>
      <c r="BG137">
        <f t="shared" si="38"/>
        <v>0</v>
      </c>
      <c r="BH137">
        <f t="shared" si="39"/>
        <v>0</v>
      </c>
      <c r="BI137">
        <f t="shared" si="40"/>
        <v>0</v>
      </c>
      <c r="BK137">
        <f t="shared" si="41"/>
        <v>0</v>
      </c>
      <c r="BL137">
        <f t="shared" si="42"/>
        <v>0</v>
      </c>
      <c r="BM137">
        <f t="shared" si="43"/>
        <v>0</v>
      </c>
      <c r="BN137">
        <f t="shared" si="44"/>
        <v>0</v>
      </c>
      <c r="BS137">
        <f t="shared" si="45"/>
        <v>0</v>
      </c>
      <c r="BU137">
        <f t="shared" si="46"/>
        <v>0</v>
      </c>
      <c r="BV137">
        <f t="shared" si="47"/>
        <v>0</v>
      </c>
      <c r="BW137">
        <f t="shared" si="48"/>
        <v>0</v>
      </c>
      <c r="BY137">
        <f t="shared" si="49"/>
        <v>0</v>
      </c>
      <c r="BZ137">
        <f t="shared" si="50"/>
        <v>0</v>
      </c>
      <c r="CB137">
        <f t="shared" si="51"/>
        <v>0</v>
      </c>
      <c r="CD137" s="279" t="b">
        <f t="shared" si="52"/>
        <v>0</v>
      </c>
      <c r="CE137" s="279" t="str">
        <f t="shared" si="53"/>
        <v/>
      </c>
      <c r="CF137" s="279" t="b">
        <f t="shared" si="54"/>
        <v>0</v>
      </c>
      <c r="CG137" t="str">
        <f t="shared" si="55"/>
        <v/>
      </c>
      <c r="CH137" s="279" t="b">
        <f t="shared" si="56"/>
        <v>0</v>
      </c>
    </row>
    <row r="138" spans="1:86" ht="15" customHeight="1">
      <c r="A138" s="57"/>
      <c r="B138" s="26"/>
      <c r="C138" s="34" t="s">
        <v>75</v>
      </c>
      <c r="D138" s="481"/>
      <c r="E138" s="481"/>
      <c r="F138" s="481"/>
      <c r="G138" s="481"/>
      <c r="H138" s="481"/>
      <c r="I138" s="481"/>
      <c r="J138" s="481"/>
      <c r="K138" s="412"/>
      <c r="L138" s="412"/>
      <c r="M138" s="412"/>
      <c r="N138" s="412"/>
      <c r="O138" s="412"/>
      <c r="P138" s="235"/>
      <c r="Q138" s="235"/>
      <c r="R138" s="235"/>
      <c r="S138" s="235"/>
      <c r="T138" s="235"/>
      <c r="U138" s="235"/>
      <c r="V138" s="235"/>
      <c r="W138" s="235"/>
      <c r="X138" s="235"/>
      <c r="Y138" s="235"/>
      <c r="Z138" s="235"/>
      <c r="AA138" s="235"/>
      <c r="AB138" s="412"/>
      <c r="AC138" s="412"/>
      <c r="AD138" s="412"/>
      <c r="AG138">
        <f t="shared" si="17"/>
        <v>0</v>
      </c>
      <c r="AH138">
        <f t="shared" si="18"/>
        <v>0</v>
      </c>
      <c r="AI138">
        <f t="shared" si="19"/>
        <v>0</v>
      </c>
      <c r="AJ138">
        <f t="shared" si="20"/>
        <v>0</v>
      </c>
      <c r="AL138">
        <f t="shared" si="21"/>
        <v>0</v>
      </c>
      <c r="AM138">
        <f t="shared" si="22"/>
        <v>0</v>
      </c>
      <c r="AN138">
        <f t="shared" si="23"/>
        <v>0</v>
      </c>
      <c r="AO138">
        <f t="shared" si="24"/>
        <v>0</v>
      </c>
      <c r="AQ138">
        <f t="shared" si="25"/>
        <v>0</v>
      </c>
      <c r="AR138">
        <f t="shared" si="26"/>
        <v>0</v>
      </c>
      <c r="AS138">
        <f t="shared" si="27"/>
        <v>0</v>
      </c>
      <c r="AT138">
        <f t="shared" si="28"/>
        <v>0</v>
      </c>
      <c r="AV138">
        <f t="shared" si="29"/>
        <v>0</v>
      </c>
      <c r="AW138">
        <f t="shared" si="30"/>
        <v>0</v>
      </c>
      <c r="AX138">
        <f t="shared" si="31"/>
        <v>0</v>
      </c>
      <c r="AY138">
        <f t="shared" si="32"/>
        <v>0</v>
      </c>
      <c r="BA138">
        <f t="shared" si="33"/>
        <v>0</v>
      </c>
      <c r="BB138">
        <f t="shared" si="34"/>
        <v>0</v>
      </c>
      <c r="BC138">
        <f t="shared" si="35"/>
        <v>0</v>
      </c>
      <c r="BD138">
        <f t="shared" si="36"/>
        <v>0</v>
      </c>
      <c r="BF138">
        <f t="shared" si="37"/>
        <v>0</v>
      </c>
      <c r="BG138">
        <f t="shared" si="38"/>
        <v>0</v>
      </c>
      <c r="BH138">
        <f t="shared" si="39"/>
        <v>0</v>
      </c>
      <c r="BI138">
        <f t="shared" si="40"/>
        <v>0</v>
      </c>
      <c r="BK138">
        <f t="shared" si="41"/>
        <v>0</v>
      </c>
      <c r="BL138">
        <f t="shared" si="42"/>
        <v>0</v>
      </c>
      <c r="BM138">
        <f t="shared" si="43"/>
        <v>0</v>
      </c>
      <c r="BN138">
        <f t="shared" si="44"/>
        <v>0</v>
      </c>
      <c r="BS138">
        <f t="shared" si="45"/>
        <v>0</v>
      </c>
      <c r="BU138">
        <f t="shared" si="46"/>
        <v>0</v>
      </c>
      <c r="BV138">
        <f t="shared" si="47"/>
        <v>0</v>
      </c>
      <c r="BW138">
        <f t="shared" si="48"/>
        <v>0</v>
      </c>
      <c r="BY138">
        <f t="shared" si="49"/>
        <v>0</v>
      </c>
      <c r="BZ138">
        <f t="shared" si="50"/>
        <v>0</v>
      </c>
      <c r="CB138">
        <f t="shared" si="51"/>
        <v>0</v>
      </c>
      <c r="CD138" s="279" t="b">
        <f t="shared" si="52"/>
        <v>0</v>
      </c>
      <c r="CE138" s="279" t="str">
        <f t="shared" si="53"/>
        <v/>
      </c>
      <c r="CF138" s="279" t="b">
        <f t="shared" si="54"/>
        <v>0</v>
      </c>
      <c r="CG138" t="str">
        <f t="shared" si="55"/>
        <v/>
      </c>
      <c r="CH138" s="279" t="b">
        <f t="shared" si="56"/>
        <v>0</v>
      </c>
    </row>
    <row r="139" spans="1:86" ht="15" customHeight="1">
      <c r="A139" s="57"/>
      <c r="B139" s="26"/>
      <c r="C139" s="34" t="s">
        <v>76</v>
      </c>
      <c r="D139" s="481"/>
      <c r="E139" s="481"/>
      <c r="F139" s="481"/>
      <c r="G139" s="481"/>
      <c r="H139" s="481"/>
      <c r="I139" s="481"/>
      <c r="J139" s="481"/>
      <c r="K139" s="412"/>
      <c r="L139" s="412"/>
      <c r="M139" s="412"/>
      <c r="N139" s="412"/>
      <c r="O139" s="412"/>
      <c r="P139" s="235"/>
      <c r="Q139" s="235"/>
      <c r="R139" s="235"/>
      <c r="S139" s="235"/>
      <c r="T139" s="235"/>
      <c r="U139" s="235"/>
      <c r="V139" s="235"/>
      <c r="W139" s="235"/>
      <c r="X139" s="235"/>
      <c r="Y139" s="235"/>
      <c r="Z139" s="235"/>
      <c r="AA139" s="235"/>
      <c r="AB139" s="412"/>
      <c r="AC139" s="412"/>
      <c r="AD139" s="412"/>
      <c r="AG139">
        <f t="shared" si="17"/>
        <v>0</v>
      </c>
      <c r="AH139">
        <f t="shared" si="18"/>
        <v>0</v>
      </c>
      <c r="AI139">
        <f t="shared" si="19"/>
        <v>0</v>
      </c>
      <c r="AJ139">
        <f t="shared" si="20"/>
        <v>0</v>
      </c>
      <c r="AL139">
        <f t="shared" si="21"/>
        <v>0</v>
      </c>
      <c r="AM139">
        <f t="shared" si="22"/>
        <v>0</v>
      </c>
      <c r="AN139">
        <f t="shared" si="23"/>
        <v>0</v>
      </c>
      <c r="AO139">
        <f t="shared" si="24"/>
        <v>0</v>
      </c>
      <c r="AQ139">
        <f t="shared" si="25"/>
        <v>0</v>
      </c>
      <c r="AR139">
        <f t="shared" si="26"/>
        <v>0</v>
      </c>
      <c r="AS139">
        <f t="shared" si="27"/>
        <v>0</v>
      </c>
      <c r="AT139">
        <f t="shared" si="28"/>
        <v>0</v>
      </c>
      <c r="AV139">
        <f t="shared" si="29"/>
        <v>0</v>
      </c>
      <c r="AW139">
        <f t="shared" si="30"/>
        <v>0</v>
      </c>
      <c r="AX139">
        <f t="shared" si="31"/>
        <v>0</v>
      </c>
      <c r="AY139">
        <f t="shared" si="32"/>
        <v>0</v>
      </c>
      <c r="BA139">
        <f t="shared" si="33"/>
        <v>0</v>
      </c>
      <c r="BB139">
        <f t="shared" si="34"/>
        <v>0</v>
      </c>
      <c r="BC139">
        <f t="shared" si="35"/>
        <v>0</v>
      </c>
      <c r="BD139">
        <f t="shared" si="36"/>
        <v>0</v>
      </c>
      <c r="BF139">
        <f t="shared" si="37"/>
        <v>0</v>
      </c>
      <c r="BG139">
        <f t="shared" si="38"/>
        <v>0</v>
      </c>
      <c r="BH139">
        <f t="shared" si="39"/>
        <v>0</v>
      </c>
      <c r="BI139">
        <f t="shared" si="40"/>
        <v>0</v>
      </c>
      <c r="BK139">
        <f t="shared" si="41"/>
        <v>0</v>
      </c>
      <c r="BL139">
        <f t="shared" si="42"/>
        <v>0</v>
      </c>
      <c r="BM139">
        <f t="shared" si="43"/>
        <v>0</v>
      </c>
      <c r="BN139">
        <f t="shared" si="44"/>
        <v>0</v>
      </c>
      <c r="BS139">
        <f t="shared" si="45"/>
        <v>0</v>
      </c>
      <c r="BU139">
        <f t="shared" si="46"/>
        <v>0</v>
      </c>
      <c r="BV139">
        <f t="shared" si="47"/>
        <v>0</v>
      </c>
      <c r="BW139">
        <f t="shared" si="48"/>
        <v>0</v>
      </c>
      <c r="BY139">
        <f t="shared" si="49"/>
        <v>0</v>
      </c>
      <c r="BZ139">
        <f t="shared" si="50"/>
        <v>0</v>
      </c>
      <c r="CB139">
        <f t="shared" si="51"/>
        <v>0</v>
      </c>
      <c r="CD139" s="279" t="b">
        <f t="shared" si="52"/>
        <v>0</v>
      </c>
      <c r="CE139" s="279" t="str">
        <f t="shared" si="53"/>
        <v/>
      </c>
      <c r="CF139" s="279" t="b">
        <f t="shared" si="54"/>
        <v>0</v>
      </c>
      <c r="CG139" t="str">
        <f t="shared" si="55"/>
        <v/>
      </c>
      <c r="CH139" s="279" t="b">
        <f t="shared" si="56"/>
        <v>0</v>
      </c>
    </row>
    <row r="140" spans="1:86" ht="15" customHeight="1">
      <c r="A140" s="57"/>
      <c r="B140" s="26"/>
      <c r="C140" s="34" t="s">
        <v>77</v>
      </c>
      <c r="D140" s="481"/>
      <c r="E140" s="481"/>
      <c r="F140" s="481"/>
      <c r="G140" s="481"/>
      <c r="H140" s="481"/>
      <c r="I140" s="481"/>
      <c r="J140" s="481"/>
      <c r="K140" s="412"/>
      <c r="L140" s="412"/>
      <c r="M140" s="412"/>
      <c r="N140" s="412"/>
      <c r="O140" s="412"/>
      <c r="P140" s="235"/>
      <c r="Q140" s="235"/>
      <c r="R140" s="235"/>
      <c r="S140" s="235"/>
      <c r="T140" s="235"/>
      <c r="U140" s="235"/>
      <c r="V140" s="235"/>
      <c r="W140" s="235"/>
      <c r="X140" s="235"/>
      <c r="Y140" s="235"/>
      <c r="Z140" s="235"/>
      <c r="AA140" s="235"/>
      <c r="AB140" s="412"/>
      <c r="AC140" s="412"/>
      <c r="AD140" s="412"/>
      <c r="AG140">
        <f t="shared" si="17"/>
        <v>0</v>
      </c>
      <c r="AH140">
        <f t="shared" si="18"/>
        <v>0</v>
      </c>
      <c r="AI140">
        <f t="shared" si="19"/>
        <v>0</v>
      </c>
      <c r="AJ140">
        <f t="shared" si="20"/>
        <v>0</v>
      </c>
      <c r="AL140">
        <f t="shared" si="21"/>
        <v>0</v>
      </c>
      <c r="AM140">
        <f t="shared" si="22"/>
        <v>0</v>
      </c>
      <c r="AN140">
        <f t="shared" si="23"/>
        <v>0</v>
      </c>
      <c r="AO140">
        <f t="shared" si="24"/>
        <v>0</v>
      </c>
      <c r="AQ140">
        <f t="shared" si="25"/>
        <v>0</v>
      </c>
      <c r="AR140">
        <f t="shared" si="26"/>
        <v>0</v>
      </c>
      <c r="AS140">
        <f t="shared" si="27"/>
        <v>0</v>
      </c>
      <c r="AT140">
        <f t="shared" si="28"/>
        <v>0</v>
      </c>
      <c r="AV140">
        <f t="shared" si="29"/>
        <v>0</v>
      </c>
      <c r="AW140">
        <f t="shared" si="30"/>
        <v>0</v>
      </c>
      <c r="AX140">
        <f t="shared" si="31"/>
        <v>0</v>
      </c>
      <c r="AY140">
        <f t="shared" si="32"/>
        <v>0</v>
      </c>
      <c r="BA140">
        <f t="shared" si="33"/>
        <v>0</v>
      </c>
      <c r="BB140">
        <f t="shared" si="34"/>
        <v>0</v>
      </c>
      <c r="BC140">
        <f t="shared" si="35"/>
        <v>0</v>
      </c>
      <c r="BD140">
        <f t="shared" si="36"/>
        <v>0</v>
      </c>
      <c r="BF140">
        <f t="shared" si="37"/>
        <v>0</v>
      </c>
      <c r="BG140">
        <f t="shared" si="38"/>
        <v>0</v>
      </c>
      <c r="BH140">
        <f t="shared" si="39"/>
        <v>0</v>
      </c>
      <c r="BI140">
        <f t="shared" si="40"/>
        <v>0</v>
      </c>
      <c r="BK140">
        <f t="shared" si="41"/>
        <v>0</v>
      </c>
      <c r="BL140">
        <f t="shared" si="42"/>
        <v>0</v>
      </c>
      <c r="BM140">
        <f t="shared" si="43"/>
        <v>0</v>
      </c>
      <c r="BN140">
        <f t="shared" si="44"/>
        <v>0</v>
      </c>
      <c r="BS140">
        <f t="shared" si="45"/>
        <v>0</v>
      </c>
      <c r="BU140">
        <f t="shared" si="46"/>
        <v>0</v>
      </c>
      <c r="BV140">
        <f t="shared" si="47"/>
        <v>0</v>
      </c>
      <c r="BW140">
        <f t="shared" si="48"/>
        <v>0</v>
      </c>
      <c r="BY140">
        <f t="shared" si="49"/>
        <v>0</v>
      </c>
      <c r="BZ140">
        <f t="shared" si="50"/>
        <v>0</v>
      </c>
      <c r="CB140">
        <f t="shared" si="51"/>
        <v>0</v>
      </c>
      <c r="CD140" s="279" t="b">
        <f t="shared" si="52"/>
        <v>0</v>
      </c>
      <c r="CE140" s="279" t="str">
        <f t="shared" si="53"/>
        <v/>
      </c>
      <c r="CF140" s="279" t="b">
        <f t="shared" si="54"/>
        <v>0</v>
      </c>
      <c r="CG140" t="str">
        <f t="shared" si="55"/>
        <v/>
      </c>
      <c r="CH140" s="279" t="b">
        <f t="shared" si="56"/>
        <v>0</v>
      </c>
    </row>
    <row r="141" spans="1:86" ht="15" customHeight="1">
      <c r="A141" s="57"/>
      <c r="B141" s="26"/>
      <c r="C141" s="34" t="s">
        <v>78</v>
      </c>
      <c r="D141" s="481"/>
      <c r="E141" s="481"/>
      <c r="F141" s="481"/>
      <c r="G141" s="481"/>
      <c r="H141" s="481"/>
      <c r="I141" s="481"/>
      <c r="J141" s="481"/>
      <c r="K141" s="412"/>
      <c r="L141" s="412"/>
      <c r="M141" s="412"/>
      <c r="N141" s="412"/>
      <c r="O141" s="412"/>
      <c r="P141" s="235"/>
      <c r="Q141" s="235"/>
      <c r="R141" s="235"/>
      <c r="S141" s="235"/>
      <c r="T141" s="235"/>
      <c r="U141" s="235"/>
      <c r="V141" s="235"/>
      <c r="W141" s="235"/>
      <c r="X141" s="235"/>
      <c r="Y141" s="235"/>
      <c r="Z141" s="235"/>
      <c r="AA141" s="235"/>
      <c r="AB141" s="412"/>
      <c r="AC141" s="412"/>
      <c r="AD141" s="412"/>
      <c r="AG141">
        <f t="shared" si="17"/>
        <v>0</v>
      </c>
      <c r="AH141">
        <f t="shared" si="18"/>
        <v>0</v>
      </c>
      <c r="AI141">
        <f t="shared" si="19"/>
        <v>0</v>
      </c>
      <c r="AJ141">
        <f t="shared" si="20"/>
        <v>0</v>
      </c>
      <c r="AL141">
        <f t="shared" si="21"/>
        <v>0</v>
      </c>
      <c r="AM141">
        <f t="shared" si="22"/>
        <v>0</v>
      </c>
      <c r="AN141">
        <f t="shared" si="23"/>
        <v>0</v>
      </c>
      <c r="AO141">
        <f t="shared" si="24"/>
        <v>0</v>
      </c>
      <c r="AQ141">
        <f t="shared" si="25"/>
        <v>0</v>
      </c>
      <c r="AR141">
        <f t="shared" si="26"/>
        <v>0</v>
      </c>
      <c r="AS141">
        <f t="shared" si="27"/>
        <v>0</v>
      </c>
      <c r="AT141">
        <f t="shared" si="28"/>
        <v>0</v>
      </c>
      <c r="AV141">
        <f t="shared" si="29"/>
        <v>0</v>
      </c>
      <c r="AW141">
        <f t="shared" si="30"/>
        <v>0</v>
      </c>
      <c r="AX141">
        <f t="shared" si="31"/>
        <v>0</v>
      </c>
      <c r="AY141">
        <f t="shared" si="32"/>
        <v>0</v>
      </c>
      <c r="BA141">
        <f t="shared" si="33"/>
        <v>0</v>
      </c>
      <c r="BB141">
        <f t="shared" si="34"/>
        <v>0</v>
      </c>
      <c r="BC141">
        <f t="shared" si="35"/>
        <v>0</v>
      </c>
      <c r="BD141">
        <f t="shared" si="36"/>
        <v>0</v>
      </c>
      <c r="BF141">
        <f t="shared" si="37"/>
        <v>0</v>
      </c>
      <c r="BG141">
        <f t="shared" si="38"/>
        <v>0</v>
      </c>
      <c r="BH141">
        <f t="shared" si="39"/>
        <v>0</v>
      </c>
      <c r="BI141">
        <f t="shared" si="40"/>
        <v>0</v>
      </c>
      <c r="BK141">
        <f t="shared" si="41"/>
        <v>0</v>
      </c>
      <c r="BL141">
        <f t="shared" si="42"/>
        <v>0</v>
      </c>
      <c r="BM141">
        <f t="shared" si="43"/>
        <v>0</v>
      </c>
      <c r="BN141">
        <f t="shared" si="44"/>
        <v>0</v>
      </c>
      <c r="BS141">
        <f t="shared" si="45"/>
        <v>0</v>
      </c>
      <c r="BU141">
        <f t="shared" si="46"/>
        <v>0</v>
      </c>
      <c r="BV141">
        <f t="shared" si="47"/>
        <v>0</v>
      </c>
      <c r="BW141">
        <f t="shared" si="48"/>
        <v>0</v>
      </c>
      <c r="BY141">
        <f t="shared" si="49"/>
        <v>0</v>
      </c>
      <c r="BZ141">
        <f t="shared" si="50"/>
        <v>0</v>
      </c>
      <c r="CB141">
        <f t="shared" si="51"/>
        <v>0</v>
      </c>
      <c r="CD141" s="279" t="b">
        <f t="shared" si="52"/>
        <v>0</v>
      </c>
      <c r="CE141" s="279" t="str">
        <f t="shared" si="53"/>
        <v/>
      </c>
      <c r="CF141" s="279" t="b">
        <f t="shared" si="54"/>
        <v>0</v>
      </c>
      <c r="CG141" t="str">
        <f t="shared" si="55"/>
        <v/>
      </c>
      <c r="CH141" s="279" t="b">
        <f t="shared" si="56"/>
        <v>0</v>
      </c>
    </row>
    <row r="142" spans="1:86" ht="15" customHeight="1">
      <c r="A142" s="57"/>
      <c r="B142" s="26"/>
      <c r="C142" s="34" t="s">
        <v>79</v>
      </c>
      <c r="D142" s="481"/>
      <c r="E142" s="481"/>
      <c r="F142" s="481"/>
      <c r="G142" s="481"/>
      <c r="H142" s="481"/>
      <c r="I142" s="481"/>
      <c r="J142" s="481"/>
      <c r="K142" s="412"/>
      <c r="L142" s="412"/>
      <c r="M142" s="412"/>
      <c r="N142" s="412"/>
      <c r="O142" s="412"/>
      <c r="P142" s="235"/>
      <c r="Q142" s="235"/>
      <c r="R142" s="235"/>
      <c r="S142" s="235"/>
      <c r="T142" s="235"/>
      <c r="U142" s="235"/>
      <c r="V142" s="235"/>
      <c r="W142" s="235"/>
      <c r="X142" s="235"/>
      <c r="Y142" s="235"/>
      <c r="Z142" s="235"/>
      <c r="AA142" s="235"/>
      <c r="AB142" s="412"/>
      <c r="AC142" s="412"/>
      <c r="AD142" s="412"/>
      <c r="AG142">
        <f t="shared" si="17"/>
        <v>0</v>
      </c>
      <c r="AH142">
        <f t="shared" si="18"/>
        <v>0</v>
      </c>
      <c r="AI142">
        <f t="shared" si="19"/>
        <v>0</v>
      </c>
      <c r="AJ142">
        <f t="shared" si="20"/>
        <v>0</v>
      </c>
      <c r="AL142">
        <f t="shared" si="21"/>
        <v>0</v>
      </c>
      <c r="AM142">
        <f t="shared" si="22"/>
        <v>0</v>
      </c>
      <c r="AN142">
        <f t="shared" si="23"/>
        <v>0</v>
      </c>
      <c r="AO142">
        <f t="shared" si="24"/>
        <v>0</v>
      </c>
      <c r="AQ142">
        <f t="shared" si="25"/>
        <v>0</v>
      </c>
      <c r="AR142">
        <f t="shared" si="26"/>
        <v>0</v>
      </c>
      <c r="AS142">
        <f t="shared" si="27"/>
        <v>0</v>
      </c>
      <c r="AT142">
        <f t="shared" si="28"/>
        <v>0</v>
      </c>
      <c r="AV142">
        <f t="shared" si="29"/>
        <v>0</v>
      </c>
      <c r="AW142">
        <f t="shared" si="30"/>
        <v>0</v>
      </c>
      <c r="AX142">
        <f t="shared" si="31"/>
        <v>0</v>
      </c>
      <c r="AY142">
        <f t="shared" si="32"/>
        <v>0</v>
      </c>
      <c r="BA142">
        <f t="shared" si="33"/>
        <v>0</v>
      </c>
      <c r="BB142">
        <f t="shared" si="34"/>
        <v>0</v>
      </c>
      <c r="BC142">
        <f t="shared" si="35"/>
        <v>0</v>
      </c>
      <c r="BD142">
        <f t="shared" si="36"/>
        <v>0</v>
      </c>
      <c r="BF142">
        <f t="shared" si="37"/>
        <v>0</v>
      </c>
      <c r="BG142">
        <f t="shared" si="38"/>
        <v>0</v>
      </c>
      <c r="BH142">
        <f t="shared" si="39"/>
        <v>0</v>
      </c>
      <c r="BI142">
        <f t="shared" si="40"/>
        <v>0</v>
      </c>
      <c r="BK142">
        <f t="shared" si="41"/>
        <v>0</v>
      </c>
      <c r="BL142">
        <f t="shared" si="42"/>
        <v>0</v>
      </c>
      <c r="BM142">
        <f t="shared" si="43"/>
        <v>0</v>
      </c>
      <c r="BN142">
        <f t="shared" si="44"/>
        <v>0</v>
      </c>
      <c r="BS142">
        <f t="shared" si="45"/>
        <v>0</v>
      </c>
      <c r="BU142">
        <f t="shared" si="46"/>
        <v>0</v>
      </c>
      <c r="BV142">
        <f t="shared" si="47"/>
        <v>0</v>
      </c>
      <c r="BW142">
        <f t="shared" si="48"/>
        <v>0</v>
      </c>
      <c r="BY142">
        <f t="shared" si="49"/>
        <v>0</v>
      </c>
      <c r="BZ142">
        <f t="shared" si="50"/>
        <v>0</v>
      </c>
      <c r="CB142">
        <f t="shared" si="51"/>
        <v>0</v>
      </c>
      <c r="CD142" s="279" t="b">
        <f t="shared" si="52"/>
        <v>0</v>
      </c>
      <c r="CE142" s="279" t="str">
        <f t="shared" si="53"/>
        <v/>
      </c>
      <c r="CF142" s="279" t="b">
        <f t="shared" si="54"/>
        <v>0</v>
      </c>
      <c r="CG142" t="str">
        <f t="shared" si="55"/>
        <v/>
      </c>
      <c r="CH142" s="279" t="b">
        <f t="shared" si="56"/>
        <v>0</v>
      </c>
    </row>
    <row r="143" spans="1:86" ht="15" customHeight="1">
      <c r="A143" s="57"/>
      <c r="B143" s="26"/>
      <c r="C143" s="34" t="s">
        <v>80</v>
      </c>
      <c r="D143" s="481"/>
      <c r="E143" s="481"/>
      <c r="F143" s="481"/>
      <c r="G143" s="481"/>
      <c r="H143" s="481"/>
      <c r="I143" s="481"/>
      <c r="J143" s="481"/>
      <c r="K143" s="412"/>
      <c r="L143" s="412"/>
      <c r="M143" s="412"/>
      <c r="N143" s="412"/>
      <c r="O143" s="412"/>
      <c r="P143" s="235"/>
      <c r="Q143" s="235"/>
      <c r="R143" s="235"/>
      <c r="S143" s="235"/>
      <c r="T143" s="235"/>
      <c r="U143" s="235"/>
      <c r="V143" s="235"/>
      <c r="W143" s="235"/>
      <c r="X143" s="235"/>
      <c r="Y143" s="235"/>
      <c r="Z143" s="235"/>
      <c r="AA143" s="235"/>
      <c r="AB143" s="412"/>
      <c r="AC143" s="412"/>
      <c r="AD143" s="412"/>
      <c r="AG143">
        <f t="shared" si="17"/>
        <v>0</v>
      </c>
      <c r="AH143">
        <f t="shared" si="18"/>
        <v>0</v>
      </c>
      <c r="AI143">
        <f t="shared" si="19"/>
        <v>0</v>
      </c>
      <c r="AJ143">
        <f t="shared" si="20"/>
        <v>0</v>
      </c>
      <c r="AL143">
        <f t="shared" si="21"/>
        <v>0</v>
      </c>
      <c r="AM143">
        <f t="shared" si="22"/>
        <v>0</v>
      </c>
      <c r="AN143">
        <f t="shared" si="23"/>
        <v>0</v>
      </c>
      <c r="AO143">
        <f t="shared" si="24"/>
        <v>0</v>
      </c>
      <c r="AQ143">
        <f t="shared" si="25"/>
        <v>0</v>
      </c>
      <c r="AR143">
        <f t="shared" si="26"/>
        <v>0</v>
      </c>
      <c r="AS143">
        <f t="shared" si="27"/>
        <v>0</v>
      </c>
      <c r="AT143">
        <f t="shared" si="28"/>
        <v>0</v>
      </c>
      <c r="AV143">
        <f t="shared" si="29"/>
        <v>0</v>
      </c>
      <c r="AW143">
        <f t="shared" si="30"/>
        <v>0</v>
      </c>
      <c r="AX143">
        <f t="shared" si="31"/>
        <v>0</v>
      </c>
      <c r="AY143">
        <f t="shared" si="32"/>
        <v>0</v>
      </c>
      <c r="BA143">
        <f t="shared" si="33"/>
        <v>0</v>
      </c>
      <c r="BB143">
        <f t="shared" si="34"/>
        <v>0</v>
      </c>
      <c r="BC143">
        <f t="shared" si="35"/>
        <v>0</v>
      </c>
      <c r="BD143">
        <f t="shared" si="36"/>
        <v>0</v>
      </c>
      <c r="BF143">
        <f t="shared" si="37"/>
        <v>0</v>
      </c>
      <c r="BG143">
        <f t="shared" si="38"/>
        <v>0</v>
      </c>
      <c r="BH143">
        <f t="shared" si="39"/>
        <v>0</v>
      </c>
      <c r="BI143">
        <f t="shared" si="40"/>
        <v>0</v>
      </c>
      <c r="BK143">
        <f t="shared" si="41"/>
        <v>0</v>
      </c>
      <c r="BL143">
        <f t="shared" si="42"/>
        <v>0</v>
      </c>
      <c r="BM143">
        <f t="shared" si="43"/>
        <v>0</v>
      </c>
      <c r="BN143">
        <f t="shared" si="44"/>
        <v>0</v>
      </c>
      <c r="BS143">
        <f t="shared" si="45"/>
        <v>0</v>
      </c>
      <c r="BU143">
        <f t="shared" si="46"/>
        <v>0</v>
      </c>
      <c r="BV143">
        <f t="shared" si="47"/>
        <v>0</v>
      </c>
      <c r="BW143">
        <f t="shared" si="48"/>
        <v>0</v>
      </c>
      <c r="BY143">
        <f t="shared" si="49"/>
        <v>0</v>
      </c>
      <c r="BZ143">
        <f t="shared" si="50"/>
        <v>0</v>
      </c>
      <c r="CB143">
        <f t="shared" si="51"/>
        <v>0</v>
      </c>
      <c r="CD143" s="279" t="b">
        <f t="shared" si="52"/>
        <v>0</v>
      </c>
      <c r="CE143" s="279" t="str">
        <f t="shared" si="53"/>
        <v/>
      </c>
      <c r="CF143" s="279" t="b">
        <f t="shared" si="54"/>
        <v>0</v>
      </c>
      <c r="CG143" t="str">
        <f t="shared" si="55"/>
        <v/>
      </c>
      <c r="CH143" s="279" t="b">
        <f t="shared" si="56"/>
        <v>0</v>
      </c>
    </row>
    <row r="144" spans="1:86" ht="15" customHeight="1">
      <c r="A144" s="57"/>
      <c r="B144" s="26"/>
      <c r="C144" s="34" t="s">
        <v>81</v>
      </c>
      <c r="D144" s="481"/>
      <c r="E144" s="481"/>
      <c r="F144" s="481"/>
      <c r="G144" s="481"/>
      <c r="H144" s="481"/>
      <c r="I144" s="481"/>
      <c r="J144" s="481"/>
      <c r="K144" s="412"/>
      <c r="L144" s="412"/>
      <c r="M144" s="412"/>
      <c r="N144" s="412"/>
      <c r="O144" s="412"/>
      <c r="P144" s="235"/>
      <c r="Q144" s="235"/>
      <c r="R144" s="235"/>
      <c r="S144" s="235"/>
      <c r="T144" s="235"/>
      <c r="U144" s="235"/>
      <c r="V144" s="235"/>
      <c r="W144" s="235"/>
      <c r="X144" s="235"/>
      <c r="Y144" s="235"/>
      <c r="Z144" s="235"/>
      <c r="AA144" s="235"/>
      <c r="AB144" s="412"/>
      <c r="AC144" s="412"/>
      <c r="AD144" s="412"/>
      <c r="AG144">
        <f t="shared" si="17"/>
        <v>0</v>
      </c>
      <c r="AH144">
        <f t="shared" si="18"/>
        <v>0</v>
      </c>
      <c r="AI144">
        <f t="shared" si="19"/>
        <v>0</v>
      </c>
      <c r="AJ144">
        <f t="shared" si="20"/>
        <v>0</v>
      </c>
      <c r="AL144">
        <f t="shared" si="21"/>
        <v>0</v>
      </c>
      <c r="AM144">
        <f t="shared" si="22"/>
        <v>0</v>
      </c>
      <c r="AN144">
        <f t="shared" si="23"/>
        <v>0</v>
      </c>
      <c r="AO144">
        <f t="shared" si="24"/>
        <v>0</v>
      </c>
      <c r="AQ144">
        <f t="shared" si="25"/>
        <v>0</v>
      </c>
      <c r="AR144">
        <f t="shared" si="26"/>
        <v>0</v>
      </c>
      <c r="AS144">
        <f t="shared" si="27"/>
        <v>0</v>
      </c>
      <c r="AT144">
        <f t="shared" si="28"/>
        <v>0</v>
      </c>
      <c r="AV144">
        <f t="shared" si="29"/>
        <v>0</v>
      </c>
      <c r="AW144">
        <f t="shared" si="30"/>
        <v>0</v>
      </c>
      <c r="AX144">
        <f t="shared" si="31"/>
        <v>0</v>
      </c>
      <c r="AY144">
        <f t="shared" si="32"/>
        <v>0</v>
      </c>
      <c r="BA144">
        <f t="shared" si="33"/>
        <v>0</v>
      </c>
      <c r="BB144">
        <f t="shared" si="34"/>
        <v>0</v>
      </c>
      <c r="BC144">
        <f t="shared" si="35"/>
        <v>0</v>
      </c>
      <c r="BD144">
        <f t="shared" si="36"/>
        <v>0</v>
      </c>
      <c r="BF144">
        <f t="shared" si="37"/>
        <v>0</v>
      </c>
      <c r="BG144">
        <f t="shared" si="38"/>
        <v>0</v>
      </c>
      <c r="BH144">
        <f t="shared" si="39"/>
        <v>0</v>
      </c>
      <c r="BI144">
        <f t="shared" si="40"/>
        <v>0</v>
      </c>
      <c r="BK144">
        <f t="shared" si="41"/>
        <v>0</v>
      </c>
      <c r="BL144">
        <f t="shared" si="42"/>
        <v>0</v>
      </c>
      <c r="BM144">
        <f t="shared" si="43"/>
        <v>0</v>
      </c>
      <c r="BN144">
        <f t="shared" si="44"/>
        <v>0</v>
      </c>
      <c r="BS144">
        <f t="shared" si="45"/>
        <v>0</v>
      </c>
      <c r="BU144">
        <f t="shared" si="46"/>
        <v>0</v>
      </c>
      <c r="BV144">
        <f t="shared" si="47"/>
        <v>0</v>
      </c>
      <c r="BW144">
        <f t="shared" si="48"/>
        <v>0</v>
      </c>
      <c r="BY144">
        <f t="shared" si="49"/>
        <v>0</v>
      </c>
      <c r="BZ144">
        <f t="shared" si="50"/>
        <v>0</v>
      </c>
      <c r="CB144">
        <f t="shared" si="51"/>
        <v>0</v>
      </c>
      <c r="CD144" s="279" t="b">
        <f t="shared" si="52"/>
        <v>0</v>
      </c>
      <c r="CE144" s="279" t="str">
        <f t="shared" si="53"/>
        <v/>
      </c>
      <c r="CF144" s="279" t="b">
        <f t="shared" si="54"/>
        <v>0</v>
      </c>
      <c r="CG144" t="str">
        <f t="shared" si="55"/>
        <v/>
      </c>
      <c r="CH144" s="279" t="b">
        <f t="shared" si="56"/>
        <v>0</v>
      </c>
    </row>
    <row r="145" spans="1:86" ht="15" customHeight="1">
      <c r="A145" s="57"/>
      <c r="B145" s="26"/>
      <c r="C145" s="34" t="s">
        <v>82</v>
      </c>
      <c r="D145" s="481"/>
      <c r="E145" s="481"/>
      <c r="F145" s="481"/>
      <c r="G145" s="481"/>
      <c r="H145" s="481"/>
      <c r="I145" s="481"/>
      <c r="J145" s="481"/>
      <c r="K145" s="412"/>
      <c r="L145" s="412"/>
      <c r="M145" s="412"/>
      <c r="N145" s="412"/>
      <c r="O145" s="412"/>
      <c r="P145" s="235"/>
      <c r="Q145" s="235"/>
      <c r="R145" s="235"/>
      <c r="S145" s="235"/>
      <c r="T145" s="235"/>
      <c r="U145" s="235"/>
      <c r="V145" s="235"/>
      <c r="W145" s="235"/>
      <c r="X145" s="235"/>
      <c r="Y145" s="235"/>
      <c r="Z145" s="235"/>
      <c r="AA145" s="235"/>
      <c r="AB145" s="412"/>
      <c r="AC145" s="412"/>
      <c r="AD145" s="412"/>
      <c r="AG145">
        <f t="shared" si="17"/>
        <v>0</v>
      </c>
      <c r="AH145">
        <f t="shared" si="18"/>
        <v>0</v>
      </c>
      <c r="AI145">
        <f t="shared" si="19"/>
        <v>0</v>
      </c>
      <c r="AJ145">
        <f t="shared" si="20"/>
        <v>0</v>
      </c>
      <c r="AL145">
        <f t="shared" si="21"/>
        <v>0</v>
      </c>
      <c r="AM145">
        <f t="shared" si="22"/>
        <v>0</v>
      </c>
      <c r="AN145">
        <f t="shared" si="23"/>
        <v>0</v>
      </c>
      <c r="AO145">
        <f t="shared" si="24"/>
        <v>0</v>
      </c>
      <c r="AQ145">
        <f t="shared" si="25"/>
        <v>0</v>
      </c>
      <c r="AR145">
        <f t="shared" si="26"/>
        <v>0</v>
      </c>
      <c r="AS145">
        <f t="shared" si="27"/>
        <v>0</v>
      </c>
      <c r="AT145">
        <f t="shared" si="28"/>
        <v>0</v>
      </c>
      <c r="AV145">
        <f t="shared" si="29"/>
        <v>0</v>
      </c>
      <c r="AW145">
        <f t="shared" si="30"/>
        <v>0</v>
      </c>
      <c r="AX145">
        <f t="shared" si="31"/>
        <v>0</v>
      </c>
      <c r="AY145">
        <f t="shared" si="32"/>
        <v>0</v>
      </c>
      <c r="BA145">
        <f t="shared" si="33"/>
        <v>0</v>
      </c>
      <c r="BB145">
        <f t="shared" si="34"/>
        <v>0</v>
      </c>
      <c r="BC145">
        <f t="shared" si="35"/>
        <v>0</v>
      </c>
      <c r="BD145">
        <f t="shared" si="36"/>
        <v>0</v>
      </c>
      <c r="BF145">
        <f t="shared" si="37"/>
        <v>0</v>
      </c>
      <c r="BG145">
        <f t="shared" si="38"/>
        <v>0</v>
      </c>
      <c r="BH145">
        <f t="shared" si="39"/>
        <v>0</v>
      </c>
      <c r="BI145">
        <f t="shared" si="40"/>
        <v>0</v>
      </c>
      <c r="BK145">
        <f t="shared" si="41"/>
        <v>0</v>
      </c>
      <c r="BL145">
        <f t="shared" si="42"/>
        <v>0</v>
      </c>
      <c r="BM145">
        <f t="shared" si="43"/>
        <v>0</v>
      </c>
      <c r="BN145">
        <f t="shared" si="44"/>
        <v>0</v>
      </c>
      <c r="BS145">
        <f t="shared" si="45"/>
        <v>0</v>
      </c>
      <c r="BU145">
        <f t="shared" si="46"/>
        <v>0</v>
      </c>
      <c r="BV145">
        <f t="shared" si="47"/>
        <v>0</v>
      </c>
      <c r="BW145">
        <f t="shared" si="48"/>
        <v>0</v>
      </c>
      <c r="BY145">
        <f t="shared" si="49"/>
        <v>0</v>
      </c>
      <c r="BZ145">
        <f t="shared" si="50"/>
        <v>0</v>
      </c>
      <c r="CB145">
        <f t="shared" si="51"/>
        <v>0</v>
      </c>
      <c r="CD145" s="279" t="b">
        <f t="shared" si="52"/>
        <v>0</v>
      </c>
      <c r="CE145" s="279" t="str">
        <f t="shared" si="53"/>
        <v/>
      </c>
      <c r="CF145" s="279" t="b">
        <f t="shared" si="54"/>
        <v>0</v>
      </c>
      <c r="CG145" t="str">
        <f t="shared" si="55"/>
        <v/>
      </c>
      <c r="CH145" s="279" t="b">
        <f t="shared" si="56"/>
        <v>0</v>
      </c>
    </row>
    <row r="146" spans="1:86" ht="15" customHeight="1">
      <c r="A146" s="57"/>
      <c r="B146" s="26"/>
      <c r="C146" s="34" t="s">
        <v>83</v>
      </c>
      <c r="D146" s="481"/>
      <c r="E146" s="481"/>
      <c r="F146" s="481"/>
      <c r="G146" s="481"/>
      <c r="H146" s="481"/>
      <c r="I146" s="481"/>
      <c r="J146" s="481"/>
      <c r="K146" s="412"/>
      <c r="L146" s="412"/>
      <c r="M146" s="412"/>
      <c r="N146" s="412"/>
      <c r="O146" s="412"/>
      <c r="P146" s="235"/>
      <c r="Q146" s="235"/>
      <c r="R146" s="235"/>
      <c r="S146" s="235"/>
      <c r="T146" s="235"/>
      <c r="U146" s="235"/>
      <c r="V146" s="235"/>
      <c r="W146" s="235"/>
      <c r="X146" s="235"/>
      <c r="Y146" s="235"/>
      <c r="Z146" s="235"/>
      <c r="AA146" s="235"/>
      <c r="AB146" s="412"/>
      <c r="AC146" s="412"/>
      <c r="AD146" s="412"/>
      <c r="AG146">
        <f t="shared" si="17"/>
        <v>0</v>
      </c>
      <c r="AH146">
        <f t="shared" si="18"/>
        <v>0</v>
      </c>
      <c r="AI146">
        <f t="shared" si="19"/>
        <v>0</v>
      </c>
      <c r="AJ146">
        <f t="shared" si="20"/>
        <v>0</v>
      </c>
      <c r="AL146">
        <f t="shared" si="21"/>
        <v>0</v>
      </c>
      <c r="AM146">
        <f t="shared" si="22"/>
        <v>0</v>
      </c>
      <c r="AN146">
        <f t="shared" si="23"/>
        <v>0</v>
      </c>
      <c r="AO146">
        <f t="shared" si="24"/>
        <v>0</v>
      </c>
      <c r="AQ146">
        <f t="shared" si="25"/>
        <v>0</v>
      </c>
      <c r="AR146">
        <f t="shared" si="26"/>
        <v>0</v>
      </c>
      <c r="AS146">
        <f t="shared" si="27"/>
        <v>0</v>
      </c>
      <c r="AT146">
        <f t="shared" si="28"/>
        <v>0</v>
      </c>
      <c r="AV146">
        <f t="shared" si="29"/>
        <v>0</v>
      </c>
      <c r="AW146">
        <f t="shared" si="30"/>
        <v>0</v>
      </c>
      <c r="AX146">
        <f t="shared" si="31"/>
        <v>0</v>
      </c>
      <c r="AY146">
        <f t="shared" si="32"/>
        <v>0</v>
      </c>
      <c r="BA146">
        <f t="shared" si="33"/>
        <v>0</v>
      </c>
      <c r="BB146">
        <f t="shared" si="34"/>
        <v>0</v>
      </c>
      <c r="BC146">
        <f t="shared" si="35"/>
        <v>0</v>
      </c>
      <c r="BD146">
        <f t="shared" si="36"/>
        <v>0</v>
      </c>
      <c r="BF146">
        <f t="shared" si="37"/>
        <v>0</v>
      </c>
      <c r="BG146">
        <f t="shared" si="38"/>
        <v>0</v>
      </c>
      <c r="BH146">
        <f t="shared" si="39"/>
        <v>0</v>
      </c>
      <c r="BI146">
        <f t="shared" si="40"/>
        <v>0</v>
      </c>
      <c r="BK146">
        <f t="shared" si="41"/>
        <v>0</v>
      </c>
      <c r="BL146">
        <f t="shared" si="42"/>
        <v>0</v>
      </c>
      <c r="BM146">
        <f t="shared" si="43"/>
        <v>0</v>
      </c>
      <c r="BN146">
        <f t="shared" si="44"/>
        <v>0</v>
      </c>
      <c r="BS146">
        <f t="shared" si="45"/>
        <v>0</v>
      </c>
      <c r="BU146">
        <f t="shared" si="46"/>
        <v>0</v>
      </c>
      <c r="BV146">
        <f t="shared" si="47"/>
        <v>0</v>
      </c>
      <c r="BW146">
        <f t="shared" si="48"/>
        <v>0</v>
      </c>
      <c r="BY146">
        <f t="shared" si="49"/>
        <v>0</v>
      </c>
      <c r="BZ146">
        <f t="shared" si="50"/>
        <v>0</v>
      </c>
      <c r="CB146">
        <f t="shared" si="51"/>
        <v>0</v>
      </c>
      <c r="CD146" s="279" t="b">
        <f t="shared" si="52"/>
        <v>0</v>
      </c>
      <c r="CE146" s="279" t="str">
        <f t="shared" si="53"/>
        <v/>
      </c>
      <c r="CF146" s="279" t="b">
        <f t="shared" si="54"/>
        <v>0</v>
      </c>
      <c r="CG146" t="str">
        <f t="shared" si="55"/>
        <v/>
      </c>
      <c r="CH146" s="279" t="b">
        <f t="shared" si="56"/>
        <v>0</v>
      </c>
    </row>
    <row r="147" spans="1:86" ht="15" customHeight="1">
      <c r="A147" s="57"/>
      <c r="B147" s="26"/>
      <c r="C147" s="34" t="s">
        <v>84</v>
      </c>
      <c r="D147" s="481"/>
      <c r="E147" s="481"/>
      <c r="F147" s="481"/>
      <c r="G147" s="481"/>
      <c r="H147" s="481"/>
      <c r="I147" s="481"/>
      <c r="J147" s="481"/>
      <c r="K147" s="412"/>
      <c r="L147" s="412"/>
      <c r="M147" s="412"/>
      <c r="N147" s="412"/>
      <c r="O147" s="412"/>
      <c r="P147" s="235"/>
      <c r="Q147" s="235"/>
      <c r="R147" s="235"/>
      <c r="S147" s="235"/>
      <c r="T147" s="235"/>
      <c r="U147" s="235"/>
      <c r="V147" s="235"/>
      <c r="W147" s="235"/>
      <c r="X147" s="235"/>
      <c r="Y147" s="235"/>
      <c r="Z147" s="235"/>
      <c r="AA147" s="235"/>
      <c r="AB147" s="412"/>
      <c r="AC147" s="412"/>
      <c r="AD147" s="412"/>
      <c r="AG147">
        <f t="shared" si="17"/>
        <v>0</v>
      </c>
      <c r="AH147">
        <f t="shared" si="18"/>
        <v>0</v>
      </c>
      <c r="AI147">
        <f t="shared" si="19"/>
        <v>0</v>
      </c>
      <c r="AJ147">
        <f t="shared" si="20"/>
        <v>0</v>
      </c>
      <c r="AL147">
        <f t="shared" si="21"/>
        <v>0</v>
      </c>
      <c r="AM147">
        <f t="shared" si="22"/>
        <v>0</v>
      </c>
      <c r="AN147">
        <f t="shared" si="23"/>
        <v>0</v>
      </c>
      <c r="AO147">
        <f t="shared" si="24"/>
        <v>0</v>
      </c>
      <c r="AQ147">
        <f t="shared" si="25"/>
        <v>0</v>
      </c>
      <c r="AR147">
        <f t="shared" si="26"/>
        <v>0</v>
      </c>
      <c r="AS147">
        <f t="shared" si="27"/>
        <v>0</v>
      </c>
      <c r="AT147">
        <f t="shared" si="28"/>
        <v>0</v>
      </c>
      <c r="AV147">
        <f t="shared" si="29"/>
        <v>0</v>
      </c>
      <c r="AW147">
        <f t="shared" si="30"/>
        <v>0</v>
      </c>
      <c r="AX147">
        <f t="shared" si="31"/>
        <v>0</v>
      </c>
      <c r="AY147">
        <f t="shared" si="32"/>
        <v>0</v>
      </c>
      <c r="BA147">
        <f t="shared" si="33"/>
        <v>0</v>
      </c>
      <c r="BB147">
        <f t="shared" si="34"/>
        <v>0</v>
      </c>
      <c r="BC147">
        <f t="shared" si="35"/>
        <v>0</v>
      </c>
      <c r="BD147">
        <f t="shared" si="36"/>
        <v>0</v>
      </c>
      <c r="BF147">
        <f t="shared" si="37"/>
        <v>0</v>
      </c>
      <c r="BG147">
        <f t="shared" si="38"/>
        <v>0</v>
      </c>
      <c r="BH147">
        <f t="shared" si="39"/>
        <v>0</v>
      </c>
      <c r="BI147">
        <f t="shared" si="40"/>
        <v>0</v>
      </c>
      <c r="BK147">
        <f t="shared" si="41"/>
        <v>0</v>
      </c>
      <c r="BL147">
        <f t="shared" si="42"/>
        <v>0</v>
      </c>
      <c r="BM147">
        <f t="shared" si="43"/>
        <v>0</v>
      </c>
      <c r="BN147">
        <f t="shared" si="44"/>
        <v>0</v>
      </c>
      <c r="BS147">
        <f t="shared" si="45"/>
        <v>0</v>
      </c>
      <c r="BU147">
        <f t="shared" si="46"/>
        <v>0</v>
      </c>
      <c r="BV147">
        <f t="shared" si="47"/>
        <v>0</v>
      </c>
      <c r="BW147">
        <f t="shared" si="48"/>
        <v>0</v>
      </c>
      <c r="BY147">
        <f t="shared" si="49"/>
        <v>0</v>
      </c>
      <c r="BZ147">
        <f t="shared" si="50"/>
        <v>0</v>
      </c>
      <c r="CB147">
        <f t="shared" si="51"/>
        <v>0</v>
      </c>
      <c r="CD147" s="279" t="b">
        <f t="shared" si="52"/>
        <v>0</v>
      </c>
      <c r="CE147" s="279" t="str">
        <f t="shared" si="53"/>
        <v/>
      </c>
      <c r="CF147" s="279" t="b">
        <f t="shared" si="54"/>
        <v>0</v>
      </c>
      <c r="CG147" t="str">
        <f t="shared" si="55"/>
        <v/>
      </c>
      <c r="CH147" s="279" t="b">
        <f t="shared" si="56"/>
        <v>0</v>
      </c>
    </row>
    <row r="148" spans="1:86" ht="15" customHeight="1">
      <c r="A148" s="57"/>
      <c r="B148" s="26"/>
      <c r="C148" s="34" t="s">
        <v>85</v>
      </c>
      <c r="D148" s="481"/>
      <c r="E148" s="481"/>
      <c r="F148" s="481"/>
      <c r="G148" s="481"/>
      <c r="H148" s="481"/>
      <c r="I148" s="481"/>
      <c r="J148" s="481"/>
      <c r="K148" s="412"/>
      <c r="L148" s="412"/>
      <c r="M148" s="412"/>
      <c r="N148" s="412"/>
      <c r="O148" s="412"/>
      <c r="P148" s="235"/>
      <c r="Q148" s="235"/>
      <c r="R148" s="235"/>
      <c r="S148" s="235"/>
      <c r="T148" s="235"/>
      <c r="U148" s="235"/>
      <c r="V148" s="235"/>
      <c r="W148" s="235"/>
      <c r="X148" s="235"/>
      <c r="Y148" s="235"/>
      <c r="Z148" s="235"/>
      <c r="AA148" s="235"/>
      <c r="AB148" s="412"/>
      <c r="AC148" s="412"/>
      <c r="AD148" s="412"/>
      <c r="AG148">
        <f t="shared" si="17"/>
        <v>0</v>
      </c>
      <c r="AH148">
        <f t="shared" si="18"/>
        <v>0</v>
      </c>
      <c r="AI148">
        <f t="shared" si="19"/>
        <v>0</v>
      </c>
      <c r="AJ148">
        <f t="shared" si="20"/>
        <v>0</v>
      </c>
      <c r="AL148">
        <f t="shared" si="21"/>
        <v>0</v>
      </c>
      <c r="AM148">
        <f t="shared" si="22"/>
        <v>0</v>
      </c>
      <c r="AN148">
        <f t="shared" si="23"/>
        <v>0</v>
      </c>
      <c r="AO148">
        <f t="shared" si="24"/>
        <v>0</v>
      </c>
      <c r="AQ148">
        <f t="shared" si="25"/>
        <v>0</v>
      </c>
      <c r="AR148">
        <f t="shared" si="26"/>
        <v>0</v>
      </c>
      <c r="AS148">
        <f t="shared" si="27"/>
        <v>0</v>
      </c>
      <c r="AT148">
        <f t="shared" si="28"/>
        <v>0</v>
      </c>
      <c r="AV148">
        <f t="shared" si="29"/>
        <v>0</v>
      </c>
      <c r="AW148">
        <f t="shared" si="30"/>
        <v>0</v>
      </c>
      <c r="AX148">
        <f t="shared" si="31"/>
        <v>0</v>
      </c>
      <c r="AY148">
        <f t="shared" si="32"/>
        <v>0</v>
      </c>
      <c r="BA148">
        <f t="shared" si="33"/>
        <v>0</v>
      </c>
      <c r="BB148">
        <f t="shared" si="34"/>
        <v>0</v>
      </c>
      <c r="BC148">
        <f t="shared" si="35"/>
        <v>0</v>
      </c>
      <c r="BD148">
        <f t="shared" si="36"/>
        <v>0</v>
      </c>
      <c r="BF148">
        <f t="shared" si="37"/>
        <v>0</v>
      </c>
      <c r="BG148">
        <f t="shared" si="38"/>
        <v>0</v>
      </c>
      <c r="BH148">
        <f t="shared" si="39"/>
        <v>0</v>
      </c>
      <c r="BI148">
        <f t="shared" si="40"/>
        <v>0</v>
      </c>
      <c r="BK148">
        <f t="shared" si="41"/>
        <v>0</v>
      </c>
      <c r="BL148">
        <f t="shared" si="42"/>
        <v>0</v>
      </c>
      <c r="BM148">
        <f t="shared" si="43"/>
        <v>0</v>
      </c>
      <c r="BN148">
        <f t="shared" si="44"/>
        <v>0</v>
      </c>
      <c r="BS148">
        <f t="shared" si="45"/>
        <v>0</v>
      </c>
      <c r="BU148">
        <f t="shared" si="46"/>
        <v>0</v>
      </c>
      <c r="BV148">
        <f t="shared" si="47"/>
        <v>0</v>
      </c>
      <c r="BW148">
        <f t="shared" si="48"/>
        <v>0</v>
      </c>
      <c r="BY148">
        <f t="shared" si="49"/>
        <v>0</v>
      </c>
      <c r="BZ148">
        <f t="shared" si="50"/>
        <v>0</v>
      </c>
      <c r="CB148">
        <f t="shared" si="51"/>
        <v>0</v>
      </c>
      <c r="CD148" s="279" t="b">
        <f t="shared" si="52"/>
        <v>0</v>
      </c>
      <c r="CE148" s="279" t="str">
        <f t="shared" si="53"/>
        <v/>
      </c>
      <c r="CF148" s="279" t="b">
        <f t="shared" si="54"/>
        <v>0</v>
      </c>
      <c r="CG148" t="str">
        <f t="shared" si="55"/>
        <v/>
      </c>
      <c r="CH148" s="279" t="b">
        <f t="shared" si="56"/>
        <v>0</v>
      </c>
    </row>
    <row r="149" spans="1:86" ht="15" customHeight="1">
      <c r="A149" s="57"/>
      <c r="B149" s="26"/>
      <c r="C149" s="34" t="s">
        <v>86</v>
      </c>
      <c r="D149" s="481"/>
      <c r="E149" s="481"/>
      <c r="F149" s="481"/>
      <c r="G149" s="481"/>
      <c r="H149" s="481"/>
      <c r="I149" s="481"/>
      <c r="J149" s="481"/>
      <c r="K149" s="412"/>
      <c r="L149" s="412"/>
      <c r="M149" s="412"/>
      <c r="N149" s="412"/>
      <c r="O149" s="412"/>
      <c r="P149" s="235"/>
      <c r="Q149" s="235"/>
      <c r="R149" s="235"/>
      <c r="S149" s="235"/>
      <c r="T149" s="235"/>
      <c r="U149" s="235"/>
      <c r="V149" s="235"/>
      <c r="W149" s="235"/>
      <c r="X149" s="235"/>
      <c r="Y149" s="235"/>
      <c r="Z149" s="235"/>
      <c r="AA149" s="235"/>
      <c r="AB149" s="412"/>
      <c r="AC149" s="412"/>
      <c r="AD149" s="412"/>
      <c r="AG149">
        <f t="shared" si="17"/>
        <v>0</v>
      </c>
      <c r="AH149">
        <f t="shared" si="18"/>
        <v>0</v>
      </c>
      <c r="AI149">
        <f t="shared" si="19"/>
        <v>0</v>
      </c>
      <c r="AJ149">
        <f t="shared" si="20"/>
        <v>0</v>
      </c>
      <c r="AL149">
        <f t="shared" si="21"/>
        <v>0</v>
      </c>
      <c r="AM149">
        <f t="shared" si="22"/>
        <v>0</v>
      </c>
      <c r="AN149">
        <f t="shared" si="23"/>
        <v>0</v>
      </c>
      <c r="AO149">
        <f t="shared" si="24"/>
        <v>0</v>
      </c>
      <c r="AQ149">
        <f t="shared" si="25"/>
        <v>0</v>
      </c>
      <c r="AR149">
        <f t="shared" si="26"/>
        <v>0</v>
      </c>
      <c r="AS149">
        <f t="shared" si="27"/>
        <v>0</v>
      </c>
      <c r="AT149">
        <f t="shared" si="28"/>
        <v>0</v>
      </c>
      <c r="AV149">
        <f t="shared" si="29"/>
        <v>0</v>
      </c>
      <c r="AW149">
        <f t="shared" si="30"/>
        <v>0</v>
      </c>
      <c r="AX149">
        <f t="shared" si="31"/>
        <v>0</v>
      </c>
      <c r="AY149">
        <f t="shared" si="32"/>
        <v>0</v>
      </c>
      <c r="BA149">
        <f t="shared" si="33"/>
        <v>0</v>
      </c>
      <c r="BB149">
        <f t="shared" si="34"/>
        <v>0</v>
      </c>
      <c r="BC149">
        <f t="shared" si="35"/>
        <v>0</v>
      </c>
      <c r="BD149">
        <f t="shared" si="36"/>
        <v>0</v>
      </c>
      <c r="BF149">
        <f t="shared" si="37"/>
        <v>0</v>
      </c>
      <c r="BG149">
        <f t="shared" si="38"/>
        <v>0</v>
      </c>
      <c r="BH149">
        <f t="shared" si="39"/>
        <v>0</v>
      </c>
      <c r="BI149">
        <f t="shared" si="40"/>
        <v>0</v>
      </c>
      <c r="BK149">
        <f t="shared" si="41"/>
        <v>0</v>
      </c>
      <c r="BL149">
        <f t="shared" si="42"/>
        <v>0</v>
      </c>
      <c r="BM149">
        <f t="shared" si="43"/>
        <v>0</v>
      </c>
      <c r="BN149">
        <f t="shared" si="44"/>
        <v>0</v>
      </c>
      <c r="BS149">
        <f t="shared" si="45"/>
        <v>0</v>
      </c>
      <c r="BU149">
        <f t="shared" si="46"/>
        <v>0</v>
      </c>
      <c r="BV149">
        <f t="shared" si="47"/>
        <v>0</v>
      </c>
      <c r="BW149">
        <f t="shared" si="48"/>
        <v>0</v>
      </c>
      <c r="BY149">
        <f t="shared" si="49"/>
        <v>0</v>
      </c>
      <c r="BZ149">
        <f t="shared" si="50"/>
        <v>0</v>
      </c>
      <c r="CB149">
        <f t="shared" si="51"/>
        <v>0</v>
      </c>
      <c r="CD149" s="279" t="b">
        <f t="shared" si="52"/>
        <v>0</v>
      </c>
      <c r="CE149" s="279" t="str">
        <f t="shared" si="53"/>
        <v/>
      </c>
      <c r="CF149" s="279" t="b">
        <f t="shared" si="54"/>
        <v>0</v>
      </c>
      <c r="CG149" t="str">
        <f t="shared" si="55"/>
        <v/>
      </c>
      <c r="CH149" s="279" t="b">
        <f t="shared" si="56"/>
        <v>0</v>
      </c>
    </row>
    <row r="150" spans="1:86" ht="15" customHeight="1">
      <c r="A150" s="57"/>
      <c r="B150" s="26"/>
      <c r="C150" s="147" t="s">
        <v>87</v>
      </c>
      <c r="D150" s="481"/>
      <c r="E150" s="481"/>
      <c r="F150" s="481"/>
      <c r="G150" s="481"/>
      <c r="H150" s="481"/>
      <c r="I150" s="481"/>
      <c r="J150" s="481"/>
      <c r="K150" s="412"/>
      <c r="L150" s="412"/>
      <c r="M150" s="412"/>
      <c r="N150" s="412"/>
      <c r="O150" s="412"/>
      <c r="P150" s="235"/>
      <c r="Q150" s="235"/>
      <c r="R150" s="235"/>
      <c r="S150" s="235"/>
      <c r="T150" s="235"/>
      <c r="U150" s="235"/>
      <c r="V150" s="235"/>
      <c r="W150" s="235"/>
      <c r="X150" s="235"/>
      <c r="Y150" s="235"/>
      <c r="Z150" s="235"/>
      <c r="AA150" s="235"/>
      <c r="AB150" s="412"/>
      <c r="AC150" s="412"/>
      <c r="AD150" s="412"/>
      <c r="AG150">
        <f t="shared" si="17"/>
        <v>0</v>
      </c>
      <c r="AH150">
        <f t="shared" si="18"/>
        <v>0</v>
      </c>
      <c r="AI150">
        <f t="shared" si="19"/>
        <v>0</v>
      </c>
      <c r="AJ150">
        <f t="shared" si="20"/>
        <v>0</v>
      </c>
      <c r="AL150">
        <f t="shared" si="21"/>
        <v>0</v>
      </c>
      <c r="AM150">
        <f t="shared" si="22"/>
        <v>0</v>
      </c>
      <c r="AN150">
        <f t="shared" si="23"/>
        <v>0</v>
      </c>
      <c r="AO150">
        <f t="shared" si="24"/>
        <v>0</v>
      </c>
      <c r="AQ150">
        <f t="shared" si="25"/>
        <v>0</v>
      </c>
      <c r="AR150">
        <f t="shared" si="26"/>
        <v>0</v>
      </c>
      <c r="AS150">
        <f t="shared" si="27"/>
        <v>0</v>
      </c>
      <c r="AT150">
        <f t="shared" si="28"/>
        <v>0</v>
      </c>
      <c r="AV150">
        <f t="shared" si="29"/>
        <v>0</v>
      </c>
      <c r="AW150">
        <f t="shared" si="30"/>
        <v>0</v>
      </c>
      <c r="AX150">
        <f t="shared" si="31"/>
        <v>0</v>
      </c>
      <c r="AY150">
        <f t="shared" si="32"/>
        <v>0</v>
      </c>
      <c r="BA150">
        <f t="shared" si="33"/>
        <v>0</v>
      </c>
      <c r="BB150">
        <f t="shared" si="34"/>
        <v>0</v>
      </c>
      <c r="BC150">
        <f t="shared" si="35"/>
        <v>0</v>
      </c>
      <c r="BD150">
        <f t="shared" si="36"/>
        <v>0</v>
      </c>
      <c r="BF150">
        <f t="shared" si="37"/>
        <v>0</v>
      </c>
      <c r="BG150">
        <f t="shared" si="38"/>
        <v>0</v>
      </c>
      <c r="BH150">
        <f t="shared" si="39"/>
        <v>0</v>
      </c>
      <c r="BI150">
        <f t="shared" si="40"/>
        <v>0</v>
      </c>
      <c r="BK150">
        <f t="shared" si="41"/>
        <v>0</v>
      </c>
      <c r="BL150">
        <f t="shared" si="42"/>
        <v>0</v>
      </c>
      <c r="BM150">
        <f t="shared" si="43"/>
        <v>0</v>
      </c>
      <c r="BN150">
        <f t="shared" si="44"/>
        <v>0</v>
      </c>
      <c r="BS150">
        <f t="shared" si="45"/>
        <v>0</v>
      </c>
      <c r="BU150">
        <f t="shared" si="46"/>
        <v>0</v>
      </c>
      <c r="BV150">
        <f t="shared" si="47"/>
        <v>0</v>
      </c>
      <c r="BW150">
        <f t="shared" si="48"/>
        <v>0</v>
      </c>
      <c r="BY150">
        <f t="shared" si="49"/>
        <v>0</v>
      </c>
      <c r="BZ150">
        <f t="shared" si="50"/>
        <v>0</v>
      </c>
      <c r="CB150">
        <f t="shared" si="51"/>
        <v>0</v>
      </c>
      <c r="CD150" s="279" t="b">
        <f t="shared" si="52"/>
        <v>0</v>
      </c>
      <c r="CE150" s="279" t="str">
        <f t="shared" si="53"/>
        <v/>
      </c>
      <c r="CF150" s="279" t="b">
        <f t="shared" si="54"/>
        <v>0</v>
      </c>
      <c r="CG150" t="str">
        <f t="shared" si="55"/>
        <v/>
      </c>
      <c r="CH150" s="279" t="b">
        <f t="shared" si="56"/>
        <v>0</v>
      </c>
    </row>
    <row r="151" spans="1:86" ht="15" customHeight="1">
      <c r="A151" s="57"/>
      <c r="B151" s="26"/>
      <c r="C151" s="147" t="s">
        <v>88</v>
      </c>
      <c r="D151" s="481"/>
      <c r="E151" s="481"/>
      <c r="F151" s="481"/>
      <c r="G151" s="481"/>
      <c r="H151" s="481"/>
      <c r="I151" s="481"/>
      <c r="J151" s="481"/>
      <c r="K151" s="412"/>
      <c r="L151" s="412"/>
      <c r="M151" s="412"/>
      <c r="N151" s="412"/>
      <c r="O151" s="412"/>
      <c r="P151" s="235"/>
      <c r="Q151" s="235"/>
      <c r="R151" s="235"/>
      <c r="S151" s="235"/>
      <c r="T151" s="235"/>
      <c r="U151" s="235"/>
      <c r="V151" s="235"/>
      <c r="W151" s="235"/>
      <c r="X151" s="235"/>
      <c r="Y151" s="235"/>
      <c r="Z151" s="235"/>
      <c r="AA151" s="235"/>
      <c r="AB151" s="412"/>
      <c r="AC151" s="412"/>
      <c r="AD151" s="412"/>
      <c r="AG151">
        <f t="shared" si="17"/>
        <v>0</v>
      </c>
      <c r="AH151">
        <f t="shared" si="18"/>
        <v>0</v>
      </c>
      <c r="AI151">
        <f t="shared" si="19"/>
        <v>0</v>
      </c>
      <c r="AJ151">
        <f t="shared" si="20"/>
        <v>0</v>
      </c>
      <c r="AL151">
        <f t="shared" si="21"/>
        <v>0</v>
      </c>
      <c r="AM151">
        <f t="shared" si="22"/>
        <v>0</v>
      </c>
      <c r="AN151">
        <f t="shared" si="23"/>
        <v>0</v>
      </c>
      <c r="AO151">
        <f t="shared" si="24"/>
        <v>0</v>
      </c>
      <c r="AQ151">
        <f t="shared" si="25"/>
        <v>0</v>
      </c>
      <c r="AR151">
        <f t="shared" si="26"/>
        <v>0</v>
      </c>
      <c r="AS151">
        <f t="shared" si="27"/>
        <v>0</v>
      </c>
      <c r="AT151">
        <f t="shared" si="28"/>
        <v>0</v>
      </c>
      <c r="AV151">
        <f t="shared" si="29"/>
        <v>0</v>
      </c>
      <c r="AW151">
        <f t="shared" si="30"/>
        <v>0</v>
      </c>
      <c r="AX151">
        <f t="shared" si="31"/>
        <v>0</v>
      </c>
      <c r="AY151">
        <f t="shared" si="32"/>
        <v>0</v>
      </c>
      <c r="BA151">
        <f t="shared" si="33"/>
        <v>0</v>
      </c>
      <c r="BB151">
        <f t="shared" si="34"/>
        <v>0</v>
      </c>
      <c r="BC151">
        <f t="shared" si="35"/>
        <v>0</v>
      </c>
      <c r="BD151">
        <f t="shared" si="36"/>
        <v>0</v>
      </c>
      <c r="BF151">
        <f t="shared" si="37"/>
        <v>0</v>
      </c>
      <c r="BG151">
        <f t="shared" si="38"/>
        <v>0</v>
      </c>
      <c r="BH151">
        <f t="shared" si="39"/>
        <v>0</v>
      </c>
      <c r="BI151">
        <f t="shared" si="40"/>
        <v>0</v>
      </c>
      <c r="BK151">
        <f t="shared" si="41"/>
        <v>0</v>
      </c>
      <c r="BL151">
        <f t="shared" si="42"/>
        <v>0</v>
      </c>
      <c r="BM151">
        <f t="shared" si="43"/>
        <v>0</v>
      </c>
      <c r="BN151">
        <f t="shared" si="44"/>
        <v>0</v>
      </c>
      <c r="BS151">
        <f t="shared" si="45"/>
        <v>0</v>
      </c>
      <c r="BU151">
        <f t="shared" si="46"/>
        <v>0</v>
      </c>
      <c r="BV151">
        <f t="shared" si="47"/>
        <v>0</v>
      </c>
      <c r="BW151">
        <f t="shared" si="48"/>
        <v>0</v>
      </c>
      <c r="BY151">
        <f t="shared" si="49"/>
        <v>0</v>
      </c>
      <c r="BZ151">
        <f t="shared" si="50"/>
        <v>0</v>
      </c>
      <c r="CB151">
        <f t="shared" si="51"/>
        <v>0</v>
      </c>
      <c r="CD151" s="279" t="b">
        <f t="shared" si="52"/>
        <v>0</v>
      </c>
      <c r="CE151" s="279" t="str">
        <f t="shared" si="53"/>
        <v/>
      </c>
      <c r="CF151" s="279" t="b">
        <f t="shared" si="54"/>
        <v>0</v>
      </c>
      <c r="CG151" t="str">
        <f t="shared" si="55"/>
        <v/>
      </c>
      <c r="CH151" s="279" t="b">
        <f t="shared" si="56"/>
        <v>0</v>
      </c>
    </row>
    <row r="152" spans="1:86" ht="15" customHeight="1">
      <c r="A152" s="57"/>
      <c r="B152" s="26"/>
      <c r="C152" s="147" t="s">
        <v>89</v>
      </c>
      <c r="D152" s="481"/>
      <c r="E152" s="481"/>
      <c r="F152" s="481"/>
      <c r="G152" s="481"/>
      <c r="H152" s="481"/>
      <c r="I152" s="481"/>
      <c r="J152" s="481"/>
      <c r="K152" s="412"/>
      <c r="L152" s="412"/>
      <c r="M152" s="412"/>
      <c r="N152" s="412"/>
      <c r="O152" s="412"/>
      <c r="P152" s="235"/>
      <c r="Q152" s="235"/>
      <c r="R152" s="235"/>
      <c r="S152" s="235"/>
      <c r="T152" s="235"/>
      <c r="U152" s="235"/>
      <c r="V152" s="235"/>
      <c r="W152" s="235"/>
      <c r="X152" s="235"/>
      <c r="Y152" s="235"/>
      <c r="Z152" s="235"/>
      <c r="AA152" s="235"/>
      <c r="AB152" s="412"/>
      <c r="AC152" s="412"/>
      <c r="AD152" s="412"/>
      <c r="AG152">
        <f t="shared" si="17"/>
        <v>0</v>
      </c>
      <c r="AH152">
        <f t="shared" si="18"/>
        <v>0</v>
      </c>
      <c r="AI152">
        <f t="shared" si="19"/>
        <v>0</v>
      </c>
      <c r="AJ152">
        <f t="shared" si="20"/>
        <v>0</v>
      </c>
      <c r="AL152">
        <f t="shared" si="21"/>
        <v>0</v>
      </c>
      <c r="AM152">
        <f t="shared" si="22"/>
        <v>0</v>
      </c>
      <c r="AN152">
        <f t="shared" si="23"/>
        <v>0</v>
      </c>
      <c r="AO152">
        <f t="shared" si="24"/>
        <v>0</v>
      </c>
      <c r="AQ152">
        <f t="shared" si="25"/>
        <v>0</v>
      </c>
      <c r="AR152">
        <f t="shared" si="26"/>
        <v>0</v>
      </c>
      <c r="AS152">
        <f t="shared" si="27"/>
        <v>0</v>
      </c>
      <c r="AT152">
        <f t="shared" si="28"/>
        <v>0</v>
      </c>
      <c r="AV152">
        <f t="shared" si="29"/>
        <v>0</v>
      </c>
      <c r="AW152">
        <f t="shared" si="30"/>
        <v>0</v>
      </c>
      <c r="AX152">
        <f t="shared" si="31"/>
        <v>0</v>
      </c>
      <c r="AY152">
        <f t="shared" si="32"/>
        <v>0</v>
      </c>
      <c r="BA152">
        <f t="shared" si="33"/>
        <v>0</v>
      </c>
      <c r="BB152">
        <f t="shared" si="34"/>
        <v>0</v>
      </c>
      <c r="BC152">
        <f t="shared" si="35"/>
        <v>0</v>
      </c>
      <c r="BD152">
        <f t="shared" si="36"/>
        <v>0</v>
      </c>
      <c r="BF152">
        <f t="shared" si="37"/>
        <v>0</v>
      </c>
      <c r="BG152">
        <f t="shared" si="38"/>
        <v>0</v>
      </c>
      <c r="BH152">
        <f t="shared" si="39"/>
        <v>0</v>
      </c>
      <c r="BI152">
        <f t="shared" si="40"/>
        <v>0</v>
      </c>
      <c r="BK152">
        <f t="shared" si="41"/>
        <v>0</v>
      </c>
      <c r="BL152">
        <f t="shared" si="42"/>
        <v>0</v>
      </c>
      <c r="BM152">
        <f t="shared" si="43"/>
        <v>0</v>
      </c>
      <c r="BN152">
        <f t="shared" si="44"/>
        <v>0</v>
      </c>
      <c r="BS152">
        <f t="shared" si="45"/>
        <v>0</v>
      </c>
      <c r="BU152">
        <f t="shared" si="46"/>
        <v>0</v>
      </c>
      <c r="BV152">
        <f t="shared" si="47"/>
        <v>0</v>
      </c>
      <c r="BW152">
        <f t="shared" si="48"/>
        <v>0</v>
      </c>
      <c r="BY152">
        <f t="shared" si="49"/>
        <v>0</v>
      </c>
      <c r="BZ152">
        <f t="shared" si="50"/>
        <v>0</v>
      </c>
      <c r="CB152">
        <f t="shared" si="51"/>
        <v>0</v>
      </c>
      <c r="CD152" s="279" t="b">
        <f t="shared" si="52"/>
        <v>0</v>
      </c>
      <c r="CE152" s="279" t="str">
        <f t="shared" si="53"/>
        <v/>
      </c>
      <c r="CF152" s="279" t="b">
        <f t="shared" si="54"/>
        <v>0</v>
      </c>
      <c r="CG152" t="str">
        <f t="shared" si="55"/>
        <v/>
      </c>
      <c r="CH152" s="279" t="b">
        <f t="shared" si="56"/>
        <v>0</v>
      </c>
    </row>
    <row r="153" spans="1:86" ht="15" customHeight="1">
      <c r="A153" s="57"/>
      <c r="B153" s="26"/>
      <c r="C153" s="147" t="s">
        <v>90</v>
      </c>
      <c r="D153" s="481"/>
      <c r="E153" s="481"/>
      <c r="F153" s="481"/>
      <c r="G153" s="481"/>
      <c r="H153" s="481"/>
      <c r="I153" s="481"/>
      <c r="J153" s="481"/>
      <c r="K153" s="412"/>
      <c r="L153" s="412"/>
      <c r="M153" s="412"/>
      <c r="N153" s="412"/>
      <c r="O153" s="412"/>
      <c r="P153" s="235"/>
      <c r="Q153" s="235"/>
      <c r="R153" s="235"/>
      <c r="S153" s="235"/>
      <c r="T153" s="235"/>
      <c r="U153" s="235"/>
      <c r="V153" s="235"/>
      <c r="W153" s="235"/>
      <c r="X153" s="235"/>
      <c r="Y153" s="235"/>
      <c r="Z153" s="235"/>
      <c r="AA153" s="235"/>
      <c r="AB153" s="412"/>
      <c r="AC153" s="412"/>
      <c r="AD153" s="412"/>
      <c r="AG153">
        <f t="shared" si="17"/>
        <v>0</v>
      </c>
      <c r="AH153">
        <f t="shared" si="18"/>
        <v>0</v>
      </c>
      <c r="AI153">
        <f t="shared" si="19"/>
        <v>0</v>
      </c>
      <c r="AJ153">
        <f t="shared" si="20"/>
        <v>0</v>
      </c>
      <c r="AL153">
        <f t="shared" si="21"/>
        <v>0</v>
      </c>
      <c r="AM153">
        <f t="shared" si="22"/>
        <v>0</v>
      </c>
      <c r="AN153">
        <f t="shared" si="23"/>
        <v>0</v>
      </c>
      <c r="AO153">
        <f t="shared" si="24"/>
        <v>0</v>
      </c>
      <c r="AQ153">
        <f t="shared" si="25"/>
        <v>0</v>
      </c>
      <c r="AR153">
        <f t="shared" si="26"/>
        <v>0</v>
      </c>
      <c r="AS153">
        <f t="shared" si="27"/>
        <v>0</v>
      </c>
      <c r="AT153">
        <f t="shared" si="28"/>
        <v>0</v>
      </c>
      <c r="AV153">
        <f t="shared" si="29"/>
        <v>0</v>
      </c>
      <c r="AW153">
        <f t="shared" si="30"/>
        <v>0</v>
      </c>
      <c r="AX153">
        <f t="shared" si="31"/>
        <v>0</v>
      </c>
      <c r="AY153">
        <f t="shared" si="32"/>
        <v>0</v>
      </c>
      <c r="BA153">
        <f t="shared" si="33"/>
        <v>0</v>
      </c>
      <c r="BB153">
        <f t="shared" si="34"/>
        <v>0</v>
      </c>
      <c r="BC153">
        <f t="shared" si="35"/>
        <v>0</v>
      </c>
      <c r="BD153">
        <f t="shared" si="36"/>
        <v>0</v>
      </c>
      <c r="BF153">
        <f t="shared" si="37"/>
        <v>0</v>
      </c>
      <c r="BG153">
        <f t="shared" si="38"/>
        <v>0</v>
      </c>
      <c r="BH153">
        <f t="shared" si="39"/>
        <v>0</v>
      </c>
      <c r="BI153">
        <f t="shared" si="40"/>
        <v>0</v>
      </c>
      <c r="BK153">
        <f t="shared" si="41"/>
        <v>0</v>
      </c>
      <c r="BL153">
        <f t="shared" si="42"/>
        <v>0</v>
      </c>
      <c r="BM153">
        <f t="shared" si="43"/>
        <v>0</v>
      </c>
      <c r="BN153">
        <f t="shared" si="44"/>
        <v>0</v>
      </c>
      <c r="BS153">
        <f t="shared" si="45"/>
        <v>0</v>
      </c>
      <c r="BU153">
        <f t="shared" si="46"/>
        <v>0</v>
      </c>
      <c r="BV153">
        <f t="shared" si="47"/>
        <v>0</v>
      </c>
      <c r="BW153">
        <f t="shared" si="48"/>
        <v>0</v>
      </c>
      <c r="BY153">
        <f t="shared" si="49"/>
        <v>0</v>
      </c>
      <c r="BZ153">
        <f t="shared" si="50"/>
        <v>0</v>
      </c>
      <c r="CB153">
        <f t="shared" si="51"/>
        <v>0</v>
      </c>
      <c r="CD153" s="279" t="b">
        <f t="shared" si="52"/>
        <v>0</v>
      </c>
      <c r="CE153" s="279" t="str">
        <f t="shared" si="53"/>
        <v/>
      </c>
      <c r="CF153" s="279" t="b">
        <f t="shared" si="54"/>
        <v>0</v>
      </c>
      <c r="CG153" t="str">
        <f t="shared" si="55"/>
        <v/>
      </c>
      <c r="CH153" s="279" t="b">
        <f t="shared" si="56"/>
        <v>0</v>
      </c>
    </row>
    <row r="154" spans="1:86" ht="15" customHeight="1">
      <c r="A154" s="57"/>
      <c r="B154" s="26"/>
      <c r="C154" s="147" t="s">
        <v>91</v>
      </c>
      <c r="D154" s="481"/>
      <c r="E154" s="481"/>
      <c r="F154" s="481"/>
      <c r="G154" s="481"/>
      <c r="H154" s="481"/>
      <c r="I154" s="481"/>
      <c r="J154" s="481"/>
      <c r="K154" s="412"/>
      <c r="L154" s="412"/>
      <c r="M154" s="412"/>
      <c r="N154" s="412"/>
      <c r="O154" s="412"/>
      <c r="P154" s="235"/>
      <c r="Q154" s="235"/>
      <c r="R154" s="235"/>
      <c r="S154" s="235"/>
      <c r="T154" s="235"/>
      <c r="U154" s="235"/>
      <c r="V154" s="235"/>
      <c r="W154" s="235"/>
      <c r="X154" s="235"/>
      <c r="Y154" s="235"/>
      <c r="Z154" s="235"/>
      <c r="AA154" s="235"/>
      <c r="AB154" s="412"/>
      <c r="AC154" s="412"/>
      <c r="AD154" s="412"/>
      <c r="AG154">
        <f t="shared" si="17"/>
        <v>0</v>
      </c>
      <c r="AH154">
        <f t="shared" si="18"/>
        <v>0</v>
      </c>
      <c r="AI154">
        <f t="shared" si="19"/>
        <v>0</v>
      </c>
      <c r="AJ154">
        <f t="shared" si="20"/>
        <v>0</v>
      </c>
      <c r="AL154">
        <f t="shared" si="21"/>
        <v>0</v>
      </c>
      <c r="AM154">
        <f t="shared" si="22"/>
        <v>0</v>
      </c>
      <c r="AN154">
        <f t="shared" si="23"/>
        <v>0</v>
      </c>
      <c r="AO154">
        <f t="shared" si="24"/>
        <v>0</v>
      </c>
      <c r="AQ154">
        <f t="shared" si="25"/>
        <v>0</v>
      </c>
      <c r="AR154">
        <f t="shared" si="26"/>
        <v>0</v>
      </c>
      <c r="AS154">
        <f t="shared" si="27"/>
        <v>0</v>
      </c>
      <c r="AT154">
        <f t="shared" si="28"/>
        <v>0</v>
      </c>
      <c r="AV154">
        <f t="shared" si="29"/>
        <v>0</v>
      </c>
      <c r="AW154">
        <f t="shared" si="30"/>
        <v>0</v>
      </c>
      <c r="AX154">
        <f t="shared" si="31"/>
        <v>0</v>
      </c>
      <c r="AY154">
        <f t="shared" si="32"/>
        <v>0</v>
      </c>
      <c r="BA154">
        <f t="shared" si="33"/>
        <v>0</v>
      </c>
      <c r="BB154">
        <f t="shared" si="34"/>
        <v>0</v>
      </c>
      <c r="BC154">
        <f t="shared" si="35"/>
        <v>0</v>
      </c>
      <c r="BD154">
        <f t="shared" si="36"/>
        <v>0</v>
      </c>
      <c r="BF154">
        <f t="shared" si="37"/>
        <v>0</v>
      </c>
      <c r="BG154">
        <f t="shared" si="38"/>
        <v>0</v>
      </c>
      <c r="BH154">
        <f t="shared" si="39"/>
        <v>0</v>
      </c>
      <c r="BI154">
        <f t="shared" si="40"/>
        <v>0</v>
      </c>
      <c r="BK154">
        <f t="shared" si="41"/>
        <v>0</v>
      </c>
      <c r="BL154">
        <f t="shared" si="42"/>
        <v>0</v>
      </c>
      <c r="BM154">
        <f t="shared" si="43"/>
        <v>0</v>
      </c>
      <c r="BN154">
        <f t="shared" si="44"/>
        <v>0</v>
      </c>
      <c r="BS154">
        <f t="shared" si="45"/>
        <v>0</v>
      </c>
      <c r="BU154">
        <f t="shared" si="46"/>
        <v>0</v>
      </c>
      <c r="BV154">
        <f t="shared" si="47"/>
        <v>0</v>
      </c>
      <c r="BW154">
        <f t="shared" si="48"/>
        <v>0</v>
      </c>
      <c r="BY154">
        <f t="shared" si="49"/>
        <v>0</v>
      </c>
      <c r="BZ154">
        <f t="shared" si="50"/>
        <v>0</v>
      </c>
      <c r="CB154">
        <f t="shared" si="51"/>
        <v>0</v>
      </c>
      <c r="CD154" s="279" t="b">
        <f t="shared" si="52"/>
        <v>0</v>
      </c>
      <c r="CE154" s="279" t="str">
        <f t="shared" si="53"/>
        <v/>
      </c>
      <c r="CF154" s="279" t="b">
        <f t="shared" si="54"/>
        <v>0</v>
      </c>
      <c r="CG154" t="str">
        <f t="shared" si="55"/>
        <v/>
      </c>
      <c r="CH154" s="279" t="b">
        <f t="shared" si="56"/>
        <v>0</v>
      </c>
    </row>
    <row r="155" spans="1:86" ht="15" customHeight="1">
      <c r="A155" s="57"/>
      <c r="B155" s="26"/>
      <c r="C155" s="147" t="s">
        <v>92</v>
      </c>
      <c r="D155" s="481"/>
      <c r="E155" s="481"/>
      <c r="F155" s="481"/>
      <c r="G155" s="481"/>
      <c r="H155" s="481"/>
      <c r="I155" s="481"/>
      <c r="J155" s="481"/>
      <c r="K155" s="412"/>
      <c r="L155" s="412"/>
      <c r="M155" s="412"/>
      <c r="N155" s="412"/>
      <c r="O155" s="412"/>
      <c r="P155" s="235"/>
      <c r="Q155" s="235"/>
      <c r="R155" s="235"/>
      <c r="S155" s="235"/>
      <c r="T155" s="235"/>
      <c r="U155" s="235"/>
      <c r="V155" s="235"/>
      <c r="W155" s="235"/>
      <c r="X155" s="235"/>
      <c r="Y155" s="235"/>
      <c r="Z155" s="235"/>
      <c r="AA155" s="235"/>
      <c r="AB155" s="412"/>
      <c r="AC155" s="412"/>
      <c r="AD155" s="412"/>
      <c r="AG155">
        <f t="shared" si="17"/>
        <v>0</v>
      </c>
      <c r="AH155">
        <f t="shared" si="18"/>
        <v>0</v>
      </c>
      <c r="AI155">
        <f t="shared" si="19"/>
        <v>0</v>
      </c>
      <c r="AJ155">
        <f t="shared" si="20"/>
        <v>0</v>
      </c>
      <c r="AL155">
        <f t="shared" si="21"/>
        <v>0</v>
      </c>
      <c r="AM155">
        <f t="shared" si="22"/>
        <v>0</v>
      </c>
      <c r="AN155">
        <f t="shared" si="23"/>
        <v>0</v>
      </c>
      <c r="AO155">
        <f t="shared" si="24"/>
        <v>0</v>
      </c>
      <c r="AQ155">
        <f t="shared" si="25"/>
        <v>0</v>
      </c>
      <c r="AR155">
        <f t="shared" si="26"/>
        <v>0</v>
      </c>
      <c r="AS155">
        <f t="shared" si="27"/>
        <v>0</v>
      </c>
      <c r="AT155">
        <f t="shared" si="28"/>
        <v>0</v>
      </c>
      <c r="AV155">
        <f t="shared" si="29"/>
        <v>0</v>
      </c>
      <c r="AW155">
        <f t="shared" si="30"/>
        <v>0</v>
      </c>
      <c r="AX155">
        <f t="shared" si="31"/>
        <v>0</v>
      </c>
      <c r="AY155">
        <f t="shared" si="32"/>
        <v>0</v>
      </c>
      <c r="BA155">
        <f t="shared" si="33"/>
        <v>0</v>
      </c>
      <c r="BB155">
        <f t="shared" si="34"/>
        <v>0</v>
      </c>
      <c r="BC155">
        <f t="shared" si="35"/>
        <v>0</v>
      </c>
      <c r="BD155">
        <f t="shared" si="36"/>
        <v>0</v>
      </c>
      <c r="BF155">
        <f t="shared" si="37"/>
        <v>0</v>
      </c>
      <c r="BG155">
        <f t="shared" si="38"/>
        <v>0</v>
      </c>
      <c r="BH155">
        <f t="shared" si="39"/>
        <v>0</v>
      </c>
      <c r="BI155">
        <f t="shared" si="40"/>
        <v>0</v>
      </c>
      <c r="BK155">
        <f t="shared" si="41"/>
        <v>0</v>
      </c>
      <c r="BL155">
        <f t="shared" si="42"/>
        <v>0</v>
      </c>
      <c r="BM155">
        <f t="shared" si="43"/>
        <v>0</v>
      </c>
      <c r="BN155">
        <f t="shared" si="44"/>
        <v>0</v>
      </c>
      <c r="BS155">
        <f t="shared" si="45"/>
        <v>0</v>
      </c>
      <c r="BU155">
        <f t="shared" si="46"/>
        <v>0</v>
      </c>
      <c r="BV155">
        <f t="shared" si="47"/>
        <v>0</v>
      </c>
      <c r="BW155">
        <f t="shared" si="48"/>
        <v>0</v>
      </c>
      <c r="BY155">
        <f t="shared" si="49"/>
        <v>0</v>
      </c>
      <c r="BZ155">
        <f t="shared" si="50"/>
        <v>0</v>
      </c>
      <c r="CB155">
        <f t="shared" si="51"/>
        <v>0</v>
      </c>
      <c r="CD155" s="279" t="b">
        <f t="shared" si="52"/>
        <v>0</v>
      </c>
      <c r="CE155" s="279" t="str">
        <f t="shared" si="53"/>
        <v/>
      </c>
      <c r="CF155" s="279" t="b">
        <f t="shared" si="54"/>
        <v>0</v>
      </c>
      <c r="CG155" t="str">
        <f t="shared" si="55"/>
        <v/>
      </c>
      <c r="CH155" s="279" t="b">
        <f t="shared" si="56"/>
        <v>0</v>
      </c>
    </row>
    <row r="156" spans="1:86" ht="15" customHeight="1">
      <c r="A156" s="57"/>
      <c r="B156" s="26"/>
      <c r="C156" s="147" t="s">
        <v>93</v>
      </c>
      <c r="D156" s="481"/>
      <c r="E156" s="481"/>
      <c r="F156" s="481"/>
      <c r="G156" s="481"/>
      <c r="H156" s="481"/>
      <c r="I156" s="481"/>
      <c r="J156" s="481"/>
      <c r="K156" s="412"/>
      <c r="L156" s="412"/>
      <c r="M156" s="412"/>
      <c r="N156" s="412"/>
      <c r="O156" s="412"/>
      <c r="P156" s="235"/>
      <c r="Q156" s="235"/>
      <c r="R156" s="235"/>
      <c r="S156" s="235"/>
      <c r="T156" s="235"/>
      <c r="U156" s="235"/>
      <c r="V156" s="235"/>
      <c r="W156" s="235"/>
      <c r="X156" s="235"/>
      <c r="Y156" s="235"/>
      <c r="Z156" s="235"/>
      <c r="AA156" s="235"/>
      <c r="AB156" s="412"/>
      <c r="AC156" s="412"/>
      <c r="AD156" s="412"/>
      <c r="AG156">
        <f t="shared" si="17"/>
        <v>0</v>
      </c>
      <c r="AH156">
        <f t="shared" si="18"/>
        <v>0</v>
      </c>
      <c r="AI156">
        <f t="shared" si="19"/>
        <v>0</v>
      </c>
      <c r="AJ156">
        <f t="shared" si="20"/>
        <v>0</v>
      </c>
      <c r="AL156">
        <f t="shared" si="21"/>
        <v>0</v>
      </c>
      <c r="AM156">
        <f t="shared" si="22"/>
        <v>0</v>
      </c>
      <c r="AN156">
        <f t="shared" si="23"/>
        <v>0</v>
      </c>
      <c r="AO156">
        <f t="shared" si="24"/>
        <v>0</v>
      </c>
      <c r="AQ156">
        <f t="shared" si="25"/>
        <v>0</v>
      </c>
      <c r="AR156">
        <f t="shared" si="26"/>
        <v>0</v>
      </c>
      <c r="AS156">
        <f t="shared" si="27"/>
        <v>0</v>
      </c>
      <c r="AT156">
        <f t="shared" si="28"/>
        <v>0</v>
      </c>
      <c r="AV156">
        <f t="shared" si="29"/>
        <v>0</v>
      </c>
      <c r="AW156">
        <f t="shared" si="30"/>
        <v>0</v>
      </c>
      <c r="AX156">
        <f t="shared" si="31"/>
        <v>0</v>
      </c>
      <c r="AY156">
        <f t="shared" si="32"/>
        <v>0</v>
      </c>
      <c r="BA156">
        <f t="shared" si="33"/>
        <v>0</v>
      </c>
      <c r="BB156">
        <f t="shared" si="34"/>
        <v>0</v>
      </c>
      <c r="BC156">
        <f t="shared" si="35"/>
        <v>0</v>
      </c>
      <c r="BD156">
        <f t="shared" si="36"/>
        <v>0</v>
      </c>
      <c r="BF156">
        <f t="shared" si="37"/>
        <v>0</v>
      </c>
      <c r="BG156">
        <f t="shared" si="38"/>
        <v>0</v>
      </c>
      <c r="BH156">
        <f t="shared" si="39"/>
        <v>0</v>
      </c>
      <c r="BI156">
        <f t="shared" si="40"/>
        <v>0</v>
      </c>
      <c r="BK156">
        <f t="shared" si="41"/>
        <v>0</v>
      </c>
      <c r="BL156">
        <f t="shared" si="42"/>
        <v>0</v>
      </c>
      <c r="BM156">
        <f t="shared" si="43"/>
        <v>0</v>
      </c>
      <c r="BN156">
        <f t="shared" si="44"/>
        <v>0</v>
      </c>
      <c r="BS156">
        <f t="shared" si="45"/>
        <v>0</v>
      </c>
      <c r="BU156">
        <f t="shared" si="46"/>
        <v>0</v>
      </c>
      <c r="BV156">
        <f t="shared" si="47"/>
        <v>0</v>
      </c>
      <c r="BW156">
        <f t="shared" si="48"/>
        <v>0</v>
      </c>
      <c r="BY156">
        <f t="shared" si="49"/>
        <v>0</v>
      </c>
      <c r="BZ156">
        <f t="shared" si="50"/>
        <v>0</v>
      </c>
      <c r="CB156">
        <f t="shared" si="51"/>
        <v>0</v>
      </c>
      <c r="CD156" s="279" t="b">
        <f t="shared" si="52"/>
        <v>0</v>
      </c>
      <c r="CE156" s="279" t="str">
        <f t="shared" si="53"/>
        <v/>
      </c>
      <c r="CF156" s="279" t="b">
        <f t="shared" si="54"/>
        <v>0</v>
      </c>
      <c r="CG156" t="str">
        <f t="shared" si="55"/>
        <v/>
      </c>
      <c r="CH156" s="279" t="b">
        <f t="shared" si="56"/>
        <v>0</v>
      </c>
    </row>
    <row r="157" spans="1:86" ht="15" customHeight="1">
      <c r="A157" s="57"/>
      <c r="B157" s="26"/>
      <c r="C157" s="147" t="s">
        <v>94</v>
      </c>
      <c r="D157" s="481"/>
      <c r="E157" s="481"/>
      <c r="F157" s="481"/>
      <c r="G157" s="481"/>
      <c r="H157" s="481"/>
      <c r="I157" s="481"/>
      <c r="J157" s="481"/>
      <c r="K157" s="412"/>
      <c r="L157" s="412"/>
      <c r="M157" s="412"/>
      <c r="N157" s="412"/>
      <c r="O157" s="412"/>
      <c r="P157" s="235"/>
      <c r="Q157" s="235"/>
      <c r="R157" s="235"/>
      <c r="S157" s="235"/>
      <c r="T157" s="235"/>
      <c r="U157" s="235"/>
      <c r="V157" s="235"/>
      <c r="W157" s="235"/>
      <c r="X157" s="235"/>
      <c r="Y157" s="235"/>
      <c r="Z157" s="235"/>
      <c r="AA157" s="235"/>
      <c r="AB157" s="412"/>
      <c r="AC157" s="412"/>
      <c r="AD157" s="412"/>
      <c r="AG157">
        <f t="shared" si="17"/>
        <v>0</v>
      </c>
      <c r="AH157">
        <f t="shared" si="18"/>
        <v>0</v>
      </c>
      <c r="AI157">
        <f t="shared" si="19"/>
        <v>0</v>
      </c>
      <c r="AJ157">
        <f t="shared" si="20"/>
        <v>0</v>
      </c>
      <c r="AL157">
        <f t="shared" si="21"/>
        <v>0</v>
      </c>
      <c r="AM157">
        <f t="shared" si="22"/>
        <v>0</v>
      </c>
      <c r="AN157">
        <f t="shared" si="23"/>
        <v>0</v>
      </c>
      <c r="AO157">
        <f t="shared" si="24"/>
        <v>0</v>
      </c>
      <c r="AQ157">
        <f t="shared" si="25"/>
        <v>0</v>
      </c>
      <c r="AR157">
        <f t="shared" si="26"/>
        <v>0</v>
      </c>
      <c r="AS157">
        <f t="shared" si="27"/>
        <v>0</v>
      </c>
      <c r="AT157">
        <f t="shared" si="28"/>
        <v>0</v>
      </c>
      <c r="AV157">
        <f t="shared" si="29"/>
        <v>0</v>
      </c>
      <c r="AW157">
        <f t="shared" si="30"/>
        <v>0</v>
      </c>
      <c r="AX157">
        <f t="shared" si="31"/>
        <v>0</v>
      </c>
      <c r="AY157">
        <f t="shared" si="32"/>
        <v>0</v>
      </c>
      <c r="BA157">
        <f t="shared" si="33"/>
        <v>0</v>
      </c>
      <c r="BB157">
        <f t="shared" si="34"/>
        <v>0</v>
      </c>
      <c r="BC157">
        <f t="shared" si="35"/>
        <v>0</v>
      </c>
      <c r="BD157">
        <f t="shared" si="36"/>
        <v>0</v>
      </c>
      <c r="BF157">
        <f t="shared" si="37"/>
        <v>0</v>
      </c>
      <c r="BG157">
        <f t="shared" si="38"/>
        <v>0</v>
      </c>
      <c r="BH157">
        <f t="shared" si="39"/>
        <v>0</v>
      </c>
      <c r="BI157">
        <f t="shared" si="40"/>
        <v>0</v>
      </c>
      <c r="BK157">
        <f t="shared" si="41"/>
        <v>0</v>
      </c>
      <c r="BL157">
        <f t="shared" si="42"/>
        <v>0</v>
      </c>
      <c r="BM157">
        <f t="shared" si="43"/>
        <v>0</v>
      </c>
      <c r="BN157">
        <f t="shared" si="44"/>
        <v>0</v>
      </c>
      <c r="BS157">
        <f t="shared" si="45"/>
        <v>0</v>
      </c>
      <c r="BU157">
        <f t="shared" si="46"/>
        <v>0</v>
      </c>
      <c r="BV157">
        <f t="shared" si="47"/>
        <v>0</v>
      </c>
      <c r="BW157">
        <f t="shared" si="48"/>
        <v>0</v>
      </c>
      <c r="BY157">
        <f t="shared" si="49"/>
        <v>0</v>
      </c>
      <c r="BZ157">
        <f t="shared" si="50"/>
        <v>0</v>
      </c>
      <c r="CB157">
        <f t="shared" si="51"/>
        <v>0</v>
      </c>
      <c r="CD157" s="279" t="b">
        <f t="shared" si="52"/>
        <v>0</v>
      </c>
      <c r="CE157" s="279" t="str">
        <f t="shared" si="53"/>
        <v/>
      </c>
      <c r="CF157" s="279" t="b">
        <f t="shared" si="54"/>
        <v>0</v>
      </c>
      <c r="CG157" t="str">
        <f t="shared" si="55"/>
        <v/>
      </c>
      <c r="CH157" s="279" t="b">
        <f t="shared" si="56"/>
        <v>0</v>
      </c>
    </row>
    <row r="158" spans="1:86" ht="15" customHeight="1">
      <c r="A158" s="57"/>
      <c r="B158" s="26"/>
      <c r="C158" s="147" t="s">
        <v>95</v>
      </c>
      <c r="D158" s="481"/>
      <c r="E158" s="481"/>
      <c r="F158" s="481"/>
      <c r="G158" s="481"/>
      <c r="H158" s="481"/>
      <c r="I158" s="481"/>
      <c r="J158" s="481"/>
      <c r="K158" s="412"/>
      <c r="L158" s="412"/>
      <c r="M158" s="412"/>
      <c r="N158" s="412"/>
      <c r="O158" s="412"/>
      <c r="P158" s="235"/>
      <c r="Q158" s="235"/>
      <c r="R158" s="235"/>
      <c r="S158" s="235"/>
      <c r="T158" s="235"/>
      <c r="U158" s="235"/>
      <c r="V158" s="235"/>
      <c r="W158" s="235"/>
      <c r="X158" s="235"/>
      <c r="Y158" s="235"/>
      <c r="Z158" s="235"/>
      <c r="AA158" s="235"/>
      <c r="AB158" s="412"/>
      <c r="AC158" s="412"/>
      <c r="AD158" s="412"/>
      <c r="AG158">
        <f t="shared" si="17"/>
        <v>0</v>
      </c>
      <c r="AH158">
        <f t="shared" si="18"/>
        <v>0</v>
      </c>
      <c r="AI158">
        <f t="shared" si="19"/>
        <v>0</v>
      </c>
      <c r="AJ158">
        <f t="shared" si="20"/>
        <v>0</v>
      </c>
      <c r="AL158">
        <f t="shared" si="21"/>
        <v>0</v>
      </c>
      <c r="AM158">
        <f t="shared" si="22"/>
        <v>0</v>
      </c>
      <c r="AN158">
        <f t="shared" si="23"/>
        <v>0</v>
      </c>
      <c r="AO158">
        <f t="shared" si="24"/>
        <v>0</v>
      </c>
      <c r="AQ158">
        <f t="shared" si="25"/>
        <v>0</v>
      </c>
      <c r="AR158">
        <f t="shared" si="26"/>
        <v>0</v>
      </c>
      <c r="AS158">
        <f t="shared" si="27"/>
        <v>0</v>
      </c>
      <c r="AT158">
        <f t="shared" si="28"/>
        <v>0</v>
      </c>
      <c r="AV158">
        <f t="shared" si="29"/>
        <v>0</v>
      </c>
      <c r="AW158">
        <f t="shared" si="30"/>
        <v>0</v>
      </c>
      <c r="AX158">
        <f t="shared" si="31"/>
        <v>0</v>
      </c>
      <c r="AY158">
        <f t="shared" si="32"/>
        <v>0</v>
      </c>
      <c r="BA158">
        <f t="shared" si="33"/>
        <v>0</v>
      </c>
      <c r="BB158">
        <f t="shared" si="34"/>
        <v>0</v>
      </c>
      <c r="BC158">
        <f t="shared" si="35"/>
        <v>0</v>
      </c>
      <c r="BD158">
        <f t="shared" si="36"/>
        <v>0</v>
      </c>
      <c r="BF158">
        <f t="shared" si="37"/>
        <v>0</v>
      </c>
      <c r="BG158">
        <f t="shared" si="38"/>
        <v>0</v>
      </c>
      <c r="BH158">
        <f t="shared" si="39"/>
        <v>0</v>
      </c>
      <c r="BI158">
        <f t="shared" si="40"/>
        <v>0</v>
      </c>
      <c r="BK158">
        <f t="shared" si="41"/>
        <v>0</v>
      </c>
      <c r="BL158">
        <f t="shared" si="42"/>
        <v>0</v>
      </c>
      <c r="BM158">
        <f t="shared" si="43"/>
        <v>0</v>
      </c>
      <c r="BN158">
        <f t="shared" si="44"/>
        <v>0</v>
      </c>
      <c r="BS158">
        <f t="shared" si="45"/>
        <v>0</v>
      </c>
      <c r="BU158">
        <f t="shared" si="46"/>
        <v>0</v>
      </c>
      <c r="BV158">
        <f t="shared" si="47"/>
        <v>0</v>
      </c>
      <c r="BW158">
        <f t="shared" si="48"/>
        <v>0</v>
      </c>
      <c r="BY158">
        <f t="shared" si="49"/>
        <v>0</v>
      </c>
      <c r="BZ158">
        <f t="shared" si="50"/>
        <v>0</v>
      </c>
      <c r="CB158">
        <f t="shared" si="51"/>
        <v>0</v>
      </c>
      <c r="CD158" s="279" t="b">
        <f t="shared" si="52"/>
        <v>0</v>
      </c>
      <c r="CE158" s="279" t="str">
        <f t="shared" si="53"/>
        <v/>
      </c>
      <c r="CF158" s="279" t="b">
        <f t="shared" si="54"/>
        <v>0</v>
      </c>
      <c r="CG158" t="str">
        <f t="shared" si="55"/>
        <v/>
      </c>
      <c r="CH158" s="279" t="b">
        <f t="shared" si="56"/>
        <v>0</v>
      </c>
    </row>
    <row r="159" spans="1:86" ht="15" customHeight="1">
      <c r="A159" s="57"/>
      <c r="B159" s="26"/>
      <c r="C159" s="147" t="s">
        <v>96</v>
      </c>
      <c r="D159" s="481"/>
      <c r="E159" s="481"/>
      <c r="F159" s="481"/>
      <c r="G159" s="481"/>
      <c r="H159" s="481"/>
      <c r="I159" s="481"/>
      <c r="J159" s="481"/>
      <c r="K159" s="412"/>
      <c r="L159" s="412"/>
      <c r="M159" s="412"/>
      <c r="N159" s="412"/>
      <c r="O159" s="412"/>
      <c r="P159" s="235"/>
      <c r="Q159" s="235"/>
      <c r="R159" s="235"/>
      <c r="S159" s="235"/>
      <c r="T159" s="235"/>
      <c r="U159" s="235"/>
      <c r="V159" s="235"/>
      <c r="W159" s="235"/>
      <c r="X159" s="235"/>
      <c r="Y159" s="235"/>
      <c r="Z159" s="235"/>
      <c r="AA159" s="235"/>
      <c r="AB159" s="412"/>
      <c r="AC159" s="412"/>
      <c r="AD159" s="412"/>
      <c r="AG159">
        <f t="shared" si="17"/>
        <v>0</v>
      </c>
      <c r="AH159">
        <f t="shared" si="18"/>
        <v>0</v>
      </c>
      <c r="AI159">
        <f t="shared" si="19"/>
        <v>0</v>
      </c>
      <c r="AJ159">
        <f t="shared" si="20"/>
        <v>0</v>
      </c>
      <c r="AL159">
        <f t="shared" si="21"/>
        <v>0</v>
      </c>
      <c r="AM159">
        <f t="shared" si="22"/>
        <v>0</v>
      </c>
      <c r="AN159">
        <f t="shared" si="23"/>
        <v>0</v>
      </c>
      <c r="AO159">
        <f t="shared" si="24"/>
        <v>0</v>
      </c>
      <c r="AQ159">
        <f t="shared" si="25"/>
        <v>0</v>
      </c>
      <c r="AR159">
        <f t="shared" si="26"/>
        <v>0</v>
      </c>
      <c r="AS159">
        <f t="shared" si="27"/>
        <v>0</v>
      </c>
      <c r="AT159">
        <f t="shared" si="28"/>
        <v>0</v>
      </c>
      <c r="AV159">
        <f t="shared" si="29"/>
        <v>0</v>
      </c>
      <c r="AW159">
        <f t="shared" si="30"/>
        <v>0</v>
      </c>
      <c r="AX159">
        <f t="shared" si="31"/>
        <v>0</v>
      </c>
      <c r="AY159">
        <f t="shared" si="32"/>
        <v>0</v>
      </c>
      <c r="BA159">
        <f t="shared" si="33"/>
        <v>0</v>
      </c>
      <c r="BB159">
        <f t="shared" si="34"/>
        <v>0</v>
      </c>
      <c r="BC159">
        <f t="shared" si="35"/>
        <v>0</v>
      </c>
      <c r="BD159">
        <f t="shared" si="36"/>
        <v>0</v>
      </c>
      <c r="BF159">
        <f t="shared" si="37"/>
        <v>0</v>
      </c>
      <c r="BG159">
        <f t="shared" si="38"/>
        <v>0</v>
      </c>
      <c r="BH159">
        <f t="shared" si="39"/>
        <v>0</v>
      </c>
      <c r="BI159">
        <f t="shared" si="40"/>
        <v>0</v>
      </c>
      <c r="BK159">
        <f t="shared" si="41"/>
        <v>0</v>
      </c>
      <c r="BL159">
        <f t="shared" si="42"/>
        <v>0</v>
      </c>
      <c r="BM159">
        <f t="shared" si="43"/>
        <v>0</v>
      </c>
      <c r="BN159">
        <f t="shared" si="44"/>
        <v>0</v>
      </c>
      <c r="BS159">
        <f t="shared" si="45"/>
        <v>0</v>
      </c>
      <c r="BU159">
        <f t="shared" si="46"/>
        <v>0</v>
      </c>
      <c r="BV159">
        <f t="shared" si="47"/>
        <v>0</v>
      </c>
      <c r="BW159">
        <f t="shared" si="48"/>
        <v>0</v>
      </c>
      <c r="BY159">
        <f t="shared" si="49"/>
        <v>0</v>
      </c>
      <c r="BZ159">
        <f t="shared" si="50"/>
        <v>0</v>
      </c>
      <c r="CB159">
        <f t="shared" si="51"/>
        <v>0</v>
      </c>
      <c r="CD159" s="279" t="b">
        <f t="shared" si="52"/>
        <v>0</v>
      </c>
      <c r="CE159" s="279" t="str">
        <f t="shared" si="53"/>
        <v/>
      </c>
      <c r="CF159" s="279" t="b">
        <f t="shared" si="54"/>
        <v>0</v>
      </c>
      <c r="CG159" t="str">
        <f t="shared" si="55"/>
        <v/>
      </c>
      <c r="CH159" s="279" t="b">
        <f t="shared" si="56"/>
        <v>0</v>
      </c>
    </row>
    <row r="160" spans="1:86" ht="15" customHeight="1">
      <c r="A160" s="57"/>
      <c r="B160" s="26"/>
      <c r="C160" s="147" t="s">
        <v>97</v>
      </c>
      <c r="D160" s="481"/>
      <c r="E160" s="481"/>
      <c r="F160" s="481"/>
      <c r="G160" s="481"/>
      <c r="H160" s="481"/>
      <c r="I160" s="481"/>
      <c r="J160" s="481"/>
      <c r="K160" s="412"/>
      <c r="L160" s="412"/>
      <c r="M160" s="412"/>
      <c r="N160" s="412"/>
      <c r="O160" s="412"/>
      <c r="P160" s="235"/>
      <c r="Q160" s="235"/>
      <c r="R160" s="235"/>
      <c r="S160" s="235"/>
      <c r="T160" s="235"/>
      <c r="U160" s="235"/>
      <c r="V160" s="235"/>
      <c r="W160" s="235"/>
      <c r="X160" s="235"/>
      <c r="Y160" s="235"/>
      <c r="Z160" s="235"/>
      <c r="AA160" s="235"/>
      <c r="AB160" s="412"/>
      <c r="AC160" s="412"/>
      <c r="AD160" s="412"/>
      <c r="AG160">
        <f t="shared" si="17"/>
        <v>0</v>
      </c>
      <c r="AH160">
        <f t="shared" si="18"/>
        <v>0</v>
      </c>
      <c r="AI160">
        <f t="shared" si="19"/>
        <v>0</v>
      </c>
      <c r="AJ160">
        <f t="shared" si="20"/>
        <v>0</v>
      </c>
      <c r="AL160">
        <f t="shared" si="21"/>
        <v>0</v>
      </c>
      <c r="AM160">
        <f t="shared" si="22"/>
        <v>0</v>
      </c>
      <c r="AN160">
        <f t="shared" si="23"/>
        <v>0</v>
      </c>
      <c r="AO160">
        <f t="shared" si="24"/>
        <v>0</v>
      </c>
      <c r="AQ160">
        <f t="shared" si="25"/>
        <v>0</v>
      </c>
      <c r="AR160">
        <f t="shared" si="26"/>
        <v>0</v>
      </c>
      <c r="AS160">
        <f t="shared" si="27"/>
        <v>0</v>
      </c>
      <c r="AT160">
        <f t="shared" si="28"/>
        <v>0</v>
      </c>
      <c r="AV160">
        <f t="shared" si="29"/>
        <v>0</v>
      </c>
      <c r="AW160">
        <f t="shared" si="30"/>
        <v>0</v>
      </c>
      <c r="AX160">
        <f t="shared" si="31"/>
        <v>0</v>
      </c>
      <c r="AY160">
        <f t="shared" si="32"/>
        <v>0</v>
      </c>
      <c r="BA160">
        <f t="shared" si="33"/>
        <v>0</v>
      </c>
      <c r="BB160">
        <f t="shared" si="34"/>
        <v>0</v>
      </c>
      <c r="BC160">
        <f t="shared" si="35"/>
        <v>0</v>
      </c>
      <c r="BD160">
        <f t="shared" si="36"/>
        <v>0</v>
      </c>
      <c r="BF160">
        <f t="shared" si="37"/>
        <v>0</v>
      </c>
      <c r="BG160">
        <f t="shared" si="38"/>
        <v>0</v>
      </c>
      <c r="BH160">
        <f t="shared" si="39"/>
        <v>0</v>
      </c>
      <c r="BI160">
        <f t="shared" si="40"/>
        <v>0</v>
      </c>
      <c r="BK160">
        <f t="shared" si="41"/>
        <v>0</v>
      </c>
      <c r="BL160">
        <f t="shared" si="42"/>
        <v>0</v>
      </c>
      <c r="BM160">
        <f t="shared" si="43"/>
        <v>0</v>
      </c>
      <c r="BN160">
        <f t="shared" si="44"/>
        <v>0</v>
      </c>
      <c r="BS160">
        <f t="shared" si="45"/>
        <v>0</v>
      </c>
      <c r="BU160">
        <f t="shared" si="46"/>
        <v>0</v>
      </c>
      <c r="BV160">
        <f t="shared" si="47"/>
        <v>0</v>
      </c>
      <c r="BW160">
        <f t="shared" si="48"/>
        <v>0</v>
      </c>
      <c r="BY160">
        <f t="shared" si="49"/>
        <v>0</v>
      </c>
      <c r="BZ160">
        <f t="shared" si="50"/>
        <v>0</v>
      </c>
      <c r="CB160">
        <f t="shared" si="51"/>
        <v>0</v>
      </c>
      <c r="CD160" s="279" t="b">
        <f t="shared" si="52"/>
        <v>0</v>
      </c>
      <c r="CE160" s="279" t="str">
        <f t="shared" si="53"/>
        <v/>
      </c>
      <c r="CF160" s="279" t="b">
        <f t="shared" si="54"/>
        <v>0</v>
      </c>
      <c r="CG160" t="str">
        <f t="shared" si="55"/>
        <v/>
      </c>
      <c r="CH160" s="279" t="b">
        <f t="shared" si="56"/>
        <v>0</v>
      </c>
    </row>
    <row r="161" spans="1:86" ht="15" customHeight="1">
      <c r="A161" s="57"/>
      <c r="B161" s="26"/>
      <c r="C161" s="147" t="s">
        <v>98</v>
      </c>
      <c r="D161" s="481"/>
      <c r="E161" s="481"/>
      <c r="F161" s="481"/>
      <c r="G161" s="481"/>
      <c r="H161" s="481"/>
      <c r="I161" s="481"/>
      <c r="J161" s="481"/>
      <c r="K161" s="412"/>
      <c r="L161" s="412"/>
      <c r="M161" s="412"/>
      <c r="N161" s="412"/>
      <c r="O161" s="412"/>
      <c r="P161" s="235"/>
      <c r="Q161" s="235"/>
      <c r="R161" s="235"/>
      <c r="S161" s="235"/>
      <c r="T161" s="235"/>
      <c r="U161" s="235"/>
      <c r="V161" s="235"/>
      <c r="W161" s="235"/>
      <c r="X161" s="235"/>
      <c r="Y161" s="235"/>
      <c r="Z161" s="235"/>
      <c r="AA161" s="235"/>
      <c r="AB161" s="412"/>
      <c r="AC161" s="412"/>
      <c r="AD161" s="412"/>
      <c r="AG161">
        <f t="shared" si="17"/>
        <v>0</v>
      </c>
      <c r="AH161">
        <f t="shared" si="18"/>
        <v>0</v>
      </c>
      <c r="AI161">
        <f t="shared" si="19"/>
        <v>0</v>
      </c>
      <c r="AJ161">
        <f t="shared" si="20"/>
        <v>0</v>
      </c>
      <c r="AL161">
        <f t="shared" si="21"/>
        <v>0</v>
      </c>
      <c r="AM161">
        <f t="shared" si="22"/>
        <v>0</v>
      </c>
      <c r="AN161">
        <f t="shared" si="23"/>
        <v>0</v>
      </c>
      <c r="AO161">
        <f t="shared" si="24"/>
        <v>0</v>
      </c>
      <c r="AQ161">
        <f t="shared" si="25"/>
        <v>0</v>
      </c>
      <c r="AR161">
        <f t="shared" si="26"/>
        <v>0</v>
      </c>
      <c r="AS161">
        <f t="shared" si="27"/>
        <v>0</v>
      </c>
      <c r="AT161">
        <f t="shared" si="28"/>
        <v>0</v>
      </c>
      <c r="AV161">
        <f t="shared" si="29"/>
        <v>0</v>
      </c>
      <c r="AW161">
        <f t="shared" si="30"/>
        <v>0</v>
      </c>
      <c r="AX161">
        <f t="shared" si="31"/>
        <v>0</v>
      </c>
      <c r="AY161">
        <f t="shared" si="32"/>
        <v>0</v>
      </c>
      <c r="BA161">
        <f t="shared" si="33"/>
        <v>0</v>
      </c>
      <c r="BB161">
        <f t="shared" si="34"/>
        <v>0</v>
      </c>
      <c r="BC161">
        <f t="shared" si="35"/>
        <v>0</v>
      </c>
      <c r="BD161">
        <f t="shared" si="36"/>
        <v>0</v>
      </c>
      <c r="BF161">
        <f t="shared" si="37"/>
        <v>0</v>
      </c>
      <c r="BG161">
        <f t="shared" si="38"/>
        <v>0</v>
      </c>
      <c r="BH161">
        <f t="shared" si="39"/>
        <v>0</v>
      </c>
      <c r="BI161">
        <f t="shared" si="40"/>
        <v>0</v>
      </c>
      <c r="BK161">
        <f t="shared" si="41"/>
        <v>0</v>
      </c>
      <c r="BL161">
        <f t="shared" si="42"/>
        <v>0</v>
      </c>
      <c r="BM161">
        <f t="shared" si="43"/>
        <v>0</v>
      </c>
      <c r="BN161">
        <f t="shared" si="44"/>
        <v>0</v>
      </c>
      <c r="BS161">
        <f t="shared" si="45"/>
        <v>0</v>
      </c>
      <c r="BU161">
        <f t="shared" si="46"/>
        <v>0</v>
      </c>
      <c r="BV161">
        <f t="shared" si="47"/>
        <v>0</v>
      </c>
      <c r="BW161">
        <f t="shared" si="48"/>
        <v>0</v>
      </c>
      <c r="BY161">
        <f t="shared" si="49"/>
        <v>0</v>
      </c>
      <c r="BZ161">
        <f t="shared" si="50"/>
        <v>0</v>
      </c>
      <c r="CB161">
        <f t="shared" si="51"/>
        <v>0</v>
      </c>
      <c r="CD161" s="279" t="b">
        <f t="shared" si="52"/>
        <v>0</v>
      </c>
      <c r="CE161" s="279" t="str">
        <f t="shared" si="53"/>
        <v/>
      </c>
      <c r="CF161" s="279" t="b">
        <f t="shared" si="54"/>
        <v>0</v>
      </c>
      <c r="CG161" t="str">
        <f t="shared" si="55"/>
        <v/>
      </c>
      <c r="CH161" s="279" t="b">
        <f t="shared" si="56"/>
        <v>0</v>
      </c>
    </row>
    <row r="162" spans="1:86" ht="15" customHeight="1">
      <c r="A162" s="57"/>
      <c r="B162" s="26"/>
      <c r="C162" s="147" t="s">
        <v>99</v>
      </c>
      <c r="D162" s="481"/>
      <c r="E162" s="481"/>
      <c r="F162" s="481"/>
      <c r="G162" s="481"/>
      <c r="H162" s="481"/>
      <c r="I162" s="481"/>
      <c r="J162" s="481"/>
      <c r="K162" s="412"/>
      <c r="L162" s="412"/>
      <c r="M162" s="412"/>
      <c r="N162" s="412"/>
      <c r="O162" s="412"/>
      <c r="P162" s="235"/>
      <c r="Q162" s="235"/>
      <c r="R162" s="235"/>
      <c r="S162" s="235"/>
      <c r="T162" s="235"/>
      <c r="U162" s="235"/>
      <c r="V162" s="235"/>
      <c r="W162" s="235"/>
      <c r="X162" s="235"/>
      <c r="Y162" s="235"/>
      <c r="Z162" s="235"/>
      <c r="AA162" s="235"/>
      <c r="AB162" s="412"/>
      <c r="AC162" s="412"/>
      <c r="AD162" s="412"/>
      <c r="AG162">
        <f t="shared" si="17"/>
        <v>0</v>
      </c>
      <c r="AH162">
        <f t="shared" si="18"/>
        <v>0</v>
      </c>
      <c r="AI162">
        <f t="shared" si="19"/>
        <v>0</v>
      </c>
      <c r="AJ162">
        <f t="shared" si="20"/>
        <v>0</v>
      </c>
      <c r="AL162">
        <f t="shared" si="21"/>
        <v>0</v>
      </c>
      <c r="AM162">
        <f t="shared" si="22"/>
        <v>0</v>
      </c>
      <c r="AN162">
        <f t="shared" si="23"/>
        <v>0</v>
      </c>
      <c r="AO162">
        <f t="shared" si="24"/>
        <v>0</v>
      </c>
      <c r="AQ162">
        <f t="shared" si="25"/>
        <v>0</v>
      </c>
      <c r="AR162">
        <f t="shared" si="26"/>
        <v>0</v>
      </c>
      <c r="AS162">
        <f t="shared" si="27"/>
        <v>0</v>
      </c>
      <c r="AT162">
        <f t="shared" si="28"/>
        <v>0</v>
      </c>
      <c r="AV162">
        <f t="shared" si="29"/>
        <v>0</v>
      </c>
      <c r="AW162">
        <f t="shared" si="30"/>
        <v>0</v>
      </c>
      <c r="AX162">
        <f t="shared" si="31"/>
        <v>0</v>
      </c>
      <c r="AY162">
        <f t="shared" si="32"/>
        <v>0</v>
      </c>
      <c r="BA162">
        <f t="shared" si="33"/>
        <v>0</v>
      </c>
      <c r="BB162">
        <f t="shared" si="34"/>
        <v>0</v>
      </c>
      <c r="BC162">
        <f t="shared" si="35"/>
        <v>0</v>
      </c>
      <c r="BD162">
        <f t="shared" si="36"/>
        <v>0</v>
      </c>
      <c r="BF162">
        <f t="shared" si="37"/>
        <v>0</v>
      </c>
      <c r="BG162">
        <f t="shared" si="38"/>
        <v>0</v>
      </c>
      <c r="BH162">
        <f t="shared" si="39"/>
        <v>0</v>
      </c>
      <c r="BI162">
        <f t="shared" si="40"/>
        <v>0</v>
      </c>
      <c r="BK162">
        <f t="shared" si="41"/>
        <v>0</v>
      </c>
      <c r="BL162">
        <f t="shared" si="42"/>
        <v>0</v>
      </c>
      <c r="BM162">
        <f t="shared" si="43"/>
        <v>0</v>
      </c>
      <c r="BN162">
        <f t="shared" si="44"/>
        <v>0</v>
      </c>
      <c r="BS162">
        <f t="shared" si="45"/>
        <v>0</v>
      </c>
      <c r="BU162">
        <f t="shared" si="46"/>
        <v>0</v>
      </c>
      <c r="BV162">
        <f t="shared" si="47"/>
        <v>0</v>
      </c>
      <c r="BW162">
        <f t="shared" si="48"/>
        <v>0</v>
      </c>
      <c r="BY162">
        <f t="shared" si="49"/>
        <v>0</v>
      </c>
      <c r="BZ162">
        <f t="shared" si="50"/>
        <v>0</v>
      </c>
      <c r="CB162">
        <f t="shared" si="51"/>
        <v>0</v>
      </c>
      <c r="CD162" s="279" t="b">
        <f t="shared" si="52"/>
        <v>0</v>
      </c>
      <c r="CE162" s="279" t="str">
        <f t="shared" si="53"/>
        <v/>
      </c>
      <c r="CF162" s="279" t="b">
        <f t="shared" si="54"/>
        <v>0</v>
      </c>
      <c r="CG162" t="str">
        <f t="shared" si="55"/>
        <v/>
      </c>
      <c r="CH162" s="279" t="b">
        <f t="shared" si="56"/>
        <v>0</v>
      </c>
    </row>
    <row r="163" spans="1:86" ht="15" customHeight="1">
      <c r="A163" s="57"/>
      <c r="B163" s="26"/>
      <c r="C163" s="147" t="s">
        <v>100</v>
      </c>
      <c r="D163" s="481"/>
      <c r="E163" s="481"/>
      <c r="F163" s="481"/>
      <c r="G163" s="481"/>
      <c r="H163" s="481"/>
      <c r="I163" s="481"/>
      <c r="J163" s="481"/>
      <c r="K163" s="412"/>
      <c r="L163" s="412"/>
      <c r="M163" s="412"/>
      <c r="N163" s="412"/>
      <c r="O163" s="412"/>
      <c r="P163" s="235"/>
      <c r="Q163" s="235"/>
      <c r="R163" s="235"/>
      <c r="S163" s="235"/>
      <c r="T163" s="235"/>
      <c r="U163" s="235"/>
      <c r="V163" s="235"/>
      <c r="W163" s="235"/>
      <c r="X163" s="235"/>
      <c r="Y163" s="235"/>
      <c r="Z163" s="235"/>
      <c r="AA163" s="235"/>
      <c r="AB163" s="412"/>
      <c r="AC163" s="412"/>
      <c r="AD163" s="412"/>
      <c r="AG163">
        <f t="shared" si="17"/>
        <v>0</v>
      </c>
      <c r="AH163">
        <f t="shared" si="18"/>
        <v>0</v>
      </c>
      <c r="AI163">
        <f t="shared" si="19"/>
        <v>0</v>
      </c>
      <c r="AJ163">
        <f t="shared" si="20"/>
        <v>0</v>
      </c>
      <c r="AL163">
        <f t="shared" si="21"/>
        <v>0</v>
      </c>
      <c r="AM163">
        <f t="shared" si="22"/>
        <v>0</v>
      </c>
      <c r="AN163">
        <f t="shared" si="23"/>
        <v>0</v>
      </c>
      <c r="AO163">
        <f t="shared" si="24"/>
        <v>0</v>
      </c>
      <c r="AQ163">
        <f t="shared" si="25"/>
        <v>0</v>
      </c>
      <c r="AR163">
        <f t="shared" si="26"/>
        <v>0</v>
      </c>
      <c r="AS163">
        <f t="shared" si="27"/>
        <v>0</v>
      </c>
      <c r="AT163">
        <f t="shared" si="28"/>
        <v>0</v>
      </c>
      <c r="AV163">
        <f t="shared" si="29"/>
        <v>0</v>
      </c>
      <c r="AW163">
        <f t="shared" si="30"/>
        <v>0</v>
      </c>
      <c r="AX163">
        <f t="shared" si="31"/>
        <v>0</v>
      </c>
      <c r="AY163">
        <f t="shared" si="32"/>
        <v>0</v>
      </c>
      <c r="BA163">
        <f t="shared" si="33"/>
        <v>0</v>
      </c>
      <c r="BB163">
        <f t="shared" si="34"/>
        <v>0</v>
      </c>
      <c r="BC163">
        <f t="shared" si="35"/>
        <v>0</v>
      </c>
      <c r="BD163">
        <f t="shared" si="36"/>
        <v>0</v>
      </c>
      <c r="BF163">
        <f t="shared" si="37"/>
        <v>0</v>
      </c>
      <c r="BG163">
        <f t="shared" si="38"/>
        <v>0</v>
      </c>
      <c r="BH163">
        <f t="shared" si="39"/>
        <v>0</v>
      </c>
      <c r="BI163">
        <f t="shared" si="40"/>
        <v>0</v>
      </c>
      <c r="BK163">
        <f t="shared" si="41"/>
        <v>0</v>
      </c>
      <c r="BL163">
        <f t="shared" si="42"/>
        <v>0</v>
      </c>
      <c r="BM163">
        <f t="shared" si="43"/>
        <v>0</v>
      </c>
      <c r="BN163">
        <f t="shared" si="44"/>
        <v>0</v>
      </c>
      <c r="BS163">
        <f t="shared" si="45"/>
        <v>0</v>
      </c>
      <c r="BU163">
        <f t="shared" si="46"/>
        <v>0</v>
      </c>
      <c r="BV163">
        <f t="shared" si="47"/>
        <v>0</v>
      </c>
      <c r="BW163">
        <f t="shared" si="48"/>
        <v>0</v>
      </c>
      <c r="BY163">
        <f t="shared" si="49"/>
        <v>0</v>
      </c>
      <c r="BZ163">
        <f t="shared" si="50"/>
        <v>0</v>
      </c>
      <c r="CB163">
        <f t="shared" si="51"/>
        <v>0</v>
      </c>
      <c r="CD163" s="279" t="b">
        <f t="shared" si="52"/>
        <v>0</v>
      </c>
      <c r="CE163" s="279" t="str">
        <f t="shared" si="53"/>
        <v/>
      </c>
      <c r="CF163" s="279" t="b">
        <f t="shared" si="54"/>
        <v>0</v>
      </c>
      <c r="CG163" t="str">
        <f t="shared" si="55"/>
        <v/>
      </c>
      <c r="CH163" s="279" t="b">
        <f t="shared" si="56"/>
        <v>0</v>
      </c>
    </row>
    <row r="164" spans="1:86" ht="15" customHeight="1">
      <c r="A164" s="57"/>
      <c r="B164" s="26"/>
      <c r="C164" s="147" t="s">
        <v>101</v>
      </c>
      <c r="D164" s="481"/>
      <c r="E164" s="481"/>
      <c r="F164" s="481"/>
      <c r="G164" s="481"/>
      <c r="H164" s="481"/>
      <c r="I164" s="481"/>
      <c r="J164" s="481"/>
      <c r="K164" s="412"/>
      <c r="L164" s="412"/>
      <c r="M164" s="412"/>
      <c r="N164" s="412"/>
      <c r="O164" s="412"/>
      <c r="P164" s="235"/>
      <c r="Q164" s="235"/>
      <c r="R164" s="235"/>
      <c r="S164" s="235"/>
      <c r="T164" s="235"/>
      <c r="U164" s="235"/>
      <c r="V164" s="235"/>
      <c r="W164" s="235"/>
      <c r="X164" s="235"/>
      <c r="Y164" s="235"/>
      <c r="Z164" s="235"/>
      <c r="AA164" s="235"/>
      <c r="AB164" s="412"/>
      <c r="AC164" s="412"/>
      <c r="AD164" s="412"/>
      <c r="AG164">
        <f t="shared" si="17"/>
        <v>0</v>
      </c>
      <c r="AH164">
        <f t="shared" si="18"/>
        <v>0</v>
      </c>
      <c r="AI164">
        <f t="shared" si="19"/>
        <v>0</v>
      </c>
      <c r="AJ164">
        <f t="shared" si="20"/>
        <v>0</v>
      </c>
      <c r="AL164">
        <f t="shared" si="21"/>
        <v>0</v>
      </c>
      <c r="AM164">
        <f t="shared" si="22"/>
        <v>0</v>
      </c>
      <c r="AN164">
        <f t="shared" si="23"/>
        <v>0</v>
      </c>
      <c r="AO164">
        <f t="shared" si="24"/>
        <v>0</v>
      </c>
      <c r="AQ164">
        <f t="shared" si="25"/>
        <v>0</v>
      </c>
      <c r="AR164">
        <f t="shared" si="26"/>
        <v>0</v>
      </c>
      <c r="AS164">
        <f t="shared" si="27"/>
        <v>0</v>
      </c>
      <c r="AT164">
        <f t="shared" si="28"/>
        <v>0</v>
      </c>
      <c r="AV164">
        <f t="shared" si="29"/>
        <v>0</v>
      </c>
      <c r="AW164">
        <f t="shared" si="30"/>
        <v>0</v>
      </c>
      <c r="AX164">
        <f t="shared" si="31"/>
        <v>0</v>
      </c>
      <c r="AY164">
        <f t="shared" si="32"/>
        <v>0</v>
      </c>
      <c r="BA164">
        <f t="shared" si="33"/>
        <v>0</v>
      </c>
      <c r="BB164">
        <f t="shared" si="34"/>
        <v>0</v>
      </c>
      <c r="BC164">
        <f t="shared" si="35"/>
        <v>0</v>
      </c>
      <c r="BD164">
        <f t="shared" si="36"/>
        <v>0</v>
      </c>
      <c r="BF164">
        <f t="shared" si="37"/>
        <v>0</v>
      </c>
      <c r="BG164">
        <f t="shared" si="38"/>
        <v>0</v>
      </c>
      <c r="BH164">
        <f t="shared" si="39"/>
        <v>0</v>
      </c>
      <c r="BI164">
        <f t="shared" si="40"/>
        <v>0</v>
      </c>
      <c r="BK164">
        <f t="shared" si="41"/>
        <v>0</v>
      </c>
      <c r="BL164">
        <f t="shared" si="42"/>
        <v>0</v>
      </c>
      <c r="BM164">
        <f t="shared" si="43"/>
        <v>0</v>
      </c>
      <c r="BN164">
        <f t="shared" si="44"/>
        <v>0</v>
      </c>
      <c r="BS164">
        <f t="shared" si="45"/>
        <v>0</v>
      </c>
      <c r="BU164">
        <f t="shared" si="46"/>
        <v>0</v>
      </c>
      <c r="BV164">
        <f t="shared" si="47"/>
        <v>0</v>
      </c>
      <c r="BW164">
        <f t="shared" si="48"/>
        <v>0</v>
      </c>
      <c r="BY164">
        <f t="shared" si="49"/>
        <v>0</v>
      </c>
      <c r="BZ164">
        <f t="shared" si="50"/>
        <v>0</v>
      </c>
      <c r="CB164">
        <f t="shared" si="51"/>
        <v>0</v>
      </c>
      <c r="CD164" s="279" t="b">
        <f t="shared" si="52"/>
        <v>0</v>
      </c>
      <c r="CE164" s="279" t="str">
        <f t="shared" si="53"/>
        <v/>
      </c>
      <c r="CF164" s="279" t="b">
        <f t="shared" si="54"/>
        <v>0</v>
      </c>
      <c r="CG164" t="str">
        <f t="shared" si="55"/>
        <v/>
      </c>
      <c r="CH164" s="279" t="b">
        <f t="shared" si="56"/>
        <v>0</v>
      </c>
    </row>
    <row r="165" spans="1:86" ht="15" customHeight="1">
      <c r="A165" s="57"/>
      <c r="B165" s="26"/>
      <c r="C165" s="147" t="s">
        <v>107</v>
      </c>
      <c r="D165" s="481"/>
      <c r="E165" s="481"/>
      <c r="F165" s="481"/>
      <c r="G165" s="481"/>
      <c r="H165" s="481"/>
      <c r="I165" s="481"/>
      <c r="J165" s="481"/>
      <c r="K165" s="412"/>
      <c r="L165" s="412"/>
      <c r="M165" s="412"/>
      <c r="N165" s="412"/>
      <c r="O165" s="412"/>
      <c r="P165" s="235"/>
      <c r="Q165" s="235"/>
      <c r="R165" s="235"/>
      <c r="S165" s="235"/>
      <c r="T165" s="235"/>
      <c r="U165" s="235"/>
      <c r="V165" s="235"/>
      <c r="W165" s="235"/>
      <c r="X165" s="235"/>
      <c r="Y165" s="235"/>
      <c r="Z165" s="235"/>
      <c r="AA165" s="235"/>
      <c r="AB165" s="412"/>
      <c r="AC165" s="412"/>
      <c r="AD165" s="412"/>
      <c r="AG165">
        <f t="shared" si="17"/>
        <v>0</v>
      </c>
      <c r="AH165">
        <f t="shared" si="18"/>
        <v>0</v>
      </c>
      <c r="AI165">
        <f t="shared" si="19"/>
        <v>0</v>
      </c>
      <c r="AJ165">
        <f t="shared" si="20"/>
        <v>0</v>
      </c>
      <c r="AL165">
        <f t="shared" si="21"/>
        <v>0</v>
      </c>
      <c r="AM165">
        <f t="shared" si="22"/>
        <v>0</v>
      </c>
      <c r="AN165">
        <f t="shared" si="23"/>
        <v>0</v>
      </c>
      <c r="AO165">
        <f t="shared" si="24"/>
        <v>0</v>
      </c>
      <c r="AQ165">
        <f t="shared" si="25"/>
        <v>0</v>
      </c>
      <c r="AR165">
        <f t="shared" si="26"/>
        <v>0</v>
      </c>
      <c r="AS165">
        <f t="shared" si="27"/>
        <v>0</v>
      </c>
      <c r="AT165">
        <f t="shared" si="28"/>
        <v>0</v>
      </c>
      <c r="AV165">
        <f t="shared" si="29"/>
        <v>0</v>
      </c>
      <c r="AW165">
        <f t="shared" si="30"/>
        <v>0</v>
      </c>
      <c r="AX165">
        <f t="shared" si="31"/>
        <v>0</v>
      </c>
      <c r="AY165">
        <f t="shared" si="32"/>
        <v>0</v>
      </c>
      <c r="BA165">
        <f t="shared" si="33"/>
        <v>0</v>
      </c>
      <c r="BB165">
        <f t="shared" si="34"/>
        <v>0</v>
      </c>
      <c r="BC165">
        <f t="shared" si="35"/>
        <v>0</v>
      </c>
      <c r="BD165">
        <f t="shared" si="36"/>
        <v>0</v>
      </c>
      <c r="BF165">
        <f t="shared" si="37"/>
        <v>0</v>
      </c>
      <c r="BG165">
        <f t="shared" si="38"/>
        <v>0</v>
      </c>
      <c r="BH165">
        <f t="shared" si="39"/>
        <v>0</v>
      </c>
      <c r="BI165">
        <f t="shared" si="40"/>
        <v>0</v>
      </c>
      <c r="BK165">
        <f t="shared" si="41"/>
        <v>0</v>
      </c>
      <c r="BL165">
        <f t="shared" si="42"/>
        <v>0</v>
      </c>
      <c r="BM165">
        <f t="shared" si="43"/>
        <v>0</v>
      </c>
      <c r="BN165">
        <f t="shared" si="44"/>
        <v>0</v>
      </c>
      <c r="BS165">
        <f t="shared" si="45"/>
        <v>0</v>
      </c>
      <c r="BU165">
        <f t="shared" si="46"/>
        <v>0</v>
      </c>
      <c r="BV165">
        <f t="shared" si="47"/>
        <v>0</v>
      </c>
      <c r="BW165">
        <f t="shared" si="48"/>
        <v>0</v>
      </c>
      <c r="BY165">
        <f t="shared" si="49"/>
        <v>0</v>
      </c>
      <c r="BZ165">
        <f t="shared" si="50"/>
        <v>0</v>
      </c>
      <c r="CB165">
        <f t="shared" si="51"/>
        <v>0</v>
      </c>
      <c r="CD165" s="279" t="b">
        <f t="shared" si="52"/>
        <v>0</v>
      </c>
      <c r="CE165" s="279" t="str">
        <f t="shared" si="53"/>
        <v/>
      </c>
      <c r="CF165" s="279" t="b">
        <f t="shared" si="54"/>
        <v>0</v>
      </c>
      <c r="CG165" t="str">
        <f t="shared" si="55"/>
        <v/>
      </c>
      <c r="CH165" s="279" t="b">
        <f t="shared" si="56"/>
        <v>0</v>
      </c>
    </row>
    <row r="166" spans="1:86" ht="15" customHeight="1">
      <c r="A166" s="57"/>
      <c r="B166" s="26"/>
      <c r="C166" s="147" t="s">
        <v>108</v>
      </c>
      <c r="D166" s="481"/>
      <c r="E166" s="481"/>
      <c r="F166" s="481"/>
      <c r="G166" s="481"/>
      <c r="H166" s="481"/>
      <c r="I166" s="481"/>
      <c r="J166" s="481"/>
      <c r="K166" s="412"/>
      <c r="L166" s="412"/>
      <c r="M166" s="412"/>
      <c r="N166" s="412"/>
      <c r="O166" s="412"/>
      <c r="P166" s="235"/>
      <c r="Q166" s="235"/>
      <c r="R166" s="235"/>
      <c r="S166" s="235"/>
      <c r="T166" s="235"/>
      <c r="U166" s="235"/>
      <c r="V166" s="235"/>
      <c r="W166" s="235"/>
      <c r="X166" s="235"/>
      <c r="Y166" s="235"/>
      <c r="Z166" s="235"/>
      <c r="AA166" s="235"/>
      <c r="AB166" s="412"/>
      <c r="AC166" s="412"/>
      <c r="AD166" s="412"/>
      <c r="AG166">
        <f t="shared" si="17"/>
        <v>0</v>
      </c>
      <c r="AH166">
        <f t="shared" si="18"/>
        <v>0</v>
      </c>
      <c r="AI166">
        <f t="shared" si="19"/>
        <v>0</v>
      </c>
      <c r="AJ166">
        <f t="shared" si="20"/>
        <v>0</v>
      </c>
      <c r="AL166">
        <f t="shared" si="21"/>
        <v>0</v>
      </c>
      <c r="AM166">
        <f t="shared" si="22"/>
        <v>0</v>
      </c>
      <c r="AN166">
        <f t="shared" si="23"/>
        <v>0</v>
      </c>
      <c r="AO166">
        <f t="shared" si="24"/>
        <v>0</v>
      </c>
      <c r="AQ166">
        <f t="shared" si="25"/>
        <v>0</v>
      </c>
      <c r="AR166">
        <f t="shared" si="26"/>
        <v>0</v>
      </c>
      <c r="AS166">
        <f t="shared" si="27"/>
        <v>0</v>
      </c>
      <c r="AT166">
        <f t="shared" si="28"/>
        <v>0</v>
      </c>
      <c r="AV166">
        <f t="shared" si="29"/>
        <v>0</v>
      </c>
      <c r="AW166">
        <f t="shared" si="30"/>
        <v>0</v>
      </c>
      <c r="AX166">
        <f t="shared" si="31"/>
        <v>0</v>
      </c>
      <c r="AY166">
        <f t="shared" si="32"/>
        <v>0</v>
      </c>
      <c r="BA166">
        <f t="shared" si="33"/>
        <v>0</v>
      </c>
      <c r="BB166">
        <f t="shared" si="34"/>
        <v>0</v>
      </c>
      <c r="BC166">
        <f t="shared" si="35"/>
        <v>0</v>
      </c>
      <c r="BD166">
        <f t="shared" si="36"/>
        <v>0</v>
      </c>
      <c r="BF166">
        <f t="shared" si="37"/>
        <v>0</v>
      </c>
      <c r="BG166">
        <f t="shared" si="38"/>
        <v>0</v>
      </c>
      <c r="BH166">
        <f t="shared" si="39"/>
        <v>0</v>
      </c>
      <c r="BI166">
        <f t="shared" si="40"/>
        <v>0</v>
      </c>
      <c r="BK166">
        <f t="shared" si="41"/>
        <v>0</v>
      </c>
      <c r="BL166">
        <f t="shared" si="42"/>
        <v>0</v>
      </c>
      <c r="BM166">
        <f t="shared" si="43"/>
        <v>0</v>
      </c>
      <c r="BN166">
        <f t="shared" si="44"/>
        <v>0</v>
      </c>
      <c r="BS166">
        <f t="shared" si="45"/>
        <v>0</v>
      </c>
      <c r="BU166">
        <f t="shared" si="46"/>
        <v>0</v>
      </c>
      <c r="BV166">
        <f t="shared" si="47"/>
        <v>0</v>
      </c>
      <c r="BW166">
        <f t="shared" si="48"/>
        <v>0</v>
      </c>
      <c r="BY166">
        <f t="shared" si="49"/>
        <v>0</v>
      </c>
      <c r="BZ166">
        <f t="shared" si="50"/>
        <v>0</v>
      </c>
      <c r="CB166">
        <f t="shared" si="51"/>
        <v>0</v>
      </c>
      <c r="CD166" s="279" t="b">
        <f t="shared" si="52"/>
        <v>0</v>
      </c>
      <c r="CE166" s="279" t="str">
        <f t="shared" si="53"/>
        <v/>
      </c>
      <c r="CF166" s="279" t="b">
        <f t="shared" si="54"/>
        <v>0</v>
      </c>
      <c r="CG166" t="str">
        <f t="shared" si="55"/>
        <v/>
      </c>
      <c r="CH166" s="279" t="b">
        <f t="shared" si="56"/>
        <v>0</v>
      </c>
    </row>
    <row r="167" spans="1:86" ht="15" customHeight="1">
      <c r="A167" s="57"/>
      <c r="B167" s="26"/>
      <c r="C167" s="147" t="s">
        <v>109</v>
      </c>
      <c r="D167" s="481"/>
      <c r="E167" s="481"/>
      <c r="F167" s="481"/>
      <c r="G167" s="481"/>
      <c r="H167" s="481"/>
      <c r="I167" s="481"/>
      <c r="J167" s="481"/>
      <c r="K167" s="412"/>
      <c r="L167" s="412"/>
      <c r="M167" s="412"/>
      <c r="N167" s="412"/>
      <c r="O167" s="412"/>
      <c r="P167" s="235"/>
      <c r="Q167" s="235"/>
      <c r="R167" s="235"/>
      <c r="S167" s="235"/>
      <c r="T167" s="235"/>
      <c r="U167" s="235"/>
      <c r="V167" s="235"/>
      <c r="W167" s="235"/>
      <c r="X167" s="235"/>
      <c r="Y167" s="235"/>
      <c r="Z167" s="235"/>
      <c r="AA167" s="235"/>
      <c r="AB167" s="412"/>
      <c r="AC167" s="412"/>
      <c r="AD167" s="412"/>
      <c r="AG167">
        <f t="shared" si="17"/>
        <v>0</v>
      </c>
      <c r="AH167">
        <f t="shared" si="18"/>
        <v>0</v>
      </c>
      <c r="AI167">
        <f t="shared" si="19"/>
        <v>0</v>
      </c>
      <c r="AJ167">
        <f t="shared" si="20"/>
        <v>0</v>
      </c>
      <c r="AL167">
        <f t="shared" si="21"/>
        <v>0</v>
      </c>
      <c r="AM167">
        <f t="shared" si="22"/>
        <v>0</v>
      </c>
      <c r="AN167">
        <f t="shared" si="23"/>
        <v>0</v>
      </c>
      <c r="AO167">
        <f t="shared" si="24"/>
        <v>0</v>
      </c>
      <c r="AQ167">
        <f t="shared" si="25"/>
        <v>0</v>
      </c>
      <c r="AR167">
        <f t="shared" si="26"/>
        <v>0</v>
      </c>
      <c r="AS167">
        <f t="shared" si="27"/>
        <v>0</v>
      </c>
      <c r="AT167">
        <f t="shared" si="28"/>
        <v>0</v>
      </c>
      <c r="AV167">
        <f t="shared" si="29"/>
        <v>0</v>
      </c>
      <c r="AW167">
        <f t="shared" si="30"/>
        <v>0</v>
      </c>
      <c r="AX167">
        <f t="shared" si="31"/>
        <v>0</v>
      </c>
      <c r="AY167">
        <f t="shared" si="32"/>
        <v>0</v>
      </c>
      <c r="BA167">
        <f t="shared" si="33"/>
        <v>0</v>
      </c>
      <c r="BB167">
        <f t="shared" si="34"/>
        <v>0</v>
      </c>
      <c r="BC167">
        <f t="shared" si="35"/>
        <v>0</v>
      </c>
      <c r="BD167">
        <f t="shared" si="36"/>
        <v>0</v>
      </c>
      <c r="BF167">
        <f t="shared" si="37"/>
        <v>0</v>
      </c>
      <c r="BG167">
        <f t="shared" si="38"/>
        <v>0</v>
      </c>
      <c r="BH167">
        <f t="shared" si="39"/>
        <v>0</v>
      </c>
      <c r="BI167">
        <f t="shared" si="40"/>
        <v>0</v>
      </c>
      <c r="BK167">
        <f t="shared" si="41"/>
        <v>0</v>
      </c>
      <c r="BL167">
        <f t="shared" si="42"/>
        <v>0</v>
      </c>
      <c r="BM167">
        <f t="shared" si="43"/>
        <v>0</v>
      </c>
      <c r="BN167">
        <f t="shared" si="44"/>
        <v>0</v>
      </c>
      <c r="BS167">
        <f t="shared" si="45"/>
        <v>0</v>
      </c>
      <c r="BU167">
        <f t="shared" si="46"/>
        <v>0</v>
      </c>
      <c r="BV167">
        <f t="shared" si="47"/>
        <v>0</v>
      </c>
      <c r="BW167">
        <f t="shared" si="48"/>
        <v>0</v>
      </c>
      <c r="BY167">
        <f t="shared" si="49"/>
        <v>0</v>
      </c>
      <c r="BZ167">
        <f t="shared" si="50"/>
        <v>0</v>
      </c>
      <c r="CB167">
        <f t="shared" si="51"/>
        <v>0</v>
      </c>
      <c r="CD167" s="279" t="b">
        <f t="shared" si="52"/>
        <v>0</v>
      </c>
      <c r="CE167" s="279" t="str">
        <f t="shared" si="53"/>
        <v/>
      </c>
      <c r="CF167" s="279" t="b">
        <f t="shared" si="54"/>
        <v>0</v>
      </c>
      <c r="CG167" t="str">
        <f t="shared" si="55"/>
        <v/>
      </c>
      <c r="CH167" s="279" t="b">
        <f t="shared" si="56"/>
        <v>0</v>
      </c>
    </row>
    <row r="168" spans="1:86" ht="15" customHeight="1">
      <c r="A168" s="57"/>
      <c r="B168" s="26"/>
      <c r="C168" s="147" t="s">
        <v>110</v>
      </c>
      <c r="D168" s="481"/>
      <c r="E168" s="481"/>
      <c r="F168" s="481"/>
      <c r="G168" s="481"/>
      <c r="H168" s="481"/>
      <c r="I168" s="481"/>
      <c r="J168" s="481"/>
      <c r="K168" s="412"/>
      <c r="L168" s="412"/>
      <c r="M168" s="412"/>
      <c r="N168" s="412"/>
      <c r="O168" s="412"/>
      <c r="P168" s="235"/>
      <c r="Q168" s="235"/>
      <c r="R168" s="235"/>
      <c r="S168" s="235"/>
      <c r="T168" s="235"/>
      <c r="U168" s="235"/>
      <c r="V168" s="235"/>
      <c r="W168" s="235"/>
      <c r="X168" s="235"/>
      <c r="Y168" s="235"/>
      <c r="Z168" s="235"/>
      <c r="AA168" s="235"/>
      <c r="AB168" s="412"/>
      <c r="AC168" s="412"/>
      <c r="AD168" s="412"/>
      <c r="AG168">
        <f t="shared" si="17"/>
        <v>0</v>
      </c>
      <c r="AH168">
        <f t="shared" si="18"/>
        <v>0</v>
      </c>
      <c r="AI168">
        <f t="shared" si="19"/>
        <v>0</v>
      </c>
      <c r="AJ168">
        <f t="shared" si="20"/>
        <v>0</v>
      </c>
      <c r="AL168">
        <f t="shared" si="21"/>
        <v>0</v>
      </c>
      <c r="AM168">
        <f t="shared" si="22"/>
        <v>0</v>
      </c>
      <c r="AN168">
        <f t="shared" si="23"/>
        <v>0</v>
      </c>
      <c r="AO168">
        <f t="shared" si="24"/>
        <v>0</v>
      </c>
      <c r="AQ168">
        <f t="shared" si="25"/>
        <v>0</v>
      </c>
      <c r="AR168">
        <f t="shared" si="26"/>
        <v>0</v>
      </c>
      <c r="AS168">
        <f t="shared" si="27"/>
        <v>0</v>
      </c>
      <c r="AT168">
        <f t="shared" si="28"/>
        <v>0</v>
      </c>
      <c r="AV168">
        <f t="shared" si="29"/>
        <v>0</v>
      </c>
      <c r="AW168">
        <f t="shared" si="30"/>
        <v>0</v>
      </c>
      <c r="AX168">
        <f t="shared" si="31"/>
        <v>0</v>
      </c>
      <c r="AY168">
        <f t="shared" si="32"/>
        <v>0</v>
      </c>
      <c r="BA168">
        <f t="shared" si="33"/>
        <v>0</v>
      </c>
      <c r="BB168">
        <f t="shared" si="34"/>
        <v>0</v>
      </c>
      <c r="BC168">
        <f t="shared" si="35"/>
        <v>0</v>
      </c>
      <c r="BD168">
        <f t="shared" si="36"/>
        <v>0</v>
      </c>
      <c r="BF168">
        <f t="shared" si="37"/>
        <v>0</v>
      </c>
      <c r="BG168">
        <f t="shared" si="38"/>
        <v>0</v>
      </c>
      <c r="BH168">
        <f t="shared" si="39"/>
        <v>0</v>
      </c>
      <c r="BI168">
        <f t="shared" si="40"/>
        <v>0</v>
      </c>
      <c r="BK168">
        <f t="shared" si="41"/>
        <v>0</v>
      </c>
      <c r="BL168">
        <f t="shared" si="42"/>
        <v>0</v>
      </c>
      <c r="BM168">
        <f t="shared" si="43"/>
        <v>0</v>
      </c>
      <c r="BN168">
        <f t="shared" si="44"/>
        <v>0</v>
      </c>
      <c r="BS168">
        <f t="shared" si="45"/>
        <v>0</v>
      </c>
      <c r="BU168">
        <f t="shared" si="46"/>
        <v>0</v>
      </c>
      <c r="BV168">
        <f t="shared" si="47"/>
        <v>0</v>
      </c>
      <c r="BW168">
        <f t="shared" si="48"/>
        <v>0</v>
      </c>
      <c r="BY168">
        <f t="shared" si="49"/>
        <v>0</v>
      </c>
      <c r="BZ168">
        <f t="shared" si="50"/>
        <v>0</v>
      </c>
      <c r="CB168">
        <f t="shared" si="51"/>
        <v>0</v>
      </c>
      <c r="CD168" s="279" t="b">
        <f t="shared" si="52"/>
        <v>0</v>
      </c>
      <c r="CE168" s="279" t="str">
        <f t="shared" si="53"/>
        <v/>
      </c>
      <c r="CF168" s="279" t="b">
        <f t="shared" si="54"/>
        <v>0</v>
      </c>
      <c r="CG168" t="str">
        <f t="shared" si="55"/>
        <v/>
      </c>
      <c r="CH168" s="279" t="b">
        <f t="shared" si="56"/>
        <v>0</v>
      </c>
    </row>
    <row r="169" spans="1:86" ht="15" customHeight="1">
      <c r="A169" s="57"/>
      <c r="B169" s="26"/>
      <c r="C169" s="147" t="s">
        <v>111</v>
      </c>
      <c r="D169" s="481"/>
      <c r="E169" s="481"/>
      <c r="F169" s="481"/>
      <c r="G169" s="481"/>
      <c r="H169" s="481"/>
      <c r="I169" s="481"/>
      <c r="J169" s="481"/>
      <c r="K169" s="412"/>
      <c r="L169" s="412"/>
      <c r="M169" s="412"/>
      <c r="N169" s="412"/>
      <c r="O169" s="412"/>
      <c r="P169" s="235"/>
      <c r="Q169" s="235"/>
      <c r="R169" s="235"/>
      <c r="S169" s="235"/>
      <c r="T169" s="235"/>
      <c r="U169" s="235"/>
      <c r="V169" s="235"/>
      <c r="W169" s="235"/>
      <c r="X169" s="235"/>
      <c r="Y169" s="235"/>
      <c r="Z169" s="235"/>
      <c r="AA169" s="235"/>
      <c r="AB169" s="412"/>
      <c r="AC169" s="412"/>
      <c r="AD169" s="412"/>
      <c r="AG169">
        <f t="shared" si="17"/>
        <v>0</v>
      </c>
      <c r="AH169">
        <f t="shared" si="18"/>
        <v>0</v>
      </c>
      <c r="AI169">
        <f t="shared" si="19"/>
        <v>0</v>
      </c>
      <c r="AJ169">
        <f t="shared" si="20"/>
        <v>0</v>
      </c>
      <c r="AL169">
        <f t="shared" si="21"/>
        <v>0</v>
      </c>
      <c r="AM169">
        <f t="shared" si="22"/>
        <v>0</v>
      </c>
      <c r="AN169">
        <f t="shared" si="23"/>
        <v>0</v>
      </c>
      <c r="AO169">
        <f t="shared" si="24"/>
        <v>0</v>
      </c>
      <c r="AQ169">
        <f t="shared" si="25"/>
        <v>0</v>
      </c>
      <c r="AR169">
        <f t="shared" si="26"/>
        <v>0</v>
      </c>
      <c r="AS169">
        <f t="shared" si="27"/>
        <v>0</v>
      </c>
      <c r="AT169">
        <f t="shared" si="28"/>
        <v>0</v>
      </c>
      <c r="AV169">
        <f t="shared" si="29"/>
        <v>0</v>
      </c>
      <c r="AW169">
        <f t="shared" si="30"/>
        <v>0</v>
      </c>
      <c r="AX169">
        <f t="shared" si="31"/>
        <v>0</v>
      </c>
      <c r="AY169">
        <f t="shared" si="32"/>
        <v>0</v>
      </c>
      <c r="BA169">
        <f t="shared" si="33"/>
        <v>0</v>
      </c>
      <c r="BB169">
        <f t="shared" si="34"/>
        <v>0</v>
      </c>
      <c r="BC169">
        <f t="shared" si="35"/>
        <v>0</v>
      </c>
      <c r="BD169">
        <f t="shared" si="36"/>
        <v>0</v>
      </c>
      <c r="BF169">
        <f t="shared" si="37"/>
        <v>0</v>
      </c>
      <c r="BG169">
        <f t="shared" si="38"/>
        <v>0</v>
      </c>
      <c r="BH169">
        <f t="shared" si="39"/>
        <v>0</v>
      </c>
      <c r="BI169">
        <f t="shared" si="40"/>
        <v>0</v>
      </c>
      <c r="BK169">
        <f t="shared" si="41"/>
        <v>0</v>
      </c>
      <c r="BL169">
        <f t="shared" si="42"/>
        <v>0</v>
      </c>
      <c r="BM169">
        <f t="shared" si="43"/>
        <v>0</v>
      </c>
      <c r="BN169">
        <f t="shared" si="44"/>
        <v>0</v>
      </c>
      <c r="BS169">
        <f t="shared" si="45"/>
        <v>0</v>
      </c>
      <c r="BU169">
        <f t="shared" si="46"/>
        <v>0</v>
      </c>
      <c r="BV169">
        <f t="shared" si="47"/>
        <v>0</v>
      </c>
      <c r="BW169">
        <f t="shared" si="48"/>
        <v>0</v>
      </c>
      <c r="BY169">
        <f t="shared" si="49"/>
        <v>0</v>
      </c>
      <c r="BZ169">
        <f t="shared" si="50"/>
        <v>0</v>
      </c>
      <c r="CB169">
        <f t="shared" si="51"/>
        <v>0</v>
      </c>
      <c r="CD169" s="279" t="b">
        <f t="shared" si="52"/>
        <v>0</v>
      </c>
      <c r="CE169" s="279" t="str">
        <f t="shared" si="53"/>
        <v/>
      </c>
      <c r="CF169" s="279" t="b">
        <f t="shared" si="54"/>
        <v>0</v>
      </c>
      <c r="CG169" t="str">
        <f t="shared" si="55"/>
        <v/>
      </c>
      <c r="CH169" s="279" t="b">
        <f t="shared" si="56"/>
        <v>0</v>
      </c>
    </row>
    <row r="170" spans="1:86" ht="15" customHeight="1">
      <c r="A170" s="57"/>
      <c r="B170" s="26"/>
      <c r="C170" s="147" t="s">
        <v>112</v>
      </c>
      <c r="D170" s="481"/>
      <c r="E170" s="481"/>
      <c r="F170" s="481"/>
      <c r="G170" s="481"/>
      <c r="H170" s="481"/>
      <c r="I170" s="481"/>
      <c r="J170" s="481"/>
      <c r="K170" s="412"/>
      <c r="L170" s="412"/>
      <c r="M170" s="412"/>
      <c r="N170" s="412"/>
      <c r="O170" s="412"/>
      <c r="P170" s="235"/>
      <c r="Q170" s="235"/>
      <c r="R170" s="235"/>
      <c r="S170" s="235"/>
      <c r="T170" s="235"/>
      <c r="U170" s="235"/>
      <c r="V170" s="235"/>
      <c r="W170" s="235"/>
      <c r="X170" s="235"/>
      <c r="Y170" s="235"/>
      <c r="Z170" s="235"/>
      <c r="AA170" s="235"/>
      <c r="AB170" s="412"/>
      <c r="AC170" s="412"/>
      <c r="AD170" s="412"/>
      <c r="AG170">
        <f t="shared" si="17"/>
        <v>0</v>
      </c>
      <c r="AH170">
        <f t="shared" si="18"/>
        <v>0</v>
      </c>
      <c r="AI170">
        <f t="shared" si="19"/>
        <v>0</v>
      </c>
      <c r="AJ170">
        <f t="shared" si="20"/>
        <v>0</v>
      </c>
      <c r="AL170">
        <f t="shared" si="21"/>
        <v>0</v>
      </c>
      <c r="AM170">
        <f t="shared" si="22"/>
        <v>0</v>
      </c>
      <c r="AN170">
        <f t="shared" si="23"/>
        <v>0</v>
      </c>
      <c r="AO170">
        <f t="shared" si="24"/>
        <v>0</v>
      </c>
      <c r="AQ170">
        <f t="shared" si="25"/>
        <v>0</v>
      </c>
      <c r="AR170">
        <f t="shared" si="26"/>
        <v>0</v>
      </c>
      <c r="AS170">
        <f t="shared" si="27"/>
        <v>0</v>
      </c>
      <c r="AT170">
        <f t="shared" si="28"/>
        <v>0</v>
      </c>
      <c r="AV170">
        <f t="shared" si="29"/>
        <v>0</v>
      </c>
      <c r="AW170">
        <f t="shared" si="30"/>
        <v>0</v>
      </c>
      <c r="AX170">
        <f t="shared" si="31"/>
        <v>0</v>
      </c>
      <c r="AY170">
        <f t="shared" si="32"/>
        <v>0</v>
      </c>
      <c r="BA170">
        <f t="shared" si="33"/>
        <v>0</v>
      </c>
      <c r="BB170">
        <f t="shared" si="34"/>
        <v>0</v>
      </c>
      <c r="BC170">
        <f t="shared" si="35"/>
        <v>0</v>
      </c>
      <c r="BD170">
        <f t="shared" si="36"/>
        <v>0</v>
      </c>
      <c r="BF170">
        <f t="shared" si="37"/>
        <v>0</v>
      </c>
      <c r="BG170">
        <f t="shared" si="38"/>
        <v>0</v>
      </c>
      <c r="BH170">
        <f t="shared" si="39"/>
        <v>0</v>
      </c>
      <c r="BI170">
        <f t="shared" si="40"/>
        <v>0</v>
      </c>
      <c r="BK170">
        <f t="shared" si="41"/>
        <v>0</v>
      </c>
      <c r="BL170">
        <f t="shared" si="42"/>
        <v>0</v>
      </c>
      <c r="BM170">
        <f t="shared" si="43"/>
        <v>0</v>
      </c>
      <c r="BN170">
        <f t="shared" si="44"/>
        <v>0</v>
      </c>
      <c r="BS170">
        <f t="shared" si="45"/>
        <v>0</v>
      </c>
      <c r="BU170">
        <f t="shared" si="46"/>
        <v>0</v>
      </c>
      <c r="BV170">
        <f t="shared" si="47"/>
        <v>0</v>
      </c>
      <c r="BW170">
        <f t="shared" si="48"/>
        <v>0</v>
      </c>
      <c r="BY170">
        <f t="shared" si="49"/>
        <v>0</v>
      </c>
      <c r="BZ170">
        <f t="shared" si="50"/>
        <v>0</v>
      </c>
      <c r="CB170">
        <f t="shared" si="51"/>
        <v>0</v>
      </c>
      <c r="CD170" s="279" t="b">
        <f t="shared" si="52"/>
        <v>0</v>
      </c>
      <c r="CE170" s="279" t="str">
        <f t="shared" si="53"/>
        <v/>
      </c>
      <c r="CF170" s="279" t="b">
        <f t="shared" si="54"/>
        <v>0</v>
      </c>
      <c r="CG170" t="str">
        <f t="shared" si="55"/>
        <v/>
      </c>
      <c r="CH170" s="279" t="b">
        <f t="shared" si="56"/>
        <v>0</v>
      </c>
    </row>
    <row r="171" spans="1:86" ht="15" customHeight="1">
      <c r="A171" s="57"/>
      <c r="B171" s="26"/>
      <c r="C171" s="147" t="s">
        <v>113</v>
      </c>
      <c r="D171" s="481"/>
      <c r="E171" s="481"/>
      <c r="F171" s="481"/>
      <c r="G171" s="481"/>
      <c r="H171" s="481"/>
      <c r="I171" s="481"/>
      <c r="J171" s="481"/>
      <c r="K171" s="412"/>
      <c r="L171" s="412"/>
      <c r="M171" s="412"/>
      <c r="N171" s="412"/>
      <c r="O171" s="412"/>
      <c r="P171" s="235"/>
      <c r="Q171" s="235"/>
      <c r="R171" s="235"/>
      <c r="S171" s="235"/>
      <c r="T171" s="235"/>
      <c r="U171" s="235"/>
      <c r="V171" s="235"/>
      <c r="W171" s="235"/>
      <c r="X171" s="235"/>
      <c r="Y171" s="235"/>
      <c r="Z171" s="235"/>
      <c r="AA171" s="235"/>
      <c r="AB171" s="412"/>
      <c r="AC171" s="412"/>
      <c r="AD171" s="412"/>
      <c r="AG171">
        <f t="shared" si="17"/>
        <v>0</v>
      </c>
      <c r="AH171">
        <f t="shared" si="18"/>
        <v>0</v>
      </c>
      <c r="AI171">
        <f t="shared" si="19"/>
        <v>0</v>
      </c>
      <c r="AJ171">
        <f t="shared" si="20"/>
        <v>0</v>
      </c>
      <c r="AL171">
        <f t="shared" si="21"/>
        <v>0</v>
      </c>
      <c r="AM171">
        <f t="shared" si="22"/>
        <v>0</v>
      </c>
      <c r="AN171">
        <f t="shared" si="23"/>
        <v>0</v>
      </c>
      <c r="AO171">
        <f t="shared" si="24"/>
        <v>0</v>
      </c>
      <c r="AQ171">
        <f t="shared" si="25"/>
        <v>0</v>
      </c>
      <c r="AR171">
        <f t="shared" si="26"/>
        <v>0</v>
      </c>
      <c r="AS171">
        <f t="shared" si="27"/>
        <v>0</v>
      </c>
      <c r="AT171">
        <f t="shared" si="28"/>
        <v>0</v>
      </c>
      <c r="AV171">
        <f t="shared" si="29"/>
        <v>0</v>
      </c>
      <c r="AW171">
        <f t="shared" si="30"/>
        <v>0</v>
      </c>
      <c r="AX171">
        <f t="shared" si="31"/>
        <v>0</v>
      </c>
      <c r="AY171">
        <f t="shared" si="32"/>
        <v>0</v>
      </c>
      <c r="BA171">
        <f t="shared" si="33"/>
        <v>0</v>
      </c>
      <c r="BB171">
        <f t="shared" si="34"/>
        <v>0</v>
      </c>
      <c r="BC171">
        <f t="shared" si="35"/>
        <v>0</v>
      </c>
      <c r="BD171">
        <f t="shared" si="36"/>
        <v>0</v>
      </c>
      <c r="BF171">
        <f t="shared" si="37"/>
        <v>0</v>
      </c>
      <c r="BG171">
        <f t="shared" si="38"/>
        <v>0</v>
      </c>
      <c r="BH171">
        <f t="shared" si="39"/>
        <v>0</v>
      </c>
      <c r="BI171">
        <f t="shared" si="40"/>
        <v>0</v>
      </c>
      <c r="BK171">
        <f t="shared" si="41"/>
        <v>0</v>
      </c>
      <c r="BL171">
        <f t="shared" si="42"/>
        <v>0</v>
      </c>
      <c r="BM171">
        <f t="shared" si="43"/>
        <v>0</v>
      </c>
      <c r="BN171">
        <f t="shared" si="44"/>
        <v>0</v>
      </c>
      <c r="BS171">
        <f t="shared" si="45"/>
        <v>0</v>
      </c>
      <c r="BU171">
        <f t="shared" si="46"/>
        <v>0</v>
      </c>
      <c r="BV171">
        <f t="shared" si="47"/>
        <v>0</v>
      </c>
      <c r="BW171">
        <f t="shared" si="48"/>
        <v>0</v>
      </c>
      <c r="BY171">
        <f t="shared" si="49"/>
        <v>0</v>
      </c>
      <c r="BZ171">
        <f t="shared" si="50"/>
        <v>0</v>
      </c>
      <c r="CB171">
        <f t="shared" si="51"/>
        <v>0</v>
      </c>
      <c r="CD171" s="279" t="b">
        <f t="shared" si="52"/>
        <v>0</v>
      </c>
      <c r="CE171" s="279" t="str">
        <f t="shared" si="53"/>
        <v/>
      </c>
      <c r="CF171" s="279" t="b">
        <f t="shared" si="54"/>
        <v>0</v>
      </c>
      <c r="CG171" t="str">
        <f t="shared" si="55"/>
        <v/>
      </c>
      <c r="CH171" s="279" t="b">
        <f t="shared" si="56"/>
        <v>0</v>
      </c>
    </row>
    <row r="172" spans="1:86" ht="15" customHeight="1">
      <c r="A172" s="57"/>
      <c r="B172" s="26"/>
      <c r="C172" s="147" t="s">
        <v>114</v>
      </c>
      <c r="D172" s="481"/>
      <c r="E172" s="481"/>
      <c r="F172" s="481"/>
      <c r="G172" s="481"/>
      <c r="H172" s="481"/>
      <c r="I172" s="481"/>
      <c r="J172" s="481"/>
      <c r="K172" s="412"/>
      <c r="L172" s="412"/>
      <c r="M172" s="412"/>
      <c r="N172" s="412"/>
      <c r="O172" s="412"/>
      <c r="P172" s="235"/>
      <c r="Q172" s="235"/>
      <c r="R172" s="235"/>
      <c r="S172" s="235"/>
      <c r="T172" s="235"/>
      <c r="U172" s="235"/>
      <c r="V172" s="235"/>
      <c r="W172" s="235"/>
      <c r="X172" s="235"/>
      <c r="Y172" s="235"/>
      <c r="Z172" s="235"/>
      <c r="AA172" s="235"/>
      <c r="AB172" s="412"/>
      <c r="AC172" s="412"/>
      <c r="AD172" s="412"/>
      <c r="AG172">
        <f t="shared" si="17"/>
        <v>0</v>
      </c>
      <c r="AH172">
        <f t="shared" si="18"/>
        <v>0</v>
      </c>
      <c r="AI172">
        <f t="shared" si="19"/>
        <v>0</v>
      </c>
      <c r="AJ172">
        <f t="shared" si="20"/>
        <v>0</v>
      </c>
      <c r="AL172">
        <f t="shared" si="21"/>
        <v>0</v>
      </c>
      <c r="AM172">
        <f t="shared" si="22"/>
        <v>0</v>
      </c>
      <c r="AN172">
        <f t="shared" si="23"/>
        <v>0</v>
      </c>
      <c r="AO172">
        <f t="shared" si="24"/>
        <v>0</v>
      </c>
      <c r="AQ172">
        <f t="shared" si="25"/>
        <v>0</v>
      </c>
      <c r="AR172">
        <f t="shared" si="26"/>
        <v>0</v>
      </c>
      <c r="AS172">
        <f t="shared" si="27"/>
        <v>0</v>
      </c>
      <c r="AT172">
        <f t="shared" si="28"/>
        <v>0</v>
      </c>
      <c r="AV172">
        <f t="shared" si="29"/>
        <v>0</v>
      </c>
      <c r="AW172">
        <f t="shared" si="30"/>
        <v>0</v>
      </c>
      <c r="AX172">
        <f t="shared" si="31"/>
        <v>0</v>
      </c>
      <c r="AY172">
        <f t="shared" si="32"/>
        <v>0</v>
      </c>
      <c r="BA172">
        <f t="shared" si="33"/>
        <v>0</v>
      </c>
      <c r="BB172">
        <f t="shared" si="34"/>
        <v>0</v>
      </c>
      <c r="BC172">
        <f t="shared" si="35"/>
        <v>0</v>
      </c>
      <c r="BD172">
        <f t="shared" si="36"/>
        <v>0</v>
      </c>
      <c r="BF172">
        <f t="shared" si="37"/>
        <v>0</v>
      </c>
      <c r="BG172">
        <f t="shared" si="38"/>
        <v>0</v>
      </c>
      <c r="BH172">
        <f t="shared" si="39"/>
        <v>0</v>
      </c>
      <c r="BI172">
        <f t="shared" si="40"/>
        <v>0</v>
      </c>
      <c r="BK172">
        <f t="shared" si="41"/>
        <v>0</v>
      </c>
      <c r="BL172">
        <f t="shared" si="42"/>
        <v>0</v>
      </c>
      <c r="BM172">
        <f t="shared" si="43"/>
        <v>0</v>
      </c>
      <c r="BN172">
        <f t="shared" si="44"/>
        <v>0</v>
      </c>
      <c r="BS172">
        <f t="shared" si="45"/>
        <v>0</v>
      </c>
      <c r="BU172">
        <f t="shared" si="46"/>
        <v>0</v>
      </c>
      <c r="BV172">
        <f t="shared" si="47"/>
        <v>0</v>
      </c>
      <c r="BW172">
        <f t="shared" si="48"/>
        <v>0</v>
      </c>
      <c r="BY172">
        <f t="shared" si="49"/>
        <v>0</v>
      </c>
      <c r="BZ172">
        <f t="shared" si="50"/>
        <v>0</v>
      </c>
      <c r="CB172">
        <f t="shared" si="51"/>
        <v>0</v>
      </c>
      <c r="CD172" s="279" t="b">
        <f t="shared" si="52"/>
        <v>0</v>
      </c>
      <c r="CE172" s="279" t="str">
        <f t="shared" si="53"/>
        <v/>
      </c>
      <c r="CF172" s="279" t="b">
        <f t="shared" si="54"/>
        <v>0</v>
      </c>
      <c r="CG172" t="str">
        <f t="shared" si="55"/>
        <v/>
      </c>
      <c r="CH172" s="279" t="b">
        <f t="shared" si="56"/>
        <v>0</v>
      </c>
    </row>
    <row r="173" spans="1:86" ht="15" customHeight="1">
      <c r="A173" s="57"/>
      <c r="B173" s="26"/>
      <c r="C173" s="147" t="s">
        <v>115</v>
      </c>
      <c r="D173" s="481"/>
      <c r="E173" s="481"/>
      <c r="F173" s="481"/>
      <c r="G173" s="481"/>
      <c r="H173" s="481"/>
      <c r="I173" s="481"/>
      <c r="J173" s="481"/>
      <c r="K173" s="412"/>
      <c r="L173" s="412"/>
      <c r="M173" s="412"/>
      <c r="N173" s="412"/>
      <c r="O173" s="412"/>
      <c r="P173" s="235"/>
      <c r="Q173" s="235"/>
      <c r="R173" s="235"/>
      <c r="S173" s="235"/>
      <c r="T173" s="235"/>
      <c r="U173" s="235"/>
      <c r="V173" s="235"/>
      <c r="W173" s="235"/>
      <c r="X173" s="235"/>
      <c r="Y173" s="235"/>
      <c r="Z173" s="235"/>
      <c r="AA173" s="235"/>
      <c r="AB173" s="412"/>
      <c r="AC173" s="412"/>
      <c r="AD173" s="412"/>
      <c r="AG173">
        <f t="shared" si="17"/>
        <v>0</v>
      </c>
      <c r="AH173">
        <f t="shared" si="18"/>
        <v>0</v>
      </c>
      <c r="AI173">
        <f t="shared" si="19"/>
        <v>0</v>
      </c>
      <c r="AJ173">
        <f t="shared" si="20"/>
        <v>0</v>
      </c>
      <c r="AL173">
        <f t="shared" si="21"/>
        <v>0</v>
      </c>
      <c r="AM173">
        <f t="shared" si="22"/>
        <v>0</v>
      </c>
      <c r="AN173">
        <f t="shared" si="23"/>
        <v>0</v>
      </c>
      <c r="AO173">
        <f t="shared" si="24"/>
        <v>0</v>
      </c>
      <c r="AQ173">
        <f t="shared" si="25"/>
        <v>0</v>
      </c>
      <c r="AR173">
        <f t="shared" si="26"/>
        <v>0</v>
      </c>
      <c r="AS173">
        <f t="shared" si="27"/>
        <v>0</v>
      </c>
      <c r="AT173">
        <f t="shared" si="28"/>
        <v>0</v>
      </c>
      <c r="AV173">
        <f t="shared" si="29"/>
        <v>0</v>
      </c>
      <c r="AW173">
        <f t="shared" si="30"/>
        <v>0</v>
      </c>
      <c r="AX173">
        <f t="shared" si="31"/>
        <v>0</v>
      </c>
      <c r="AY173">
        <f t="shared" si="32"/>
        <v>0</v>
      </c>
      <c r="BA173">
        <f t="shared" si="33"/>
        <v>0</v>
      </c>
      <c r="BB173">
        <f t="shared" si="34"/>
        <v>0</v>
      </c>
      <c r="BC173">
        <f t="shared" si="35"/>
        <v>0</v>
      </c>
      <c r="BD173">
        <f t="shared" si="36"/>
        <v>0</v>
      </c>
      <c r="BF173">
        <f t="shared" si="37"/>
        <v>0</v>
      </c>
      <c r="BG173">
        <f t="shared" si="38"/>
        <v>0</v>
      </c>
      <c r="BH173">
        <f t="shared" si="39"/>
        <v>0</v>
      </c>
      <c r="BI173">
        <f t="shared" si="40"/>
        <v>0</v>
      </c>
      <c r="BK173">
        <f t="shared" si="41"/>
        <v>0</v>
      </c>
      <c r="BL173">
        <f t="shared" si="42"/>
        <v>0</v>
      </c>
      <c r="BM173">
        <f t="shared" si="43"/>
        <v>0</v>
      </c>
      <c r="BN173">
        <f t="shared" si="44"/>
        <v>0</v>
      </c>
      <c r="BS173">
        <f t="shared" si="45"/>
        <v>0</v>
      </c>
      <c r="BU173">
        <f t="shared" si="46"/>
        <v>0</v>
      </c>
      <c r="BV173">
        <f t="shared" si="47"/>
        <v>0</v>
      </c>
      <c r="BW173">
        <f t="shared" si="48"/>
        <v>0</v>
      </c>
      <c r="BY173">
        <f t="shared" si="49"/>
        <v>0</v>
      </c>
      <c r="BZ173">
        <f t="shared" si="50"/>
        <v>0</v>
      </c>
      <c r="CB173">
        <f t="shared" si="51"/>
        <v>0</v>
      </c>
      <c r="CD173" s="279" t="b">
        <f t="shared" si="52"/>
        <v>0</v>
      </c>
      <c r="CE173" s="279" t="str">
        <f t="shared" si="53"/>
        <v/>
      </c>
      <c r="CF173" s="279" t="b">
        <f t="shared" si="54"/>
        <v>0</v>
      </c>
      <c r="CG173" t="str">
        <f t="shared" si="55"/>
        <v/>
      </c>
      <c r="CH173" s="279" t="b">
        <f t="shared" si="56"/>
        <v>0</v>
      </c>
    </row>
    <row r="174" spans="1:86" ht="15" customHeight="1">
      <c r="A174" s="57"/>
      <c r="B174" s="26"/>
      <c r="C174" s="147" t="s">
        <v>116</v>
      </c>
      <c r="D174" s="481"/>
      <c r="E174" s="481"/>
      <c r="F174" s="481"/>
      <c r="G174" s="481"/>
      <c r="H174" s="481"/>
      <c r="I174" s="481"/>
      <c r="J174" s="481"/>
      <c r="K174" s="412"/>
      <c r="L174" s="412"/>
      <c r="M174" s="412"/>
      <c r="N174" s="412"/>
      <c r="O174" s="412"/>
      <c r="P174" s="235"/>
      <c r="Q174" s="235"/>
      <c r="R174" s="235"/>
      <c r="S174" s="235"/>
      <c r="T174" s="235"/>
      <c r="U174" s="235"/>
      <c r="V174" s="235"/>
      <c r="W174" s="235"/>
      <c r="X174" s="235"/>
      <c r="Y174" s="235"/>
      <c r="Z174" s="235"/>
      <c r="AA174" s="235"/>
      <c r="AB174" s="412"/>
      <c r="AC174" s="412"/>
      <c r="AD174" s="412"/>
      <c r="AG174">
        <f t="shared" si="17"/>
        <v>0</v>
      </c>
      <c r="AH174">
        <f t="shared" si="18"/>
        <v>0</v>
      </c>
      <c r="AI174">
        <f t="shared" si="19"/>
        <v>0</v>
      </c>
      <c r="AJ174">
        <f t="shared" si="20"/>
        <v>0</v>
      </c>
      <c r="AL174">
        <f t="shared" si="21"/>
        <v>0</v>
      </c>
      <c r="AM174">
        <f t="shared" si="22"/>
        <v>0</v>
      </c>
      <c r="AN174">
        <f t="shared" si="23"/>
        <v>0</v>
      </c>
      <c r="AO174">
        <f t="shared" si="24"/>
        <v>0</v>
      </c>
      <c r="AQ174">
        <f t="shared" si="25"/>
        <v>0</v>
      </c>
      <c r="AR174">
        <f t="shared" si="26"/>
        <v>0</v>
      </c>
      <c r="AS174">
        <f t="shared" si="27"/>
        <v>0</v>
      </c>
      <c r="AT174">
        <f t="shared" si="28"/>
        <v>0</v>
      </c>
      <c r="AV174">
        <f t="shared" si="29"/>
        <v>0</v>
      </c>
      <c r="AW174">
        <f t="shared" si="30"/>
        <v>0</v>
      </c>
      <c r="AX174">
        <f t="shared" si="31"/>
        <v>0</v>
      </c>
      <c r="AY174">
        <f t="shared" si="32"/>
        <v>0</v>
      </c>
      <c r="BA174">
        <f t="shared" si="33"/>
        <v>0</v>
      </c>
      <c r="BB174">
        <f t="shared" si="34"/>
        <v>0</v>
      </c>
      <c r="BC174">
        <f t="shared" si="35"/>
        <v>0</v>
      </c>
      <c r="BD174">
        <f t="shared" si="36"/>
        <v>0</v>
      </c>
      <c r="BF174">
        <f t="shared" si="37"/>
        <v>0</v>
      </c>
      <c r="BG174">
        <f t="shared" si="38"/>
        <v>0</v>
      </c>
      <c r="BH174">
        <f t="shared" si="39"/>
        <v>0</v>
      </c>
      <c r="BI174">
        <f t="shared" si="40"/>
        <v>0</v>
      </c>
      <c r="BK174">
        <f t="shared" si="41"/>
        <v>0</v>
      </c>
      <c r="BL174">
        <f t="shared" si="42"/>
        <v>0</v>
      </c>
      <c r="BM174">
        <f t="shared" si="43"/>
        <v>0</v>
      </c>
      <c r="BN174">
        <f t="shared" si="44"/>
        <v>0</v>
      </c>
      <c r="BS174">
        <f t="shared" si="45"/>
        <v>0</v>
      </c>
      <c r="BU174">
        <f t="shared" si="46"/>
        <v>0</v>
      </c>
      <c r="BV174">
        <f t="shared" si="47"/>
        <v>0</v>
      </c>
      <c r="BW174">
        <f t="shared" si="48"/>
        <v>0</v>
      </c>
      <c r="BY174">
        <f t="shared" si="49"/>
        <v>0</v>
      </c>
      <c r="BZ174">
        <f t="shared" si="50"/>
        <v>0</v>
      </c>
      <c r="CB174">
        <f t="shared" si="51"/>
        <v>0</v>
      </c>
      <c r="CD174" s="279" t="b">
        <f t="shared" si="52"/>
        <v>0</v>
      </c>
      <c r="CE174" s="279" t="str">
        <f t="shared" si="53"/>
        <v/>
      </c>
      <c r="CF174" s="279" t="b">
        <f t="shared" si="54"/>
        <v>0</v>
      </c>
      <c r="CG174" t="str">
        <f t="shared" si="55"/>
        <v/>
      </c>
      <c r="CH174" s="279" t="b">
        <f t="shared" si="56"/>
        <v>0</v>
      </c>
    </row>
    <row r="175" spans="1:86" ht="15" customHeight="1">
      <c r="A175" s="57"/>
      <c r="B175" s="26"/>
      <c r="C175" s="147" t="s">
        <v>117</v>
      </c>
      <c r="D175" s="481"/>
      <c r="E175" s="481"/>
      <c r="F175" s="481"/>
      <c r="G175" s="481"/>
      <c r="H175" s="481"/>
      <c r="I175" s="481"/>
      <c r="J175" s="481"/>
      <c r="K175" s="412"/>
      <c r="L175" s="412"/>
      <c r="M175" s="412"/>
      <c r="N175" s="412"/>
      <c r="O175" s="412"/>
      <c r="P175" s="235"/>
      <c r="Q175" s="235"/>
      <c r="R175" s="235"/>
      <c r="S175" s="235"/>
      <c r="T175" s="235"/>
      <c r="U175" s="235"/>
      <c r="V175" s="235"/>
      <c r="W175" s="235"/>
      <c r="X175" s="235"/>
      <c r="Y175" s="235"/>
      <c r="Z175" s="235"/>
      <c r="AA175" s="235"/>
      <c r="AB175" s="412"/>
      <c r="AC175" s="412"/>
      <c r="AD175" s="412"/>
      <c r="AG175">
        <f t="shared" si="17"/>
        <v>0</v>
      </c>
      <c r="AH175">
        <f t="shared" si="18"/>
        <v>0</v>
      </c>
      <c r="AI175">
        <f t="shared" si="19"/>
        <v>0</v>
      </c>
      <c r="AJ175">
        <f t="shared" si="20"/>
        <v>0</v>
      </c>
      <c r="AL175">
        <f t="shared" si="21"/>
        <v>0</v>
      </c>
      <c r="AM175">
        <f t="shared" si="22"/>
        <v>0</v>
      </c>
      <c r="AN175">
        <f t="shared" si="23"/>
        <v>0</v>
      </c>
      <c r="AO175">
        <f t="shared" si="24"/>
        <v>0</v>
      </c>
      <c r="AQ175">
        <f t="shared" si="25"/>
        <v>0</v>
      </c>
      <c r="AR175">
        <f t="shared" si="26"/>
        <v>0</v>
      </c>
      <c r="AS175">
        <f t="shared" si="27"/>
        <v>0</v>
      </c>
      <c r="AT175">
        <f t="shared" si="28"/>
        <v>0</v>
      </c>
      <c r="AV175">
        <f t="shared" si="29"/>
        <v>0</v>
      </c>
      <c r="AW175">
        <f t="shared" si="30"/>
        <v>0</v>
      </c>
      <c r="AX175">
        <f t="shared" si="31"/>
        <v>0</v>
      </c>
      <c r="AY175">
        <f t="shared" si="32"/>
        <v>0</v>
      </c>
      <c r="BA175">
        <f t="shared" si="33"/>
        <v>0</v>
      </c>
      <c r="BB175">
        <f t="shared" si="34"/>
        <v>0</v>
      </c>
      <c r="BC175">
        <f t="shared" si="35"/>
        <v>0</v>
      </c>
      <c r="BD175">
        <f t="shared" si="36"/>
        <v>0</v>
      </c>
      <c r="BF175">
        <f t="shared" si="37"/>
        <v>0</v>
      </c>
      <c r="BG175">
        <f t="shared" si="38"/>
        <v>0</v>
      </c>
      <c r="BH175">
        <f t="shared" si="39"/>
        <v>0</v>
      </c>
      <c r="BI175">
        <f t="shared" si="40"/>
        <v>0</v>
      </c>
      <c r="BK175">
        <f t="shared" si="41"/>
        <v>0</v>
      </c>
      <c r="BL175">
        <f t="shared" si="42"/>
        <v>0</v>
      </c>
      <c r="BM175">
        <f t="shared" si="43"/>
        <v>0</v>
      </c>
      <c r="BN175">
        <f t="shared" si="44"/>
        <v>0</v>
      </c>
      <c r="BS175">
        <f t="shared" si="45"/>
        <v>0</v>
      </c>
      <c r="BU175">
        <f t="shared" si="46"/>
        <v>0</v>
      </c>
      <c r="BV175">
        <f t="shared" si="47"/>
        <v>0</v>
      </c>
      <c r="BW175">
        <f t="shared" si="48"/>
        <v>0</v>
      </c>
      <c r="BY175">
        <f t="shared" si="49"/>
        <v>0</v>
      </c>
      <c r="BZ175">
        <f t="shared" si="50"/>
        <v>0</v>
      </c>
      <c r="CB175">
        <f t="shared" si="51"/>
        <v>0</v>
      </c>
      <c r="CD175" s="279" t="b">
        <f t="shared" si="52"/>
        <v>0</v>
      </c>
      <c r="CE175" s="279" t="str">
        <f t="shared" si="53"/>
        <v/>
      </c>
      <c r="CF175" s="279" t="b">
        <f t="shared" si="54"/>
        <v>0</v>
      </c>
      <c r="CG175" t="str">
        <f t="shared" si="55"/>
        <v/>
      </c>
      <c r="CH175" s="279" t="b">
        <f t="shared" si="56"/>
        <v>0</v>
      </c>
    </row>
    <row r="176" spans="1:86" ht="15" customHeight="1">
      <c r="A176" s="57"/>
      <c r="B176" s="26"/>
      <c r="C176" s="147" t="s">
        <v>118</v>
      </c>
      <c r="D176" s="481"/>
      <c r="E176" s="481"/>
      <c r="F176" s="481"/>
      <c r="G176" s="481"/>
      <c r="H176" s="481"/>
      <c r="I176" s="481"/>
      <c r="J176" s="481"/>
      <c r="K176" s="412"/>
      <c r="L176" s="412"/>
      <c r="M176" s="412"/>
      <c r="N176" s="412"/>
      <c r="O176" s="412"/>
      <c r="P176" s="235"/>
      <c r="Q176" s="235"/>
      <c r="R176" s="235"/>
      <c r="S176" s="235"/>
      <c r="T176" s="235"/>
      <c r="U176" s="235"/>
      <c r="V176" s="235"/>
      <c r="W176" s="235"/>
      <c r="X176" s="235"/>
      <c r="Y176" s="235"/>
      <c r="Z176" s="235"/>
      <c r="AA176" s="235"/>
      <c r="AB176" s="412"/>
      <c r="AC176" s="412"/>
      <c r="AD176" s="412"/>
      <c r="AG176">
        <f t="shared" si="17"/>
        <v>0</v>
      </c>
      <c r="AH176">
        <f t="shared" si="18"/>
        <v>0</v>
      </c>
      <c r="AI176">
        <f t="shared" si="19"/>
        <v>0</v>
      </c>
      <c r="AJ176">
        <f t="shared" si="20"/>
        <v>0</v>
      </c>
      <c r="AL176">
        <f t="shared" si="21"/>
        <v>0</v>
      </c>
      <c r="AM176">
        <f t="shared" si="22"/>
        <v>0</v>
      </c>
      <c r="AN176">
        <f t="shared" si="23"/>
        <v>0</v>
      </c>
      <c r="AO176">
        <f t="shared" si="24"/>
        <v>0</v>
      </c>
      <c r="AQ176">
        <f t="shared" si="25"/>
        <v>0</v>
      </c>
      <c r="AR176">
        <f t="shared" si="26"/>
        <v>0</v>
      </c>
      <c r="AS176">
        <f t="shared" si="27"/>
        <v>0</v>
      </c>
      <c r="AT176">
        <f t="shared" si="28"/>
        <v>0</v>
      </c>
      <c r="AV176">
        <f t="shared" si="29"/>
        <v>0</v>
      </c>
      <c r="AW176">
        <f t="shared" si="30"/>
        <v>0</v>
      </c>
      <c r="AX176">
        <f t="shared" si="31"/>
        <v>0</v>
      </c>
      <c r="AY176">
        <f t="shared" si="32"/>
        <v>0</v>
      </c>
      <c r="BA176">
        <f t="shared" si="33"/>
        <v>0</v>
      </c>
      <c r="BB176">
        <f t="shared" si="34"/>
        <v>0</v>
      </c>
      <c r="BC176">
        <f t="shared" si="35"/>
        <v>0</v>
      </c>
      <c r="BD176">
        <f t="shared" si="36"/>
        <v>0</v>
      </c>
      <c r="BF176">
        <f t="shared" si="37"/>
        <v>0</v>
      </c>
      <c r="BG176">
        <f t="shared" si="38"/>
        <v>0</v>
      </c>
      <c r="BH176">
        <f t="shared" si="39"/>
        <v>0</v>
      </c>
      <c r="BI176">
        <f t="shared" si="40"/>
        <v>0</v>
      </c>
      <c r="BK176">
        <f t="shared" si="41"/>
        <v>0</v>
      </c>
      <c r="BL176">
        <f t="shared" si="42"/>
        <v>0</v>
      </c>
      <c r="BM176">
        <f t="shared" si="43"/>
        <v>0</v>
      </c>
      <c r="BN176">
        <f t="shared" si="44"/>
        <v>0</v>
      </c>
      <c r="BS176">
        <f t="shared" si="45"/>
        <v>0</v>
      </c>
      <c r="BU176">
        <f t="shared" si="46"/>
        <v>0</v>
      </c>
      <c r="BV176">
        <f t="shared" si="47"/>
        <v>0</v>
      </c>
      <c r="BW176">
        <f t="shared" si="48"/>
        <v>0</v>
      </c>
      <c r="BY176">
        <f t="shared" si="49"/>
        <v>0</v>
      </c>
      <c r="BZ176">
        <f t="shared" si="50"/>
        <v>0</v>
      </c>
      <c r="CB176">
        <f t="shared" si="51"/>
        <v>0</v>
      </c>
      <c r="CD176" s="279" t="b">
        <f t="shared" si="52"/>
        <v>0</v>
      </c>
      <c r="CE176" s="279" t="str">
        <f t="shared" si="53"/>
        <v/>
      </c>
      <c r="CF176" s="279" t="b">
        <f t="shared" si="54"/>
        <v>0</v>
      </c>
      <c r="CG176" t="str">
        <f t="shared" si="55"/>
        <v/>
      </c>
      <c r="CH176" s="279" t="b">
        <f t="shared" si="56"/>
        <v>0</v>
      </c>
    </row>
    <row r="177" spans="1:87" ht="15" customHeight="1">
      <c r="A177" s="57"/>
      <c r="B177" s="26"/>
      <c r="C177" s="147" t="s">
        <v>119</v>
      </c>
      <c r="D177" s="481"/>
      <c r="E177" s="481"/>
      <c r="F177" s="481"/>
      <c r="G177" s="481"/>
      <c r="H177" s="481"/>
      <c r="I177" s="481"/>
      <c r="J177" s="481"/>
      <c r="K177" s="412"/>
      <c r="L177" s="412"/>
      <c r="M177" s="412"/>
      <c r="N177" s="412"/>
      <c r="O177" s="412"/>
      <c r="P177" s="235"/>
      <c r="Q177" s="235"/>
      <c r="R177" s="235"/>
      <c r="S177" s="235"/>
      <c r="T177" s="235"/>
      <c r="U177" s="235"/>
      <c r="V177" s="235"/>
      <c r="W177" s="235"/>
      <c r="X177" s="235"/>
      <c r="Y177" s="235"/>
      <c r="Z177" s="235"/>
      <c r="AA177" s="235"/>
      <c r="AB177" s="412"/>
      <c r="AC177" s="412"/>
      <c r="AD177" s="412"/>
      <c r="AG177">
        <f t="shared" si="17"/>
        <v>0</v>
      </c>
      <c r="AH177">
        <f t="shared" si="18"/>
        <v>0</v>
      </c>
      <c r="AI177">
        <f t="shared" si="19"/>
        <v>0</v>
      </c>
      <c r="AJ177">
        <f t="shared" si="20"/>
        <v>0</v>
      </c>
      <c r="AL177">
        <f t="shared" si="21"/>
        <v>0</v>
      </c>
      <c r="AM177">
        <f t="shared" si="22"/>
        <v>0</v>
      </c>
      <c r="AN177">
        <f t="shared" si="23"/>
        <v>0</v>
      </c>
      <c r="AO177">
        <f t="shared" si="24"/>
        <v>0</v>
      </c>
      <c r="AQ177">
        <f t="shared" si="25"/>
        <v>0</v>
      </c>
      <c r="AR177">
        <f t="shared" si="26"/>
        <v>0</v>
      </c>
      <c r="AS177">
        <f t="shared" si="27"/>
        <v>0</v>
      </c>
      <c r="AT177">
        <f t="shared" si="28"/>
        <v>0</v>
      </c>
      <c r="AV177">
        <f t="shared" si="29"/>
        <v>0</v>
      </c>
      <c r="AW177">
        <f t="shared" si="30"/>
        <v>0</v>
      </c>
      <c r="AX177">
        <f t="shared" si="31"/>
        <v>0</v>
      </c>
      <c r="AY177">
        <f t="shared" si="32"/>
        <v>0</v>
      </c>
      <c r="BA177">
        <f t="shared" si="33"/>
        <v>0</v>
      </c>
      <c r="BB177">
        <f t="shared" si="34"/>
        <v>0</v>
      </c>
      <c r="BC177">
        <f t="shared" si="35"/>
        <v>0</v>
      </c>
      <c r="BD177">
        <f t="shared" si="36"/>
        <v>0</v>
      </c>
      <c r="BF177">
        <f t="shared" si="37"/>
        <v>0</v>
      </c>
      <c r="BG177">
        <f t="shared" si="38"/>
        <v>0</v>
      </c>
      <c r="BH177">
        <f t="shared" si="39"/>
        <v>0</v>
      </c>
      <c r="BI177">
        <f t="shared" si="40"/>
        <v>0</v>
      </c>
      <c r="BK177">
        <f t="shared" si="41"/>
        <v>0</v>
      </c>
      <c r="BL177">
        <f t="shared" si="42"/>
        <v>0</v>
      </c>
      <c r="BM177">
        <f t="shared" si="43"/>
        <v>0</v>
      </c>
      <c r="BN177">
        <f t="shared" si="44"/>
        <v>0</v>
      </c>
      <c r="BS177">
        <f t="shared" si="45"/>
        <v>0</v>
      </c>
      <c r="BU177">
        <f t="shared" si="46"/>
        <v>0</v>
      </c>
      <c r="BV177">
        <f t="shared" si="47"/>
        <v>0</v>
      </c>
      <c r="BW177">
        <f t="shared" si="48"/>
        <v>0</v>
      </c>
      <c r="BY177">
        <f t="shared" si="49"/>
        <v>0</v>
      </c>
      <c r="BZ177">
        <f t="shared" si="50"/>
        <v>0</v>
      </c>
      <c r="CB177">
        <f t="shared" si="51"/>
        <v>0</v>
      </c>
      <c r="CD177" s="279" t="b">
        <f t="shared" si="52"/>
        <v>0</v>
      </c>
      <c r="CE177" s="279" t="str">
        <f t="shared" si="53"/>
        <v/>
      </c>
      <c r="CF177" s="279" t="b">
        <f t="shared" si="54"/>
        <v>0</v>
      </c>
      <c r="CG177" t="str">
        <f t="shared" si="55"/>
        <v/>
      </c>
      <c r="CH177" s="279" t="b">
        <f t="shared" si="56"/>
        <v>0</v>
      </c>
    </row>
    <row r="178" spans="1:87" ht="15" customHeight="1">
      <c r="A178" s="57"/>
      <c r="B178" s="26"/>
      <c r="C178" s="147" t="s">
        <v>120</v>
      </c>
      <c r="D178" s="481"/>
      <c r="E178" s="481"/>
      <c r="F178" s="481"/>
      <c r="G178" s="481"/>
      <c r="H178" s="481"/>
      <c r="I178" s="481"/>
      <c r="J178" s="481"/>
      <c r="K178" s="412"/>
      <c r="L178" s="412"/>
      <c r="M178" s="412"/>
      <c r="N178" s="412"/>
      <c r="O178" s="412"/>
      <c r="P178" s="235"/>
      <c r="Q178" s="235"/>
      <c r="R178" s="235"/>
      <c r="S178" s="235"/>
      <c r="T178" s="235"/>
      <c r="U178" s="235"/>
      <c r="V178" s="235"/>
      <c r="W178" s="235"/>
      <c r="X178" s="235"/>
      <c r="Y178" s="235"/>
      <c r="Z178" s="235"/>
      <c r="AA178" s="235"/>
      <c r="AB178" s="412"/>
      <c r="AC178" s="412"/>
      <c r="AD178" s="412"/>
      <c r="AG178">
        <f t="shared" si="17"/>
        <v>0</v>
      </c>
      <c r="AH178">
        <f t="shared" si="18"/>
        <v>0</v>
      </c>
      <c r="AI178">
        <f t="shared" si="19"/>
        <v>0</v>
      </c>
      <c r="AJ178">
        <f t="shared" si="20"/>
        <v>0</v>
      </c>
      <c r="AL178">
        <f t="shared" si="21"/>
        <v>0</v>
      </c>
      <c r="AM178">
        <f t="shared" si="22"/>
        <v>0</v>
      </c>
      <c r="AN178">
        <f t="shared" si="23"/>
        <v>0</v>
      </c>
      <c r="AO178">
        <f t="shared" si="24"/>
        <v>0</v>
      </c>
      <c r="AQ178">
        <f t="shared" si="25"/>
        <v>0</v>
      </c>
      <c r="AR178">
        <f t="shared" si="26"/>
        <v>0</v>
      </c>
      <c r="AS178">
        <f t="shared" si="27"/>
        <v>0</v>
      </c>
      <c r="AT178">
        <f t="shared" si="28"/>
        <v>0</v>
      </c>
      <c r="AV178">
        <f t="shared" si="29"/>
        <v>0</v>
      </c>
      <c r="AW178">
        <f t="shared" si="30"/>
        <v>0</v>
      </c>
      <c r="AX178">
        <f t="shared" si="31"/>
        <v>0</v>
      </c>
      <c r="AY178">
        <f t="shared" si="32"/>
        <v>0</v>
      </c>
      <c r="BA178">
        <f t="shared" si="33"/>
        <v>0</v>
      </c>
      <c r="BB178">
        <f t="shared" si="34"/>
        <v>0</v>
      </c>
      <c r="BC178">
        <f t="shared" si="35"/>
        <v>0</v>
      </c>
      <c r="BD178">
        <f t="shared" si="36"/>
        <v>0</v>
      </c>
      <c r="BF178">
        <f t="shared" si="37"/>
        <v>0</v>
      </c>
      <c r="BG178">
        <f t="shared" si="38"/>
        <v>0</v>
      </c>
      <c r="BH178">
        <f t="shared" si="39"/>
        <v>0</v>
      </c>
      <c r="BI178">
        <f t="shared" si="40"/>
        <v>0</v>
      </c>
      <c r="BK178">
        <f t="shared" si="41"/>
        <v>0</v>
      </c>
      <c r="BL178">
        <f t="shared" si="42"/>
        <v>0</v>
      </c>
      <c r="BM178">
        <f t="shared" si="43"/>
        <v>0</v>
      </c>
      <c r="BN178">
        <f t="shared" si="44"/>
        <v>0</v>
      </c>
      <c r="BS178">
        <f t="shared" si="45"/>
        <v>0</v>
      </c>
      <c r="BU178">
        <f t="shared" si="46"/>
        <v>0</v>
      </c>
      <c r="BV178">
        <f t="shared" si="47"/>
        <v>0</v>
      </c>
      <c r="BW178">
        <f t="shared" si="48"/>
        <v>0</v>
      </c>
      <c r="BY178">
        <f t="shared" si="49"/>
        <v>0</v>
      </c>
      <c r="BZ178">
        <f t="shared" si="50"/>
        <v>0</v>
      </c>
      <c r="CB178">
        <f t="shared" si="51"/>
        <v>0</v>
      </c>
      <c r="CD178" s="279" t="b">
        <f t="shared" si="52"/>
        <v>0</v>
      </c>
      <c r="CE178" s="279" t="str">
        <f t="shared" si="53"/>
        <v/>
      </c>
      <c r="CF178" s="279" t="b">
        <f t="shared" si="54"/>
        <v>0</v>
      </c>
      <c r="CG178" t="str">
        <f t="shared" si="55"/>
        <v/>
      </c>
      <c r="CH178" s="279" t="b">
        <f t="shared" si="56"/>
        <v>0</v>
      </c>
    </row>
    <row r="179" spans="1:87" ht="15" customHeight="1">
      <c r="A179" s="57"/>
      <c r="B179" s="26"/>
      <c r="C179" s="147" t="s">
        <v>121</v>
      </c>
      <c r="D179" s="481"/>
      <c r="E179" s="481"/>
      <c r="F179" s="481"/>
      <c r="G179" s="481"/>
      <c r="H179" s="481"/>
      <c r="I179" s="481"/>
      <c r="J179" s="481"/>
      <c r="K179" s="412"/>
      <c r="L179" s="412"/>
      <c r="M179" s="412"/>
      <c r="N179" s="412"/>
      <c r="O179" s="412"/>
      <c r="P179" s="235"/>
      <c r="Q179" s="235"/>
      <c r="R179" s="235"/>
      <c r="S179" s="235"/>
      <c r="T179" s="235"/>
      <c r="U179" s="235"/>
      <c r="V179" s="235"/>
      <c r="W179" s="235"/>
      <c r="X179" s="235"/>
      <c r="Y179" s="235"/>
      <c r="Z179" s="235"/>
      <c r="AA179" s="235"/>
      <c r="AB179" s="412"/>
      <c r="AC179" s="412"/>
      <c r="AD179" s="412"/>
      <c r="AG179">
        <f t="shared" si="17"/>
        <v>0</v>
      </c>
      <c r="AH179">
        <f t="shared" si="18"/>
        <v>0</v>
      </c>
      <c r="AI179">
        <f t="shared" si="19"/>
        <v>0</v>
      </c>
      <c r="AJ179">
        <f t="shared" si="20"/>
        <v>0</v>
      </c>
      <c r="AL179">
        <f t="shared" si="21"/>
        <v>0</v>
      </c>
      <c r="AM179">
        <f t="shared" si="22"/>
        <v>0</v>
      </c>
      <c r="AN179">
        <f t="shared" si="23"/>
        <v>0</v>
      </c>
      <c r="AO179">
        <f t="shared" si="24"/>
        <v>0</v>
      </c>
      <c r="AQ179">
        <f t="shared" si="25"/>
        <v>0</v>
      </c>
      <c r="AR179">
        <f t="shared" si="26"/>
        <v>0</v>
      </c>
      <c r="AS179">
        <f t="shared" si="27"/>
        <v>0</v>
      </c>
      <c r="AT179">
        <f t="shared" si="28"/>
        <v>0</v>
      </c>
      <c r="AV179">
        <f t="shared" si="29"/>
        <v>0</v>
      </c>
      <c r="AW179">
        <f t="shared" si="30"/>
        <v>0</v>
      </c>
      <c r="AX179">
        <f t="shared" si="31"/>
        <v>0</v>
      </c>
      <c r="AY179">
        <f t="shared" si="32"/>
        <v>0</v>
      </c>
      <c r="BA179">
        <f t="shared" si="33"/>
        <v>0</v>
      </c>
      <c r="BB179">
        <f t="shared" si="34"/>
        <v>0</v>
      </c>
      <c r="BC179">
        <f t="shared" si="35"/>
        <v>0</v>
      </c>
      <c r="BD179">
        <f t="shared" si="36"/>
        <v>0</v>
      </c>
      <c r="BF179">
        <f t="shared" si="37"/>
        <v>0</v>
      </c>
      <c r="BG179">
        <f t="shared" si="38"/>
        <v>0</v>
      </c>
      <c r="BH179">
        <f t="shared" si="39"/>
        <v>0</v>
      </c>
      <c r="BI179">
        <f t="shared" si="40"/>
        <v>0</v>
      </c>
      <c r="BK179">
        <f t="shared" si="41"/>
        <v>0</v>
      </c>
      <c r="BL179">
        <f t="shared" si="42"/>
        <v>0</v>
      </c>
      <c r="BM179">
        <f t="shared" si="43"/>
        <v>0</v>
      </c>
      <c r="BN179">
        <f t="shared" si="44"/>
        <v>0</v>
      </c>
      <c r="BS179">
        <f t="shared" si="45"/>
        <v>0</v>
      </c>
      <c r="BU179">
        <f t="shared" si="46"/>
        <v>0</v>
      </c>
      <c r="BV179">
        <f t="shared" si="47"/>
        <v>0</v>
      </c>
      <c r="BW179">
        <f t="shared" si="48"/>
        <v>0</v>
      </c>
      <c r="BY179">
        <f t="shared" si="49"/>
        <v>0</v>
      </c>
      <c r="BZ179">
        <f t="shared" si="50"/>
        <v>0</v>
      </c>
      <c r="CB179">
        <f t="shared" si="51"/>
        <v>0</v>
      </c>
      <c r="CD179" s="279" t="b">
        <f t="shared" si="52"/>
        <v>0</v>
      </c>
      <c r="CE179" s="279" t="str">
        <f t="shared" si="53"/>
        <v/>
      </c>
      <c r="CF179" s="279" t="b">
        <f t="shared" si="54"/>
        <v>0</v>
      </c>
      <c r="CG179" t="str">
        <f t="shared" si="55"/>
        <v/>
      </c>
      <c r="CH179" s="279" t="b">
        <f t="shared" si="56"/>
        <v>0</v>
      </c>
    </row>
    <row r="180" spans="1:87" ht="15" customHeight="1">
      <c r="A180" s="57"/>
      <c r="B180" s="26"/>
      <c r="C180" s="146"/>
      <c r="D180" s="177"/>
      <c r="E180" s="177"/>
      <c r="F180" s="177"/>
      <c r="G180" s="177"/>
      <c r="H180" s="177"/>
      <c r="I180" s="177"/>
      <c r="J180" s="177"/>
      <c r="K180" s="153"/>
      <c r="L180" s="153"/>
      <c r="M180" s="153"/>
      <c r="N180" s="153"/>
      <c r="O180" s="153"/>
      <c r="P180" s="188"/>
      <c r="Q180" s="188"/>
      <c r="R180" s="188"/>
      <c r="S180" s="188"/>
      <c r="T180" s="188"/>
      <c r="U180" s="188"/>
      <c r="V180" s="188"/>
      <c r="W180" s="188"/>
      <c r="X180" s="188"/>
      <c r="Y180" s="188"/>
      <c r="Z180" s="188"/>
      <c r="AA180" s="188"/>
      <c r="AB180" s="153"/>
      <c r="AC180" s="153"/>
      <c r="AD180" s="153"/>
      <c r="AJ180" s="213">
        <f>SUM(AJ130:AJ179)</f>
        <v>0</v>
      </c>
      <c r="AO180" s="278"/>
      <c r="AT180" s="278"/>
      <c r="AY180" s="278"/>
      <c r="BD180" s="213">
        <f>SUM(BD130:BD179)</f>
        <v>0</v>
      </c>
      <c r="BI180" s="213">
        <f>SUM(BI130:BI179)</f>
        <v>0</v>
      </c>
      <c r="BN180" s="213">
        <f>SUM(BN130:BN179)</f>
        <v>0</v>
      </c>
      <c r="BS180" s="213">
        <f>+SUM(BS130:BS179)</f>
        <v>0</v>
      </c>
      <c r="BU180" s="213">
        <f>SUM(BU130:BU179)</f>
        <v>0</v>
      </c>
      <c r="BV180" s="213">
        <f>IF(AJ127=1,0,SUM(BV130:BV179))</f>
        <v>0</v>
      </c>
      <c r="BW180" s="213">
        <f>SUM(BW130:BW179)</f>
        <v>0</v>
      </c>
      <c r="BY180" s="213">
        <f>SUM(BY130:BY179)</f>
        <v>0</v>
      </c>
      <c r="BZ180" s="213">
        <f>SUM(BZ130:BZ179)</f>
        <v>0</v>
      </c>
      <c r="CB180" s="213">
        <f>SUM(CB130:CB179)</f>
        <v>0</v>
      </c>
      <c r="CD180" s="279">
        <f>COUNTIF(CD130:CD179,"VERDADERO")</f>
        <v>0</v>
      </c>
      <c r="CE180" s="279"/>
      <c r="CF180" s="279">
        <f>COUNTIF(CF130:CF179,"VERDADERO")</f>
        <v>0</v>
      </c>
      <c r="CG180" s="279"/>
      <c r="CH180" s="279">
        <f>COUNTIF(CH130:CH179,"VERDADERO")</f>
        <v>0</v>
      </c>
      <c r="CI180" s="213">
        <f>SUM(CD180:CH180)</f>
        <v>0</v>
      </c>
    </row>
    <row r="181" spans="1:87" ht="45" customHeight="1">
      <c r="A181" s="57"/>
      <c r="B181" s="26"/>
      <c r="C181" s="484" t="s">
        <v>354</v>
      </c>
      <c r="D181" s="484"/>
      <c r="E181" s="484"/>
      <c r="F181" s="322"/>
      <c r="G181" s="322"/>
      <c r="H181" s="322"/>
      <c r="I181" s="322"/>
      <c r="J181" s="322"/>
      <c r="K181" s="322"/>
      <c r="L181" s="322"/>
      <c r="M181" s="322"/>
      <c r="N181" s="322"/>
      <c r="O181" s="322"/>
      <c r="P181" s="322"/>
      <c r="Q181" s="322"/>
      <c r="R181" s="322"/>
      <c r="S181" s="322"/>
      <c r="T181" s="322"/>
      <c r="U181" s="322"/>
      <c r="V181" s="322"/>
      <c r="W181" s="322"/>
      <c r="X181" s="322"/>
      <c r="Y181" s="322"/>
      <c r="Z181" s="322"/>
      <c r="AA181" s="322"/>
      <c r="AB181" s="322"/>
      <c r="AC181" s="322"/>
      <c r="AD181" s="322"/>
      <c r="AG181" s="209">
        <f>COUNTIF($M$130:$O$179,5)</f>
        <v>0</v>
      </c>
      <c r="BN181" s="217">
        <f>IF(AJ127=1,0,BN180+AJ180+AO180+AT180+AY180+BD180+BI180)</f>
        <v>0</v>
      </c>
      <c r="BS181" s="213">
        <f>+BS180+BY180+BZ180</f>
        <v>0</v>
      </c>
      <c r="BU181" s="213">
        <f>+BU180+BW180</f>
        <v>0</v>
      </c>
    </row>
    <row r="182" spans="1:87" ht="15" customHeight="1">
      <c r="A182" s="57"/>
      <c r="B182" s="26"/>
      <c r="C182" s="151"/>
      <c r="D182" s="148"/>
      <c r="E182" s="148"/>
      <c r="F182" s="148"/>
      <c r="G182" s="148"/>
      <c r="H182" s="148"/>
      <c r="I182" s="148"/>
      <c r="J182" s="148"/>
      <c r="K182" s="148"/>
      <c r="L182" s="148"/>
      <c r="M182" s="148"/>
      <c r="N182" s="148"/>
      <c r="O182" s="148"/>
      <c r="P182" s="148"/>
      <c r="Q182" s="148"/>
      <c r="R182" s="148"/>
      <c r="S182" s="148"/>
      <c r="T182" s="148"/>
      <c r="U182" s="148"/>
      <c r="V182" s="148"/>
      <c r="W182" s="148"/>
      <c r="X182" s="148"/>
      <c r="Y182" s="148"/>
      <c r="Z182" s="148"/>
      <c r="AA182" s="148"/>
      <c r="AB182" s="148"/>
      <c r="AC182" s="148"/>
      <c r="AD182" s="148"/>
    </row>
    <row r="183" spans="1:87" ht="15" customHeight="1">
      <c r="A183" s="57"/>
      <c r="B183" s="26"/>
      <c r="C183" s="466" t="s">
        <v>839</v>
      </c>
      <c r="D183" s="466"/>
      <c r="E183" s="466"/>
      <c r="F183" s="466"/>
      <c r="G183" s="466"/>
      <c r="H183" s="466"/>
      <c r="I183" s="466"/>
      <c r="J183" s="466"/>
      <c r="K183" s="466"/>
      <c r="L183" s="466"/>
      <c r="M183" s="466"/>
      <c r="N183" s="466"/>
      <c r="O183" s="466"/>
      <c r="P183" s="466"/>
      <c r="Q183" s="466"/>
      <c r="R183" s="466"/>
      <c r="S183" s="466"/>
      <c r="T183" s="466"/>
      <c r="U183" s="466"/>
      <c r="V183" s="466"/>
      <c r="W183" s="466"/>
      <c r="X183" s="466"/>
      <c r="Y183" s="466"/>
      <c r="Z183" s="466"/>
      <c r="AA183" s="466"/>
      <c r="AB183" s="466"/>
      <c r="AC183" s="466"/>
      <c r="AD183" s="466"/>
    </row>
    <row r="184" spans="1:87" ht="15" customHeight="1">
      <c r="A184" s="57"/>
      <c r="B184" s="26"/>
      <c r="C184" s="65" t="s">
        <v>67</v>
      </c>
      <c r="D184" s="425" t="s">
        <v>475</v>
      </c>
      <c r="E184" s="425"/>
      <c r="F184" s="425"/>
      <c r="G184" s="425"/>
      <c r="H184" s="425"/>
      <c r="I184" s="425"/>
      <c r="J184" s="425"/>
      <c r="K184" s="425"/>
      <c r="L184" s="425"/>
      <c r="M184" s="425"/>
      <c r="N184" s="425"/>
      <c r="O184" s="425"/>
      <c r="P184" s="425"/>
      <c r="Q184" s="425"/>
      <c r="R184" s="425"/>
      <c r="S184" s="425"/>
      <c r="T184" s="425"/>
      <c r="U184" s="425"/>
      <c r="V184" s="425"/>
      <c r="W184" s="425"/>
      <c r="X184" s="425"/>
      <c r="Y184" s="425"/>
      <c r="Z184" s="425"/>
      <c r="AA184" s="425"/>
      <c r="AB184" s="425"/>
      <c r="AC184" s="425"/>
      <c r="AD184" s="425"/>
    </row>
    <row r="185" spans="1:87" ht="24" customHeight="1">
      <c r="A185" s="57"/>
      <c r="B185" s="26"/>
      <c r="C185" s="33" t="s">
        <v>68</v>
      </c>
      <c r="D185" s="425" t="s">
        <v>647</v>
      </c>
      <c r="E185" s="425"/>
      <c r="F185" s="425"/>
      <c r="G185" s="425"/>
      <c r="H185" s="425"/>
      <c r="I185" s="425"/>
      <c r="J185" s="425"/>
      <c r="K185" s="425"/>
      <c r="L185" s="425"/>
      <c r="M185" s="425"/>
      <c r="N185" s="425"/>
      <c r="O185" s="425"/>
      <c r="P185" s="425"/>
      <c r="Q185" s="425"/>
      <c r="R185" s="425"/>
      <c r="S185" s="425"/>
      <c r="T185" s="425"/>
      <c r="U185" s="425"/>
      <c r="V185" s="425"/>
      <c r="W185" s="425"/>
      <c r="X185" s="425"/>
      <c r="Y185" s="425"/>
      <c r="Z185" s="425"/>
      <c r="AA185" s="425"/>
      <c r="AB185" s="425"/>
      <c r="AC185" s="425"/>
      <c r="AD185" s="425"/>
    </row>
    <row r="186" spans="1:87" ht="15" customHeight="1">
      <c r="A186" s="57"/>
      <c r="B186" s="26"/>
      <c r="C186" s="34" t="s">
        <v>69</v>
      </c>
      <c r="D186" s="425" t="s">
        <v>476</v>
      </c>
      <c r="E186" s="425"/>
      <c r="F186" s="425"/>
      <c r="G186" s="425"/>
      <c r="H186" s="425"/>
      <c r="I186" s="425"/>
      <c r="J186" s="425"/>
      <c r="K186" s="425"/>
      <c r="L186" s="425"/>
      <c r="M186" s="425"/>
      <c r="N186" s="425"/>
      <c r="O186" s="425"/>
      <c r="P186" s="425"/>
      <c r="Q186" s="425"/>
      <c r="R186" s="425"/>
      <c r="S186" s="425"/>
      <c r="T186" s="425"/>
      <c r="U186" s="425"/>
      <c r="V186" s="425"/>
      <c r="W186" s="425"/>
      <c r="X186" s="425"/>
      <c r="Y186" s="425"/>
      <c r="Z186" s="425"/>
      <c r="AA186" s="425"/>
      <c r="AB186" s="425"/>
      <c r="AC186" s="425"/>
      <c r="AD186" s="425"/>
    </row>
    <row r="187" spans="1:87" ht="15" customHeight="1">
      <c r="A187" s="57"/>
      <c r="B187" s="26"/>
      <c r="C187" s="34" t="s">
        <v>70</v>
      </c>
      <c r="D187" s="425" t="s">
        <v>869</v>
      </c>
      <c r="E187" s="425"/>
      <c r="F187" s="425"/>
      <c r="G187" s="425"/>
      <c r="H187" s="425"/>
      <c r="I187" s="425"/>
      <c r="J187" s="425"/>
      <c r="K187" s="425"/>
      <c r="L187" s="425"/>
      <c r="M187" s="425"/>
      <c r="N187" s="425"/>
      <c r="O187" s="425"/>
      <c r="P187" s="425"/>
      <c r="Q187" s="425"/>
      <c r="R187" s="425"/>
      <c r="S187" s="425"/>
      <c r="T187" s="425"/>
      <c r="U187" s="425"/>
      <c r="V187" s="425"/>
      <c r="W187" s="425"/>
      <c r="X187" s="425"/>
      <c r="Y187" s="425"/>
      <c r="Z187" s="425"/>
      <c r="AA187" s="425"/>
      <c r="AB187" s="425"/>
      <c r="AC187" s="425"/>
      <c r="AD187" s="425"/>
    </row>
    <row r="188" spans="1:87" ht="15" customHeight="1">
      <c r="A188" s="57"/>
      <c r="B188" s="26"/>
      <c r="C188" s="193" t="s">
        <v>71</v>
      </c>
      <c r="D188" s="425" t="s">
        <v>353</v>
      </c>
      <c r="E188" s="425"/>
      <c r="F188" s="425"/>
      <c r="G188" s="425"/>
      <c r="H188" s="425"/>
      <c r="I188" s="425"/>
      <c r="J188" s="425"/>
      <c r="K188" s="425"/>
      <c r="L188" s="425"/>
      <c r="M188" s="425"/>
      <c r="N188" s="425"/>
      <c r="O188" s="425"/>
      <c r="P188" s="425"/>
      <c r="Q188" s="425"/>
      <c r="R188" s="425"/>
      <c r="S188" s="425"/>
      <c r="T188" s="425"/>
      <c r="U188" s="425"/>
      <c r="V188" s="425"/>
      <c r="W188" s="425"/>
      <c r="X188" s="425"/>
      <c r="Y188" s="425"/>
      <c r="Z188" s="425"/>
      <c r="AA188" s="425"/>
      <c r="AB188" s="425"/>
      <c r="AC188" s="425"/>
      <c r="AD188" s="425"/>
    </row>
    <row r="189" spans="1:87" ht="15" customHeight="1">
      <c r="A189" s="57"/>
      <c r="B189" s="26"/>
      <c r="C189" s="194" t="s">
        <v>75</v>
      </c>
      <c r="D189" s="425" t="s">
        <v>329</v>
      </c>
      <c r="E189" s="425"/>
      <c r="F189" s="425"/>
      <c r="G189" s="425"/>
      <c r="H189" s="425"/>
      <c r="I189" s="425"/>
      <c r="J189" s="425"/>
      <c r="K189" s="425"/>
      <c r="L189" s="425"/>
      <c r="M189" s="425"/>
      <c r="N189" s="425"/>
      <c r="O189" s="425"/>
      <c r="P189" s="425"/>
      <c r="Q189" s="425"/>
      <c r="R189" s="425"/>
      <c r="S189" s="425"/>
      <c r="T189" s="425"/>
      <c r="U189" s="425"/>
      <c r="V189" s="425"/>
      <c r="W189" s="425"/>
      <c r="X189" s="425"/>
      <c r="Y189" s="425"/>
      <c r="Z189" s="425"/>
      <c r="AA189" s="425"/>
      <c r="AB189" s="425"/>
      <c r="AC189" s="425"/>
      <c r="AD189" s="425"/>
    </row>
    <row r="190" spans="1:87" ht="15" customHeight="1">
      <c r="A190" s="57"/>
      <c r="B190" s="26"/>
    </row>
    <row r="191" spans="1:87" ht="24" customHeight="1">
      <c r="A191" s="58"/>
      <c r="B191" s="10"/>
      <c r="C191" s="395" t="s">
        <v>173</v>
      </c>
      <c r="D191" s="395"/>
      <c r="E191" s="395"/>
      <c r="F191" s="395"/>
      <c r="G191" s="395"/>
      <c r="H191" s="395"/>
      <c r="I191" s="395"/>
      <c r="J191" s="395"/>
      <c r="K191" s="395"/>
      <c r="L191" s="395"/>
      <c r="M191" s="395"/>
      <c r="N191" s="395"/>
      <c r="O191" s="395"/>
      <c r="P191" s="395"/>
      <c r="Q191" s="395"/>
      <c r="R191" s="395"/>
      <c r="S191" s="395"/>
      <c r="T191" s="395"/>
      <c r="U191" s="395"/>
      <c r="V191" s="395"/>
      <c r="W191" s="395"/>
      <c r="X191" s="395"/>
      <c r="Y191" s="395"/>
      <c r="Z191" s="395"/>
      <c r="AA191" s="395"/>
      <c r="AB191" s="395"/>
      <c r="AC191" s="395"/>
      <c r="AD191" s="395"/>
    </row>
    <row r="192" spans="1:87" ht="60" customHeight="1">
      <c r="A192" s="58"/>
      <c r="B192" s="10"/>
      <c r="C192" s="413"/>
      <c r="D192" s="414"/>
      <c r="E192" s="414"/>
      <c r="F192" s="414"/>
      <c r="G192" s="414"/>
      <c r="H192" s="414"/>
      <c r="I192" s="414"/>
      <c r="J192" s="414"/>
      <c r="K192" s="414"/>
      <c r="L192" s="414"/>
      <c r="M192" s="414"/>
      <c r="N192" s="414"/>
      <c r="O192" s="414"/>
      <c r="P192" s="414"/>
      <c r="Q192" s="414"/>
      <c r="R192" s="414"/>
      <c r="S192" s="414"/>
      <c r="T192" s="414"/>
      <c r="U192" s="414"/>
      <c r="V192" s="414"/>
      <c r="W192" s="414"/>
      <c r="X192" s="414"/>
      <c r="Y192" s="414"/>
      <c r="Z192" s="414"/>
      <c r="AA192" s="414"/>
      <c r="AB192" s="414"/>
      <c r="AC192" s="414"/>
      <c r="AD192" s="415"/>
    </row>
    <row r="193" spans="1:32" ht="15" customHeight="1">
      <c r="A193" s="57"/>
      <c r="B193" s="371" t="str">
        <f>IF(AND(AG127&lt;&gt;AH127,AJ127=1),"Error: no debe presentar información en este reactivo.",IF(BN181&gt;0,"Error: verificar sumas por fila.",""))</f>
        <v/>
      </c>
      <c r="C193" s="371"/>
      <c r="D193" s="371"/>
      <c r="E193" s="371"/>
      <c r="F193" s="371"/>
      <c r="G193" s="371"/>
      <c r="H193" s="371"/>
      <c r="I193" s="371"/>
      <c r="J193" s="371"/>
      <c r="K193" s="371"/>
      <c r="L193" s="371"/>
      <c r="M193" s="371"/>
      <c r="N193" s="371"/>
      <c r="O193" s="371"/>
      <c r="P193" s="371"/>
      <c r="Q193" s="371"/>
      <c r="R193" s="371"/>
      <c r="S193" s="371"/>
      <c r="T193" s="371"/>
      <c r="U193" s="371"/>
      <c r="V193" s="371"/>
      <c r="W193" s="371"/>
      <c r="X193" s="371"/>
      <c r="Y193" s="371"/>
      <c r="Z193" s="371"/>
      <c r="AA193" s="371"/>
      <c r="AB193" s="371"/>
      <c r="AC193" s="371"/>
      <c r="AD193" s="371"/>
    </row>
    <row r="194" spans="1:32" ht="15" customHeight="1">
      <c r="A194" s="57"/>
      <c r="B194" s="371" t="str">
        <f>IF(BR131=0,"",IF(BP130&gt;0,"Error: verificar la cantitdad de órganos internos.",IF(BQ130&gt;0,"Error: verificar la seleccion del codigo 3.",IF(BR130&gt;0,"Error: verificar la seleccion del codigo 4.",1))))</f>
        <v/>
      </c>
      <c r="C194" s="371"/>
      <c r="D194" s="371"/>
      <c r="E194" s="371"/>
      <c r="F194" s="371"/>
      <c r="G194" s="371"/>
      <c r="H194" s="371"/>
      <c r="I194" s="371"/>
      <c r="J194" s="371"/>
      <c r="K194" s="371"/>
      <c r="L194" s="371"/>
      <c r="M194" s="371"/>
      <c r="N194" s="371"/>
      <c r="O194" s="371"/>
      <c r="P194" s="371"/>
      <c r="Q194" s="371"/>
      <c r="R194" s="371"/>
      <c r="S194" s="371"/>
      <c r="T194" s="371"/>
      <c r="U194" s="371"/>
      <c r="V194" s="371"/>
      <c r="W194" s="371"/>
      <c r="X194" s="371"/>
      <c r="Y194" s="371"/>
      <c r="Z194" s="371"/>
      <c r="AA194" s="371"/>
      <c r="AB194" s="371"/>
      <c r="AC194" s="371"/>
      <c r="AD194" s="371"/>
    </row>
    <row r="195" spans="1:32" ht="15" customHeight="1">
      <c r="A195" s="57"/>
      <c r="B195" s="371" t="str">
        <f>IF(BS181=0,"","Error: para cada total del apartado Funcion desempeñada debe ser menor o igual al Total .")</f>
        <v/>
      </c>
      <c r="C195" s="371"/>
      <c r="D195" s="371"/>
      <c r="E195" s="371"/>
      <c r="F195" s="371"/>
      <c r="G195" s="371"/>
      <c r="H195" s="371"/>
      <c r="I195" s="371"/>
      <c r="J195" s="371"/>
      <c r="K195" s="371"/>
      <c r="L195" s="371"/>
      <c r="M195" s="371"/>
      <c r="N195" s="371"/>
      <c r="O195" s="371"/>
      <c r="P195" s="371"/>
      <c r="Q195" s="371"/>
      <c r="R195" s="371"/>
      <c r="S195" s="371"/>
      <c r="T195" s="371"/>
      <c r="U195" s="371"/>
      <c r="V195" s="371"/>
      <c r="W195" s="371"/>
      <c r="X195" s="371"/>
      <c r="Y195" s="371"/>
      <c r="Z195" s="371"/>
      <c r="AA195" s="371"/>
      <c r="AB195" s="371"/>
      <c r="AC195" s="371"/>
      <c r="AD195" s="371"/>
    </row>
    <row r="196" spans="1:32" ht="15" customHeight="1">
      <c r="A196" s="57"/>
      <c r="B196" s="371" t="str">
        <f>IF(BT132=0,"",IF(BT130&gt;0,"Error: debe especificar otro tipo de adscripción (especifique)."," Error: no debe presentar información en el recuadro (especifique)."))</f>
        <v/>
      </c>
      <c r="C196" s="371"/>
      <c r="D196" s="371"/>
      <c r="E196" s="371"/>
      <c r="F196" s="371"/>
      <c r="G196" s="371"/>
      <c r="H196" s="371"/>
      <c r="I196" s="371"/>
      <c r="J196" s="371"/>
      <c r="K196" s="371"/>
      <c r="L196" s="371"/>
      <c r="M196" s="371"/>
      <c r="N196" s="371"/>
      <c r="O196" s="371"/>
      <c r="P196" s="371"/>
      <c r="Q196" s="371"/>
      <c r="R196" s="371"/>
      <c r="S196" s="371"/>
      <c r="T196" s="371"/>
      <c r="U196" s="371"/>
      <c r="V196" s="371"/>
      <c r="W196" s="371"/>
      <c r="X196" s="371"/>
      <c r="Y196" s="371"/>
      <c r="Z196" s="371"/>
      <c r="AA196" s="371"/>
      <c r="AB196" s="371"/>
      <c r="AC196" s="371"/>
      <c r="AD196" s="371"/>
    </row>
    <row r="197" spans="1:32" ht="15" customHeight="1">
      <c r="A197" s="57"/>
      <c r="B197" s="371" t="str">
        <f>IF(BU181=0,"",IF(BU180&gt;0,"Error: debe desagregar solo dos decimales.","Error: no debe agregar texto en la columna Presupuesto ejercido."))</f>
        <v/>
      </c>
      <c r="C197" s="371"/>
      <c r="D197" s="371"/>
      <c r="E197" s="371"/>
      <c r="F197" s="371"/>
      <c r="G197" s="371"/>
      <c r="H197" s="371"/>
      <c r="I197" s="371"/>
      <c r="J197" s="371"/>
      <c r="K197" s="371"/>
      <c r="L197" s="371"/>
      <c r="M197" s="371"/>
      <c r="N197" s="371"/>
      <c r="O197" s="371"/>
      <c r="P197" s="371"/>
      <c r="Q197" s="371"/>
      <c r="R197" s="371"/>
      <c r="S197" s="371"/>
      <c r="T197" s="371"/>
      <c r="U197" s="371"/>
      <c r="V197" s="371"/>
      <c r="W197" s="371"/>
      <c r="X197" s="371"/>
      <c r="Y197" s="371"/>
      <c r="Z197" s="371"/>
      <c r="AA197" s="371"/>
      <c r="AB197" s="371"/>
      <c r="AC197" s="371"/>
      <c r="AD197" s="371"/>
    </row>
    <row r="198" spans="1:32" ht="28.5" customHeight="1" thickBot="1">
      <c r="A198" s="57"/>
      <c r="B198" s="390" t="str">
        <f>IF(BV180=0,"","Error: debe completar toda la información requerida.")</f>
        <v/>
      </c>
      <c r="C198" s="390"/>
      <c r="D198" s="390"/>
      <c r="E198" s="390"/>
      <c r="F198" s="390"/>
      <c r="G198" s="390"/>
      <c r="H198" s="390"/>
      <c r="I198" s="390"/>
      <c r="J198" s="390"/>
      <c r="K198" s="390"/>
      <c r="L198" s="390"/>
      <c r="M198" s="390"/>
      <c r="N198" s="390"/>
      <c r="O198" s="390"/>
      <c r="P198" s="391" t="str">
        <f>IF(CB180=0,"","Alerta: NA en algunas celdas, debe explicar la situación (10 Instrucción).")</f>
        <v/>
      </c>
      <c r="Q198" s="391"/>
      <c r="R198" s="391"/>
      <c r="S198" s="391"/>
      <c r="T198" s="391"/>
      <c r="U198" s="391"/>
      <c r="V198" s="391"/>
      <c r="W198" s="391"/>
      <c r="X198" s="391"/>
      <c r="Y198" s="391"/>
      <c r="Z198" s="391"/>
      <c r="AA198" s="391"/>
      <c r="AB198" s="391"/>
      <c r="AC198" s="391"/>
      <c r="AD198" s="391"/>
    </row>
    <row r="199" spans="1:32" ht="15" customHeight="1" thickBot="1">
      <c r="A199" s="55"/>
      <c r="B199" s="378" t="s">
        <v>908</v>
      </c>
      <c r="C199" s="379"/>
      <c r="D199" s="379"/>
      <c r="E199" s="379"/>
      <c r="F199" s="379"/>
      <c r="G199" s="379"/>
      <c r="H199" s="379"/>
      <c r="I199" s="379"/>
      <c r="J199" s="379"/>
      <c r="K199" s="379"/>
      <c r="L199" s="379"/>
      <c r="M199" s="379"/>
      <c r="N199" s="379"/>
      <c r="O199" s="379"/>
      <c r="P199" s="379"/>
      <c r="Q199" s="379"/>
      <c r="R199" s="379"/>
      <c r="S199" s="379"/>
      <c r="T199" s="379"/>
      <c r="U199" s="379"/>
      <c r="V199" s="379"/>
      <c r="W199" s="379"/>
      <c r="X199" s="379"/>
      <c r="Y199" s="379"/>
      <c r="Z199" s="379"/>
      <c r="AA199" s="379"/>
      <c r="AB199" s="379"/>
      <c r="AC199" s="379"/>
      <c r="AD199" s="380"/>
    </row>
    <row r="200" spans="1:32" s="37" customFormat="1" ht="15" customHeight="1">
      <c r="A200" s="58"/>
      <c r="B200" s="522" t="s">
        <v>431</v>
      </c>
      <c r="C200" s="523"/>
      <c r="D200" s="523"/>
      <c r="E200" s="523"/>
      <c r="F200" s="523"/>
      <c r="G200" s="523"/>
      <c r="H200" s="523"/>
      <c r="I200" s="523"/>
      <c r="J200" s="523"/>
      <c r="K200" s="523"/>
      <c r="L200" s="523"/>
      <c r="M200" s="523"/>
      <c r="N200" s="523"/>
      <c r="O200" s="523"/>
      <c r="P200" s="523"/>
      <c r="Q200" s="523"/>
      <c r="R200" s="523"/>
      <c r="S200" s="523"/>
      <c r="T200" s="523"/>
      <c r="U200" s="523"/>
      <c r="V200" s="523"/>
      <c r="W200" s="523"/>
      <c r="X200" s="523"/>
      <c r="Y200" s="523"/>
      <c r="Z200" s="523"/>
      <c r="AA200" s="523"/>
      <c r="AB200" s="523"/>
      <c r="AC200" s="523"/>
      <c r="AD200" s="524"/>
      <c r="AF200" s="211"/>
    </row>
    <row r="201" spans="1:32" s="37" customFormat="1" ht="24" customHeight="1">
      <c r="A201" s="58"/>
      <c r="B201" s="173"/>
      <c r="C201" s="450" t="s">
        <v>909</v>
      </c>
      <c r="D201" s="476"/>
      <c r="E201" s="476"/>
      <c r="F201" s="476"/>
      <c r="G201" s="476"/>
      <c r="H201" s="476"/>
      <c r="I201" s="476"/>
      <c r="J201" s="476"/>
      <c r="K201" s="476"/>
      <c r="L201" s="476"/>
      <c r="M201" s="476"/>
      <c r="N201" s="476"/>
      <c r="O201" s="476"/>
      <c r="P201" s="476"/>
      <c r="Q201" s="476"/>
      <c r="R201" s="476"/>
      <c r="S201" s="476"/>
      <c r="T201" s="476"/>
      <c r="U201" s="476"/>
      <c r="V201" s="476"/>
      <c r="W201" s="476"/>
      <c r="X201" s="476"/>
      <c r="Y201" s="476"/>
      <c r="Z201" s="476"/>
      <c r="AA201" s="476"/>
      <c r="AB201" s="476"/>
      <c r="AC201" s="476"/>
      <c r="AD201" s="478"/>
      <c r="AF201" s="211"/>
    </row>
    <row r="202" spans="1:32" s="37" customFormat="1" ht="24" customHeight="1">
      <c r="A202" s="58"/>
      <c r="B202" s="173"/>
      <c r="C202" s="450" t="s">
        <v>658</v>
      </c>
      <c r="D202" s="476"/>
      <c r="E202" s="476"/>
      <c r="F202" s="476"/>
      <c r="G202" s="476"/>
      <c r="H202" s="476"/>
      <c r="I202" s="476"/>
      <c r="J202" s="476"/>
      <c r="K202" s="476"/>
      <c r="L202" s="476"/>
      <c r="M202" s="476"/>
      <c r="N202" s="476"/>
      <c r="O202" s="476"/>
      <c r="P202" s="476"/>
      <c r="Q202" s="476"/>
      <c r="R202" s="476"/>
      <c r="S202" s="476"/>
      <c r="T202" s="476"/>
      <c r="U202" s="476"/>
      <c r="V202" s="476"/>
      <c r="W202" s="476"/>
      <c r="X202" s="476"/>
      <c r="Y202" s="476"/>
      <c r="Z202" s="476"/>
      <c r="AA202" s="476"/>
      <c r="AB202" s="476"/>
      <c r="AC202" s="476"/>
      <c r="AD202" s="478"/>
      <c r="AF202" s="211"/>
    </row>
    <row r="203" spans="1:32" s="37" customFormat="1" ht="24" customHeight="1">
      <c r="A203" s="58"/>
      <c r="B203" s="197"/>
      <c r="C203" s="399" t="s">
        <v>910</v>
      </c>
      <c r="D203" s="399"/>
      <c r="E203" s="399"/>
      <c r="F203" s="399"/>
      <c r="G203" s="399"/>
      <c r="H203" s="399"/>
      <c r="I203" s="399"/>
      <c r="J203" s="399"/>
      <c r="K203" s="399"/>
      <c r="L203" s="399"/>
      <c r="M203" s="399"/>
      <c r="N203" s="399"/>
      <c r="O203" s="399"/>
      <c r="P203" s="399"/>
      <c r="Q203" s="399"/>
      <c r="R203" s="399"/>
      <c r="S203" s="399"/>
      <c r="T203" s="399"/>
      <c r="U203" s="399"/>
      <c r="V203" s="399"/>
      <c r="W203" s="399"/>
      <c r="X203" s="399"/>
      <c r="Y203" s="399"/>
      <c r="Z203" s="399"/>
      <c r="AA203" s="399"/>
      <c r="AB203" s="399"/>
      <c r="AC203" s="399"/>
      <c r="AD203" s="400"/>
      <c r="AF203" s="211"/>
    </row>
    <row r="204" spans="1:32" ht="15" customHeight="1">
      <c r="A204" s="58"/>
      <c r="B204" s="10"/>
      <c r="C204" s="10"/>
      <c r="D204" s="10"/>
      <c r="E204" s="10"/>
      <c r="F204" s="10"/>
      <c r="G204" s="10"/>
      <c r="H204" s="10"/>
      <c r="I204" s="10"/>
      <c r="J204" s="10"/>
      <c r="K204" s="10"/>
      <c r="L204" s="10"/>
      <c r="M204" s="10"/>
      <c r="N204" s="10"/>
      <c r="O204" s="10"/>
      <c r="P204" s="10"/>
      <c r="Q204" s="10"/>
      <c r="R204" s="10"/>
      <c r="S204" s="10"/>
      <c r="T204" s="10"/>
      <c r="U204" s="10"/>
      <c r="V204" s="10"/>
      <c r="W204" s="10"/>
      <c r="X204" s="10"/>
      <c r="Y204" s="10"/>
      <c r="Z204" s="10"/>
      <c r="AA204" s="10"/>
      <c r="AB204" s="10"/>
      <c r="AC204" s="10"/>
      <c r="AD204" s="10"/>
    </row>
    <row r="205" spans="1:32" ht="36" customHeight="1">
      <c r="A205" s="30" t="s">
        <v>356</v>
      </c>
      <c r="B205" s="464" t="s">
        <v>911</v>
      </c>
      <c r="C205" s="464"/>
      <c r="D205" s="464"/>
      <c r="E205" s="464"/>
      <c r="F205" s="464"/>
      <c r="G205" s="464"/>
      <c r="H205" s="464"/>
      <c r="I205" s="464"/>
      <c r="J205" s="464"/>
      <c r="K205" s="464"/>
      <c r="L205" s="464"/>
      <c r="M205" s="464"/>
      <c r="N205" s="464"/>
      <c r="O205" s="464"/>
      <c r="P205" s="464"/>
      <c r="Q205" s="464"/>
      <c r="R205" s="464"/>
      <c r="S205" s="464"/>
      <c r="T205" s="464"/>
      <c r="U205" s="464"/>
      <c r="V205" s="464"/>
      <c r="W205" s="464"/>
      <c r="X205" s="464"/>
      <c r="Y205" s="464"/>
      <c r="Z205" s="464"/>
      <c r="AA205" s="464"/>
      <c r="AB205" s="464"/>
      <c r="AC205" s="464"/>
      <c r="AD205" s="464"/>
    </row>
    <row r="206" spans="1:32" ht="36" customHeight="1">
      <c r="A206" s="30"/>
      <c r="B206" s="176"/>
      <c r="C206" s="450" t="s">
        <v>650</v>
      </c>
      <c r="D206" s="450"/>
      <c r="E206" s="450"/>
      <c r="F206" s="450"/>
      <c r="G206" s="450"/>
      <c r="H206" s="450"/>
      <c r="I206" s="450"/>
      <c r="J206" s="450"/>
      <c r="K206" s="450"/>
      <c r="L206" s="450"/>
      <c r="M206" s="450"/>
      <c r="N206" s="450"/>
      <c r="O206" s="450"/>
      <c r="P206" s="450"/>
      <c r="Q206" s="450"/>
      <c r="R206" s="450"/>
      <c r="S206" s="450"/>
      <c r="T206" s="450"/>
      <c r="U206" s="450"/>
      <c r="V206" s="450"/>
      <c r="W206" s="450"/>
      <c r="X206" s="450"/>
      <c r="Y206" s="450"/>
      <c r="Z206" s="450"/>
      <c r="AA206" s="450"/>
      <c r="AB206" s="450"/>
      <c r="AC206" s="450"/>
      <c r="AD206" s="450"/>
    </row>
    <row r="207" spans="1:32" ht="15" customHeight="1">
      <c r="A207" s="30"/>
      <c r="B207" s="185"/>
      <c r="C207" s="401" t="s">
        <v>606</v>
      </c>
      <c r="D207" s="401"/>
      <c r="E207" s="401"/>
      <c r="F207" s="401"/>
      <c r="G207" s="401"/>
      <c r="H207" s="401"/>
      <c r="I207" s="401"/>
      <c r="J207" s="401"/>
      <c r="K207" s="401"/>
      <c r="L207" s="401"/>
      <c r="M207" s="401"/>
      <c r="N207" s="401"/>
      <c r="O207" s="401"/>
      <c r="P207" s="401"/>
      <c r="Q207" s="401"/>
      <c r="R207" s="401"/>
      <c r="S207" s="401"/>
      <c r="T207" s="401"/>
      <c r="U207" s="401"/>
      <c r="V207" s="401"/>
      <c r="W207" s="401"/>
      <c r="X207" s="401"/>
      <c r="Y207" s="401"/>
      <c r="Z207" s="401"/>
      <c r="AA207" s="401"/>
      <c r="AB207" s="401"/>
      <c r="AC207" s="401"/>
      <c r="AD207" s="401"/>
    </row>
    <row r="208" spans="1:32" ht="24" customHeight="1">
      <c r="A208" s="57"/>
      <c r="C208" s="450" t="s">
        <v>656</v>
      </c>
      <c r="D208" s="450"/>
      <c r="E208" s="450"/>
      <c r="F208" s="450"/>
      <c r="G208" s="450"/>
      <c r="H208" s="450"/>
      <c r="I208" s="450"/>
      <c r="J208" s="450"/>
      <c r="K208" s="450"/>
      <c r="L208" s="450"/>
      <c r="M208" s="450"/>
      <c r="N208" s="450"/>
      <c r="O208" s="450"/>
      <c r="P208" s="450"/>
      <c r="Q208" s="450"/>
      <c r="R208" s="450"/>
      <c r="S208" s="450"/>
      <c r="T208" s="450"/>
      <c r="U208" s="450"/>
      <c r="V208" s="450"/>
      <c r="W208" s="450"/>
      <c r="X208" s="450"/>
      <c r="Y208" s="450"/>
      <c r="Z208" s="450"/>
      <c r="AA208" s="450"/>
      <c r="AB208" s="450"/>
      <c r="AC208" s="450"/>
      <c r="AD208" s="450"/>
    </row>
    <row r="209" spans="1:38" ht="36" customHeight="1">
      <c r="A209" s="57"/>
      <c r="C209" s="395" t="s">
        <v>873</v>
      </c>
      <c r="D209" s="395"/>
      <c r="E209" s="395"/>
      <c r="F209" s="395"/>
      <c r="G209" s="395"/>
      <c r="H209" s="395"/>
      <c r="I209" s="395"/>
      <c r="J209" s="395"/>
      <c r="K209" s="395"/>
      <c r="L209" s="395"/>
      <c r="M209" s="395"/>
      <c r="N209" s="395"/>
      <c r="O209" s="395"/>
      <c r="P209" s="395"/>
      <c r="Q209" s="395"/>
      <c r="R209" s="395"/>
      <c r="S209" s="395"/>
      <c r="T209" s="395"/>
      <c r="U209" s="395"/>
      <c r="V209" s="395"/>
      <c r="W209" s="395"/>
      <c r="X209" s="395"/>
      <c r="Y209" s="395"/>
      <c r="Z209" s="395"/>
      <c r="AA209" s="395"/>
      <c r="AB209" s="395"/>
      <c r="AC209" s="395"/>
      <c r="AD209" s="395"/>
      <c r="AG209" t="s">
        <v>991</v>
      </c>
      <c r="AH209" t="s">
        <v>1000</v>
      </c>
      <c r="AI209" t="s">
        <v>1001</v>
      </c>
    </row>
    <row r="210" spans="1:38" ht="15" customHeight="1">
      <c r="A210" s="57"/>
      <c r="AG210">
        <f>COUNTBLANK(K213:AD217)</f>
        <v>100</v>
      </c>
      <c r="AH210">
        <v>100</v>
      </c>
      <c r="AI210">
        <v>95</v>
      </c>
    </row>
    <row r="211" spans="1:38" ht="15" customHeight="1">
      <c r="A211" s="30"/>
      <c r="C211" s="304" t="s">
        <v>597</v>
      </c>
      <c r="D211" s="304"/>
      <c r="E211" s="304"/>
      <c r="F211" s="304"/>
      <c r="G211" s="304"/>
      <c r="H211" s="304"/>
      <c r="I211" s="304"/>
      <c r="J211" s="304"/>
      <c r="K211" s="304" t="s">
        <v>590</v>
      </c>
      <c r="L211" s="304"/>
      <c r="M211" s="304"/>
      <c r="N211" s="304"/>
      <c r="O211" s="304"/>
      <c r="P211" s="304"/>
      <c r="Q211" s="301" t="s">
        <v>446</v>
      </c>
      <c r="R211" s="302"/>
      <c r="S211" s="302"/>
      <c r="T211" s="302"/>
      <c r="U211" s="302"/>
      <c r="V211" s="302"/>
      <c r="W211" s="302"/>
      <c r="X211" s="302"/>
      <c r="Y211" s="302"/>
      <c r="Z211" s="302"/>
      <c r="AA211" s="302"/>
      <c r="AB211" s="302"/>
      <c r="AC211" s="302"/>
      <c r="AD211" s="303"/>
    </row>
    <row r="212" spans="1:38" ht="219.95" customHeight="1">
      <c r="A212" s="30"/>
      <c r="C212" s="304"/>
      <c r="D212" s="304"/>
      <c r="E212" s="304"/>
      <c r="F212" s="304"/>
      <c r="G212" s="304"/>
      <c r="H212" s="304"/>
      <c r="I212" s="304"/>
      <c r="J212" s="304"/>
      <c r="K212" s="304"/>
      <c r="L212" s="304"/>
      <c r="M212" s="304"/>
      <c r="N212" s="304"/>
      <c r="O212" s="304"/>
      <c r="P212" s="304"/>
      <c r="Q212" s="402" t="s">
        <v>607</v>
      </c>
      <c r="R212" s="404"/>
      <c r="S212" s="470" t="s">
        <v>447</v>
      </c>
      <c r="T212" s="471"/>
      <c r="U212" s="470" t="s">
        <v>448</v>
      </c>
      <c r="V212" s="471"/>
      <c r="W212" s="470" t="s">
        <v>449</v>
      </c>
      <c r="X212" s="471"/>
      <c r="Y212" s="470" t="s">
        <v>608</v>
      </c>
      <c r="Z212" s="471"/>
      <c r="AA212" s="470" t="s">
        <v>462</v>
      </c>
      <c r="AB212" s="471"/>
      <c r="AC212" s="470" t="s">
        <v>938</v>
      </c>
      <c r="AD212" s="471"/>
      <c r="AG212" t="s">
        <v>1075</v>
      </c>
      <c r="AH212" t="s">
        <v>1086</v>
      </c>
      <c r="AI212" t="s">
        <v>1074</v>
      </c>
      <c r="AJ212" t="s">
        <v>1087</v>
      </c>
      <c r="AL212">
        <v>5.0999999999999996</v>
      </c>
    </row>
    <row r="213" spans="1:38" ht="60" customHeight="1">
      <c r="A213" s="30"/>
      <c r="C213" s="65" t="s">
        <v>67</v>
      </c>
      <c r="D213" s="429" t="s">
        <v>659</v>
      </c>
      <c r="E213" s="427"/>
      <c r="F213" s="427"/>
      <c r="G213" s="427"/>
      <c r="H213" s="427"/>
      <c r="I213" s="427"/>
      <c r="J213" s="428"/>
      <c r="K213" s="322"/>
      <c r="L213" s="322"/>
      <c r="M213" s="322"/>
      <c r="N213" s="322"/>
      <c r="O213" s="322"/>
      <c r="P213" s="322"/>
      <c r="Q213" s="387"/>
      <c r="R213" s="388"/>
      <c r="S213" s="387"/>
      <c r="T213" s="388"/>
      <c r="U213" s="387"/>
      <c r="V213" s="388"/>
      <c r="W213" s="387"/>
      <c r="X213" s="388"/>
      <c r="Y213" s="387"/>
      <c r="Z213" s="388"/>
      <c r="AA213" s="387"/>
      <c r="AB213" s="388"/>
      <c r="AC213" s="387"/>
      <c r="AD213" s="388"/>
      <c r="AG213" s="209">
        <f>IF(OR(AND(K213=1,COUNTA(Q213:AD213)=0),AND(K213&gt;1,COUNTA(Q213:AD213)&gt;=1)),1,0)</f>
        <v>0</v>
      </c>
      <c r="AH213" s="209">
        <f>IF(AND(K213&gt;1,COUNTA(Q213:AD213)&gt;=1),1,0)</f>
        <v>0</v>
      </c>
      <c r="AL213">
        <f>IF($L$42&gt;1,1,0)</f>
        <v>0</v>
      </c>
    </row>
    <row r="214" spans="1:38" ht="24" customHeight="1">
      <c r="A214" s="30"/>
      <c r="C214" s="33" t="s">
        <v>68</v>
      </c>
      <c r="D214" s="429" t="s">
        <v>586</v>
      </c>
      <c r="E214" s="427"/>
      <c r="F214" s="427"/>
      <c r="G214" s="427"/>
      <c r="H214" s="427"/>
      <c r="I214" s="427"/>
      <c r="J214" s="428"/>
      <c r="K214" s="322"/>
      <c r="L214" s="322"/>
      <c r="M214" s="322"/>
      <c r="N214" s="322"/>
      <c r="O214" s="322"/>
      <c r="P214" s="322"/>
      <c r="Q214" s="387"/>
      <c r="R214" s="388"/>
      <c r="S214" s="387"/>
      <c r="T214" s="388"/>
      <c r="U214" s="387"/>
      <c r="V214" s="388"/>
      <c r="W214" s="387"/>
      <c r="X214" s="388"/>
      <c r="Y214" s="387"/>
      <c r="Z214" s="388"/>
      <c r="AA214" s="387"/>
      <c r="AB214" s="388"/>
      <c r="AC214" s="387"/>
      <c r="AD214" s="388"/>
      <c r="AG214" s="209">
        <f t="shared" ref="AG214:AG217" si="57">IF(OR(AND(K214=1,COUNTA(Q214:AD214)=0),AND(K214&gt;1,COUNTA(Q214:AD214)&gt;=1)),1,0)</f>
        <v>0</v>
      </c>
      <c r="AH214" s="209">
        <f t="shared" ref="AH214:AH217" si="58">IF(AND(K214&gt;1,COUNTA(Q214:AD214)&gt;=1),1,0)</f>
        <v>0</v>
      </c>
      <c r="AL214">
        <f>IF($L$43&gt;1,1,0)</f>
        <v>0</v>
      </c>
    </row>
    <row r="215" spans="1:38" ht="15" customHeight="1">
      <c r="A215" s="30"/>
      <c r="C215" s="34" t="s">
        <v>69</v>
      </c>
      <c r="D215" s="429" t="s">
        <v>560</v>
      </c>
      <c r="E215" s="427"/>
      <c r="F215" s="427"/>
      <c r="G215" s="427"/>
      <c r="H215" s="427"/>
      <c r="I215" s="427"/>
      <c r="J215" s="428"/>
      <c r="K215" s="322"/>
      <c r="L215" s="322"/>
      <c r="M215" s="322"/>
      <c r="N215" s="322"/>
      <c r="O215" s="322"/>
      <c r="P215" s="322"/>
      <c r="Q215" s="387"/>
      <c r="R215" s="388"/>
      <c r="S215" s="387"/>
      <c r="T215" s="388"/>
      <c r="U215" s="387"/>
      <c r="V215" s="388"/>
      <c r="W215" s="387"/>
      <c r="X215" s="388"/>
      <c r="Y215" s="387"/>
      <c r="Z215" s="388"/>
      <c r="AA215" s="387"/>
      <c r="AB215" s="388"/>
      <c r="AC215" s="387"/>
      <c r="AD215" s="388"/>
      <c r="AG215" s="209">
        <f t="shared" si="57"/>
        <v>0</v>
      </c>
      <c r="AH215" s="209">
        <f t="shared" si="58"/>
        <v>0</v>
      </c>
      <c r="AL215">
        <f>IF($L$44&gt;1,1,0)</f>
        <v>0</v>
      </c>
    </row>
    <row r="216" spans="1:38" ht="36" customHeight="1">
      <c r="A216" s="30"/>
      <c r="C216" s="34" t="s">
        <v>70</v>
      </c>
      <c r="D216" s="429" t="s">
        <v>556</v>
      </c>
      <c r="E216" s="427"/>
      <c r="F216" s="427"/>
      <c r="G216" s="427"/>
      <c r="H216" s="427"/>
      <c r="I216" s="427"/>
      <c r="J216" s="428"/>
      <c r="K216" s="322"/>
      <c r="L216" s="322"/>
      <c r="M216" s="322"/>
      <c r="N216" s="322"/>
      <c r="O216" s="322"/>
      <c r="P216" s="322"/>
      <c r="Q216" s="387"/>
      <c r="R216" s="388"/>
      <c r="S216" s="387"/>
      <c r="T216" s="388"/>
      <c r="U216" s="387"/>
      <c r="V216" s="388"/>
      <c r="W216" s="387"/>
      <c r="X216" s="388"/>
      <c r="Y216" s="387"/>
      <c r="Z216" s="388"/>
      <c r="AA216" s="387"/>
      <c r="AB216" s="388"/>
      <c r="AC216" s="387"/>
      <c r="AD216" s="388"/>
      <c r="AG216" s="209">
        <f t="shared" si="57"/>
        <v>0</v>
      </c>
      <c r="AH216" s="209">
        <f t="shared" si="58"/>
        <v>0</v>
      </c>
      <c r="AI216" s="217">
        <f>IF(AND(COUNTIF(AC213:AD217,"X")&gt;0,G219=""),1,0)</f>
        <v>0</v>
      </c>
      <c r="AL216">
        <f>IF($L$45&gt;1,1,0)</f>
        <v>0</v>
      </c>
    </row>
    <row r="217" spans="1:38" ht="15" customHeight="1">
      <c r="A217" s="30"/>
      <c r="C217" s="34" t="s">
        <v>71</v>
      </c>
      <c r="D217" s="429" t="s">
        <v>652</v>
      </c>
      <c r="E217" s="427"/>
      <c r="F217" s="427"/>
      <c r="G217" s="427"/>
      <c r="H217" s="427"/>
      <c r="I217" s="427"/>
      <c r="J217" s="428"/>
      <c r="K217" s="322"/>
      <c r="L217" s="322"/>
      <c r="M217" s="322"/>
      <c r="N217" s="322"/>
      <c r="O217" s="322"/>
      <c r="P217" s="322"/>
      <c r="Q217" s="387"/>
      <c r="R217" s="388"/>
      <c r="S217" s="387"/>
      <c r="T217" s="388"/>
      <c r="U217" s="387"/>
      <c r="V217" s="388"/>
      <c r="W217" s="387"/>
      <c r="X217" s="388"/>
      <c r="Y217" s="387"/>
      <c r="Z217" s="388"/>
      <c r="AA217" s="387"/>
      <c r="AB217" s="388"/>
      <c r="AC217" s="387"/>
      <c r="AD217" s="388"/>
      <c r="AG217" s="209">
        <f t="shared" si="57"/>
        <v>0</v>
      </c>
      <c r="AH217" s="209">
        <f t="shared" si="58"/>
        <v>0</v>
      </c>
      <c r="AI217" s="217">
        <f>IF(AND(COUNTIF(AC213:AD217,"X")=0,G219&lt;&gt;""),1,0)</f>
        <v>0</v>
      </c>
      <c r="AL217">
        <f>IF($L$46&gt;1,1,0)</f>
        <v>0</v>
      </c>
    </row>
    <row r="218" spans="1:38" ht="15" customHeight="1">
      <c r="A218" s="30"/>
      <c r="AG218" s="217">
        <f>IF(AH218&gt;0,0,SUM(AG213:AG217))+IF(AND($AG$210&lt;&gt;$AH$210,COUNT(K213:P217)&lt;&gt;COUNTIF(AL213:AL217,0)),1,0)</f>
        <v>0</v>
      </c>
      <c r="AH218" s="217">
        <f>SUM(AH213:AH217)</f>
        <v>0</v>
      </c>
      <c r="AI218" s="217">
        <f>AI216+AI217</f>
        <v>0</v>
      </c>
      <c r="AJ218" s="213">
        <f>IF(COUNTIF(K213:P217,"&gt;1")=5,1,0)</f>
        <v>0</v>
      </c>
      <c r="AL218" s="213">
        <f>IF(AND(AL213=1,COUNTA(K213:AD213)&gt;0),1,0)+IF(AND(AL214=1,COUNTA(K214:AD214)&gt;0),1,0)+IF(AND(AL215=1,COUNTA(K215:AD215)&gt;0),1,0)+IF(AND(AL216=1,COUNTA(K216:AD216)&gt;0),1,0)+IF(AND(AL217=1,COUNTA(K217:AD217)&gt;0),1,0)</f>
        <v>0</v>
      </c>
    </row>
    <row r="219" spans="1:38" ht="45" customHeight="1">
      <c r="A219" s="58"/>
      <c r="B219" s="10"/>
      <c r="C219" s="484" t="s">
        <v>463</v>
      </c>
      <c r="D219" s="484"/>
      <c r="E219" s="484"/>
      <c r="F219" s="485"/>
      <c r="G219" s="387"/>
      <c r="H219" s="294"/>
      <c r="I219" s="294"/>
      <c r="J219" s="294"/>
      <c r="K219" s="294"/>
      <c r="L219" s="294"/>
      <c r="M219" s="294"/>
      <c r="N219" s="294"/>
      <c r="O219" s="294"/>
      <c r="P219" s="294"/>
      <c r="Q219" s="294"/>
      <c r="R219" s="294"/>
      <c r="S219" s="294"/>
      <c r="T219" s="294"/>
      <c r="U219" s="294"/>
      <c r="V219" s="294"/>
      <c r="W219" s="294"/>
      <c r="X219" s="294"/>
      <c r="Y219" s="294"/>
      <c r="Z219" s="294"/>
      <c r="AA219" s="294"/>
      <c r="AB219" s="294"/>
      <c r="AC219" s="294"/>
      <c r="AD219" s="388"/>
      <c r="AG219" s="209">
        <f>COUNTIF($AC$213:$AD$217,"X")</f>
        <v>0</v>
      </c>
    </row>
    <row r="220" spans="1:38" ht="15" customHeight="1">
      <c r="A220" s="30"/>
    </row>
    <row r="221" spans="1:38" ht="24" customHeight="1">
      <c r="A221" s="58"/>
      <c r="B221" s="10"/>
      <c r="C221" s="395" t="s">
        <v>173</v>
      </c>
      <c r="D221" s="395"/>
      <c r="E221" s="395"/>
      <c r="F221" s="395"/>
      <c r="G221" s="395"/>
      <c r="H221" s="395"/>
      <c r="I221" s="395"/>
      <c r="J221" s="395"/>
      <c r="K221" s="395"/>
      <c r="L221" s="395"/>
      <c r="M221" s="395"/>
      <c r="N221" s="395"/>
      <c r="O221" s="395"/>
      <c r="P221" s="395"/>
      <c r="Q221" s="395"/>
      <c r="R221" s="395"/>
      <c r="S221" s="395"/>
      <c r="T221" s="395"/>
      <c r="U221" s="395"/>
      <c r="V221" s="395"/>
      <c r="W221" s="395"/>
      <c r="X221" s="395"/>
      <c r="Y221" s="395"/>
      <c r="Z221" s="395"/>
      <c r="AA221" s="395"/>
      <c r="AB221" s="395"/>
      <c r="AC221" s="395"/>
      <c r="AD221" s="395"/>
    </row>
    <row r="222" spans="1:38" ht="60" customHeight="1">
      <c r="A222" s="58"/>
      <c r="B222" s="10"/>
      <c r="C222" s="413"/>
      <c r="D222" s="414"/>
      <c r="E222" s="414"/>
      <c r="F222" s="414"/>
      <c r="G222" s="414"/>
      <c r="H222" s="414"/>
      <c r="I222" s="414"/>
      <c r="J222" s="414"/>
      <c r="K222" s="414"/>
      <c r="L222" s="414"/>
      <c r="M222" s="414"/>
      <c r="N222" s="414"/>
      <c r="O222" s="414"/>
      <c r="P222" s="414"/>
      <c r="Q222" s="414"/>
      <c r="R222" s="414"/>
      <c r="S222" s="414"/>
      <c r="T222" s="414"/>
      <c r="U222" s="414"/>
      <c r="V222" s="414"/>
      <c r="W222" s="414"/>
      <c r="X222" s="414"/>
      <c r="Y222" s="414"/>
      <c r="Z222" s="414"/>
      <c r="AA222" s="414"/>
      <c r="AB222" s="414"/>
      <c r="AC222" s="414"/>
      <c r="AD222" s="415"/>
    </row>
    <row r="223" spans="1:38" ht="15" customHeight="1">
      <c r="A223" s="58"/>
      <c r="B223" s="371" t="str">
        <f>IF(AL218=0,"","Error: verificar la consistencia con la pregunta 5.1.")</f>
        <v/>
      </c>
      <c r="C223" s="371"/>
      <c r="D223" s="371"/>
      <c r="E223" s="371"/>
      <c r="F223" s="371"/>
      <c r="G223" s="371"/>
      <c r="H223" s="371"/>
      <c r="I223" s="371"/>
      <c r="J223" s="371"/>
      <c r="K223" s="371"/>
      <c r="L223" s="371"/>
      <c r="M223" s="371"/>
      <c r="N223" s="371"/>
      <c r="O223" s="371"/>
      <c r="P223" s="371"/>
      <c r="Q223" s="371"/>
      <c r="R223" s="371"/>
      <c r="S223" s="371"/>
      <c r="T223" s="371"/>
      <c r="U223" s="371"/>
      <c r="V223" s="371"/>
      <c r="W223" s="371"/>
      <c r="X223" s="371"/>
      <c r="Y223" s="371"/>
      <c r="Z223" s="371"/>
      <c r="AA223" s="371"/>
      <c r="AB223" s="371"/>
      <c r="AC223" s="371"/>
      <c r="AD223" s="371"/>
    </row>
    <row r="224" spans="1:38" ht="15" customHeight="1">
      <c r="A224" s="58"/>
      <c r="B224" s="477" t="str">
        <f>IF(AH218=0,"","Error: verificar la consistencia con códigos 2 o 9.")</f>
        <v/>
      </c>
      <c r="C224" s="477"/>
      <c r="D224" s="477"/>
      <c r="E224" s="477"/>
      <c r="F224" s="477"/>
      <c r="G224" s="477"/>
      <c r="H224" s="477"/>
      <c r="I224" s="477"/>
      <c r="J224" s="477"/>
      <c r="K224" s="477"/>
      <c r="L224" s="477"/>
      <c r="M224" s="477"/>
      <c r="N224" s="477"/>
      <c r="O224" s="477"/>
      <c r="P224" s="477"/>
      <c r="Q224" s="477"/>
      <c r="R224" s="477"/>
      <c r="S224" s="477"/>
      <c r="T224" s="477"/>
      <c r="U224" s="477"/>
      <c r="V224" s="477"/>
      <c r="W224" s="477"/>
      <c r="X224" s="477"/>
      <c r="Y224" s="477"/>
      <c r="Z224" s="477"/>
      <c r="AA224" s="477"/>
      <c r="AB224" s="477"/>
      <c r="AC224" s="477"/>
      <c r="AD224" s="477"/>
    </row>
    <row r="225" spans="1:39" ht="15" customHeight="1">
      <c r="A225" s="58"/>
      <c r="B225" s="477" t="str">
        <f>IF(AI218=0,"",IF(AI216&gt;0," Error: debe especificar la opción Otro mecanismo y/o herramienta (especifique)."," Error: no debe presentar información en el recuadro (especifique)."))</f>
        <v/>
      </c>
      <c r="C225" s="477"/>
      <c r="D225" s="477"/>
      <c r="E225" s="477"/>
      <c r="F225" s="477"/>
      <c r="G225" s="477"/>
      <c r="H225" s="477"/>
      <c r="I225" s="477"/>
      <c r="J225" s="477"/>
      <c r="K225" s="477"/>
      <c r="L225" s="477"/>
      <c r="M225" s="477"/>
      <c r="N225" s="477"/>
      <c r="O225" s="477"/>
      <c r="P225" s="477"/>
      <c r="Q225" s="477"/>
      <c r="R225" s="477"/>
      <c r="S225" s="477"/>
      <c r="T225" s="477"/>
      <c r="U225" s="477"/>
      <c r="V225" s="477"/>
      <c r="W225" s="477"/>
      <c r="X225" s="477"/>
      <c r="Y225" s="477"/>
      <c r="Z225" s="477"/>
      <c r="AA225" s="477"/>
      <c r="AB225" s="477"/>
      <c r="AC225" s="477"/>
      <c r="AD225" s="477"/>
    </row>
    <row r="226" spans="1:39" ht="15" customHeight="1">
      <c r="A226" s="58"/>
      <c r="B226" s="477" t="str">
        <f>IF(AJ218=0,"","Alerta: verificar la explicación por el uso en todas las Autoridades del código 2 o 9.")</f>
        <v/>
      </c>
      <c r="C226" s="477"/>
      <c r="D226" s="477"/>
      <c r="E226" s="477"/>
      <c r="F226" s="477"/>
      <c r="G226" s="477"/>
      <c r="H226" s="477"/>
      <c r="I226" s="477"/>
      <c r="J226" s="477"/>
      <c r="K226" s="477"/>
      <c r="L226" s="477"/>
      <c r="M226" s="477"/>
      <c r="N226" s="477"/>
      <c r="O226" s="477"/>
      <c r="P226" s="477"/>
      <c r="Q226" s="477"/>
      <c r="R226" s="477"/>
      <c r="S226" s="477"/>
      <c r="T226" s="477"/>
      <c r="U226" s="477"/>
      <c r="V226" s="477"/>
      <c r="W226" s="477"/>
      <c r="X226" s="477"/>
      <c r="Y226" s="477"/>
      <c r="Z226" s="477"/>
      <c r="AA226" s="477"/>
      <c r="AB226" s="477"/>
      <c r="AC226" s="477"/>
      <c r="AD226" s="477"/>
    </row>
    <row r="227" spans="1:39" ht="15" customHeight="1">
      <c r="A227" s="58"/>
      <c r="B227" s="389" t="str">
        <f>IF(AG218=0,"","Error: debe completar toda la información requerida.")</f>
        <v/>
      </c>
      <c r="C227" s="389"/>
      <c r="D227" s="389"/>
      <c r="E227" s="389"/>
      <c r="F227" s="389"/>
      <c r="G227" s="389"/>
      <c r="H227" s="389"/>
      <c r="I227" s="389"/>
      <c r="J227" s="389"/>
      <c r="K227" s="389"/>
      <c r="L227" s="389"/>
      <c r="M227" s="389"/>
      <c r="N227" s="389"/>
      <c r="O227" s="389"/>
      <c r="P227" s="389"/>
      <c r="Q227" s="389"/>
      <c r="R227" s="389"/>
      <c r="S227" s="389"/>
      <c r="T227" s="389"/>
      <c r="U227" s="389"/>
      <c r="V227" s="389"/>
      <c r="W227" s="389"/>
      <c r="X227" s="389"/>
      <c r="Y227" s="389"/>
      <c r="Z227" s="389"/>
      <c r="AA227" s="389"/>
      <c r="AB227" s="389"/>
      <c r="AC227" s="389"/>
      <c r="AD227" s="389"/>
    </row>
    <row r="228" spans="1:39" ht="15" customHeight="1">
      <c r="A228" s="58"/>
      <c r="B228" s="10"/>
      <c r="C228" s="10"/>
      <c r="D228" s="10"/>
      <c r="E228" s="10"/>
      <c r="F228" s="10"/>
      <c r="G228" s="10"/>
      <c r="H228" s="10"/>
      <c r="I228" s="10"/>
      <c r="J228" s="10"/>
      <c r="K228" s="10"/>
      <c r="L228" s="10"/>
      <c r="M228" s="10"/>
      <c r="N228" s="10"/>
      <c r="O228" s="10"/>
      <c r="P228" s="10"/>
      <c r="Q228" s="10"/>
      <c r="R228" s="10"/>
      <c r="S228" s="10"/>
      <c r="T228" s="10"/>
      <c r="U228" s="10"/>
      <c r="V228" s="10"/>
      <c r="W228" s="10"/>
      <c r="X228" s="10"/>
      <c r="Y228" s="10"/>
      <c r="Z228" s="10"/>
      <c r="AA228" s="10"/>
      <c r="AB228" s="10"/>
      <c r="AC228" s="10"/>
      <c r="AD228" s="10"/>
    </row>
    <row r="229" spans="1:39" ht="48" customHeight="1">
      <c r="A229" s="30" t="s">
        <v>357</v>
      </c>
      <c r="B229" s="464" t="s">
        <v>912</v>
      </c>
      <c r="C229" s="464"/>
      <c r="D229" s="464"/>
      <c r="E229" s="464"/>
      <c r="F229" s="464"/>
      <c r="G229" s="464"/>
      <c r="H229" s="464"/>
      <c r="I229" s="464"/>
      <c r="J229" s="464"/>
      <c r="K229" s="464"/>
      <c r="L229" s="464"/>
      <c r="M229" s="464"/>
      <c r="N229" s="464"/>
      <c r="O229" s="464"/>
      <c r="P229" s="464"/>
      <c r="Q229" s="464"/>
      <c r="R229" s="464"/>
      <c r="S229" s="464"/>
      <c r="T229" s="464"/>
      <c r="U229" s="464"/>
      <c r="V229" s="464"/>
      <c r="W229" s="464"/>
      <c r="X229" s="464"/>
      <c r="Y229" s="464"/>
      <c r="Z229" s="464"/>
      <c r="AA229" s="464"/>
      <c r="AB229" s="464"/>
      <c r="AC229" s="464"/>
      <c r="AD229" s="464"/>
    </row>
    <row r="230" spans="1:39" ht="36" customHeight="1">
      <c r="A230" s="58"/>
      <c r="B230" s="10"/>
      <c r="C230" s="450" t="s">
        <v>848</v>
      </c>
      <c r="D230" s="450"/>
      <c r="E230" s="450"/>
      <c r="F230" s="450"/>
      <c r="G230" s="450"/>
      <c r="H230" s="450"/>
      <c r="I230" s="450"/>
      <c r="J230" s="450"/>
      <c r="K230" s="450"/>
      <c r="L230" s="450"/>
      <c r="M230" s="450"/>
      <c r="N230" s="450"/>
      <c r="O230" s="450"/>
      <c r="P230" s="450"/>
      <c r="Q230" s="450"/>
      <c r="R230" s="450"/>
      <c r="S230" s="450"/>
      <c r="T230" s="450"/>
      <c r="U230" s="450"/>
      <c r="V230" s="450"/>
      <c r="W230" s="450"/>
      <c r="X230" s="450"/>
      <c r="Y230" s="450"/>
      <c r="Z230" s="450"/>
      <c r="AA230" s="450"/>
      <c r="AB230" s="450"/>
      <c r="AC230" s="450"/>
      <c r="AD230" s="450"/>
    </row>
    <row r="231" spans="1:39" ht="15" customHeight="1">
      <c r="A231" s="58"/>
      <c r="B231" s="10"/>
      <c r="C231" s="401" t="s">
        <v>655</v>
      </c>
      <c r="D231" s="401"/>
      <c r="E231" s="401"/>
      <c r="F231" s="401"/>
      <c r="G231" s="401"/>
      <c r="H231" s="401"/>
      <c r="I231" s="401"/>
      <c r="J231" s="401"/>
      <c r="K231" s="401"/>
      <c r="L231" s="401"/>
      <c r="M231" s="401"/>
      <c r="N231" s="401"/>
      <c r="O231" s="401"/>
      <c r="P231" s="401"/>
      <c r="Q231" s="401"/>
      <c r="R231" s="401"/>
      <c r="S231" s="401"/>
      <c r="T231" s="401"/>
      <c r="U231" s="401"/>
      <c r="V231" s="401"/>
      <c r="W231" s="401"/>
      <c r="X231" s="401"/>
      <c r="Y231" s="401"/>
      <c r="Z231" s="401"/>
      <c r="AA231" s="401"/>
      <c r="AB231" s="401"/>
      <c r="AC231" s="401"/>
      <c r="AD231" s="401"/>
    </row>
    <row r="232" spans="1:39" ht="24" customHeight="1">
      <c r="A232" s="57"/>
      <c r="C232" s="450" t="s">
        <v>657</v>
      </c>
      <c r="D232" s="450"/>
      <c r="E232" s="450"/>
      <c r="F232" s="450"/>
      <c r="G232" s="450"/>
      <c r="H232" s="450"/>
      <c r="I232" s="450"/>
      <c r="J232" s="450"/>
      <c r="K232" s="450"/>
      <c r="L232" s="450"/>
      <c r="M232" s="450"/>
      <c r="N232" s="450"/>
      <c r="O232" s="450"/>
      <c r="P232" s="450"/>
      <c r="Q232" s="450"/>
      <c r="R232" s="450"/>
      <c r="S232" s="450"/>
      <c r="T232" s="450"/>
      <c r="U232" s="450"/>
      <c r="V232" s="450"/>
      <c r="W232" s="450"/>
      <c r="X232" s="450"/>
      <c r="Y232" s="450"/>
      <c r="Z232" s="450"/>
      <c r="AA232" s="450"/>
      <c r="AB232" s="450"/>
      <c r="AC232" s="450"/>
      <c r="AD232" s="450"/>
      <c r="AG232" t="s">
        <v>991</v>
      </c>
      <c r="AH232" t="s">
        <v>1000</v>
      </c>
      <c r="AI232" t="s">
        <v>1001</v>
      </c>
    </row>
    <row r="233" spans="1:39" ht="15" customHeight="1">
      <c r="A233" s="58"/>
      <c r="B233" s="10"/>
      <c r="C233" s="10"/>
      <c r="D233" s="10"/>
      <c r="E233" s="10"/>
      <c r="F233" s="10"/>
      <c r="G233" s="10"/>
      <c r="H233" s="10"/>
      <c r="I233" s="10"/>
      <c r="J233" s="10"/>
      <c r="K233" s="10"/>
      <c r="L233" s="10"/>
      <c r="M233" s="10"/>
      <c r="N233" s="10"/>
      <c r="O233" s="10"/>
      <c r="P233" s="10"/>
      <c r="Q233" s="10"/>
      <c r="R233" s="10"/>
      <c r="S233" s="10"/>
      <c r="T233" s="10"/>
      <c r="U233" s="10"/>
      <c r="V233" s="10"/>
      <c r="W233" s="10"/>
      <c r="X233" s="10"/>
      <c r="Y233" s="10"/>
      <c r="Z233" s="10"/>
      <c r="AA233" s="10"/>
      <c r="AB233" s="10"/>
      <c r="AC233" s="10"/>
      <c r="AD233" s="10"/>
      <c r="AG233">
        <f>COUNTBLANK(K236:AD240)</f>
        <v>100</v>
      </c>
      <c r="AH233">
        <v>100</v>
      </c>
      <c r="AI233">
        <v>95</v>
      </c>
    </row>
    <row r="234" spans="1:39" ht="36" customHeight="1">
      <c r="A234" s="30"/>
      <c r="B234" s="10"/>
      <c r="C234" s="304" t="s">
        <v>597</v>
      </c>
      <c r="D234" s="304"/>
      <c r="E234" s="304"/>
      <c r="F234" s="304"/>
      <c r="G234" s="304"/>
      <c r="H234" s="304"/>
      <c r="I234" s="304"/>
      <c r="J234" s="304"/>
      <c r="K234" s="453" t="s">
        <v>654</v>
      </c>
      <c r="L234" s="454"/>
      <c r="M234" s="454"/>
      <c r="N234" s="454"/>
      <c r="O234" s="454"/>
      <c r="P234" s="455"/>
      <c r="Q234" s="301" t="s">
        <v>653</v>
      </c>
      <c r="R234" s="302"/>
      <c r="S234" s="302"/>
      <c r="T234" s="302"/>
      <c r="U234" s="302"/>
      <c r="V234" s="302"/>
      <c r="W234" s="302"/>
      <c r="X234" s="302"/>
      <c r="Y234" s="302"/>
      <c r="Z234" s="302"/>
      <c r="AA234" s="302"/>
      <c r="AB234" s="302"/>
      <c r="AC234" s="302"/>
      <c r="AD234" s="303"/>
    </row>
    <row r="235" spans="1:39" ht="171.95" customHeight="1">
      <c r="A235" s="30"/>
      <c r="B235" s="10"/>
      <c r="C235" s="304"/>
      <c r="D235" s="304"/>
      <c r="E235" s="304"/>
      <c r="F235" s="304"/>
      <c r="G235" s="304"/>
      <c r="H235" s="304"/>
      <c r="I235" s="304"/>
      <c r="J235" s="304"/>
      <c r="K235" s="459"/>
      <c r="L235" s="460"/>
      <c r="M235" s="460"/>
      <c r="N235" s="460"/>
      <c r="O235" s="460"/>
      <c r="P235" s="461"/>
      <c r="Q235" s="470" t="s">
        <v>451</v>
      </c>
      <c r="R235" s="471"/>
      <c r="S235" s="470" t="s">
        <v>323</v>
      </c>
      <c r="T235" s="471"/>
      <c r="U235" s="470" t="s">
        <v>324</v>
      </c>
      <c r="V235" s="529"/>
      <c r="W235" s="471"/>
      <c r="X235" s="482" t="s">
        <v>609</v>
      </c>
      <c r="Y235" s="482"/>
      <c r="Z235" s="482"/>
      <c r="AA235" s="482" t="s">
        <v>452</v>
      </c>
      <c r="AB235" s="482"/>
      <c r="AC235" s="482" t="s">
        <v>450</v>
      </c>
      <c r="AD235" s="482"/>
      <c r="AG235" t="s">
        <v>1075</v>
      </c>
      <c r="AH235" t="s">
        <v>1086</v>
      </c>
      <c r="AI235" t="s">
        <v>1074</v>
      </c>
      <c r="AL235" t="s">
        <v>1088</v>
      </c>
      <c r="AM235" t="s">
        <v>1089</v>
      </c>
    </row>
    <row r="236" spans="1:39" ht="60" customHeight="1">
      <c r="A236" s="30"/>
      <c r="B236" s="10"/>
      <c r="C236" s="65" t="s">
        <v>67</v>
      </c>
      <c r="D236" s="429" t="s">
        <v>659</v>
      </c>
      <c r="E236" s="427"/>
      <c r="F236" s="427"/>
      <c r="G236" s="427"/>
      <c r="H236" s="427"/>
      <c r="I236" s="427"/>
      <c r="J236" s="428"/>
      <c r="K236" s="322"/>
      <c r="L236" s="322"/>
      <c r="M236" s="322"/>
      <c r="N236" s="322"/>
      <c r="O236" s="322"/>
      <c r="P236" s="322"/>
      <c r="Q236" s="393"/>
      <c r="R236" s="394"/>
      <c r="S236" s="393"/>
      <c r="T236" s="394"/>
      <c r="U236" s="393"/>
      <c r="V236" s="467"/>
      <c r="W236" s="394"/>
      <c r="X236" s="393"/>
      <c r="Y236" s="467"/>
      <c r="Z236" s="394"/>
      <c r="AA236" s="393"/>
      <c r="AB236" s="394"/>
      <c r="AC236" s="393"/>
      <c r="AD236" s="394"/>
      <c r="AG236" s="209">
        <f>IF(OR(AND(K236=1,COUNTA(Q236:AD236)=0),AND(K236&gt;1,COUNTA(Q236:AD236)&gt;=1)),1,0)</f>
        <v>0</v>
      </c>
      <c r="AH236" s="209">
        <f>IF(AND(K236&gt;1,COUNTA(Q236:AD236)&gt;=1),1,0)</f>
        <v>0</v>
      </c>
      <c r="AL236">
        <f>IF($L$42&gt;1,1,0)</f>
        <v>0</v>
      </c>
      <c r="AM236">
        <f>IF(AND(COUNTIF($Q$213,"X")=0,COUNTA(K236:AD236)&gt;0),1,0)</f>
        <v>0</v>
      </c>
    </row>
    <row r="237" spans="1:39" ht="24" customHeight="1">
      <c r="A237" s="30"/>
      <c r="B237" s="10"/>
      <c r="C237" s="33" t="s">
        <v>68</v>
      </c>
      <c r="D237" s="429" t="s">
        <v>586</v>
      </c>
      <c r="E237" s="427"/>
      <c r="F237" s="427"/>
      <c r="G237" s="427"/>
      <c r="H237" s="427"/>
      <c r="I237" s="427"/>
      <c r="J237" s="428"/>
      <c r="K237" s="322"/>
      <c r="L237" s="322"/>
      <c r="M237" s="322"/>
      <c r="N237" s="322"/>
      <c r="O237" s="322"/>
      <c r="P237" s="322"/>
      <c r="Q237" s="393"/>
      <c r="R237" s="394"/>
      <c r="S237" s="393"/>
      <c r="T237" s="394"/>
      <c r="U237" s="393"/>
      <c r="V237" s="467"/>
      <c r="W237" s="394"/>
      <c r="X237" s="393"/>
      <c r="Y237" s="467"/>
      <c r="Z237" s="394"/>
      <c r="AA237" s="393"/>
      <c r="AB237" s="394"/>
      <c r="AC237" s="393"/>
      <c r="AD237" s="394"/>
      <c r="AG237" s="209">
        <f t="shared" ref="AG237:AG240" si="59">IF(OR(AND(K237=1,COUNTA(Q237:AD237)=0),AND(K237&gt;1,COUNTA(Q237:AD237)&gt;=1)),1,0)</f>
        <v>0</v>
      </c>
      <c r="AH237" s="209">
        <f t="shared" ref="AH237:AH240" si="60">IF(AND(K237&gt;1,COUNTA(Q237:AD237)&gt;=1),1,0)</f>
        <v>0</v>
      </c>
      <c r="AL237">
        <f>IF($L$43&gt;1,1,0)</f>
        <v>0</v>
      </c>
      <c r="AM237">
        <f>IF(AND(COUNTIF($Q$214,"X")=0,COUNTA(K237:AD237)&gt;0),1,0)</f>
        <v>0</v>
      </c>
    </row>
    <row r="238" spans="1:39" ht="15" customHeight="1">
      <c r="A238" s="30"/>
      <c r="B238" s="10"/>
      <c r="C238" s="34" t="s">
        <v>69</v>
      </c>
      <c r="D238" s="429" t="s">
        <v>560</v>
      </c>
      <c r="E238" s="427"/>
      <c r="F238" s="427"/>
      <c r="G238" s="427"/>
      <c r="H238" s="427"/>
      <c r="I238" s="427"/>
      <c r="J238" s="428"/>
      <c r="K238" s="322"/>
      <c r="L238" s="322"/>
      <c r="M238" s="322"/>
      <c r="N238" s="322"/>
      <c r="O238" s="322"/>
      <c r="P238" s="322"/>
      <c r="Q238" s="393"/>
      <c r="R238" s="394"/>
      <c r="S238" s="393"/>
      <c r="T238" s="394"/>
      <c r="U238" s="393"/>
      <c r="V238" s="467"/>
      <c r="W238" s="394"/>
      <c r="X238" s="393"/>
      <c r="Y238" s="467"/>
      <c r="Z238" s="394"/>
      <c r="AA238" s="393"/>
      <c r="AB238" s="394"/>
      <c r="AC238" s="393"/>
      <c r="AD238" s="394"/>
      <c r="AG238" s="209">
        <f t="shared" si="59"/>
        <v>0</v>
      </c>
      <c r="AH238" s="209">
        <f t="shared" si="60"/>
        <v>0</v>
      </c>
      <c r="AL238">
        <f>IF($L$44&gt;1,1,0)</f>
        <v>0</v>
      </c>
      <c r="AM238">
        <f>IF(AND(COUNTIF($Q$215,"X")=0,COUNTA(K238:AD238)&gt;0),1,0)</f>
        <v>0</v>
      </c>
    </row>
    <row r="239" spans="1:39" ht="36" customHeight="1">
      <c r="A239" s="30"/>
      <c r="B239" s="10"/>
      <c r="C239" s="34" t="s">
        <v>70</v>
      </c>
      <c r="D239" s="429" t="s">
        <v>556</v>
      </c>
      <c r="E239" s="427"/>
      <c r="F239" s="427"/>
      <c r="G239" s="427"/>
      <c r="H239" s="427"/>
      <c r="I239" s="427"/>
      <c r="J239" s="428"/>
      <c r="K239" s="322"/>
      <c r="L239" s="322"/>
      <c r="M239" s="322"/>
      <c r="N239" s="322"/>
      <c r="O239" s="322"/>
      <c r="P239" s="322"/>
      <c r="Q239" s="393"/>
      <c r="R239" s="394"/>
      <c r="S239" s="393"/>
      <c r="T239" s="394"/>
      <c r="U239" s="393"/>
      <c r="V239" s="467"/>
      <c r="W239" s="394"/>
      <c r="X239" s="393"/>
      <c r="Y239" s="467"/>
      <c r="Z239" s="394"/>
      <c r="AA239" s="393"/>
      <c r="AB239" s="394"/>
      <c r="AC239" s="393"/>
      <c r="AD239" s="394"/>
      <c r="AG239" s="209">
        <f t="shared" si="59"/>
        <v>0</v>
      </c>
      <c r="AH239" s="209">
        <f t="shared" si="60"/>
        <v>0</v>
      </c>
      <c r="AI239" s="213">
        <f>IF(AND(COUNTIF(AC236:AD240,"X")&gt;0,G242=""),1,0)</f>
        <v>0</v>
      </c>
      <c r="AL239">
        <f>IF($L$45&gt;1,1,0)</f>
        <v>0</v>
      </c>
      <c r="AM239">
        <f>IF(AND(COUNTIF($Q$216,"X")=0,COUNTA(K239:AD239)&gt;0),1,0)</f>
        <v>0</v>
      </c>
    </row>
    <row r="240" spans="1:39" ht="15" customHeight="1">
      <c r="A240" s="30"/>
      <c r="B240" s="10"/>
      <c r="C240" s="34" t="s">
        <v>71</v>
      </c>
      <c r="D240" s="429" t="s">
        <v>652</v>
      </c>
      <c r="E240" s="427"/>
      <c r="F240" s="427"/>
      <c r="G240" s="427"/>
      <c r="H240" s="427"/>
      <c r="I240" s="427"/>
      <c r="J240" s="428"/>
      <c r="K240" s="322"/>
      <c r="L240" s="322"/>
      <c r="M240" s="322"/>
      <c r="N240" s="322"/>
      <c r="O240" s="322"/>
      <c r="P240" s="322"/>
      <c r="Q240" s="393"/>
      <c r="R240" s="394"/>
      <c r="S240" s="393"/>
      <c r="T240" s="394"/>
      <c r="U240" s="393"/>
      <c r="V240" s="467"/>
      <c r="W240" s="394"/>
      <c r="X240" s="393"/>
      <c r="Y240" s="467"/>
      <c r="Z240" s="394"/>
      <c r="AA240" s="393"/>
      <c r="AB240" s="394"/>
      <c r="AC240" s="393"/>
      <c r="AD240" s="394"/>
      <c r="AG240" s="209">
        <f t="shared" si="59"/>
        <v>0</v>
      </c>
      <c r="AH240" s="209">
        <f t="shared" si="60"/>
        <v>0</v>
      </c>
      <c r="AI240" s="213">
        <f>IF(AND(COUNTIF(AC236:AD240,"X")=0,G242&lt;&gt;""),1,0)</f>
        <v>0</v>
      </c>
      <c r="AL240">
        <f>IF($L$46&gt;1,1,0)</f>
        <v>0</v>
      </c>
      <c r="AM240">
        <f>IF(AND(COUNTIF($Q$217,"X")=0,COUNTA(K240:AD240)&gt;0),1,0)</f>
        <v>0</v>
      </c>
    </row>
    <row r="241" spans="1:39" ht="15" customHeight="1">
      <c r="A241" s="30"/>
      <c r="B241" s="10"/>
      <c r="AG241" s="217">
        <f>IF(AH241&gt;0,0,SUM(AG236:AG240))+IF($AG$233=$AH$233,IF(COUNTA(K236:P240)=COUNTIF(AL236:AL240,0),0,IF(COUNTA(K236:P240)=COUNTIF(AL236:AL240,1),0,1)))</f>
        <v>0</v>
      </c>
      <c r="AH241" s="217">
        <f>SUM(AH236:AH240)</f>
        <v>0</v>
      </c>
      <c r="AI241" s="217">
        <f>AI239+AI240</f>
        <v>0</v>
      </c>
      <c r="AL241" s="217">
        <f>IF(AND(AL236=1,COUNTA(K236:AD236)&gt;0),1,0)+IF(AND(AL237=1,COUNTA(K237:AD237)&gt;0),1,0)+IF(AND(AL238=1,COUNTA(K238:AD238)&gt;0),1,0)+IF(AND(AL239=1,COUNTA(K239:AD239)&gt;0),1,0)+IF(AND(AL240=1,COUNTA(K240:AD240)&gt;0),1,0)</f>
        <v>0</v>
      </c>
      <c r="AM241" s="217">
        <f>SUM(AM236:AM240)</f>
        <v>0</v>
      </c>
    </row>
    <row r="242" spans="1:39" ht="45" customHeight="1">
      <c r="A242" s="58"/>
      <c r="B242" s="10"/>
      <c r="C242" s="484" t="s">
        <v>453</v>
      </c>
      <c r="D242" s="484"/>
      <c r="E242" s="484"/>
      <c r="F242" s="485"/>
      <c r="G242" s="387"/>
      <c r="H242" s="294"/>
      <c r="I242" s="294"/>
      <c r="J242" s="294"/>
      <c r="K242" s="294"/>
      <c r="L242" s="294"/>
      <c r="M242" s="294"/>
      <c r="N242" s="294"/>
      <c r="O242" s="294"/>
      <c r="P242" s="294"/>
      <c r="Q242" s="294"/>
      <c r="R242" s="294"/>
      <c r="S242" s="294"/>
      <c r="T242" s="294"/>
      <c r="U242" s="294"/>
      <c r="V242" s="294"/>
      <c r="W242" s="294"/>
      <c r="X242" s="294"/>
      <c r="Y242" s="294"/>
      <c r="Z242" s="294"/>
      <c r="AA242" s="294"/>
      <c r="AB242" s="294"/>
      <c r="AC242" s="294"/>
      <c r="AD242" s="388"/>
      <c r="AG242" s="209">
        <f>COUNTIF($AC$236:$AD$240,"X")</f>
        <v>0</v>
      </c>
      <c r="AL242" s="209"/>
      <c r="AM242" s="217">
        <f>AM241+AL241</f>
        <v>0</v>
      </c>
    </row>
    <row r="243" spans="1:39" ht="15" customHeight="1">
      <c r="A243" s="30"/>
      <c r="B243" s="10"/>
    </row>
    <row r="244" spans="1:39" ht="24" customHeight="1">
      <c r="A244" s="58"/>
      <c r="B244" s="10"/>
      <c r="C244" s="395" t="s">
        <v>173</v>
      </c>
      <c r="D244" s="395"/>
      <c r="E244" s="395"/>
      <c r="F244" s="395"/>
      <c r="G244" s="395"/>
      <c r="H244" s="395"/>
      <c r="I244" s="395"/>
      <c r="J244" s="395"/>
      <c r="K244" s="395"/>
      <c r="L244" s="395"/>
      <c r="M244" s="395"/>
      <c r="N244" s="395"/>
      <c r="O244" s="395"/>
      <c r="P244" s="395"/>
      <c r="Q244" s="395"/>
      <c r="R244" s="395"/>
      <c r="S244" s="395"/>
      <c r="T244" s="395"/>
      <c r="U244" s="395"/>
      <c r="V244" s="395"/>
      <c r="W244" s="395"/>
      <c r="X244" s="395"/>
      <c r="Y244" s="395"/>
      <c r="Z244" s="395"/>
      <c r="AA244" s="395"/>
      <c r="AB244" s="395"/>
      <c r="AC244" s="395"/>
      <c r="AD244" s="395"/>
    </row>
    <row r="245" spans="1:39" ht="60" customHeight="1">
      <c r="A245" s="58"/>
      <c r="B245" s="10"/>
      <c r="C245" s="413"/>
      <c r="D245" s="414"/>
      <c r="E245" s="414"/>
      <c r="F245" s="414"/>
      <c r="G245" s="414"/>
      <c r="H245" s="414"/>
      <c r="I245" s="414"/>
      <c r="J245" s="414"/>
      <c r="K245" s="414"/>
      <c r="L245" s="414"/>
      <c r="M245" s="414"/>
      <c r="N245" s="414"/>
      <c r="O245" s="414"/>
      <c r="P245" s="414"/>
      <c r="Q245" s="414"/>
      <c r="R245" s="414"/>
      <c r="S245" s="414"/>
      <c r="T245" s="414"/>
      <c r="U245" s="414"/>
      <c r="V245" s="414"/>
      <c r="W245" s="414"/>
      <c r="X245" s="414"/>
      <c r="Y245" s="414"/>
      <c r="Z245" s="414"/>
      <c r="AA245" s="414"/>
      <c r="AB245" s="414"/>
      <c r="AC245" s="414"/>
      <c r="AD245" s="415"/>
    </row>
    <row r="246" spans="1:39" ht="15" customHeight="1">
      <c r="A246" s="58"/>
      <c r="B246" s="371" t="str">
        <f>IF(AM242=0,"",IF(AL241&gt;0,"Error: verificar la consistencia con la pregunta 5.1 codigo 2 o 9.","Error: verificar la consistencia con la pregunta 5.5 seleccion."))</f>
        <v/>
      </c>
      <c r="C246" s="371"/>
      <c r="D246" s="371"/>
      <c r="E246" s="371"/>
      <c r="F246" s="371"/>
      <c r="G246" s="371"/>
      <c r="H246" s="371"/>
      <c r="I246" s="371"/>
      <c r="J246" s="371"/>
      <c r="K246" s="371"/>
      <c r="L246" s="371"/>
      <c r="M246" s="371"/>
      <c r="N246" s="371"/>
      <c r="O246" s="371"/>
      <c r="P246" s="371"/>
      <c r="Q246" s="371"/>
      <c r="R246" s="371"/>
      <c r="S246" s="371"/>
      <c r="T246" s="371"/>
      <c r="U246" s="371"/>
      <c r="V246" s="371"/>
      <c r="W246" s="371"/>
      <c r="X246" s="371"/>
      <c r="Y246" s="371"/>
      <c r="Z246" s="371"/>
      <c r="AA246" s="371"/>
      <c r="AB246" s="371"/>
      <c r="AC246" s="371"/>
      <c r="AD246" s="371"/>
    </row>
    <row r="247" spans="1:39" ht="15" customHeight="1">
      <c r="A247" s="58"/>
      <c r="B247" s="477" t="str">
        <f>IF(AH241=0,"","Error: verificar la consistencia con códigos 2 o 9.")</f>
        <v/>
      </c>
      <c r="C247" s="477"/>
      <c r="D247" s="477"/>
      <c r="E247" s="477"/>
      <c r="F247" s="477"/>
      <c r="G247" s="477"/>
      <c r="H247" s="477"/>
      <c r="I247" s="477"/>
      <c r="J247" s="477"/>
      <c r="K247" s="477"/>
      <c r="L247" s="477"/>
      <c r="M247" s="477"/>
      <c r="N247" s="477"/>
      <c r="O247" s="477"/>
      <c r="P247" s="477"/>
      <c r="Q247" s="477"/>
      <c r="R247" s="477"/>
      <c r="S247" s="477"/>
      <c r="T247" s="477"/>
      <c r="U247" s="477"/>
      <c r="V247" s="477"/>
      <c r="W247" s="477"/>
      <c r="X247" s="477"/>
      <c r="Y247" s="477"/>
      <c r="Z247" s="477"/>
      <c r="AA247" s="477"/>
      <c r="AB247" s="477"/>
      <c r="AC247" s="477"/>
      <c r="AD247" s="477"/>
    </row>
    <row r="248" spans="1:39" ht="15" customHeight="1">
      <c r="A248" s="58"/>
      <c r="B248" s="371" t="str">
        <f>IF(AI241=0,"",IF(AI239&gt;0," Error: debe especificar la opción Otro mecanismo y/o procedimiento (especifique)."," Error: no debe presentar información en el recuadro (especifique)."))</f>
        <v/>
      </c>
      <c r="C248" s="371"/>
      <c r="D248" s="371"/>
      <c r="E248" s="371"/>
      <c r="F248" s="371"/>
      <c r="G248" s="371"/>
      <c r="H248" s="371"/>
      <c r="I248" s="371"/>
      <c r="J248" s="371"/>
      <c r="K248" s="371"/>
      <c r="L248" s="371"/>
      <c r="M248" s="371"/>
      <c r="N248" s="371"/>
      <c r="O248" s="371"/>
      <c r="P248" s="371"/>
      <c r="Q248" s="371"/>
      <c r="R248" s="371"/>
      <c r="S248" s="371"/>
      <c r="T248" s="371"/>
      <c r="U248" s="371"/>
      <c r="V248" s="371"/>
      <c r="W248" s="371"/>
      <c r="X248" s="371"/>
      <c r="Y248" s="371"/>
      <c r="Z248" s="371"/>
      <c r="AA248" s="371"/>
      <c r="AB248" s="371"/>
      <c r="AC248" s="371"/>
      <c r="AD248" s="371"/>
    </row>
    <row r="249" spans="1:39" ht="15" customHeight="1">
      <c r="A249" s="58"/>
      <c r="B249" s="389" t="str">
        <f>IF(AG241=0,"","Error: debe completar toda la información requerida.")</f>
        <v/>
      </c>
      <c r="C249" s="389"/>
      <c r="D249" s="389"/>
      <c r="E249" s="389"/>
      <c r="F249" s="389"/>
      <c r="G249" s="389"/>
      <c r="H249" s="389"/>
      <c r="I249" s="389"/>
      <c r="J249" s="389"/>
      <c r="K249" s="389"/>
      <c r="L249" s="389"/>
      <c r="M249" s="389"/>
      <c r="N249" s="389"/>
      <c r="O249" s="389"/>
      <c r="P249" s="389"/>
      <c r="Q249" s="389"/>
      <c r="R249" s="389"/>
      <c r="S249" s="389"/>
      <c r="T249" s="389"/>
      <c r="U249" s="389"/>
      <c r="V249" s="389"/>
      <c r="W249" s="389"/>
      <c r="X249" s="389"/>
      <c r="Y249" s="389"/>
      <c r="Z249" s="389"/>
      <c r="AA249" s="389"/>
      <c r="AB249" s="389"/>
      <c r="AC249" s="389"/>
      <c r="AD249" s="389"/>
    </row>
    <row r="250" spans="1:39" ht="15" customHeight="1">
      <c r="A250" s="58"/>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c r="AA250" s="16"/>
      <c r="AB250" s="16"/>
      <c r="AC250" s="16"/>
      <c r="AD250" s="16"/>
    </row>
    <row r="251" spans="1:39" ht="15" customHeight="1">
      <c r="A251" s="58"/>
      <c r="B251" s="10"/>
      <c r="C251" s="10"/>
      <c r="D251" s="10"/>
      <c r="E251" s="10"/>
      <c r="F251" s="10"/>
      <c r="G251" s="10"/>
      <c r="H251" s="10"/>
      <c r="I251" s="10"/>
      <c r="J251" s="10"/>
      <c r="K251" s="10"/>
      <c r="L251" s="10"/>
      <c r="M251" s="10"/>
      <c r="N251" s="10"/>
      <c r="O251" s="10"/>
      <c r="P251" s="10"/>
      <c r="Q251" s="10"/>
      <c r="R251" s="10"/>
      <c r="S251" s="10"/>
      <c r="T251" s="10"/>
      <c r="U251" s="10"/>
      <c r="V251" s="10"/>
      <c r="W251" s="10"/>
      <c r="X251" s="10"/>
      <c r="Y251" s="10"/>
      <c r="Z251" s="10"/>
      <c r="AA251" s="10"/>
      <c r="AB251" s="10"/>
      <c r="AC251" s="10"/>
      <c r="AD251" s="10"/>
    </row>
    <row r="252" spans="1:39" ht="36" customHeight="1">
      <c r="A252" s="30" t="s">
        <v>358</v>
      </c>
      <c r="B252" s="464" t="s">
        <v>610</v>
      </c>
      <c r="C252" s="464"/>
      <c r="D252" s="464"/>
      <c r="E252" s="464"/>
      <c r="F252" s="464"/>
      <c r="G252" s="464"/>
      <c r="H252" s="464"/>
      <c r="I252" s="464"/>
      <c r="J252" s="464"/>
      <c r="K252" s="464"/>
      <c r="L252" s="464"/>
      <c r="M252" s="464"/>
      <c r="N252" s="464"/>
      <c r="O252" s="464"/>
      <c r="P252" s="464"/>
      <c r="Q252" s="464"/>
      <c r="R252" s="464"/>
      <c r="S252" s="464"/>
      <c r="T252" s="464"/>
      <c r="U252" s="464"/>
      <c r="V252" s="464"/>
      <c r="W252" s="464"/>
      <c r="X252" s="464"/>
      <c r="Y252" s="464"/>
      <c r="Z252" s="464"/>
      <c r="AA252" s="464"/>
      <c r="AB252" s="464"/>
      <c r="AC252" s="464"/>
      <c r="AD252" s="464"/>
    </row>
    <row r="253" spans="1:39" ht="36" customHeight="1">
      <c r="A253" s="30"/>
      <c r="B253" s="141"/>
      <c r="C253" s="450" t="s">
        <v>872</v>
      </c>
      <c r="D253" s="450"/>
      <c r="E253" s="450"/>
      <c r="F253" s="450"/>
      <c r="G253" s="450"/>
      <c r="H253" s="450"/>
      <c r="I253" s="450"/>
      <c r="J253" s="450"/>
      <c r="K253" s="450"/>
      <c r="L253" s="450"/>
      <c r="M253" s="450"/>
      <c r="N253" s="450"/>
      <c r="O253" s="450"/>
      <c r="P253" s="450"/>
      <c r="Q253" s="450"/>
      <c r="R253" s="450"/>
      <c r="S253" s="450"/>
      <c r="T253" s="450"/>
      <c r="U253" s="450"/>
      <c r="V253" s="450"/>
      <c r="W253" s="450"/>
      <c r="X253" s="450"/>
      <c r="Y253" s="450"/>
      <c r="Z253" s="450"/>
      <c r="AA253" s="450"/>
      <c r="AB253" s="450"/>
      <c r="AC253" s="450"/>
      <c r="AD253" s="450"/>
    </row>
    <row r="254" spans="1:39" ht="24" customHeight="1">
      <c r="A254" s="57"/>
      <c r="C254" s="395" t="s">
        <v>661</v>
      </c>
      <c r="D254" s="395"/>
      <c r="E254" s="395"/>
      <c r="F254" s="395"/>
      <c r="G254" s="395"/>
      <c r="H254" s="395"/>
      <c r="I254" s="395"/>
      <c r="J254" s="395"/>
      <c r="K254" s="395"/>
      <c r="L254" s="395"/>
      <c r="M254" s="395"/>
      <c r="N254" s="395"/>
      <c r="O254" s="395"/>
      <c r="P254" s="395"/>
      <c r="Q254" s="395"/>
      <c r="R254" s="395"/>
      <c r="S254" s="395"/>
      <c r="T254" s="395"/>
      <c r="U254" s="395"/>
      <c r="V254" s="395"/>
      <c r="W254" s="395"/>
      <c r="X254" s="395"/>
      <c r="Y254" s="395"/>
      <c r="Z254" s="395"/>
      <c r="AA254" s="395"/>
      <c r="AB254" s="395"/>
      <c r="AC254" s="395"/>
      <c r="AD254" s="395"/>
    </row>
    <row r="255" spans="1:39" ht="15" customHeight="1">
      <c r="A255" s="30"/>
      <c r="B255" s="10"/>
      <c r="C255" s="10"/>
      <c r="D255" s="10"/>
      <c r="E255" s="10"/>
      <c r="F255" s="10"/>
      <c r="G255" s="10"/>
      <c r="H255" s="10"/>
      <c r="I255" s="10"/>
      <c r="J255" s="10"/>
      <c r="K255" s="10"/>
      <c r="L255" s="10"/>
      <c r="M255" s="10"/>
      <c r="N255" s="10"/>
      <c r="O255" s="10"/>
      <c r="P255" s="10"/>
      <c r="Q255" s="10"/>
      <c r="R255" s="10"/>
      <c r="S255" s="10"/>
      <c r="T255" s="10"/>
      <c r="U255" s="10"/>
      <c r="V255" s="10"/>
      <c r="W255" s="10"/>
      <c r="X255" s="10"/>
      <c r="Y255" s="10"/>
      <c r="Z255" s="10"/>
      <c r="AA255" s="10"/>
      <c r="AB255" s="10"/>
      <c r="AC255" s="10"/>
      <c r="AD255" s="10"/>
      <c r="AG255" t="s">
        <v>991</v>
      </c>
      <c r="AH255" t="s">
        <v>1000</v>
      </c>
      <c r="AI255" t="s">
        <v>1001</v>
      </c>
    </row>
    <row r="256" spans="1:39" ht="15" customHeight="1">
      <c r="A256" s="30"/>
      <c r="B256" s="10"/>
      <c r="C256" s="453" t="s">
        <v>597</v>
      </c>
      <c r="D256" s="454"/>
      <c r="E256" s="454"/>
      <c r="F256" s="454"/>
      <c r="G256" s="454"/>
      <c r="H256" s="455"/>
      <c r="I256" s="301" t="s">
        <v>563</v>
      </c>
      <c r="J256" s="302"/>
      <c r="K256" s="302"/>
      <c r="L256" s="302"/>
      <c r="M256" s="302"/>
      <c r="N256" s="302"/>
      <c r="O256" s="302"/>
      <c r="P256" s="302"/>
      <c r="Q256" s="302"/>
      <c r="R256" s="302"/>
      <c r="S256" s="302"/>
      <c r="T256" s="302"/>
      <c r="U256" s="302"/>
      <c r="V256" s="302"/>
      <c r="W256" s="302"/>
      <c r="X256" s="302"/>
      <c r="Y256" s="302"/>
      <c r="Z256" s="302"/>
      <c r="AA256" s="302"/>
      <c r="AB256" s="302"/>
      <c r="AC256" s="302"/>
      <c r="AD256" s="303"/>
      <c r="AG256">
        <f>COUNTBLANK(I258:AD262)</f>
        <v>110</v>
      </c>
      <c r="AH256">
        <v>110</v>
      </c>
      <c r="AI256">
        <v>55</v>
      </c>
    </row>
    <row r="257" spans="1:51" ht="144" customHeight="1">
      <c r="A257" s="30"/>
      <c r="B257" s="10"/>
      <c r="C257" s="459"/>
      <c r="D257" s="460"/>
      <c r="E257" s="460"/>
      <c r="F257" s="460"/>
      <c r="G257" s="460"/>
      <c r="H257" s="461"/>
      <c r="I257" s="301" t="s">
        <v>104</v>
      </c>
      <c r="J257" s="303"/>
      <c r="K257" s="470" t="s">
        <v>591</v>
      </c>
      <c r="L257" s="471"/>
      <c r="M257" s="470" t="s">
        <v>564</v>
      </c>
      <c r="N257" s="471" t="s">
        <v>69</v>
      </c>
      <c r="O257" s="470" t="s">
        <v>565</v>
      </c>
      <c r="P257" s="471"/>
      <c r="Q257" s="470" t="s">
        <v>566</v>
      </c>
      <c r="R257" s="471"/>
      <c r="S257" s="470" t="s">
        <v>567</v>
      </c>
      <c r="T257" s="471"/>
      <c r="U257" s="470" t="s">
        <v>569</v>
      </c>
      <c r="V257" s="471"/>
      <c r="W257" s="470" t="s">
        <v>568</v>
      </c>
      <c r="X257" s="471"/>
      <c r="Y257" s="470" t="s">
        <v>570</v>
      </c>
      <c r="Z257" s="471"/>
      <c r="AA257" s="470" t="s">
        <v>660</v>
      </c>
      <c r="AB257" s="471"/>
      <c r="AC257" s="470" t="s">
        <v>329</v>
      </c>
      <c r="AD257" s="471"/>
      <c r="AG257" t="s">
        <v>104</v>
      </c>
      <c r="AH257" t="s">
        <v>988</v>
      </c>
      <c r="AI257" t="s">
        <v>989</v>
      </c>
      <c r="AJ257" t="s">
        <v>990</v>
      </c>
      <c r="AL257" t="s">
        <v>1075</v>
      </c>
      <c r="AM257" t="s">
        <v>1074</v>
      </c>
      <c r="AO257" t="s">
        <v>1088</v>
      </c>
      <c r="AP257" t="s">
        <v>1089</v>
      </c>
      <c r="AR257" s="216" t="s">
        <v>5910</v>
      </c>
      <c r="AT257" s="216"/>
      <c r="AU257" s="216"/>
      <c r="AV257" s="216"/>
      <c r="AW257" s="216"/>
      <c r="AX257" s="216"/>
      <c r="AY257" s="216"/>
    </row>
    <row r="258" spans="1:51" ht="84" customHeight="1">
      <c r="A258" s="30"/>
      <c r="B258" s="10"/>
      <c r="C258" s="147" t="s">
        <v>67</v>
      </c>
      <c r="D258" s="429" t="s">
        <v>659</v>
      </c>
      <c r="E258" s="427"/>
      <c r="F258" s="427"/>
      <c r="G258" s="427"/>
      <c r="H258" s="428"/>
      <c r="I258" s="412"/>
      <c r="J258" s="412"/>
      <c r="K258" s="412"/>
      <c r="L258" s="412"/>
      <c r="M258" s="412"/>
      <c r="N258" s="412"/>
      <c r="O258" s="412"/>
      <c r="P258" s="412"/>
      <c r="Q258" s="412"/>
      <c r="R258" s="412"/>
      <c r="S258" s="412"/>
      <c r="T258" s="412"/>
      <c r="U258" s="412"/>
      <c r="V258" s="412"/>
      <c r="W258" s="412"/>
      <c r="X258" s="412"/>
      <c r="Y258" s="412"/>
      <c r="Z258" s="412"/>
      <c r="AA258" s="412"/>
      <c r="AB258" s="412"/>
      <c r="AC258" s="412"/>
      <c r="AD258" s="412"/>
      <c r="AG258">
        <f>I258</f>
        <v>0</v>
      </c>
      <c r="AH258">
        <f>COUNTIF(K258:AD258,"NS")</f>
        <v>0</v>
      </c>
      <c r="AI258">
        <f>SUM(K258:AD258)</f>
        <v>0</v>
      </c>
      <c r="AJ258">
        <f>IF($AG$256=$AH$256,0,IF(OR(AND(AG258=0,AH258&gt;0),AND(AG258="NS",AI258&gt;0),AND(AG258="NS",AI258=0,AH258=0)),1,IF(OR(AND(AG258="NS",AI258=0,AH258&gt;0),AG258=AI258,COUNTIF(I258:AD258,"NA")=11),0,1)))</f>
        <v>0</v>
      </c>
      <c r="AL258">
        <f>IF(AND($AG$256&lt;&gt;$AH$256,L42=1,COUNTIF(Q213,"X")=1,COUNTA(I258:AD258)&lt;&gt;11),1,0)</f>
        <v>0</v>
      </c>
      <c r="AO258">
        <f>IF(AND($L$42&gt;1,COUNTA(I258:AD258)&gt;0),1,0)</f>
        <v>0</v>
      </c>
      <c r="AP258">
        <f>IF(AND(COUNTIF($Q$213,"X")=0,COUNTA(I258:AD258)&gt;0),1,0)</f>
        <v>0</v>
      </c>
      <c r="AR258">
        <f>IF(AC258="NA",1,0)</f>
        <v>0</v>
      </c>
      <c r="AY258" s="10"/>
    </row>
    <row r="259" spans="1:51" ht="36" customHeight="1">
      <c r="A259" s="30"/>
      <c r="B259" s="10"/>
      <c r="C259" s="147" t="s">
        <v>68</v>
      </c>
      <c r="D259" s="429" t="s">
        <v>586</v>
      </c>
      <c r="E259" s="427"/>
      <c r="F259" s="427"/>
      <c r="G259" s="427"/>
      <c r="H259" s="428"/>
      <c r="I259" s="393"/>
      <c r="J259" s="394"/>
      <c r="K259" s="393"/>
      <c r="L259" s="394"/>
      <c r="M259" s="393"/>
      <c r="N259" s="394"/>
      <c r="O259" s="393"/>
      <c r="P259" s="394"/>
      <c r="Q259" s="393"/>
      <c r="R259" s="394"/>
      <c r="S259" s="393"/>
      <c r="T259" s="394"/>
      <c r="U259" s="393"/>
      <c r="V259" s="394"/>
      <c r="W259" s="393"/>
      <c r="X259" s="394"/>
      <c r="Y259" s="393"/>
      <c r="Z259" s="394"/>
      <c r="AA259" s="393"/>
      <c r="AB259" s="394"/>
      <c r="AC259" s="393"/>
      <c r="AD259" s="394"/>
      <c r="AG259">
        <f t="shared" ref="AG259:AG262" si="61">I259</f>
        <v>0</v>
      </c>
      <c r="AH259">
        <f t="shared" ref="AH259:AH262" si="62">COUNTIF(K259:AD259,"NS")</f>
        <v>0</v>
      </c>
      <c r="AI259">
        <f t="shared" ref="AI259:AI262" si="63">SUM(K259:AD259)</f>
        <v>0</v>
      </c>
      <c r="AJ259">
        <f t="shared" ref="AJ259:AJ262" si="64">IF($AG$256=$AH$256,0,IF(OR(AND(AG259=0,AH259&gt;0),AND(AG259="NS",AI259&gt;0),AND(AG259="NS",AI259=0,AH259=0)),1,IF(OR(AND(AH259&gt;=2,AI259&lt;AG259),AND(AG259="NS",AI259=0,AH259&gt;0),AG259=AI259,COUNTIF(I259:AD259,"NA")=11),0,1)))</f>
        <v>0</v>
      </c>
      <c r="AL259">
        <f t="shared" ref="AL259:AL262" si="65">IF(AND($AG$256&lt;&gt;$AH$256,L43=1,COUNTIF(Q214,"X")=1,COUNTA(I259:AD259)&lt;&gt;11),1,0)</f>
        <v>0</v>
      </c>
      <c r="AO259">
        <f>IF(AND($L$43&gt;1,COUNTA(I259:AD259)&gt;0),1,0)</f>
        <v>0</v>
      </c>
      <c r="AP259">
        <f>IF(AND(COUNTIF($Q$214,"X")=0,COUNTA(I259:AD259)&gt;0),1,0)</f>
        <v>0</v>
      </c>
      <c r="AR259">
        <f t="shared" ref="AR259:AR262" si="66">IF(AC259="NA",1,0)</f>
        <v>0</v>
      </c>
      <c r="AY259" s="10"/>
    </row>
    <row r="260" spans="1:51" ht="15" customHeight="1">
      <c r="A260" s="30"/>
      <c r="B260" s="10"/>
      <c r="C260" s="147" t="s">
        <v>69</v>
      </c>
      <c r="D260" s="429" t="s">
        <v>560</v>
      </c>
      <c r="E260" s="427"/>
      <c r="F260" s="427"/>
      <c r="G260" s="427"/>
      <c r="H260" s="428"/>
      <c r="I260" s="412"/>
      <c r="J260" s="412"/>
      <c r="K260" s="412"/>
      <c r="L260" s="412"/>
      <c r="M260" s="412"/>
      <c r="N260" s="412"/>
      <c r="O260" s="412"/>
      <c r="P260" s="412"/>
      <c r="Q260" s="412"/>
      <c r="R260" s="412"/>
      <c r="S260" s="412"/>
      <c r="T260" s="412"/>
      <c r="U260" s="412"/>
      <c r="V260" s="412"/>
      <c r="W260" s="412"/>
      <c r="X260" s="412"/>
      <c r="Y260" s="412"/>
      <c r="Z260" s="412"/>
      <c r="AA260" s="412"/>
      <c r="AB260" s="412"/>
      <c r="AC260" s="412"/>
      <c r="AD260" s="412"/>
      <c r="AG260">
        <f t="shared" si="61"/>
        <v>0</v>
      </c>
      <c r="AH260">
        <f t="shared" si="62"/>
        <v>0</v>
      </c>
      <c r="AI260">
        <f t="shared" si="63"/>
        <v>0</v>
      </c>
      <c r="AJ260">
        <f t="shared" si="64"/>
        <v>0</v>
      </c>
      <c r="AL260">
        <f t="shared" si="65"/>
        <v>0</v>
      </c>
      <c r="AO260">
        <f>IF(AND($L$44&gt;1,COUNTA(I260:AD260)&gt;0),1,0)</f>
        <v>0</v>
      </c>
      <c r="AP260">
        <f>IF(AND(COUNTIF($Q$215,"X")=0,COUNTA(I260:AD260)&gt;0),1,0)</f>
        <v>0</v>
      </c>
      <c r="AR260">
        <f t="shared" si="66"/>
        <v>0</v>
      </c>
      <c r="AY260" s="10"/>
    </row>
    <row r="261" spans="1:51" ht="48" customHeight="1">
      <c r="A261" s="30"/>
      <c r="B261" s="10"/>
      <c r="C261" s="147" t="s">
        <v>70</v>
      </c>
      <c r="D261" s="429" t="s">
        <v>556</v>
      </c>
      <c r="E261" s="427"/>
      <c r="F261" s="427"/>
      <c r="G261" s="427"/>
      <c r="H261" s="428"/>
      <c r="I261" s="412"/>
      <c r="J261" s="412"/>
      <c r="K261" s="412"/>
      <c r="L261" s="412"/>
      <c r="M261" s="412"/>
      <c r="N261" s="412"/>
      <c r="O261" s="412"/>
      <c r="P261" s="412"/>
      <c r="Q261" s="412"/>
      <c r="R261" s="412"/>
      <c r="S261" s="412"/>
      <c r="T261" s="412"/>
      <c r="U261" s="412"/>
      <c r="V261" s="412"/>
      <c r="W261" s="412"/>
      <c r="X261" s="412"/>
      <c r="Y261" s="412"/>
      <c r="Z261" s="412"/>
      <c r="AA261" s="412"/>
      <c r="AB261" s="412"/>
      <c r="AC261" s="412"/>
      <c r="AD261" s="412"/>
      <c r="AG261">
        <f t="shared" si="61"/>
        <v>0</v>
      </c>
      <c r="AH261">
        <f t="shared" si="62"/>
        <v>0</v>
      </c>
      <c r="AI261">
        <f t="shared" si="63"/>
        <v>0</v>
      </c>
      <c r="AJ261">
        <f t="shared" si="64"/>
        <v>0</v>
      </c>
      <c r="AL261">
        <f t="shared" si="65"/>
        <v>0</v>
      </c>
      <c r="AM261" s="213">
        <f>IF(OR(AA263="NA",AA263="NS"),0,IF(AND(COUNTA(AA258:AB262)&gt;=1,AA263&gt;0,F265=""),1,0))</f>
        <v>0</v>
      </c>
      <c r="AO261">
        <f>IF(AND($L$45&gt;1,COUNTA(I261:AD261)&gt;0),1,0)</f>
        <v>0</v>
      </c>
      <c r="AP261">
        <f>IF(AND(COUNTIF($Q$216,"X")=0,COUNTA(I261:AD261)&gt;0),1,0)</f>
        <v>0</v>
      </c>
      <c r="AR261">
        <f t="shared" si="66"/>
        <v>0</v>
      </c>
      <c r="AY261" s="10"/>
    </row>
    <row r="262" spans="1:51" ht="24" customHeight="1">
      <c r="A262" s="30"/>
      <c r="B262" s="10"/>
      <c r="C262" s="147" t="s">
        <v>71</v>
      </c>
      <c r="D262" s="429" t="s">
        <v>652</v>
      </c>
      <c r="E262" s="427"/>
      <c r="F262" s="427"/>
      <c r="G262" s="427"/>
      <c r="H262" s="428"/>
      <c r="I262" s="412"/>
      <c r="J262" s="412"/>
      <c r="K262" s="412"/>
      <c r="L262" s="412"/>
      <c r="M262" s="412"/>
      <c r="N262" s="412"/>
      <c r="O262" s="412"/>
      <c r="P262" s="412"/>
      <c r="Q262" s="412"/>
      <c r="R262" s="412"/>
      <c r="S262" s="412"/>
      <c r="T262" s="412"/>
      <c r="U262" s="412"/>
      <c r="V262" s="412"/>
      <c r="W262" s="412"/>
      <c r="X262" s="412"/>
      <c r="Y262" s="412"/>
      <c r="Z262" s="412"/>
      <c r="AA262" s="412"/>
      <c r="AB262" s="412"/>
      <c r="AC262" s="412"/>
      <c r="AD262" s="412"/>
      <c r="AG262">
        <f t="shared" si="61"/>
        <v>0</v>
      </c>
      <c r="AH262">
        <f t="shared" si="62"/>
        <v>0</v>
      </c>
      <c r="AI262">
        <f t="shared" si="63"/>
        <v>0</v>
      </c>
      <c r="AJ262">
        <f t="shared" si="64"/>
        <v>0</v>
      </c>
      <c r="AL262">
        <f t="shared" si="65"/>
        <v>0</v>
      </c>
      <c r="AM262" s="213">
        <f>IF(OR(AA263="NA",AA263="NS"),0,IF(AND(COUNTA(AA258:AB262)=0,AA263&lt;=0,F265&lt;&gt;""),1,0))</f>
        <v>0</v>
      </c>
      <c r="AO262">
        <f>IF(AND($L$46&gt;1,COUNTA(I262:AD262)&gt;0),1,0)</f>
        <v>0</v>
      </c>
      <c r="AP262">
        <f>IF(AND(COUNTIF($Q$217,"X")=0,COUNTA(I262:AD262)&gt;0),1,0)</f>
        <v>0</v>
      </c>
      <c r="AR262">
        <f t="shared" si="66"/>
        <v>0</v>
      </c>
      <c r="AY262" s="10"/>
    </row>
    <row r="263" spans="1:51" ht="15" customHeight="1">
      <c r="A263" s="30"/>
      <c r="B263" s="10"/>
      <c r="H263" s="29" t="s">
        <v>172</v>
      </c>
      <c r="I263" s="465">
        <f>IF(AND(SUM(I258:J262)=0,COUNTIF(I258:J262,"NS")&gt;0),"NS",
IF(AND(SUM(I258:J262)=0,COUNTIF(I258:J262,0)&gt;0),0,
IF(AND(SUM(I258:J262)=0,COUNTIF(I258:J262,"NA")&gt;0),"NA",
SUM(I258:J262))))</f>
        <v>0</v>
      </c>
      <c r="J263" s="465"/>
      <c r="K263" s="465">
        <f>IF(AND(SUM(K258:L262)=0,COUNTIF(K258:L262,"NS")&gt;0),"NS",
IF(AND(SUM(K258:L262)=0,COUNTIF(K258:L262,0)&gt;0),0,
IF(AND(SUM(K258:L262)=0,COUNTIF(K258:L262,"NA")&gt;0),"NA",
SUM(K258:L262))))</f>
        <v>0</v>
      </c>
      <c r="L263" s="465"/>
      <c r="M263" s="465">
        <f>IF(AND(SUM(M258:N262)=0,COUNTIF(M258:N262,"NS")&gt;0),"NS",
IF(AND(SUM(M258:N262)=0,COUNTIF(M258:N262,0)&gt;0),0,
IF(AND(SUM(M258:N262)=0,COUNTIF(M258:N262,"NA")&gt;0),"NA",
SUM(M258:N262))))</f>
        <v>0</v>
      </c>
      <c r="N263" s="465"/>
      <c r="O263" s="465">
        <f>IF(AND(SUM(O258:P262)=0,COUNTIF(O258:P262,"NS")&gt;0),"NS",
IF(AND(SUM(O258:P262)=0,COUNTIF(O258:P262,0)&gt;0),0,
IF(AND(SUM(O258:P262)=0,COUNTIF(O258:P262,"NA")&gt;0),"NA",
SUM(O258:P262))))</f>
        <v>0</v>
      </c>
      <c r="P263" s="465"/>
      <c r="Q263" s="465">
        <f>IF(AND(SUM(Q258:R262)=0,COUNTIF(Q258:R262,"NS")&gt;0),"NS",
IF(AND(SUM(Q258:R262)=0,COUNTIF(Q258:R262,0)&gt;0),0,
IF(AND(SUM(Q258:R262)=0,COUNTIF(Q258:R262,"NA")&gt;0),"NA",
SUM(Q258:R262))))</f>
        <v>0</v>
      </c>
      <c r="R263" s="465"/>
      <c r="S263" s="465">
        <f>IF(AND(SUM(S258:T262)=0,COUNTIF(S258:T262,"NS")&gt;0),"NS",
IF(AND(SUM(S258:T262)=0,COUNTIF(S258:T262,0)&gt;0),0,
IF(AND(SUM(S258:T262)=0,COUNTIF(S258:T262,"NA")&gt;0),"NA",
SUM(S258:T262))))</f>
        <v>0</v>
      </c>
      <c r="T263" s="465"/>
      <c r="U263" s="465">
        <f>IF(AND(SUM(U258:V262)=0,COUNTIF(U258:V262,"NS")&gt;0),"NS",
IF(AND(SUM(U258:V262)=0,COUNTIF(U258:V262,0)&gt;0),0,
IF(AND(SUM(U258:V262)=0,COUNTIF(U258:V262,"NA")&gt;0),"NA",
SUM(U258:V262))))</f>
        <v>0</v>
      </c>
      <c r="V263" s="465"/>
      <c r="W263" s="465">
        <f>IF(AND(SUM(W258:X262)=0,COUNTIF(W258:X262,"NS")&gt;0),"NS",
IF(AND(SUM(W258:X262)=0,COUNTIF(W258:X262,0)&gt;0),0,
IF(AND(SUM(W258:X262)=0,COUNTIF(W258:X262,"NA")&gt;0),"NA",
SUM(W258:X262))))</f>
        <v>0</v>
      </c>
      <c r="X263" s="465"/>
      <c r="Y263" s="465">
        <f>IF(AND(SUM(Y258:Z262)=0,COUNTIF(Y258:Z262,"NS")&gt;0),"NS",
IF(AND(SUM(Y258:Z262)=0,COUNTIF(Y258:Z262,0)&gt;0),0,
IF(AND(SUM(Y258:Z262)=0,COUNTIF(Y258:Z262,"NA")&gt;0),"NA",
SUM(Y258:Z262))))</f>
        <v>0</v>
      </c>
      <c r="Z263" s="465"/>
      <c r="AA263" s="465">
        <f>IF(AND(SUM(AA258:AB262)=0,COUNTIF(AA258:AB262,"NS")&gt;0),"NS",
IF(AND(SUM(AA258:AB262)=0,COUNTIF(AA258:AB262,0)&gt;0),0,
IF(AND(SUM(AA258:AB262)=0,COUNTIF(AA258:AB262,"NA")&gt;0),"NA",
SUM(AA258:AB262))))</f>
        <v>0</v>
      </c>
      <c r="AB263" s="465"/>
      <c r="AC263" s="465">
        <f>IF(AND(SUM(AC258:AD262)=0,COUNTIF(AC258:AD262,"NS")&gt;0),"NS",
IF(AND(SUM(AC258:AD262)=0,COUNTIF(AC258:AD262,0)&gt;0),0,
IF(AND(SUM(AC258:AD262)=0,COUNTIF(AC258:AD262,"NA")&gt;0),"NA",
SUM(AC258:AD262))))</f>
        <v>0</v>
      </c>
      <c r="AD263" s="465"/>
      <c r="AJ263" s="213">
        <f>SUM(AJ258:AJ262)</f>
        <v>0</v>
      </c>
      <c r="AL263" s="213">
        <f>SUM(AL258:AL262)</f>
        <v>0</v>
      </c>
      <c r="AM263" s="213">
        <f>AM261+AM262</f>
        <v>0</v>
      </c>
      <c r="AO263" s="213">
        <f>SUM(AO258:AO262)</f>
        <v>0</v>
      </c>
      <c r="AP263" s="213">
        <f>SUM(AP258:AP262)</f>
        <v>0</v>
      </c>
      <c r="AR263" s="234">
        <f>SUM(AR258:AR262)</f>
        <v>0</v>
      </c>
      <c r="AY263" s="10"/>
    </row>
    <row r="264" spans="1:51" ht="15" customHeight="1">
      <c r="A264" s="30"/>
      <c r="B264" s="10"/>
      <c r="AP264">
        <f>AP263+AO263</f>
        <v>0</v>
      </c>
    </row>
    <row r="265" spans="1:51" ht="45" customHeight="1">
      <c r="A265" s="58"/>
      <c r="B265" s="10"/>
      <c r="C265" s="484" t="s">
        <v>662</v>
      </c>
      <c r="D265" s="484"/>
      <c r="E265" s="484"/>
      <c r="F265" s="322"/>
      <c r="G265" s="322"/>
      <c r="H265" s="322"/>
      <c r="I265" s="322"/>
      <c r="J265" s="322"/>
      <c r="K265" s="322"/>
      <c r="L265" s="322"/>
      <c r="M265" s="322"/>
      <c r="N265" s="322"/>
      <c r="O265" s="322"/>
      <c r="P265" s="322"/>
      <c r="Q265" s="322"/>
      <c r="R265" s="322"/>
      <c r="S265" s="322"/>
      <c r="T265" s="322"/>
      <c r="U265" s="322"/>
      <c r="V265" s="322"/>
      <c r="W265" s="322"/>
      <c r="X265" s="322"/>
      <c r="Y265" s="322"/>
      <c r="Z265" s="322"/>
      <c r="AA265" s="322"/>
      <c r="AB265" s="322"/>
      <c r="AC265" s="322"/>
      <c r="AD265" s="322"/>
      <c r="AG265" s="209" t="str">
        <f>IF($AG$256=$AH$256,"NO",IF(OR(AA263="NS",AA263="NA",COUNTA(AA258:AB262)=0,SUM(AA258:AB262)=0),"NO",AA263))</f>
        <v>NO</v>
      </c>
    </row>
    <row r="266" spans="1:51" ht="15" customHeight="1">
      <c r="A266" s="58"/>
      <c r="B266" s="10"/>
      <c r="C266" s="149"/>
      <c r="D266" s="149"/>
      <c r="E266" s="149"/>
      <c r="F266" s="149"/>
      <c r="G266" s="146"/>
      <c r="H266" s="146"/>
      <c r="I266" s="146"/>
      <c r="J266" s="146"/>
      <c r="K266" s="146"/>
      <c r="L266" s="146"/>
      <c r="M266" s="146"/>
      <c r="N266" s="146"/>
      <c r="O266" s="146"/>
      <c r="P266" s="146"/>
      <c r="Q266" s="146"/>
      <c r="R266" s="146"/>
      <c r="S266" s="146"/>
      <c r="T266" s="146"/>
      <c r="U266" s="146"/>
      <c r="V266" s="146"/>
      <c r="W266" s="146"/>
      <c r="X266" s="146"/>
      <c r="Y266" s="146"/>
      <c r="Z266" s="146"/>
      <c r="AA266" s="146"/>
      <c r="AB266" s="146"/>
      <c r="AC266" s="146"/>
      <c r="AD266" s="146"/>
    </row>
    <row r="267" spans="1:51" ht="24" customHeight="1">
      <c r="A267" s="58"/>
      <c r="B267" s="10"/>
      <c r="C267" s="395" t="s">
        <v>173</v>
      </c>
      <c r="D267" s="395"/>
      <c r="E267" s="395"/>
      <c r="F267" s="395"/>
      <c r="G267" s="395"/>
      <c r="H267" s="395"/>
      <c r="I267" s="395"/>
      <c r="J267" s="395"/>
      <c r="K267" s="395"/>
      <c r="L267" s="395"/>
      <c r="M267" s="395"/>
      <c r="N267" s="395"/>
      <c r="O267" s="395"/>
      <c r="P267" s="395"/>
      <c r="Q267" s="395"/>
      <c r="R267" s="395"/>
      <c r="S267" s="395"/>
      <c r="T267" s="395"/>
      <c r="U267" s="395"/>
      <c r="V267" s="395"/>
      <c r="W267" s="395"/>
      <c r="X267" s="395"/>
      <c r="Y267" s="395"/>
      <c r="Z267" s="395"/>
      <c r="AA267" s="395"/>
      <c r="AB267" s="395"/>
      <c r="AC267" s="395"/>
      <c r="AD267" s="395"/>
    </row>
    <row r="268" spans="1:51" ht="60" customHeight="1">
      <c r="A268" s="58"/>
      <c r="B268" s="10"/>
      <c r="C268" s="413"/>
      <c r="D268" s="414"/>
      <c r="E268" s="414"/>
      <c r="F268" s="414"/>
      <c r="G268" s="414"/>
      <c r="H268" s="414"/>
      <c r="I268" s="414"/>
      <c r="J268" s="414"/>
      <c r="K268" s="414"/>
      <c r="L268" s="414"/>
      <c r="M268" s="414"/>
      <c r="N268" s="414"/>
      <c r="O268" s="414"/>
      <c r="P268" s="414"/>
      <c r="Q268" s="414"/>
      <c r="R268" s="414"/>
      <c r="S268" s="414"/>
      <c r="T268" s="414"/>
      <c r="U268" s="414"/>
      <c r="V268" s="414"/>
      <c r="W268" s="414"/>
      <c r="X268" s="414"/>
      <c r="Y268" s="414"/>
      <c r="Z268" s="414"/>
      <c r="AA268" s="414"/>
      <c r="AB268" s="414"/>
      <c r="AC268" s="414"/>
      <c r="AD268" s="415"/>
    </row>
    <row r="269" spans="1:51" ht="15" customHeight="1">
      <c r="A269" s="58"/>
      <c r="B269" s="371" t="str">
        <f>IF(AR263=0,"","Error: no puede registrar NA en la columna No identificado.")</f>
        <v/>
      </c>
      <c r="C269" s="371"/>
      <c r="D269" s="371"/>
      <c r="E269" s="371"/>
      <c r="F269" s="371"/>
      <c r="G269" s="371"/>
      <c r="H269" s="371"/>
      <c r="I269" s="371"/>
      <c r="J269" s="371"/>
      <c r="K269" s="371"/>
      <c r="L269" s="371"/>
      <c r="M269" s="371"/>
      <c r="N269" s="371"/>
      <c r="O269" s="371"/>
      <c r="P269" s="371"/>
      <c r="Q269" s="371"/>
      <c r="R269" s="371"/>
      <c r="S269" s="371"/>
      <c r="T269" s="371"/>
      <c r="U269" s="371"/>
      <c r="V269" s="371"/>
      <c r="W269" s="371"/>
      <c r="X269" s="371"/>
      <c r="Y269" s="371"/>
      <c r="Z269" s="371"/>
      <c r="AA269" s="371"/>
      <c r="AB269" s="371"/>
      <c r="AC269" s="371"/>
      <c r="AD269" s="371"/>
    </row>
    <row r="270" spans="1:51" ht="15" customHeight="1">
      <c r="A270" s="58"/>
      <c r="B270" s="371" t="str">
        <f>IF(AP264=0,"",IF(AO263&gt;0,"Error: verificar la consistencia con la pregunta 5.1 codigo 2 o 9.","Error: verificar la consistencia con la pregunta 5.5 seleccion."))</f>
        <v/>
      </c>
      <c r="C270" s="371"/>
      <c r="D270" s="371"/>
      <c r="E270" s="371"/>
      <c r="F270" s="371"/>
      <c r="G270" s="371"/>
      <c r="H270" s="371"/>
      <c r="I270" s="371"/>
      <c r="J270" s="371"/>
      <c r="K270" s="371"/>
      <c r="L270" s="371"/>
      <c r="M270" s="371"/>
      <c r="N270" s="371"/>
      <c r="O270" s="371"/>
      <c r="P270" s="371"/>
      <c r="Q270" s="371"/>
      <c r="R270" s="371"/>
      <c r="S270" s="371"/>
      <c r="T270" s="371"/>
      <c r="U270" s="371"/>
      <c r="V270" s="371"/>
      <c r="W270" s="371"/>
      <c r="X270" s="371"/>
      <c r="Y270" s="371"/>
      <c r="Z270" s="371"/>
      <c r="AA270" s="371"/>
      <c r="AB270" s="371"/>
      <c r="AC270" s="371"/>
      <c r="AD270" s="371"/>
    </row>
    <row r="271" spans="1:51" ht="15" customHeight="1">
      <c r="A271" s="58"/>
      <c r="B271" s="371" t="str">
        <f>IF(AJ263=0,"","Error: verificar sumas por fila.")</f>
        <v/>
      </c>
      <c r="C271" s="371"/>
      <c r="D271" s="371"/>
      <c r="E271" s="371"/>
      <c r="F271" s="371"/>
      <c r="G271" s="371"/>
      <c r="H271" s="371"/>
      <c r="I271" s="371"/>
      <c r="J271" s="371"/>
      <c r="K271" s="371"/>
      <c r="L271" s="371"/>
      <c r="M271" s="371"/>
      <c r="N271" s="371"/>
      <c r="O271" s="371"/>
      <c r="P271" s="371"/>
      <c r="Q271" s="371"/>
      <c r="R271" s="371"/>
      <c r="S271" s="371"/>
      <c r="T271" s="371"/>
      <c r="U271" s="371"/>
      <c r="V271" s="371"/>
      <c r="W271" s="371"/>
      <c r="X271" s="371"/>
      <c r="Y271" s="371"/>
      <c r="Z271" s="371"/>
      <c r="AA271" s="371"/>
      <c r="AB271" s="371"/>
      <c r="AC271" s="371"/>
      <c r="AD271" s="371"/>
    </row>
    <row r="272" spans="1:51" ht="15" customHeight="1">
      <c r="A272" s="58"/>
      <c r="B272" s="371" t="str">
        <f>IF(AM263=0,"",IF(AM261&gt;0," Error: debe especificar la opción Otro medio de recepción (especifique)."," Error: no debe presentar información en el recuadro (especifique)."))</f>
        <v/>
      </c>
      <c r="C272" s="371"/>
      <c r="D272" s="371"/>
      <c r="E272" s="371"/>
      <c r="F272" s="371"/>
      <c r="G272" s="371"/>
      <c r="H272" s="371"/>
      <c r="I272" s="371"/>
      <c r="J272" s="371"/>
      <c r="K272" s="371"/>
      <c r="L272" s="371"/>
      <c r="M272" s="371"/>
      <c r="N272" s="371"/>
      <c r="O272" s="371"/>
      <c r="P272" s="371"/>
      <c r="Q272" s="371"/>
      <c r="R272" s="371"/>
      <c r="S272" s="371"/>
      <c r="T272" s="371"/>
      <c r="U272" s="371"/>
      <c r="V272" s="371"/>
      <c r="W272" s="371"/>
      <c r="X272" s="371"/>
      <c r="Y272" s="371"/>
      <c r="Z272" s="371"/>
      <c r="AA272" s="371"/>
      <c r="AB272" s="371"/>
      <c r="AC272" s="371"/>
      <c r="AD272" s="371"/>
    </row>
    <row r="273" spans="1:42" ht="15" customHeight="1">
      <c r="A273" s="58"/>
      <c r="B273" s="389" t="str">
        <f>IF(AL263=0,"","Error: debe completar toda la información requerida.")</f>
        <v/>
      </c>
      <c r="C273" s="389"/>
      <c r="D273" s="389"/>
      <c r="E273" s="389"/>
      <c r="F273" s="389"/>
      <c r="G273" s="389"/>
      <c r="H273" s="389"/>
      <c r="I273" s="389"/>
      <c r="J273" s="389"/>
      <c r="K273" s="389"/>
      <c r="L273" s="389"/>
      <c r="M273" s="389"/>
      <c r="N273" s="389"/>
      <c r="O273" s="389"/>
      <c r="P273" s="389"/>
      <c r="Q273" s="389"/>
      <c r="R273" s="389"/>
      <c r="S273" s="389"/>
      <c r="T273" s="389"/>
      <c r="U273" s="389"/>
      <c r="V273" s="389"/>
      <c r="W273" s="389"/>
      <c r="X273" s="389"/>
      <c r="Y273" s="389"/>
      <c r="Z273" s="389"/>
      <c r="AA273" s="389"/>
      <c r="AB273" s="389"/>
      <c r="AC273" s="389"/>
      <c r="AD273" s="389"/>
    </row>
    <row r="274" spans="1:42" ht="15" customHeight="1">
      <c r="A274" s="58"/>
      <c r="B274" s="10"/>
      <c r="C274" s="10"/>
      <c r="D274" s="10"/>
      <c r="E274" s="10"/>
      <c r="F274" s="10"/>
      <c r="G274" s="10"/>
      <c r="H274" s="10"/>
      <c r="I274" s="10"/>
      <c r="J274" s="10"/>
      <c r="K274" s="10"/>
      <c r="L274" s="10"/>
      <c r="M274" s="10"/>
      <c r="N274" s="10"/>
      <c r="O274" s="10"/>
      <c r="P274" s="10"/>
      <c r="Q274" s="10"/>
      <c r="R274" s="10"/>
      <c r="S274" s="10"/>
      <c r="T274" s="10"/>
      <c r="U274" s="10"/>
      <c r="V274" s="10"/>
      <c r="W274" s="10"/>
      <c r="X274" s="10"/>
      <c r="Y274" s="10"/>
      <c r="Z274" s="10"/>
      <c r="AA274" s="10"/>
      <c r="AB274" s="10"/>
      <c r="AC274" s="10"/>
      <c r="AD274" s="10"/>
    </row>
    <row r="275" spans="1:42" ht="36" customHeight="1">
      <c r="A275" s="35" t="s">
        <v>359</v>
      </c>
      <c r="B275" s="464" t="s">
        <v>611</v>
      </c>
      <c r="C275" s="464"/>
      <c r="D275" s="464"/>
      <c r="E275" s="464"/>
      <c r="F275" s="464"/>
      <c r="G275" s="464"/>
      <c r="H275" s="464"/>
      <c r="I275" s="464"/>
      <c r="J275" s="464"/>
      <c r="K275" s="464"/>
      <c r="L275" s="464"/>
      <c r="M275" s="464"/>
      <c r="N275" s="464"/>
      <c r="O275" s="464"/>
      <c r="P275" s="464"/>
      <c r="Q275" s="464"/>
      <c r="R275" s="464"/>
      <c r="S275" s="464"/>
      <c r="T275" s="464"/>
      <c r="U275" s="464"/>
      <c r="V275" s="464"/>
      <c r="W275" s="464"/>
      <c r="X275" s="464"/>
      <c r="Y275" s="464"/>
      <c r="Z275" s="464"/>
      <c r="AA275" s="464"/>
      <c r="AB275" s="464"/>
      <c r="AC275" s="464"/>
      <c r="AD275" s="464"/>
    </row>
    <row r="276" spans="1:42" ht="24" customHeight="1">
      <c r="A276" s="35"/>
      <c r="B276" s="176"/>
      <c r="C276" s="450" t="s">
        <v>612</v>
      </c>
      <c r="D276" s="450"/>
      <c r="E276" s="450"/>
      <c r="F276" s="450"/>
      <c r="G276" s="450"/>
      <c r="H276" s="450"/>
      <c r="I276" s="450"/>
      <c r="J276" s="450"/>
      <c r="K276" s="450"/>
      <c r="L276" s="450"/>
      <c r="M276" s="450"/>
      <c r="N276" s="450"/>
      <c r="O276" s="450"/>
      <c r="P276" s="450"/>
      <c r="Q276" s="450"/>
      <c r="R276" s="450"/>
      <c r="S276" s="450"/>
      <c r="T276" s="450"/>
      <c r="U276" s="450"/>
      <c r="V276" s="450"/>
      <c r="W276" s="450"/>
      <c r="X276" s="450"/>
      <c r="Y276" s="450"/>
      <c r="Z276" s="450"/>
      <c r="AA276" s="450"/>
      <c r="AB276" s="450"/>
      <c r="AC276" s="450"/>
      <c r="AD276" s="450"/>
    </row>
    <row r="277" spans="1:42" ht="24" customHeight="1">
      <c r="A277" s="58"/>
      <c r="B277" s="10"/>
      <c r="C277" s="450" t="s">
        <v>614</v>
      </c>
      <c r="D277" s="450"/>
      <c r="E277" s="450"/>
      <c r="F277" s="450"/>
      <c r="G277" s="450"/>
      <c r="H277" s="450"/>
      <c r="I277" s="450"/>
      <c r="J277" s="450"/>
      <c r="K277" s="450"/>
      <c r="L277" s="450"/>
      <c r="M277" s="450"/>
      <c r="N277" s="450"/>
      <c r="O277" s="450"/>
      <c r="P277" s="450"/>
      <c r="Q277" s="450"/>
      <c r="R277" s="450"/>
      <c r="S277" s="450"/>
      <c r="T277" s="450"/>
      <c r="U277" s="450"/>
      <c r="V277" s="450"/>
      <c r="W277" s="450"/>
      <c r="X277" s="450"/>
      <c r="Y277" s="450"/>
      <c r="Z277" s="450"/>
      <c r="AA277" s="450"/>
      <c r="AB277" s="450"/>
      <c r="AC277" s="450"/>
      <c r="AD277" s="450"/>
    </row>
    <row r="278" spans="1:42" ht="24" customHeight="1">
      <c r="A278" s="58"/>
      <c r="B278" s="10"/>
      <c r="C278" s="395" t="s">
        <v>613</v>
      </c>
      <c r="D278" s="395"/>
      <c r="E278" s="395"/>
      <c r="F278" s="395"/>
      <c r="G278" s="395"/>
      <c r="H278" s="395"/>
      <c r="I278" s="395"/>
      <c r="J278" s="395"/>
      <c r="K278" s="395"/>
      <c r="L278" s="395"/>
      <c r="M278" s="395"/>
      <c r="N278" s="395"/>
      <c r="O278" s="395"/>
      <c r="P278" s="395"/>
      <c r="Q278" s="395"/>
      <c r="R278" s="395"/>
      <c r="S278" s="395"/>
      <c r="T278" s="395"/>
      <c r="U278" s="395"/>
      <c r="V278" s="395"/>
      <c r="W278" s="395"/>
      <c r="X278" s="395"/>
      <c r="Y278" s="395"/>
      <c r="Z278" s="395"/>
      <c r="AA278" s="395"/>
      <c r="AB278" s="395"/>
      <c r="AC278" s="395"/>
      <c r="AD278" s="395"/>
    </row>
    <row r="279" spans="1:42" ht="15" customHeight="1">
      <c r="A279" s="58"/>
      <c r="B279" s="10"/>
      <c r="C279" s="10"/>
      <c r="D279" s="10"/>
      <c r="E279" s="10"/>
      <c r="F279" s="10"/>
      <c r="G279" s="10"/>
      <c r="H279" s="10"/>
      <c r="I279" s="10"/>
      <c r="J279" s="10"/>
      <c r="K279" s="10"/>
      <c r="L279" s="10"/>
      <c r="M279" s="10"/>
      <c r="N279" s="10"/>
      <c r="O279" s="10"/>
      <c r="P279" s="10"/>
      <c r="Q279" s="10"/>
      <c r="R279" s="10"/>
      <c r="S279" s="10"/>
      <c r="T279" s="10"/>
      <c r="U279" s="10"/>
      <c r="V279" s="10"/>
      <c r="W279" s="10"/>
      <c r="X279" s="10"/>
      <c r="Y279" s="10"/>
      <c r="Z279" s="10"/>
      <c r="AA279" s="10"/>
      <c r="AB279" s="10"/>
      <c r="AC279" s="10"/>
      <c r="AD279" s="10"/>
      <c r="AG279" t="s">
        <v>991</v>
      </c>
      <c r="AH279" t="s">
        <v>1000</v>
      </c>
      <c r="AI279" t="s">
        <v>1001</v>
      </c>
    </row>
    <row r="280" spans="1:42" ht="15" customHeight="1">
      <c r="A280" s="58"/>
      <c r="B280" s="10"/>
      <c r="C280" s="466" t="s">
        <v>597</v>
      </c>
      <c r="D280" s="466"/>
      <c r="E280" s="466"/>
      <c r="F280" s="466"/>
      <c r="G280" s="466"/>
      <c r="H280" s="466"/>
      <c r="I280" s="466"/>
      <c r="J280" s="466"/>
      <c r="K280" s="466"/>
      <c r="L280" s="466"/>
      <c r="M280" s="422" t="s">
        <v>175</v>
      </c>
      <c r="N280" s="424"/>
      <c r="O280" s="424"/>
      <c r="P280" s="424"/>
      <c r="Q280" s="424"/>
      <c r="R280" s="424"/>
      <c r="S280" s="424"/>
      <c r="T280" s="424"/>
      <c r="U280" s="424"/>
      <c r="V280" s="424"/>
      <c r="W280" s="424"/>
      <c r="X280" s="424"/>
      <c r="Y280" s="424"/>
      <c r="Z280" s="424"/>
      <c r="AA280" s="424"/>
      <c r="AB280" s="424"/>
      <c r="AC280" s="424"/>
      <c r="AD280" s="423"/>
      <c r="AG280">
        <f>COUNTBLANK(M282:AD286)</f>
        <v>90</v>
      </c>
      <c r="AH280">
        <v>90</v>
      </c>
      <c r="AI280">
        <v>60</v>
      </c>
    </row>
    <row r="281" spans="1:42" ht="36" customHeight="1">
      <c r="A281" s="58"/>
      <c r="B281" s="10"/>
      <c r="C281" s="466"/>
      <c r="D281" s="466"/>
      <c r="E281" s="466"/>
      <c r="F281" s="466"/>
      <c r="G281" s="466"/>
      <c r="H281" s="466"/>
      <c r="I281" s="466"/>
      <c r="J281" s="466"/>
      <c r="K281" s="466"/>
      <c r="L281" s="466"/>
      <c r="M281" s="422" t="s">
        <v>104</v>
      </c>
      <c r="N281" s="424"/>
      <c r="O281" s="423"/>
      <c r="P281" s="330" t="s">
        <v>176</v>
      </c>
      <c r="Q281" s="331"/>
      <c r="R281" s="332"/>
      <c r="S281" s="330" t="s">
        <v>177</v>
      </c>
      <c r="T281" s="331"/>
      <c r="U281" s="332"/>
      <c r="V281" s="330" t="s">
        <v>281</v>
      </c>
      <c r="W281" s="331"/>
      <c r="X281" s="332"/>
      <c r="Y281" s="330" t="s">
        <v>454</v>
      </c>
      <c r="Z281" s="331"/>
      <c r="AA281" s="332"/>
      <c r="AB281" s="330" t="s">
        <v>423</v>
      </c>
      <c r="AC281" s="331"/>
      <c r="AD281" s="332"/>
      <c r="AG281" t="s">
        <v>104</v>
      </c>
      <c r="AH281" t="s">
        <v>988</v>
      </c>
      <c r="AI281" t="s">
        <v>989</v>
      </c>
      <c r="AJ281" t="s">
        <v>990</v>
      </c>
      <c r="AL281" t="s">
        <v>1075</v>
      </c>
      <c r="AM281" t="s">
        <v>1074</v>
      </c>
      <c r="AO281" t="s">
        <v>1088</v>
      </c>
      <c r="AP281" t="s">
        <v>1089</v>
      </c>
    </row>
    <row r="282" spans="1:42" ht="48" customHeight="1">
      <c r="A282" s="58"/>
      <c r="B282" s="10"/>
      <c r="C282" s="147" t="s">
        <v>67</v>
      </c>
      <c r="D282" s="429" t="s">
        <v>659</v>
      </c>
      <c r="E282" s="427"/>
      <c r="F282" s="427"/>
      <c r="G282" s="427"/>
      <c r="H282" s="427"/>
      <c r="I282" s="427"/>
      <c r="J282" s="427"/>
      <c r="K282" s="427"/>
      <c r="L282" s="428"/>
      <c r="M282" s="330" t="str">
        <f>IF(OR(I258="",I258=0,I258="NS",I258="NA"),"",I258)</f>
        <v/>
      </c>
      <c r="N282" s="331"/>
      <c r="O282" s="332"/>
      <c r="P282" s="393"/>
      <c r="Q282" s="467"/>
      <c r="R282" s="394"/>
      <c r="S282" s="393"/>
      <c r="T282" s="467"/>
      <c r="U282" s="394"/>
      <c r="V282" s="393"/>
      <c r="W282" s="467"/>
      <c r="X282" s="394"/>
      <c r="Y282" s="393"/>
      <c r="Z282" s="467"/>
      <c r="AA282" s="394"/>
      <c r="AB282" s="393"/>
      <c r="AC282" s="467"/>
      <c r="AD282" s="394"/>
      <c r="AG282">
        <f>IF(M282="",0,M282)</f>
        <v>0</v>
      </c>
      <c r="AH282">
        <f>COUNTIF(P282:AD282,"NS")</f>
        <v>0</v>
      </c>
      <c r="AI282">
        <f>SUM(P282:AD282)</f>
        <v>0</v>
      </c>
      <c r="AJ282">
        <f>IF($AG$280=$AH$280,0,IF(OR(AND(AG282=0,AH282&gt;0),AND(AG282="NS",AI282&gt;0),AND(AG282="NS",AI282=0,AH282=0)),1,IF(OR(AND(AH282&gt;=2,AI282&lt;AG282),AND(AG282="NS",AI282=0,AH282&gt;0),AG282=AI282,COUNTIF(M282:AD282,"NA")=6),0,1)))</f>
        <v>0</v>
      </c>
      <c r="AL282">
        <f>IF(AND($AG$280&lt;&gt;$AH$280,L42=1,COUNTIF(Q213,"X")=1,COUNTA(P282:AD282)&lt;&gt;5),1,0)</f>
        <v>0</v>
      </c>
      <c r="AO282">
        <f>IF(AND($L$42&gt;1,COUNTA(M282:AD282)&gt;1),1,0)</f>
        <v>0</v>
      </c>
      <c r="AP282">
        <f>IF(AND(COUNTIF($Q$213,"X")=0,COUNTA(P282:AD282)&gt;0),1,0)</f>
        <v>0</v>
      </c>
    </row>
    <row r="283" spans="1:42" ht="24" customHeight="1">
      <c r="A283" s="58"/>
      <c r="B283" s="10"/>
      <c r="C283" s="147" t="s">
        <v>68</v>
      </c>
      <c r="D283" s="429" t="s">
        <v>586</v>
      </c>
      <c r="E283" s="427"/>
      <c r="F283" s="427"/>
      <c r="G283" s="427"/>
      <c r="H283" s="427"/>
      <c r="I283" s="427"/>
      <c r="J283" s="427"/>
      <c r="K283" s="427"/>
      <c r="L283" s="428"/>
      <c r="M283" s="330" t="str">
        <f t="shared" ref="M283:M286" si="67">IF(OR(I259="",I259=0,I259="NS",I259="NA"),"",I259)</f>
        <v/>
      </c>
      <c r="N283" s="331"/>
      <c r="O283" s="332"/>
      <c r="P283" s="393"/>
      <c r="Q283" s="467"/>
      <c r="R283" s="394"/>
      <c r="S283" s="393"/>
      <c r="T283" s="467"/>
      <c r="U283" s="394"/>
      <c r="V283" s="393"/>
      <c r="W283" s="467"/>
      <c r="X283" s="394"/>
      <c r="Y283" s="393"/>
      <c r="Z283" s="467"/>
      <c r="AA283" s="394"/>
      <c r="AB283" s="393"/>
      <c r="AC283" s="467"/>
      <c r="AD283" s="394"/>
      <c r="AG283">
        <f t="shared" ref="AG283:AG286" si="68">IF(M283="",0,M283)</f>
        <v>0</v>
      </c>
      <c r="AH283">
        <f t="shared" ref="AH283:AH286" si="69">COUNTIF(P283:AD283,"NS")</f>
        <v>0</v>
      </c>
      <c r="AI283">
        <f t="shared" ref="AI283:AI286" si="70">SUM(P283:AD283)</f>
        <v>0</v>
      </c>
      <c r="AJ283">
        <f t="shared" ref="AJ283:AJ286" si="71">IF($AG$280=$AH$280,0,IF(OR(AND(AG283=0,AH283&gt;0),AND(AG283="NS",AI283&gt;0),AND(AG283="NS",AI283=0,AH283=0)),1,IF(OR(AND(AH283&gt;=2,AI283&lt;AG283),AND(AG283="NS",AI283=0,AH283&gt;0),AG283=AI283,COUNTIF(M283:AD283,"NA")=6),0,1)))</f>
        <v>0</v>
      </c>
      <c r="AL283">
        <f t="shared" ref="AL283:AL286" si="72">IF(AND($AG$280&lt;&gt;$AH$280,L43=1,COUNTIF(Q214,"X")=1,COUNTA(P283:AD283)&lt;&gt;5),1,0)</f>
        <v>0</v>
      </c>
      <c r="AO283">
        <f>IF(AND($L$43&gt;1,COUNTA(M283:AD283)&gt;1),1,0)</f>
        <v>0</v>
      </c>
      <c r="AP283">
        <f>IF(AND(COUNTIF($Q$214,"X")=0,COUNTA(P283:AD283)&gt;0),1,0)</f>
        <v>0</v>
      </c>
    </row>
    <row r="284" spans="1:42" ht="15">
      <c r="A284" s="58"/>
      <c r="B284" s="10"/>
      <c r="C284" s="147" t="s">
        <v>69</v>
      </c>
      <c r="D284" s="429" t="s">
        <v>560</v>
      </c>
      <c r="E284" s="427"/>
      <c r="F284" s="427"/>
      <c r="G284" s="427"/>
      <c r="H284" s="427"/>
      <c r="I284" s="427"/>
      <c r="J284" s="427"/>
      <c r="K284" s="427"/>
      <c r="L284" s="428"/>
      <c r="M284" s="330" t="str">
        <f t="shared" si="67"/>
        <v/>
      </c>
      <c r="N284" s="331"/>
      <c r="O284" s="332"/>
      <c r="P284" s="393"/>
      <c r="Q284" s="467"/>
      <c r="R284" s="394"/>
      <c r="S284" s="393"/>
      <c r="T284" s="467"/>
      <c r="U284" s="394"/>
      <c r="V284" s="393"/>
      <c r="W284" s="467"/>
      <c r="X284" s="394"/>
      <c r="Y284" s="393"/>
      <c r="Z284" s="467"/>
      <c r="AA284" s="394"/>
      <c r="AB284" s="393"/>
      <c r="AC284" s="467"/>
      <c r="AD284" s="394"/>
      <c r="AG284">
        <f t="shared" si="68"/>
        <v>0</v>
      </c>
      <c r="AH284">
        <f t="shared" si="69"/>
        <v>0</v>
      </c>
      <c r="AI284">
        <f t="shared" si="70"/>
        <v>0</v>
      </c>
      <c r="AJ284">
        <f t="shared" si="71"/>
        <v>0</v>
      </c>
      <c r="AL284">
        <f t="shared" si="72"/>
        <v>0</v>
      </c>
      <c r="AO284">
        <f>IF(AND($L$44&gt;1,COUNTA(M284:AD284)&gt;1),1,0)</f>
        <v>0</v>
      </c>
      <c r="AP284">
        <f>IF(AND(COUNTIF($Q$215,"X")=0,COUNTA(P284:AD284)&gt;0),1,0)</f>
        <v>0</v>
      </c>
    </row>
    <row r="285" spans="1:42" ht="24" customHeight="1">
      <c r="A285" s="58"/>
      <c r="B285" s="10"/>
      <c r="C285" s="147" t="s">
        <v>70</v>
      </c>
      <c r="D285" s="429" t="s">
        <v>556</v>
      </c>
      <c r="E285" s="427"/>
      <c r="F285" s="427"/>
      <c r="G285" s="427"/>
      <c r="H285" s="427"/>
      <c r="I285" s="427"/>
      <c r="J285" s="427"/>
      <c r="K285" s="427"/>
      <c r="L285" s="428"/>
      <c r="M285" s="330" t="str">
        <f t="shared" si="67"/>
        <v/>
      </c>
      <c r="N285" s="331"/>
      <c r="O285" s="332"/>
      <c r="P285" s="393"/>
      <c r="Q285" s="467"/>
      <c r="R285" s="394"/>
      <c r="S285" s="393"/>
      <c r="T285" s="467"/>
      <c r="U285" s="394"/>
      <c r="V285" s="393"/>
      <c r="W285" s="467"/>
      <c r="X285" s="394"/>
      <c r="Y285" s="393"/>
      <c r="Z285" s="467"/>
      <c r="AA285" s="394"/>
      <c r="AB285" s="393"/>
      <c r="AC285" s="467"/>
      <c r="AD285" s="394"/>
      <c r="AG285">
        <f t="shared" si="68"/>
        <v>0</v>
      </c>
      <c r="AH285">
        <f t="shared" si="69"/>
        <v>0</v>
      </c>
      <c r="AI285">
        <f t="shared" si="70"/>
        <v>0</v>
      </c>
      <c r="AJ285">
        <f t="shared" si="71"/>
        <v>0</v>
      </c>
      <c r="AL285">
        <f t="shared" si="72"/>
        <v>0</v>
      </c>
      <c r="AM285" s="213">
        <f>IF(OR(AB287="NA",AB287="NS"),0,IF(AND(COUNTA(AB282:AD286)&gt;=1,AB287&gt;0,F289=""),1,0))</f>
        <v>0</v>
      </c>
      <c r="AO285">
        <f>IF(AND($L$45&gt;1,COUNTA(M285:AD285)&gt;1),1,0)</f>
        <v>0</v>
      </c>
      <c r="AP285">
        <f>IF(AND(COUNTIF($Q$216,"X")=0,COUNTA(P285:AD285)&gt;0),1,0)</f>
        <v>0</v>
      </c>
    </row>
    <row r="286" spans="1:42" ht="15">
      <c r="A286" s="58"/>
      <c r="B286" s="10"/>
      <c r="C286" s="147" t="s">
        <v>71</v>
      </c>
      <c r="D286" s="429" t="s">
        <v>652</v>
      </c>
      <c r="E286" s="427"/>
      <c r="F286" s="427"/>
      <c r="G286" s="427"/>
      <c r="H286" s="427"/>
      <c r="I286" s="427"/>
      <c r="J286" s="427"/>
      <c r="K286" s="427"/>
      <c r="L286" s="428"/>
      <c r="M286" s="330" t="str">
        <f t="shared" si="67"/>
        <v/>
      </c>
      <c r="N286" s="331"/>
      <c r="O286" s="332"/>
      <c r="P286" s="393"/>
      <c r="Q286" s="467"/>
      <c r="R286" s="394"/>
      <c r="S286" s="393"/>
      <c r="T286" s="467"/>
      <c r="U286" s="394"/>
      <c r="V286" s="393"/>
      <c r="W286" s="467"/>
      <c r="X286" s="394"/>
      <c r="Y286" s="393"/>
      <c r="Z286" s="467"/>
      <c r="AA286" s="394"/>
      <c r="AB286" s="393"/>
      <c r="AC286" s="467"/>
      <c r="AD286" s="394"/>
      <c r="AG286">
        <f t="shared" si="68"/>
        <v>0</v>
      </c>
      <c r="AH286">
        <f t="shared" si="69"/>
        <v>0</v>
      </c>
      <c r="AI286">
        <f t="shared" si="70"/>
        <v>0</v>
      </c>
      <c r="AJ286">
        <f t="shared" si="71"/>
        <v>0</v>
      </c>
      <c r="AL286">
        <f t="shared" si="72"/>
        <v>0</v>
      </c>
      <c r="AM286" s="213">
        <f>IF(OR(AB287="NA",AB287="NS"),0,IF(AND(COUNTA(AB282:AD286)=0,AB287&lt;=0,F289&lt;&gt;""),1,0))</f>
        <v>0</v>
      </c>
      <c r="AO286">
        <f>IF(AND($L$46&gt;1,COUNTA(M286:AD286)&gt;1),1,0)</f>
        <v>0</v>
      </c>
      <c r="AP286">
        <f>IF(AND(COUNTIF($Q$217,"X")=0,COUNTA(P286:AD286)&gt;0),1,0)</f>
        <v>0</v>
      </c>
    </row>
    <row r="287" spans="1:42" ht="15" customHeight="1">
      <c r="A287" s="58"/>
      <c r="B287" s="10"/>
      <c r="C287" s="153"/>
      <c r="D287" s="153"/>
      <c r="E287" s="153"/>
      <c r="F287" s="153"/>
      <c r="G287" s="153"/>
      <c r="H287" s="153"/>
      <c r="I287" s="153"/>
      <c r="J287" s="153"/>
      <c r="K287" s="153"/>
      <c r="L287" s="29" t="s">
        <v>172</v>
      </c>
      <c r="M287" s="330">
        <f>IF(AND(SUM(M282:O286)=0,COUNTIF(M282:O286,"NS")&gt;0),"NS",
IF(AND(SUM(M282:O286)=0,COUNTIF(M282:O286,0)&gt;0),0,
IF(AND(SUM(M282:O286)=0,COUNTIF(M282:O286,"NA")&gt;0),"NA",
SUM(M282:O286))))</f>
        <v>0</v>
      </c>
      <c r="N287" s="331"/>
      <c r="O287" s="332"/>
      <c r="P287" s="330">
        <f>IF(AND(SUM(P282:R286)=0,COUNTIF(P282:R286,"NS")&gt;0),"NS",
IF(AND(SUM(P282:R286)=0,COUNTIF(P282:R286,0)&gt;0),0,
IF(AND(SUM(P282:R286)=0,COUNTIF(P282:R286,"NA")&gt;0),"NA",
SUM(P282:R286))))</f>
        <v>0</v>
      </c>
      <c r="Q287" s="331"/>
      <c r="R287" s="332"/>
      <c r="S287" s="330">
        <f>IF(AND(SUM(S282:U286)=0,COUNTIF(S282:U286,"NS")&gt;0),"NS",
IF(AND(SUM(S282:U286)=0,COUNTIF(S282:U286,0)&gt;0),0,
IF(AND(SUM(S282:U286)=0,COUNTIF(S282:U286,"NA")&gt;0),"NA",
SUM(S282:U286))))</f>
        <v>0</v>
      </c>
      <c r="T287" s="331"/>
      <c r="U287" s="332"/>
      <c r="V287" s="330">
        <f>IF(AND(SUM(V282:X286)=0,COUNTIF(V282:X286,"NS")&gt;0),"NS",
IF(AND(SUM(V282:X286)=0,COUNTIF(V282:X286,0)&gt;0),0,
IF(AND(SUM(V282:X286)=0,COUNTIF(V282:X286,"NA")&gt;0),"NA",
SUM(V282:X286))))</f>
        <v>0</v>
      </c>
      <c r="W287" s="331"/>
      <c r="X287" s="332"/>
      <c r="Y287" s="330">
        <f>IF(AND(SUM(Y282:AA286)=0,COUNTIF(Y282:AA286,"NS")&gt;0),"NS",
IF(AND(SUM(Y282:AA286)=0,COUNTIF(Y282:AA286,0)&gt;0),0,
IF(AND(SUM(Y282:AA286)=0,COUNTIF(Y282:AA286,"NA")&gt;0),"NA",
SUM(Y282:AA286))))</f>
        <v>0</v>
      </c>
      <c r="Z287" s="331"/>
      <c r="AA287" s="332"/>
      <c r="AB287" s="330">
        <f>IF(AND(SUM(AB282:AD286)=0,COUNTIF(AB282:AD286,"NS")&gt;0),"NS",
IF(AND(SUM(AB282:AD286)=0,COUNTIF(AB282:AD286,0)&gt;0),0,
IF(AND(SUM(AB282:AD286)=0,COUNTIF(AB282:AD286,"NA")&gt;0),"NA",
SUM(AB282:AD286))))</f>
        <v>0</v>
      </c>
      <c r="AC287" s="331"/>
      <c r="AD287" s="332"/>
      <c r="AJ287" s="213">
        <f>SUM(AJ282:AJ286)</f>
        <v>0</v>
      </c>
      <c r="AL287" s="213">
        <f>SUM(AL282:AL286)</f>
        <v>0</v>
      </c>
      <c r="AM287" s="213">
        <f>AM285+AM286</f>
        <v>0</v>
      </c>
      <c r="AO287" s="213">
        <f>SUM(AO282:AO286)</f>
        <v>0</v>
      </c>
      <c r="AP287" s="213">
        <f>SUM(AP282:AP286)</f>
        <v>0</v>
      </c>
    </row>
    <row r="288" spans="1:42" ht="15" customHeight="1">
      <c r="A288" s="58"/>
      <c r="B288" s="10"/>
      <c r="C288" s="153"/>
      <c r="D288" s="153"/>
      <c r="E288" s="153"/>
      <c r="F288" s="153"/>
      <c r="G288" s="153"/>
      <c r="H288" s="153"/>
      <c r="I288" s="153"/>
      <c r="J288" s="153"/>
      <c r="K288" s="153"/>
      <c r="L288" s="153"/>
      <c r="M288" s="153"/>
      <c r="N288" s="153"/>
      <c r="O288" s="153"/>
      <c r="P288" s="153"/>
      <c r="Q288" s="153"/>
      <c r="R288" s="153"/>
      <c r="S288" s="153"/>
      <c r="T288" s="153"/>
      <c r="U288" s="153"/>
      <c r="V288" s="153"/>
      <c r="W288" s="153"/>
      <c r="X288" s="153"/>
      <c r="Y288" s="153"/>
      <c r="Z288" s="153"/>
      <c r="AA288" s="153"/>
      <c r="AB288" s="153"/>
      <c r="AC288" s="153"/>
      <c r="AD288" s="153"/>
      <c r="AP288" s="213">
        <f>AO287+AP287</f>
        <v>0</v>
      </c>
    </row>
    <row r="289" spans="1:35" ht="45" customHeight="1">
      <c r="A289" s="58"/>
      <c r="B289" s="10"/>
      <c r="C289" s="479" t="s">
        <v>178</v>
      </c>
      <c r="D289" s="479"/>
      <c r="E289" s="479"/>
      <c r="F289" s="322"/>
      <c r="G289" s="322"/>
      <c r="H289" s="322"/>
      <c r="I289" s="322"/>
      <c r="J289" s="322"/>
      <c r="K289" s="322"/>
      <c r="L289" s="322"/>
      <c r="M289" s="322"/>
      <c r="N289" s="322"/>
      <c r="O289" s="322"/>
      <c r="P289" s="322"/>
      <c r="Q289" s="322"/>
      <c r="R289" s="322"/>
      <c r="S289" s="322"/>
      <c r="T289" s="322"/>
      <c r="U289" s="322"/>
      <c r="V289" s="322"/>
      <c r="W289" s="322"/>
      <c r="X289" s="322"/>
      <c r="Y289" s="322"/>
      <c r="Z289" s="322"/>
      <c r="AA289" s="322"/>
      <c r="AB289" s="322"/>
      <c r="AC289" s="322"/>
      <c r="AD289" s="322"/>
      <c r="AG289" s="209" t="str">
        <f>IF($AG$280=$AH$280,"NO",IF(OR(AB287="NS",AB287="NA",COUNTA(AB282:AD286)=0,SUM(AB282:AD286)=0),"NO",AB287))</f>
        <v>NO</v>
      </c>
    </row>
    <row r="290" spans="1:35" ht="15" customHeight="1">
      <c r="A290" s="58"/>
      <c r="B290" s="10"/>
      <c r="C290" s="146"/>
      <c r="D290" s="146"/>
      <c r="E290" s="146"/>
      <c r="F290" s="146"/>
      <c r="G290" s="146"/>
      <c r="H290" s="146"/>
      <c r="I290" s="146"/>
      <c r="J290" s="146"/>
      <c r="K290" s="146"/>
      <c r="L290" s="146"/>
      <c r="M290" s="146"/>
      <c r="N290" s="146"/>
      <c r="O290" s="146"/>
      <c r="P290" s="146"/>
      <c r="Q290" s="146"/>
      <c r="R290" s="146"/>
      <c r="S290" s="146"/>
      <c r="T290" s="146"/>
      <c r="U290" s="146"/>
      <c r="V290" s="146"/>
      <c r="W290" s="146"/>
      <c r="X290" s="146"/>
      <c r="Y290" s="146"/>
      <c r="Z290" s="146"/>
      <c r="AA290" s="146"/>
      <c r="AB290" s="146"/>
      <c r="AC290" s="146"/>
      <c r="AD290" s="146"/>
    </row>
    <row r="291" spans="1:35" ht="24" customHeight="1">
      <c r="A291" s="58"/>
      <c r="B291" s="10"/>
      <c r="C291" s="395" t="s">
        <v>173</v>
      </c>
      <c r="D291" s="395"/>
      <c r="E291" s="395"/>
      <c r="F291" s="395"/>
      <c r="G291" s="395"/>
      <c r="H291" s="395"/>
      <c r="I291" s="395"/>
      <c r="J291" s="395"/>
      <c r="K291" s="395"/>
      <c r="L291" s="395"/>
      <c r="M291" s="395"/>
      <c r="N291" s="395"/>
      <c r="O291" s="395"/>
      <c r="P291" s="395"/>
      <c r="Q291" s="395"/>
      <c r="R291" s="395"/>
      <c r="S291" s="395"/>
      <c r="T291" s="395"/>
      <c r="U291" s="395"/>
      <c r="V291" s="395"/>
      <c r="W291" s="395"/>
      <c r="X291" s="395"/>
      <c r="Y291" s="395"/>
      <c r="Z291" s="395"/>
      <c r="AA291" s="395"/>
      <c r="AB291" s="395"/>
      <c r="AC291" s="395"/>
      <c r="AD291" s="395"/>
    </row>
    <row r="292" spans="1:35" ht="60" customHeight="1">
      <c r="A292" s="58"/>
      <c r="B292" s="10"/>
      <c r="C292" s="413"/>
      <c r="D292" s="414"/>
      <c r="E292" s="414"/>
      <c r="F292" s="414"/>
      <c r="G292" s="414"/>
      <c r="H292" s="414"/>
      <c r="I292" s="414"/>
      <c r="J292" s="414"/>
      <c r="K292" s="414"/>
      <c r="L292" s="414"/>
      <c r="M292" s="414"/>
      <c r="N292" s="414"/>
      <c r="O292" s="414"/>
      <c r="P292" s="414"/>
      <c r="Q292" s="414"/>
      <c r="R292" s="414"/>
      <c r="S292" s="414"/>
      <c r="T292" s="414"/>
      <c r="U292" s="414"/>
      <c r="V292" s="414"/>
      <c r="W292" s="414"/>
      <c r="X292" s="414"/>
      <c r="Y292" s="414"/>
      <c r="Z292" s="414"/>
      <c r="AA292" s="414"/>
      <c r="AB292" s="414"/>
      <c r="AC292" s="414"/>
      <c r="AD292" s="415"/>
    </row>
    <row r="293" spans="1:35" ht="15" customHeight="1">
      <c r="A293" s="58"/>
      <c r="B293" s="371"/>
      <c r="C293" s="371"/>
      <c r="D293" s="371"/>
      <c r="E293" s="371"/>
      <c r="F293" s="371"/>
      <c r="G293" s="371"/>
      <c r="H293" s="371"/>
      <c r="I293" s="371"/>
      <c r="J293" s="371"/>
      <c r="K293" s="371"/>
      <c r="L293" s="371"/>
      <c r="M293" s="371"/>
      <c r="N293" s="371"/>
      <c r="O293" s="371"/>
      <c r="P293" s="371"/>
      <c r="Q293" s="371"/>
      <c r="R293" s="371"/>
      <c r="S293" s="371"/>
      <c r="T293" s="371"/>
      <c r="U293" s="371"/>
      <c r="V293" s="371"/>
      <c r="W293" s="371"/>
      <c r="X293" s="371"/>
      <c r="Y293" s="371"/>
      <c r="Z293" s="371"/>
      <c r="AA293" s="371"/>
      <c r="AB293" s="371"/>
      <c r="AC293" s="371"/>
      <c r="AD293" s="371"/>
    </row>
    <row r="294" spans="1:35" ht="15" customHeight="1">
      <c r="A294" s="58"/>
      <c r="B294" s="371" t="str">
        <f>IF(AP288=0,"",IF(AO287&gt;0,"Error: verificar la consistencia con la pregunta 5.1, codigo 2 o 9.","Error: verificar la consistencia con la pregunta 5.5, seleccion."))</f>
        <v/>
      </c>
      <c r="C294" s="371"/>
      <c r="D294" s="371"/>
      <c r="E294" s="371"/>
      <c r="F294" s="371"/>
      <c r="G294" s="371"/>
      <c r="H294" s="371"/>
      <c r="I294" s="371"/>
      <c r="J294" s="371"/>
      <c r="K294" s="371"/>
      <c r="L294" s="371"/>
      <c r="M294" s="371"/>
      <c r="N294" s="371"/>
      <c r="O294" s="371"/>
      <c r="P294" s="371"/>
      <c r="Q294" s="371"/>
      <c r="R294" s="371"/>
      <c r="S294" s="371"/>
      <c r="T294" s="371"/>
      <c r="U294" s="371"/>
      <c r="V294" s="371"/>
      <c r="W294" s="371"/>
      <c r="X294" s="371"/>
      <c r="Y294" s="371"/>
      <c r="Z294" s="371"/>
      <c r="AA294" s="371"/>
      <c r="AB294" s="371"/>
      <c r="AC294" s="371"/>
      <c r="AD294" s="371"/>
    </row>
    <row r="295" spans="1:35" ht="15" customHeight="1">
      <c r="A295" s="58"/>
      <c r="B295" s="371" t="str">
        <f>IF(AJ287=0,"","Error: verificar sumas por fila.")</f>
        <v/>
      </c>
      <c r="C295" s="371"/>
      <c r="D295" s="371"/>
      <c r="E295" s="371"/>
      <c r="F295" s="371"/>
      <c r="G295" s="371"/>
      <c r="H295" s="371"/>
      <c r="I295" s="371"/>
      <c r="J295" s="371"/>
      <c r="K295" s="371"/>
      <c r="L295" s="371"/>
      <c r="M295" s="371"/>
      <c r="N295" s="371"/>
      <c r="O295" s="371"/>
      <c r="P295" s="371"/>
      <c r="Q295" s="371"/>
      <c r="R295" s="371"/>
      <c r="S295" s="371"/>
      <c r="T295" s="371"/>
      <c r="U295" s="371"/>
      <c r="V295" s="371"/>
      <c r="W295" s="371"/>
      <c r="X295" s="371"/>
      <c r="Y295" s="371"/>
      <c r="Z295" s="371"/>
      <c r="AA295" s="371"/>
      <c r="AB295" s="371"/>
      <c r="AC295" s="371"/>
      <c r="AD295" s="371"/>
    </row>
    <row r="296" spans="1:35" ht="15" customHeight="1">
      <c r="A296" s="58"/>
      <c r="B296" s="371" t="str">
        <f>IF(AM287=0,"",IF(AM285&gt;0," Error: debe especificar la opción Otro estatus (especifique)."," Error: no debe presentar información en el recuadro (especifique)."))</f>
        <v/>
      </c>
      <c r="C296" s="371"/>
      <c r="D296" s="371"/>
      <c r="E296" s="371"/>
      <c r="F296" s="371"/>
      <c r="G296" s="371"/>
      <c r="H296" s="371"/>
      <c r="I296" s="371"/>
      <c r="J296" s="371"/>
      <c r="K296" s="371"/>
      <c r="L296" s="371"/>
      <c r="M296" s="371"/>
      <c r="N296" s="371"/>
      <c r="O296" s="371"/>
      <c r="P296" s="371"/>
      <c r="Q296" s="371"/>
      <c r="R296" s="371"/>
      <c r="S296" s="371"/>
      <c r="T296" s="371"/>
      <c r="U296" s="371"/>
      <c r="V296" s="371"/>
      <c r="W296" s="371"/>
      <c r="X296" s="371"/>
      <c r="Y296" s="371"/>
      <c r="Z296" s="371"/>
      <c r="AA296" s="371"/>
      <c r="AB296" s="371"/>
      <c r="AC296" s="371"/>
      <c r="AD296" s="371"/>
    </row>
    <row r="297" spans="1:35" ht="15" customHeight="1">
      <c r="A297" s="58"/>
      <c r="B297" s="389" t="str">
        <f>IF(AL287=0,"","Error: debe completar toda la información requerida.")</f>
        <v/>
      </c>
      <c r="C297" s="389"/>
      <c r="D297" s="389"/>
      <c r="E297" s="389"/>
      <c r="F297" s="389"/>
      <c r="G297" s="389"/>
      <c r="H297" s="389"/>
      <c r="I297" s="389"/>
      <c r="J297" s="389"/>
      <c r="K297" s="389"/>
      <c r="L297" s="389"/>
      <c r="M297" s="389"/>
      <c r="N297" s="389"/>
      <c r="O297" s="389"/>
      <c r="P297" s="389"/>
      <c r="Q297" s="389"/>
      <c r="R297" s="389"/>
      <c r="S297" s="389"/>
      <c r="T297" s="389"/>
      <c r="U297" s="389"/>
      <c r="V297" s="389"/>
      <c r="W297" s="389"/>
      <c r="X297" s="389"/>
      <c r="Y297" s="389"/>
      <c r="Z297" s="389"/>
      <c r="AA297" s="389"/>
      <c r="AB297" s="389"/>
      <c r="AC297" s="389"/>
      <c r="AD297" s="389"/>
    </row>
    <row r="298" spans="1:35" ht="15" customHeight="1">
      <c r="A298" s="58"/>
      <c r="B298" s="10"/>
      <c r="C298" s="10"/>
      <c r="D298" s="10"/>
      <c r="E298" s="10"/>
      <c r="F298" s="10"/>
      <c r="G298" s="10"/>
      <c r="H298" s="10"/>
      <c r="I298" s="10"/>
      <c r="J298" s="10"/>
      <c r="K298" s="10"/>
      <c r="L298" s="10"/>
      <c r="M298" s="10"/>
      <c r="N298" s="10"/>
      <c r="O298" s="10"/>
      <c r="P298" s="10"/>
      <c r="Q298" s="10"/>
      <c r="R298" s="10"/>
      <c r="S298" s="10"/>
      <c r="T298" s="10"/>
      <c r="U298" s="10"/>
      <c r="V298" s="10"/>
      <c r="W298" s="10"/>
      <c r="X298" s="10"/>
      <c r="Y298" s="10"/>
      <c r="Z298" s="10"/>
      <c r="AA298" s="10"/>
      <c r="AB298" s="10"/>
      <c r="AC298" s="10"/>
      <c r="AD298" s="10"/>
    </row>
    <row r="299" spans="1:35" ht="36" customHeight="1">
      <c r="A299" s="35" t="s">
        <v>360</v>
      </c>
      <c r="B299" s="464" t="s">
        <v>913</v>
      </c>
      <c r="C299" s="464"/>
      <c r="D299" s="464"/>
      <c r="E299" s="464"/>
      <c r="F299" s="464"/>
      <c r="G299" s="464"/>
      <c r="H299" s="464"/>
      <c r="I299" s="464"/>
      <c r="J299" s="464"/>
      <c r="K299" s="464"/>
      <c r="L299" s="464"/>
      <c r="M299" s="464"/>
      <c r="N299" s="464"/>
      <c r="O299" s="464"/>
      <c r="P299" s="464"/>
      <c r="Q299" s="464"/>
      <c r="R299" s="464"/>
      <c r="S299" s="464"/>
      <c r="T299" s="464"/>
      <c r="U299" s="464"/>
      <c r="V299" s="464"/>
      <c r="W299" s="464"/>
      <c r="X299" s="464"/>
      <c r="Y299" s="464"/>
      <c r="Z299" s="464"/>
      <c r="AA299" s="464"/>
      <c r="AB299" s="464"/>
      <c r="AC299" s="464"/>
      <c r="AD299" s="464"/>
    </row>
    <row r="300" spans="1:35" ht="24" customHeight="1">
      <c r="A300" s="35"/>
      <c r="B300" s="176"/>
      <c r="C300" s="450" t="s">
        <v>914</v>
      </c>
      <c r="D300" s="450"/>
      <c r="E300" s="450"/>
      <c r="F300" s="450"/>
      <c r="G300" s="450"/>
      <c r="H300" s="450"/>
      <c r="I300" s="450"/>
      <c r="J300" s="450"/>
      <c r="K300" s="450"/>
      <c r="L300" s="450"/>
      <c r="M300" s="450"/>
      <c r="N300" s="450"/>
      <c r="O300" s="450"/>
      <c r="P300" s="450"/>
      <c r="Q300" s="450"/>
      <c r="R300" s="450"/>
      <c r="S300" s="450"/>
      <c r="T300" s="450"/>
      <c r="U300" s="450"/>
      <c r="V300" s="450"/>
      <c r="W300" s="450"/>
      <c r="X300" s="450"/>
      <c r="Y300" s="450"/>
      <c r="Z300" s="450"/>
      <c r="AA300" s="450"/>
      <c r="AB300" s="450"/>
      <c r="AC300" s="450"/>
      <c r="AD300" s="450"/>
    </row>
    <row r="301" spans="1:35" ht="36" customHeight="1">
      <c r="A301" s="35"/>
      <c r="B301" s="176"/>
      <c r="C301" s="450" t="s">
        <v>915</v>
      </c>
      <c r="D301" s="450"/>
      <c r="E301" s="450"/>
      <c r="F301" s="450"/>
      <c r="G301" s="450"/>
      <c r="H301" s="450"/>
      <c r="I301" s="450"/>
      <c r="J301" s="450"/>
      <c r="K301" s="450"/>
      <c r="L301" s="450"/>
      <c r="M301" s="450"/>
      <c r="N301" s="450"/>
      <c r="O301" s="450"/>
      <c r="P301" s="450"/>
      <c r="Q301" s="450"/>
      <c r="R301" s="450"/>
      <c r="S301" s="450"/>
      <c r="T301" s="450"/>
      <c r="U301" s="450"/>
      <c r="V301" s="450"/>
      <c r="W301" s="450"/>
      <c r="X301" s="450"/>
      <c r="Y301" s="450"/>
      <c r="Z301" s="450"/>
      <c r="AA301" s="450"/>
      <c r="AB301" s="450"/>
      <c r="AC301" s="450"/>
      <c r="AD301" s="450"/>
    </row>
    <row r="302" spans="1:35" ht="24" customHeight="1">
      <c r="A302" s="35"/>
      <c r="B302" s="176"/>
      <c r="C302" s="450" t="s">
        <v>916</v>
      </c>
      <c r="D302" s="450"/>
      <c r="E302" s="450"/>
      <c r="F302" s="450"/>
      <c r="G302" s="450"/>
      <c r="H302" s="450"/>
      <c r="I302" s="450"/>
      <c r="J302" s="450"/>
      <c r="K302" s="450"/>
      <c r="L302" s="450"/>
      <c r="M302" s="450"/>
      <c r="N302" s="450"/>
      <c r="O302" s="450"/>
      <c r="P302" s="450"/>
      <c r="Q302" s="450"/>
      <c r="R302" s="450"/>
      <c r="S302" s="450"/>
      <c r="T302" s="450"/>
      <c r="U302" s="450"/>
      <c r="V302" s="450"/>
      <c r="W302" s="450"/>
      <c r="X302" s="450"/>
      <c r="Y302" s="450"/>
      <c r="Z302" s="450"/>
      <c r="AA302" s="450"/>
      <c r="AB302" s="450"/>
      <c r="AC302" s="450"/>
      <c r="AD302" s="450"/>
    </row>
    <row r="303" spans="1:35" ht="24" customHeight="1">
      <c r="A303" s="58"/>
      <c r="B303" s="10"/>
      <c r="C303" s="450" t="s">
        <v>615</v>
      </c>
      <c r="D303" s="450"/>
      <c r="E303" s="450"/>
      <c r="F303" s="450"/>
      <c r="G303" s="450"/>
      <c r="H303" s="450"/>
      <c r="I303" s="450"/>
      <c r="J303" s="450"/>
      <c r="K303" s="450"/>
      <c r="L303" s="450"/>
      <c r="M303" s="450"/>
      <c r="N303" s="450"/>
      <c r="O303" s="450"/>
      <c r="P303" s="450"/>
      <c r="Q303" s="450"/>
      <c r="R303" s="450"/>
      <c r="S303" s="450"/>
      <c r="T303" s="450"/>
      <c r="U303" s="450"/>
      <c r="V303" s="450"/>
      <c r="W303" s="450"/>
      <c r="X303" s="450"/>
      <c r="Y303" s="450"/>
      <c r="Z303" s="450"/>
      <c r="AA303" s="450"/>
      <c r="AB303" s="450"/>
      <c r="AC303" s="450"/>
      <c r="AD303" s="450"/>
      <c r="AG303" t="s">
        <v>991</v>
      </c>
      <c r="AH303" t="s">
        <v>1000</v>
      </c>
      <c r="AI303" t="s">
        <v>1001</v>
      </c>
    </row>
    <row r="304" spans="1:35" ht="15" customHeight="1">
      <c r="A304" s="58"/>
      <c r="B304" s="10"/>
      <c r="C304" s="10"/>
      <c r="D304" s="10"/>
      <c r="E304" s="10"/>
      <c r="F304" s="10"/>
      <c r="G304" s="10"/>
      <c r="H304" s="10"/>
      <c r="I304" s="10"/>
      <c r="J304" s="10"/>
      <c r="K304" s="10"/>
      <c r="L304" s="10"/>
      <c r="M304" s="10"/>
      <c r="N304" s="10"/>
      <c r="O304" s="10"/>
      <c r="P304" s="10"/>
      <c r="Q304" s="10"/>
      <c r="R304" s="10"/>
      <c r="S304" s="10"/>
      <c r="T304" s="10"/>
      <c r="U304" s="10"/>
      <c r="V304" s="10"/>
      <c r="W304" s="10"/>
      <c r="X304" s="10"/>
      <c r="Y304" s="10"/>
      <c r="Z304" s="10"/>
      <c r="AA304" s="10"/>
      <c r="AB304" s="10"/>
      <c r="AC304" s="10"/>
      <c r="AD304" s="10"/>
      <c r="AG304">
        <f>COUNTBLANK(O307:AD311)</f>
        <v>80</v>
      </c>
      <c r="AH304">
        <v>80</v>
      </c>
      <c r="AI304">
        <v>40</v>
      </c>
    </row>
    <row r="305" spans="1:44" ht="15" customHeight="1">
      <c r="A305" s="58"/>
      <c r="B305" s="10"/>
      <c r="C305" s="466" t="s">
        <v>597</v>
      </c>
      <c r="D305" s="466"/>
      <c r="E305" s="466"/>
      <c r="F305" s="466"/>
      <c r="G305" s="466"/>
      <c r="H305" s="466"/>
      <c r="I305" s="466"/>
      <c r="J305" s="466"/>
      <c r="K305" s="466"/>
      <c r="L305" s="466"/>
      <c r="M305" s="466"/>
      <c r="N305" s="466"/>
      <c r="O305" s="466" t="s">
        <v>179</v>
      </c>
      <c r="P305" s="466"/>
      <c r="Q305" s="466"/>
      <c r="R305" s="466"/>
      <c r="S305" s="466"/>
      <c r="T305" s="466"/>
      <c r="U305" s="466"/>
      <c r="V305" s="466"/>
      <c r="W305" s="466"/>
      <c r="X305" s="466"/>
      <c r="Y305" s="466"/>
      <c r="Z305" s="466"/>
      <c r="AA305" s="466"/>
      <c r="AB305" s="466"/>
      <c r="AC305" s="466"/>
      <c r="AD305" s="466"/>
    </row>
    <row r="306" spans="1:44" ht="168" customHeight="1">
      <c r="A306" s="58"/>
      <c r="B306" s="10"/>
      <c r="C306" s="466"/>
      <c r="D306" s="466"/>
      <c r="E306" s="466"/>
      <c r="F306" s="466"/>
      <c r="G306" s="466"/>
      <c r="H306" s="466"/>
      <c r="I306" s="466"/>
      <c r="J306" s="466"/>
      <c r="K306" s="466"/>
      <c r="L306" s="466"/>
      <c r="M306" s="466"/>
      <c r="N306" s="466"/>
      <c r="O306" s="466" t="s">
        <v>104</v>
      </c>
      <c r="P306" s="466"/>
      <c r="Q306" s="451" t="s">
        <v>477</v>
      </c>
      <c r="R306" s="451"/>
      <c r="S306" s="451" t="s">
        <v>180</v>
      </c>
      <c r="T306" s="451"/>
      <c r="U306" s="451" t="s">
        <v>326</v>
      </c>
      <c r="V306" s="451"/>
      <c r="W306" s="451" t="s">
        <v>455</v>
      </c>
      <c r="X306" s="451"/>
      <c r="Y306" s="451" t="s">
        <v>181</v>
      </c>
      <c r="Z306" s="451"/>
      <c r="AA306" s="451" t="s">
        <v>182</v>
      </c>
      <c r="AB306" s="451"/>
      <c r="AC306" s="451" t="s">
        <v>282</v>
      </c>
      <c r="AD306" s="451"/>
      <c r="AG306" t="s">
        <v>104</v>
      </c>
      <c r="AH306" t="s">
        <v>988</v>
      </c>
      <c r="AI306" t="s">
        <v>989</v>
      </c>
      <c r="AJ306" t="s">
        <v>990</v>
      </c>
      <c r="AL306" t="s">
        <v>1075</v>
      </c>
      <c r="AM306" t="s">
        <v>1074</v>
      </c>
      <c r="AO306" t="s">
        <v>1088</v>
      </c>
      <c r="AP306" t="s">
        <v>1089</v>
      </c>
      <c r="AR306" t="s">
        <v>1090</v>
      </c>
    </row>
    <row r="307" spans="1:44" ht="36" customHeight="1">
      <c r="A307" s="58"/>
      <c r="B307" s="10"/>
      <c r="C307" s="147" t="s">
        <v>67</v>
      </c>
      <c r="D307" s="429" t="s">
        <v>659</v>
      </c>
      <c r="E307" s="427"/>
      <c r="F307" s="427"/>
      <c r="G307" s="427"/>
      <c r="H307" s="427"/>
      <c r="I307" s="427"/>
      <c r="J307" s="427"/>
      <c r="K307" s="427"/>
      <c r="L307" s="427"/>
      <c r="M307" s="427"/>
      <c r="N307" s="428"/>
      <c r="O307" s="412"/>
      <c r="P307" s="412"/>
      <c r="Q307" s="412"/>
      <c r="R307" s="412"/>
      <c r="S307" s="412"/>
      <c r="T307" s="412"/>
      <c r="U307" s="412"/>
      <c r="V307" s="412"/>
      <c r="W307" s="412"/>
      <c r="X307" s="412"/>
      <c r="Y307" s="412"/>
      <c r="Z307" s="412"/>
      <c r="AA307" s="412"/>
      <c r="AB307" s="412"/>
      <c r="AC307" s="412"/>
      <c r="AD307" s="412"/>
      <c r="AG307">
        <f>O307</f>
        <v>0</v>
      </c>
      <c r="AH307">
        <f>COUNTIF(Q307:AD307,"NS")</f>
        <v>0</v>
      </c>
      <c r="AI307">
        <f>SUM(Q307:AD307)</f>
        <v>0</v>
      </c>
      <c r="AJ307">
        <f>IF($AG$304=$AH$304,0,IF(OR(AND(AG307=0,AH307&gt;0),AND(AG307="NS",AI307&gt;0),AND(AG307="NS",AI307=0,AH307=0)),1,IF(OR(AND(AH307&gt;=2,AI307&lt;AG307),AND(AG307="NS",AI307=0,AH307&gt;0),AG307=AI307,COUNTIF(O307:AD307,"NA")=8),0,1)))</f>
        <v>0</v>
      </c>
      <c r="AL307">
        <f>IF(AND($AG$304&lt;&gt;$AH$304,L42=1,COUNTIF(Q213,"X")=1,COUNTA(O307:AD307)&lt;&gt;8),1,0)</f>
        <v>0</v>
      </c>
      <c r="AO307">
        <f>IF(AND($L$42&gt;1,COUNTA(O307:AD307)&gt;0),1,0)</f>
        <v>0</v>
      </c>
      <c r="AP307">
        <f>IF(AND(COUNTIF($Q$213,"X")=0,COUNTA(O307:AD307)&gt;0),1,0)</f>
        <v>0</v>
      </c>
      <c r="AR307">
        <f>IF(OR(I258="NA",I258="NS",I258=0),0,IF(AND(Q307&lt;=I258,S307&lt;=I258,U307&lt;=I258,W307&lt;=I258,Y307&lt;=I258,AA307&lt;=I258,AC307&lt;=I258),0,IF(AC307="NA",0,1))+IF(I258&lt;=SUM(Q307:AD307),0,1))</f>
        <v>0</v>
      </c>
    </row>
    <row r="308" spans="1:44" ht="15" customHeight="1">
      <c r="A308" s="58"/>
      <c r="B308" s="10"/>
      <c r="C308" s="147" t="s">
        <v>68</v>
      </c>
      <c r="D308" s="429" t="s">
        <v>586</v>
      </c>
      <c r="E308" s="427"/>
      <c r="F308" s="427"/>
      <c r="G308" s="427"/>
      <c r="H308" s="427"/>
      <c r="I308" s="427"/>
      <c r="J308" s="427"/>
      <c r="K308" s="427"/>
      <c r="L308" s="427"/>
      <c r="M308" s="427"/>
      <c r="N308" s="428"/>
      <c r="O308" s="412"/>
      <c r="P308" s="412"/>
      <c r="Q308" s="412"/>
      <c r="R308" s="412"/>
      <c r="S308" s="412"/>
      <c r="T308" s="412"/>
      <c r="U308" s="412"/>
      <c r="V308" s="412"/>
      <c r="W308" s="412"/>
      <c r="X308" s="412"/>
      <c r="Y308" s="412"/>
      <c r="Z308" s="412"/>
      <c r="AA308" s="412"/>
      <c r="AB308" s="412"/>
      <c r="AC308" s="412"/>
      <c r="AD308" s="412"/>
      <c r="AG308">
        <f t="shared" ref="AG308:AG311" si="73">O308</f>
        <v>0</v>
      </c>
      <c r="AH308">
        <f t="shared" ref="AH308:AH311" si="74">COUNTIF(Q308:AD308,"NS")</f>
        <v>0</v>
      </c>
      <c r="AI308">
        <f t="shared" ref="AI308:AI311" si="75">SUM(Q308:AD308)</f>
        <v>0</v>
      </c>
      <c r="AJ308">
        <f t="shared" ref="AJ308:AJ311" si="76">IF($AG$304=$AH$304,0,IF(OR(AND(AG308=0,AH308&gt;0),AND(AG308="NS",AI308&gt;0),AND(AG308="NS",AI308=0,AH308=0)),1,IF(OR(AND(AH308&gt;=2,AI308&lt;AG308),AND(AG308="NS",AI308=0,AH308&gt;0),AG308=AI308,COUNTIF(O308:AD308,"NA")=8),0,1)))</f>
        <v>0</v>
      </c>
      <c r="AL308">
        <f t="shared" ref="AL308:AL311" si="77">IF(AND($AG$304&lt;&gt;$AH$304,L43=1,COUNTIF(Q214,"X")=1,COUNTA(O308:AD308)&lt;&gt;8),1,0)</f>
        <v>0</v>
      </c>
      <c r="AO308">
        <f>IF(AND($L$43&gt;1,COUNTA(O308:AD308)&gt;0),1,0)</f>
        <v>0</v>
      </c>
      <c r="AP308">
        <f>IF(AND(COUNTIF($Q$214,"X")=0,COUNTA(O308:AD308)&gt;0),1,0)</f>
        <v>0</v>
      </c>
      <c r="AR308">
        <f t="shared" ref="AR308:AR310" si="78">IF(OR(I259="NA",I259="NS",I259=0),0,IF(AND(Q308&lt;=I259,S308&lt;=I259,U308&lt;=I259,W308&lt;=I259,Y308&lt;=I259,AA308&lt;=I259,AC308&lt;=I259),0,IF(AC308="NA",0,1))+IF(I259&lt;=SUM(Q308:AD308),0,1))</f>
        <v>0</v>
      </c>
    </row>
    <row r="309" spans="1:44" ht="15" customHeight="1">
      <c r="A309" s="58"/>
      <c r="B309" s="10"/>
      <c r="C309" s="147" t="s">
        <v>69</v>
      </c>
      <c r="D309" s="429" t="s">
        <v>560</v>
      </c>
      <c r="E309" s="427"/>
      <c r="F309" s="427"/>
      <c r="G309" s="427"/>
      <c r="H309" s="427"/>
      <c r="I309" s="427"/>
      <c r="J309" s="427"/>
      <c r="K309" s="427"/>
      <c r="L309" s="427"/>
      <c r="M309" s="427"/>
      <c r="N309" s="428"/>
      <c r="O309" s="412"/>
      <c r="P309" s="412"/>
      <c r="Q309" s="412"/>
      <c r="R309" s="412"/>
      <c r="S309" s="412"/>
      <c r="T309" s="412"/>
      <c r="U309" s="412"/>
      <c r="V309" s="412"/>
      <c r="W309" s="412"/>
      <c r="X309" s="412"/>
      <c r="Y309" s="412"/>
      <c r="Z309" s="412"/>
      <c r="AA309" s="412"/>
      <c r="AB309" s="412"/>
      <c r="AC309" s="412"/>
      <c r="AD309" s="412"/>
      <c r="AG309">
        <f t="shared" si="73"/>
        <v>0</v>
      </c>
      <c r="AH309">
        <f t="shared" si="74"/>
        <v>0</v>
      </c>
      <c r="AI309">
        <f t="shared" si="75"/>
        <v>0</v>
      </c>
      <c r="AJ309">
        <f t="shared" si="76"/>
        <v>0</v>
      </c>
      <c r="AL309">
        <f t="shared" si="77"/>
        <v>0</v>
      </c>
      <c r="AO309">
        <f>IF(AND($L$44&gt;1,COUNTA(O309:AD309)&gt;0),1,0)</f>
        <v>0</v>
      </c>
      <c r="AP309">
        <f>IF(AND(COUNTIF($Q$215,"X")=0,COUNTA(O309:AD309)&gt;0),1,0)</f>
        <v>0</v>
      </c>
      <c r="AR309">
        <f t="shared" si="78"/>
        <v>0</v>
      </c>
    </row>
    <row r="310" spans="1:44" ht="24" customHeight="1">
      <c r="A310" s="58"/>
      <c r="B310" s="10"/>
      <c r="C310" s="147" t="s">
        <v>70</v>
      </c>
      <c r="D310" s="429" t="s">
        <v>556</v>
      </c>
      <c r="E310" s="427"/>
      <c r="F310" s="427"/>
      <c r="G310" s="427"/>
      <c r="H310" s="427"/>
      <c r="I310" s="427"/>
      <c r="J310" s="427"/>
      <c r="K310" s="427"/>
      <c r="L310" s="427"/>
      <c r="M310" s="427"/>
      <c r="N310" s="428"/>
      <c r="O310" s="412"/>
      <c r="P310" s="412"/>
      <c r="Q310" s="412"/>
      <c r="R310" s="412"/>
      <c r="S310" s="412"/>
      <c r="T310" s="412"/>
      <c r="U310" s="412"/>
      <c r="V310" s="412"/>
      <c r="W310" s="412"/>
      <c r="X310" s="412"/>
      <c r="Y310" s="412"/>
      <c r="Z310" s="412"/>
      <c r="AA310" s="412"/>
      <c r="AB310" s="412"/>
      <c r="AC310" s="412"/>
      <c r="AD310" s="412"/>
      <c r="AG310">
        <f t="shared" si="73"/>
        <v>0</v>
      </c>
      <c r="AH310">
        <f t="shared" si="74"/>
        <v>0</v>
      </c>
      <c r="AI310">
        <f t="shared" si="75"/>
        <v>0</v>
      </c>
      <c r="AJ310">
        <f t="shared" si="76"/>
        <v>0</v>
      </c>
      <c r="AL310">
        <f t="shared" si="77"/>
        <v>0</v>
      </c>
      <c r="AM310" s="213">
        <f>IF(OR(AC312="NA",AC312="NS"),0,IF(AND(COUNTA(AC307:AD311)&gt;=1,AC312&gt;0,F314=""),1,0))</f>
        <v>0</v>
      </c>
      <c r="AO310">
        <f>IF(AND($L$45&gt;1,COUNTA(O310:AD310)&gt;0),1,0)</f>
        <v>0</v>
      </c>
      <c r="AP310">
        <f>IF(AND(COUNTIF($Q$216,"X")=0,COUNTA(O310:AD310)&gt;0),1,0)</f>
        <v>0</v>
      </c>
      <c r="AR310">
        <f t="shared" si="78"/>
        <v>0</v>
      </c>
    </row>
    <row r="311" spans="1:44" ht="15" customHeight="1">
      <c r="A311" s="58"/>
      <c r="B311" s="10"/>
      <c r="C311" s="147" t="s">
        <v>71</v>
      </c>
      <c r="D311" s="429" t="s">
        <v>652</v>
      </c>
      <c r="E311" s="427"/>
      <c r="F311" s="427"/>
      <c r="G311" s="427"/>
      <c r="H311" s="427"/>
      <c r="I311" s="427"/>
      <c r="J311" s="427"/>
      <c r="K311" s="427"/>
      <c r="L311" s="427"/>
      <c r="M311" s="427"/>
      <c r="N311" s="428"/>
      <c r="O311" s="412"/>
      <c r="P311" s="412"/>
      <c r="Q311" s="412"/>
      <c r="R311" s="412"/>
      <c r="S311" s="412"/>
      <c r="T311" s="412"/>
      <c r="U311" s="412"/>
      <c r="V311" s="412"/>
      <c r="W311" s="412"/>
      <c r="X311" s="412"/>
      <c r="Y311" s="412"/>
      <c r="Z311" s="412"/>
      <c r="AA311" s="412"/>
      <c r="AB311" s="412"/>
      <c r="AC311" s="412"/>
      <c r="AD311" s="412"/>
      <c r="AG311">
        <f t="shared" si="73"/>
        <v>0</v>
      </c>
      <c r="AH311">
        <f t="shared" si="74"/>
        <v>0</v>
      </c>
      <c r="AI311">
        <f t="shared" si="75"/>
        <v>0</v>
      </c>
      <c r="AJ311">
        <f t="shared" si="76"/>
        <v>0</v>
      </c>
      <c r="AL311">
        <f t="shared" si="77"/>
        <v>0</v>
      </c>
      <c r="AM311" s="213">
        <f>IF(OR(AC312="NA",AC312="NS"),0,IF(AND(COUNTA(AC307:AD311)=0,AC312&lt;=0,F314&lt;&gt;""),1,0))</f>
        <v>0</v>
      </c>
      <c r="AO311">
        <f>IF(AND($L$46&gt;1,COUNTA(O311:AD311)&gt;0),1,0)</f>
        <v>0</v>
      </c>
      <c r="AP311">
        <f>IF(AND(COUNTIF($Q$217,"X")=0,COUNTA(O311:AD311)&gt;0),1,0)</f>
        <v>0</v>
      </c>
      <c r="AR311">
        <f>IF(OR(I262="NA",I262="NS",I262=0),0,IF(AND(Q311&lt;=I262,S311&lt;=I262,U311&lt;=I262,W311&lt;=I262,Y311&lt;=I262,AA311&lt;=I262,AC311&lt;=I262),0,IF(AC311="NA",0,1))+IF(I262&lt;=SUM(Q311:AD311),0,1))</f>
        <v>0</v>
      </c>
    </row>
    <row r="312" spans="1:44" ht="15" customHeight="1">
      <c r="A312" s="58"/>
      <c r="B312" s="10"/>
      <c r="C312" s="153"/>
      <c r="D312" s="153"/>
      <c r="E312" s="153"/>
      <c r="F312" s="153"/>
      <c r="G312" s="153"/>
      <c r="H312" s="153"/>
      <c r="I312" s="153"/>
      <c r="J312" s="153"/>
      <c r="K312" s="153"/>
      <c r="L312" s="153"/>
      <c r="M312" s="153"/>
      <c r="N312" s="29" t="s">
        <v>172</v>
      </c>
      <c r="O312" s="465">
        <f>IF(AND(SUM(O307:P311)=0,COUNTIF(O307:P311,"NS")&gt;0),"NS",
IF(AND(SUM(O307:P311)=0,COUNTIF(O307:P311,0)&gt;0),0,
IF(AND(SUM(O307:P311)=0,COUNTIF(O307:P311,"NA")&gt;0),"NA",
SUM(O307:P311))))</f>
        <v>0</v>
      </c>
      <c r="P312" s="465"/>
      <c r="Q312" s="465">
        <f>IF(AND(SUM(Q307:R311)=0,COUNTIF(Q307:R311,"NS")&gt;0),"NS",
IF(AND(SUM(Q307:R311)=0,COUNTIF(Q307:R311,0)&gt;0),0,
IF(AND(SUM(Q307:R311)=0,COUNTIF(Q307:R311,"NA")&gt;0),"NA",
SUM(Q307:R311))))</f>
        <v>0</v>
      </c>
      <c r="R312" s="465"/>
      <c r="S312" s="465">
        <f>IF(AND(SUM(S307:T311)=0,COUNTIF(S307:T311,"NS")&gt;0),"NS",
IF(AND(SUM(S307:T311)=0,COUNTIF(S307:T311,0)&gt;0),0,
IF(AND(SUM(S307:T311)=0,COUNTIF(S307:T311,"NA")&gt;0),"NA",
SUM(S307:T311))))</f>
        <v>0</v>
      </c>
      <c r="T312" s="465"/>
      <c r="U312" s="465">
        <f>IF(AND(SUM(U307:V311)=0,COUNTIF(U307:V311,"NS")&gt;0),"NS",
IF(AND(SUM(U307:V311)=0,COUNTIF(U307:V311,0)&gt;0),0,
IF(AND(SUM(U307:V311)=0,COUNTIF(U307:V311,"NA")&gt;0),"NA",
SUM(U307:V311))))</f>
        <v>0</v>
      </c>
      <c r="V312" s="465"/>
      <c r="W312" s="465">
        <f>IF(AND(SUM(W307:X311)=0,COUNTIF(W307:X311,"NS")&gt;0),"NS",
IF(AND(SUM(W307:X311)=0,COUNTIF(W307:X311,0)&gt;0),0,
IF(AND(SUM(W307:X311)=0,COUNTIF(W307:X311,"NA")&gt;0),"NA",
SUM(W307:X311))))</f>
        <v>0</v>
      </c>
      <c r="X312" s="465"/>
      <c r="Y312" s="465">
        <f>IF(AND(SUM(Y307:Z311)=0,COUNTIF(Y307:Z311,"NS")&gt;0),"NS",
IF(AND(SUM(Y307:Z311)=0,COUNTIF(Y307:Z311,0)&gt;0),0,
IF(AND(SUM(Y307:Z311)=0,COUNTIF(Y307:Z311,"NA")&gt;0),"NA",
SUM(Y307:Z311))))</f>
        <v>0</v>
      </c>
      <c r="Z312" s="465"/>
      <c r="AA312" s="465">
        <f>IF(AND(SUM(AA307:AB311)=0,COUNTIF(AA307:AB311,"NS")&gt;0),"NS",
IF(AND(SUM(AA307:AB311)=0,COUNTIF(AA307:AB311,0)&gt;0),0,
IF(AND(SUM(AA307:AB311)=0,COUNTIF(AA307:AB311,"NA")&gt;0),"NA",
SUM(AA307:AB311))))</f>
        <v>0</v>
      </c>
      <c r="AB312" s="465"/>
      <c r="AC312" s="465">
        <f>IF(AND(SUM(AC307:AD311)=0,COUNTIF(AC307:AD311,"NS")&gt;0),"NS",
IF(AND(SUM(AC307:AD311)=0,COUNTIF(AC307:AD311,0)&gt;0),0,
IF(AND(SUM(AC307:AD311)=0,COUNTIF(AC307:AD311,"NA")&gt;0),"NA",
SUM(AC307:AD311))))</f>
        <v>0</v>
      </c>
      <c r="AD312" s="465"/>
      <c r="AJ312" s="213">
        <f>SUM(AJ307:AJ311)</f>
        <v>0</v>
      </c>
      <c r="AL312" s="213">
        <f>SUM(AL307:AL311)</f>
        <v>0</v>
      </c>
      <c r="AM312" s="213">
        <f>AM310+AM311</f>
        <v>0</v>
      </c>
      <c r="AO312" s="213">
        <f>SUM(AO307:AO311)</f>
        <v>0</v>
      </c>
      <c r="AP312" s="213">
        <f>SUM(AP307:AP311)</f>
        <v>0</v>
      </c>
      <c r="AR312" s="213">
        <f>SUM(AR307:AR311)</f>
        <v>0</v>
      </c>
    </row>
    <row r="313" spans="1:44" ht="15" customHeight="1">
      <c r="A313" s="58"/>
      <c r="B313" s="10"/>
      <c r="C313" s="153"/>
      <c r="D313" s="153"/>
      <c r="E313" s="153"/>
      <c r="F313" s="153"/>
      <c r="G313" s="153"/>
      <c r="H313" s="153"/>
      <c r="I313" s="153"/>
      <c r="J313" s="153"/>
      <c r="K313" s="153"/>
      <c r="L313" s="153"/>
      <c r="M313" s="153"/>
      <c r="N313" s="153"/>
      <c r="O313" s="153"/>
      <c r="P313" s="153"/>
      <c r="Q313" s="153"/>
      <c r="R313" s="153"/>
      <c r="S313" s="153"/>
      <c r="T313" s="153"/>
      <c r="U313" s="153"/>
      <c r="V313" s="153"/>
      <c r="W313" s="153"/>
      <c r="X313" s="153"/>
      <c r="Y313" s="153"/>
      <c r="Z313" s="153"/>
      <c r="AA313" s="153"/>
      <c r="AB313" s="153"/>
      <c r="AC313" s="153"/>
      <c r="AD313" s="153"/>
      <c r="AP313" s="213">
        <f>AO312+AP312</f>
        <v>0</v>
      </c>
    </row>
    <row r="314" spans="1:44" ht="45" customHeight="1">
      <c r="A314" s="58"/>
      <c r="B314" s="10"/>
      <c r="C314" s="479" t="s">
        <v>183</v>
      </c>
      <c r="D314" s="479"/>
      <c r="E314" s="479"/>
      <c r="F314" s="322"/>
      <c r="G314" s="322"/>
      <c r="H314" s="322"/>
      <c r="I314" s="322"/>
      <c r="J314" s="322"/>
      <c r="K314" s="322"/>
      <c r="L314" s="322"/>
      <c r="M314" s="322"/>
      <c r="N314" s="322"/>
      <c r="O314" s="322"/>
      <c r="P314" s="322"/>
      <c r="Q314" s="322"/>
      <c r="R314" s="322"/>
      <c r="S314" s="322"/>
      <c r="T314" s="322"/>
      <c r="U314" s="322"/>
      <c r="V314" s="322"/>
      <c r="W314" s="322"/>
      <c r="X314" s="322"/>
      <c r="Y314" s="322"/>
      <c r="Z314" s="322"/>
      <c r="AA314" s="322"/>
      <c r="AB314" s="322"/>
      <c r="AC314" s="322"/>
      <c r="AD314" s="322"/>
      <c r="AG314" t="str">
        <f>IF($AG$304=$AH$304,"NO",IF(OR(AC312="NS",AC312="NA",COUNTA(AC307:AD311)=0,SUM(AC307:AD311)=0),"NO",AC312))</f>
        <v>NO</v>
      </c>
    </row>
    <row r="315" spans="1:44" ht="15" customHeight="1">
      <c r="A315" s="58"/>
      <c r="B315" s="10"/>
      <c r="C315" s="10"/>
      <c r="D315" s="10"/>
      <c r="E315" s="10"/>
      <c r="F315" s="10"/>
      <c r="G315" s="10"/>
      <c r="H315" s="10"/>
      <c r="I315" s="10"/>
      <c r="J315" s="10"/>
      <c r="K315" s="10"/>
      <c r="L315" s="10"/>
      <c r="M315" s="10"/>
      <c r="N315" s="10"/>
      <c r="O315" s="10"/>
      <c r="P315" s="10"/>
      <c r="Q315" s="10"/>
      <c r="R315" s="10"/>
      <c r="S315" s="10"/>
      <c r="T315" s="10"/>
      <c r="U315" s="10"/>
      <c r="V315" s="10"/>
      <c r="W315" s="10"/>
      <c r="X315" s="10"/>
      <c r="Y315" s="10"/>
      <c r="Z315" s="10"/>
      <c r="AA315" s="10"/>
      <c r="AB315" s="10"/>
      <c r="AC315" s="10"/>
      <c r="AD315" s="10"/>
    </row>
    <row r="316" spans="1:44" ht="24" customHeight="1">
      <c r="A316" s="58"/>
      <c r="B316" s="10"/>
      <c r="C316" s="395" t="s">
        <v>173</v>
      </c>
      <c r="D316" s="395"/>
      <c r="E316" s="395"/>
      <c r="F316" s="395"/>
      <c r="G316" s="395"/>
      <c r="H316" s="395"/>
      <c r="I316" s="395"/>
      <c r="J316" s="395"/>
      <c r="K316" s="395"/>
      <c r="L316" s="395"/>
      <c r="M316" s="395"/>
      <c r="N316" s="395"/>
      <c r="O316" s="395"/>
      <c r="P316" s="395"/>
      <c r="Q316" s="395"/>
      <c r="R316" s="395"/>
      <c r="S316" s="395"/>
      <c r="T316" s="395"/>
      <c r="U316" s="395"/>
      <c r="V316" s="395"/>
      <c r="W316" s="395"/>
      <c r="X316" s="395"/>
      <c r="Y316" s="395"/>
      <c r="Z316" s="395"/>
      <c r="AA316" s="395"/>
      <c r="AB316" s="395"/>
      <c r="AC316" s="395"/>
      <c r="AD316" s="395"/>
    </row>
    <row r="317" spans="1:44" ht="60" customHeight="1">
      <c r="A317" s="58"/>
      <c r="B317" s="10"/>
      <c r="C317" s="413"/>
      <c r="D317" s="414"/>
      <c r="E317" s="414"/>
      <c r="F317" s="414"/>
      <c r="G317" s="414"/>
      <c r="H317" s="414"/>
      <c r="I317" s="414"/>
      <c r="J317" s="414"/>
      <c r="K317" s="414"/>
      <c r="L317" s="414"/>
      <c r="M317" s="414"/>
      <c r="N317" s="414"/>
      <c r="O317" s="414"/>
      <c r="P317" s="414"/>
      <c r="Q317" s="414"/>
      <c r="R317" s="414"/>
      <c r="S317" s="414"/>
      <c r="T317" s="414"/>
      <c r="U317" s="414"/>
      <c r="V317" s="414"/>
      <c r="W317" s="414"/>
      <c r="X317" s="414"/>
      <c r="Y317" s="414"/>
      <c r="Z317" s="414"/>
      <c r="AA317" s="414"/>
      <c r="AB317" s="414"/>
      <c r="AC317" s="414"/>
      <c r="AD317" s="415"/>
    </row>
    <row r="318" spans="1:44" ht="15" customHeight="1">
      <c r="A318" s="58"/>
      <c r="B318" s="371" t="str">
        <f>IF(AR312=0,"","Error: verificar la consistencia con la pregunta 5.7.")</f>
        <v/>
      </c>
      <c r="C318" s="371"/>
      <c r="D318" s="371"/>
      <c r="E318" s="371"/>
      <c r="F318" s="371"/>
      <c r="G318" s="371"/>
      <c r="H318" s="371"/>
      <c r="I318" s="371"/>
      <c r="J318" s="371"/>
      <c r="K318" s="371"/>
      <c r="L318" s="371"/>
      <c r="M318" s="371"/>
      <c r="N318" s="371"/>
      <c r="O318" s="371"/>
      <c r="P318" s="371"/>
      <c r="Q318" s="371"/>
      <c r="R318" s="371"/>
      <c r="S318" s="371"/>
      <c r="T318" s="371"/>
      <c r="U318" s="371"/>
      <c r="V318" s="371"/>
      <c r="W318" s="371"/>
      <c r="X318" s="371"/>
      <c r="Y318" s="371"/>
      <c r="Z318" s="371"/>
      <c r="AA318" s="371"/>
      <c r="AB318" s="371"/>
      <c r="AC318" s="371"/>
      <c r="AD318" s="371"/>
    </row>
    <row r="319" spans="1:44" ht="15" customHeight="1">
      <c r="A319" s="58"/>
      <c r="B319" s="371" t="str">
        <f>IF(AP313=0,"",IF(AO312&gt;0,"Error: verificar la consistencia con la pregunta 5.1, codigo 2 o 9.","Error: verificar la consistencia con la pregunta 5.5, seleccion."))</f>
        <v/>
      </c>
      <c r="C319" s="371"/>
      <c r="D319" s="371"/>
      <c r="E319" s="371"/>
      <c r="F319" s="371"/>
      <c r="G319" s="371"/>
      <c r="H319" s="371"/>
      <c r="I319" s="371"/>
      <c r="J319" s="371"/>
      <c r="K319" s="371"/>
      <c r="L319" s="371"/>
      <c r="M319" s="371"/>
      <c r="N319" s="371"/>
      <c r="O319" s="371"/>
      <c r="P319" s="371"/>
      <c r="Q319" s="371"/>
      <c r="R319" s="371"/>
      <c r="S319" s="371"/>
      <c r="T319" s="371"/>
      <c r="U319" s="371"/>
      <c r="V319" s="371"/>
      <c r="W319" s="371"/>
      <c r="X319" s="371"/>
      <c r="Y319" s="371"/>
      <c r="Z319" s="371"/>
      <c r="AA319" s="371"/>
      <c r="AB319" s="371"/>
      <c r="AC319" s="371"/>
      <c r="AD319" s="371"/>
    </row>
    <row r="320" spans="1:44" ht="15" customHeight="1">
      <c r="A320" s="58"/>
      <c r="B320" s="371" t="str">
        <f>IF(AJ312=0,"","Error: verificar sumas por fila.")</f>
        <v/>
      </c>
      <c r="C320" s="371"/>
      <c r="D320" s="371"/>
      <c r="E320" s="371"/>
      <c r="F320" s="371"/>
      <c r="G320" s="371"/>
      <c r="H320" s="371"/>
      <c r="I320" s="371"/>
      <c r="J320" s="371"/>
      <c r="K320" s="371"/>
      <c r="L320" s="371"/>
      <c r="M320" s="371"/>
      <c r="N320" s="371"/>
      <c r="O320" s="371"/>
      <c r="P320" s="371"/>
      <c r="Q320" s="371"/>
      <c r="R320" s="371"/>
      <c r="S320" s="371"/>
      <c r="T320" s="371"/>
      <c r="U320" s="371"/>
      <c r="V320" s="371"/>
      <c r="W320" s="371"/>
      <c r="X320" s="371"/>
      <c r="Y320" s="371"/>
      <c r="Z320" s="371"/>
      <c r="AA320" s="371"/>
      <c r="AB320" s="371"/>
      <c r="AC320" s="371"/>
      <c r="AD320" s="371"/>
    </row>
    <row r="321" spans="1:63" ht="15" customHeight="1">
      <c r="A321" s="58"/>
      <c r="B321" s="371" t="str">
        <f>IF(AM312=0,"",IF(AM310&gt;0," Error: debe especificar la opción Otro tipo de denunciante (especifique)."," Error: no debe presentar información en el recuadro (especifique)."))</f>
        <v/>
      </c>
      <c r="C321" s="371"/>
      <c r="D321" s="371"/>
      <c r="E321" s="371"/>
      <c r="F321" s="371"/>
      <c r="G321" s="371"/>
      <c r="H321" s="371"/>
      <c r="I321" s="371"/>
      <c r="J321" s="371"/>
      <c r="K321" s="371"/>
      <c r="L321" s="371"/>
      <c r="M321" s="371"/>
      <c r="N321" s="371"/>
      <c r="O321" s="371"/>
      <c r="P321" s="371"/>
      <c r="Q321" s="371"/>
      <c r="R321" s="371"/>
      <c r="S321" s="371"/>
      <c r="T321" s="371"/>
      <c r="U321" s="371"/>
      <c r="V321" s="371"/>
      <c r="W321" s="371"/>
      <c r="X321" s="371"/>
      <c r="Y321" s="371"/>
      <c r="Z321" s="371"/>
      <c r="AA321" s="371"/>
      <c r="AB321" s="371"/>
      <c r="AC321" s="371"/>
      <c r="AD321" s="371"/>
    </row>
    <row r="322" spans="1:63" ht="15" customHeight="1">
      <c r="A322" s="58"/>
      <c r="B322" s="389" t="str">
        <f>IF(AL312=0,"","Error: debe completar toda la información requerida.")</f>
        <v/>
      </c>
      <c r="C322" s="389"/>
      <c r="D322" s="389"/>
      <c r="E322" s="389"/>
      <c r="F322" s="389"/>
      <c r="G322" s="389"/>
      <c r="H322" s="389"/>
      <c r="I322" s="389"/>
      <c r="J322" s="389"/>
      <c r="K322" s="389"/>
      <c r="L322" s="389"/>
      <c r="M322" s="389"/>
      <c r="N322" s="389"/>
      <c r="O322" s="389"/>
      <c r="P322" s="389"/>
      <c r="Q322" s="389"/>
      <c r="R322" s="389"/>
      <c r="S322" s="389"/>
      <c r="T322" s="389"/>
      <c r="U322" s="389"/>
      <c r="V322" s="389"/>
      <c r="W322" s="389"/>
      <c r="X322" s="389"/>
      <c r="Y322" s="389"/>
      <c r="Z322" s="389"/>
      <c r="AA322" s="389"/>
      <c r="AB322" s="389"/>
      <c r="AC322" s="389"/>
      <c r="AD322" s="389"/>
    </row>
    <row r="323" spans="1:63" ht="15" customHeight="1">
      <c r="A323" s="58"/>
      <c r="B323" s="10"/>
      <c r="C323" s="10"/>
      <c r="D323" s="10"/>
      <c r="E323" s="10"/>
      <c r="F323" s="10"/>
      <c r="G323" s="10"/>
      <c r="H323" s="10"/>
      <c r="I323" s="10"/>
      <c r="J323" s="10"/>
      <c r="K323" s="10"/>
      <c r="L323" s="10"/>
      <c r="M323" s="10"/>
      <c r="N323" s="10"/>
      <c r="O323" s="10"/>
      <c r="P323" s="10"/>
      <c r="Q323" s="10"/>
      <c r="R323" s="10"/>
      <c r="S323" s="10"/>
      <c r="T323" s="10"/>
      <c r="U323" s="10"/>
      <c r="V323" s="10"/>
      <c r="W323" s="10"/>
      <c r="X323" s="10"/>
      <c r="Y323" s="10"/>
      <c r="Z323" s="10"/>
      <c r="AA323" s="10"/>
      <c r="AB323" s="10"/>
      <c r="AC323" s="10"/>
      <c r="AD323" s="10"/>
    </row>
    <row r="324" spans="1:63" s="24" customFormat="1" ht="36" customHeight="1">
      <c r="A324" s="35" t="s">
        <v>361</v>
      </c>
      <c r="B324" s="464" t="s">
        <v>874</v>
      </c>
      <c r="C324" s="464"/>
      <c r="D324" s="464"/>
      <c r="E324" s="464"/>
      <c r="F324" s="464"/>
      <c r="G324" s="464"/>
      <c r="H324" s="464"/>
      <c r="I324" s="464"/>
      <c r="J324" s="464"/>
      <c r="K324" s="464"/>
      <c r="L324" s="464"/>
      <c r="M324" s="464"/>
      <c r="N324" s="464"/>
      <c r="O324" s="464"/>
      <c r="P324" s="464"/>
      <c r="Q324" s="464"/>
      <c r="R324" s="464"/>
      <c r="S324" s="464"/>
      <c r="T324" s="464"/>
      <c r="U324" s="464"/>
      <c r="V324" s="464"/>
      <c r="W324" s="464"/>
      <c r="X324" s="464"/>
      <c r="Y324" s="464"/>
      <c r="Z324" s="464"/>
      <c r="AA324" s="464"/>
      <c r="AB324" s="464"/>
      <c r="AC324" s="464"/>
      <c r="AD324" s="464"/>
      <c r="AF324" s="212"/>
    </row>
    <row r="325" spans="1:63" s="24" customFormat="1" ht="36" customHeight="1">
      <c r="A325" s="169"/>
      <c r="B325" s="10"/>
      <c r="C325" s="401" t="s">
        <v>617</v>
      </c>
      <c r="D325" s="401"/>
      <c r="E325" s="401"/>
      <c r="F325" s="401"/>
      <c r="G325" s="401"/>
      <c r="H325" s="401"/>
      <c r="I325" s="401"/>
      <c r="J325" s="401"/>
      <c r="K325" s="401"/>
      <c r="L325" s="401"/>
      <c r="M325" s="401"/>
      <c r="N325" s="401"/>
      <c r="O325" s="401"/>
      <c r="P325" s="401"/>
      <c r="Q325" s="401"/>
      <c r="R325" s="401"/>
      <c r="S325" s="401"/>
      <c r="T325" s="401"/>
      <c r="U325" s="401"/>
      <c r="V325" s="401"/>
      <c r="W325" s="401"/>
      <c r="X325" s="401"/>
      <c r="Y325" s="401"/>
      <c r="Z325" s="401"/>
      <c r="AA325" s="401"/>
      <c r="AB325" s="401"/>
      <c r="AC325" s="401"/>
      <c r="AD325" s="401"/>
      <c r="AF325" s="212"/>
    </row>
    <row r="326" spans="1:63" s="24" customFormat="1" ht="36" customHeight="1">
      <c r="A326" s="169"/>
      <c r="B326" s="10"/>
      <c r="C326" s="401" t="s">
        <v>618</v>
      </c>
      <c r="D326" s="401"/>
      <c r="E326" s="401"/>
      <c r="F326" s="401"/>
      <c r="G326" s="401"/>
      <c r="H326" s="401"/>
      <c r="I326" s="401"/>
      <c r="J326" s="401"/>
      <c r="K326" s="401"/>
      <c r="L326" s="401"/>
      <c r="M326" s="401"/>
      <c r="N326" s="401"/>
      <c r="O326" s="401"/>
      <c r="P326" s="401"/>
      <c r="Q326" s="401"/>
      <c r="R326" s="401"/>
      <c r="S326" s="401"/>
      <c r="T326" s="401"/>
      <c r="U326" s="401"/>
      <c r="V326" s="401"/>
      <c r="W326" s="401"/>
      <c r="X326" s="401"/>
      <c r="Y326" s="401"/>
      <c r="Z326" s="401"/>
      <c r="AA326" s="401"/>
      <c r="AB326" s="401"/>
      <c r="AC326" s="401"/>
      <c r="AD326" s="401"/>
      <c r="AF326" s="212"/>
    </row>
    <row r="327" spans="1:63" s="24" customFormat="1" ht="36" customHeight="1">
      <c r="A327" s="169"/>
      <c r="B327" s="10"/>
      <c r="C327" s="401" t="s">
        <v>527</v>
      </c>
      <c r="D327" s="401"/>
      <c r="E327" s="401"/>
      <c r="F327" s="401"/>
      <c r="G327" s="401"/>
      <c r="H327" s="401"/>
      <c r="I327" s="401"/>
      <c r="J327" s="401"/>
      <c r="K327" s="401"/>
      <c r="L327" s="401"/>
      <c r="M327" s="401"/>
      <c r="N327" s="401"/>
      <c r="O327" s="401"/>
      <c r="P327" s="401"/>
      <c r="Q327" s="401"/>
      <c r="R327" s="401"/>
      <c r="S327" s="401"/>
      <c r="T327" s="401"/>
      <c r="U327" s="401"/>
      <c r="V327" s="401"/>
      <c r="W327" s="401"/>
      <c r="X327" s="401"/>
      <c r="Y327" s="401"/>
      <c r="Z327" s="401"/>
      <c r="AA327" s="401"/>
      <c r="AB327" s="401"/>
      <c r="AC327" s="401"/>
      <c r="AD327" s="401"/>
      <c r="AF327" s="212"/>
    </row>
    <row r="328" spans="1:63" s="24" customFormat="1" ht="36" customHeight="1">
      <c r="A328" s="169"/>
      <c r="B328" s="10"/>
      <c r="C328" s="401" t="s">
        <v>528</v>
      </c>
      <c r="D328" s="401"/>
      <c r="E328" s="401"/>
      <c r="F328" s="401"/>
      <c r="G328" s="401"/>
      <c r="H328" s="401"/>
      <c r="I328" s="401"/>
      <c r="J328" s="401"/>
      <c r="K328" s="401"/>
      <c r="L328" s="401"/>
      <c r="M328" s="401"/>
      <c r="N328" s="401"/>
      <c r="O328" s="401"/>
      <c r="P328" s="401"/>
      <c r="Q328" s="401"/>
      <c r="R328" s="401"/>
      <c r="S328" s="401"/>
      <c r="T328" s="401"/>
      <c r="U328" s="401"/>
      <c r="V328" s="401"/>
      <c r="W328" s="401"/>
      <c r="X328" s="401"/>
      <c r="Y328" s="401"/>
      <c r="Z328" s="401"/>
      <c r="AA328" s="401"/>
      <c r="AB328" s="401"/>
      <c r="AC328" s="401"/>
      <c r="AD328" s="401"/>
      <c r="AF328" s="212"/>
    </row>
    <row r="329" spans="1:63" s="24" customFormat="1" ht="60" customHeight="1">
      <c r="A329" s="169"/>
      <c r="B329" s="10"/>
      <c r="C329" s="401" t="s">
        <v>754</v>
      </c>
      <c r="D329" s="401"/>
      <c r="E329" s="401"/>
      <c r="F329" s="401"/>
      <c r="G329" s="401"/>
      <c r="H329" s="401"/>
      <c r="I329" s="401"/>
      <c r="J329" s="401"/>
      <c r="K329" s="401"/>
      <c r="L329" s="401"/>
      <c r="M329" s="401"/>
      <c r="N329" s="401"/>
      <c r="O329" s="401"/>
      <c r="P329" s="401"/>
      <c r="Q329" s="401"/>
      <c r="R329" s="401"/>
      <c r="S329" s="401"/>
      <c r="T329" s="401"/>
      <c r="U329" s="401"/>
      <c r="V329" s="401"/>
      <c r="W329" s="401"/>
      <c r="X329" s="401"/>
      <c r="Y329" s="401"/>
      <c r="Z329" s="401"/>
      <c r="AA329" s="401"/>
      <c r="AB329" s="401"/>
      <c r="AC329" s="401"/>
      <c r="AD329" s="401"/>
      <c r="AF329" s="212"/>
    </row>
    <row r="330" spans="1:63" s="24" customFormat="1" ht="36" customHeight="1">
      <c r="A330" s="169"/>
      <c r="B330" s="10"/>
      <c r="C330" s="395" t="s">
        <v>529</v>
      </c>
      <c r="D330" s="395"/>
      <c r="E330" s="395"/>
      <c r="F330" s="395"/>
      <c r="G330" s="395"/>
      <c r="H330" s="395"/>
      <c r="I330" s="395"/>
      <c r="J330" s="395"/>
      <c r="K330" s="395"/>
      <c r="L330" s="395"/>
      <c r="M330" s="395"/>
      <c r="N330" s="395"/>
      <c r="O330" s="395"/>
      <c r="P330" s="395"/>
      <c r="Q330" s="395"/>
      <c r="R330" s="395"/>
      <c r="S330" s="395"/>
      <c r="T330" s="395"/>
      <c r="U330" s="395"/>
      <c r="V330" s="395"/>
      <c r="W330" s="395"/>
      <c r="X330" s="395"/>
      <c r="Y330" s="395"/>
      <c r="Z330" s="395"/>
      <c r="AA330" s="395"/>
      <c r="AB330" s="395"/>
      <c r="AC330" s="395"/>
      <c r="AD330" s="395"/>
      <c r="AF330" s="212"/>
    </row>
    <row r="331" spans="1:63" s="24" customFormat="1" ht="24" customHeight="1">
      <c r="A331" s="169"/>
      <c r="B331" s="10"/>
      <c r="C331" s="476" t="s">
        <v>875</v>
      </c>
      <c r="D331" s="476"/>
      <c r="E331" s="476"/>
      <c r="F331" s="476"/>
      <c r="G331" s="476"/>
      <c r="H331" s="476"/>
      <c r="I331" s="476"/>
      <c r="J331" s="476"/>
      <c r="K331" s="476"/>
      <c r="L331" s="476"/>
      <c r="M331" s="476"/>
      <c r="N331" s="476"/>
      <c r="O331" s="476"/>
      <c r="P331" s="476"/>
      <c r="Q331" s="476"/>
      <c r="R331" s="476"/>
      <c r="S331" s="476"/>
      <c r="T331" s="476"/>
      <c r="U331" s="476"/>
      <c r="V331" s="476"/>
      <c r="W331" s="476"/>
      <c r="X331" s="476"/>
      <c r="Y331" s="476"/>
      <c r="Z331" s="476"/>
      <c r="AA331" s="476"/>
      <c r="AB331" s="476"/>
      <c r="AC331" s="476"/>
      <c r="AD331" s="476"/>
      <c r="AF331" s="212"/>
    </row>
    <row r="332" spans="1:63" s="24" customFormat="1" ht="24" customHeight="1">
      <c r="A332" s="169"/>
      <c r="B332" s="10"/>
      <c r="C332" s="476" t="s">
        <v>834</v>
      </c>
      <c r="D332" s="476"/>
      <c r="E332" s="476"/>
      <c r="F332" s="476"/>
      <c r="G332" s="476"/>
      <c r="H332" s="476"/>
      <c r="I332" s="476"/>
      <c r="J332" s="476"/>
      <c r="K332" s="476"/>
      <c r="L332" s="476"/>
      <c r="M332" s="476"/>
      <c r="N332" s="476"/>
      <c r="O332" s="476"/>
      <c r="P332" s="476"/>
      <c r="Q332" s="476"/>
      <c r="R332" s="476"/>
      <c r="S332" s="476"/>
      <c r="T332" s="476"/>
      <c r="U332" s="476"/>
      <c r="V332" s="476"/>
      <c r="W332" s="476"/>
      <c r="X332" s="476"/>
      <c r="Y332" s="476"/>
      <c r="Z332" s="476"/>
      <c r="AA332" s="476"/>
      <c r="AB332" s="476"/>
      <c r="AC332" s="476"/>
      <c r="AD332" s="476"/>
      <c r="AF332" s="212"/>
    </row>
    <row r="333" spans="1:63" s="24" customFormat="1" ht="15" customHeight="1">
      <c r="A333" s="169"/>
      <c r="B333" s="10"/>
      <c r="C333" s="174"/>
      <c r="D333" s="174"/>
      <c r="E333" s="174"/>
      <c r="F333" s="174"/>
      <c r="G333" s="174"/>
      <c r="H333" s="174"/>
      <c r="I333" s="174"/>
      <c r="J333" s="174"/>
      <c r="K333" s="174"/>
      <c r="L333" s="174"/>
      <c r="M333" s="174"/>
      <c r="N333" s="174"/>
      <c r="O333" s="174"/>
      <c r="P333" s="174"/>
      <c r="Q333" s="174"/>
      <c r="R333" s="174"/>
      <c r="S333" s="174"/>
      <c r="T333" s="174"/>
      <c r="U333" s="174"/>
      <c r="V333" s="174"/>
      <c r="W333" s="174"/>
      <c r="X333" s="174"/>
      <c r="Y333" s="174"/>
      <c r="Z333" s="174"/>
      <c r="AA333" s="174"/>
      <c r="AB333" s="174"/>
      <c r="AC333" s="174"/>
      <c r="AD333" s="174"/>
      <c r="AF333" s="212"/>
    </row>
    <row r="334" spans="1:63" s="24" customFormat="1" ht="15" customHeight="1">
      <c r="A334" s="169"/>
      <c r="B334" s="10"/>
      <c r="C334" s="174"/>
      <c r="D334" s="174"/>
      <c r="E334" s="174"/>
      <c r="F334" s="174"/>
      <c r="G334" s="174"/>
      <c r="H334" s="174"/>
      <c r="I334" s="174"/>
      <c r="J334" s="174"/>
      <c r="K334" s="174"/>
      <c r="L334" s="174"/>
      <c r="M334" s="174"/>
      <c r="N334" s="174"/>
      <c r="O334" s="174"/>
      <c r="P334" s="174"/>
      <c r="Q334" s="174"/>
      <c r="R334" s="174"/>
      <c r="S334" s="174"/>
      <c r="T334" s="174"/>
      <c r="U334" s="174"/>
      <c r="V334" s="174"/>
      <c r="W334" s="174"/>
      <c r="X334" s="174"/>
      <c r="Y334" s="174"/>
      <c r="Z334" s="174"/>
      <c r="AA334" s="472" t="s">
        <v>835</v>
      </c>
      <c r="AB334" s="472"/>
      <c r="AC334" s="472"/>
      <c r="AD334" s="472"/>
      <c r="AF334" s="212"/>
      <c r="AG334" s="24" t="s">
        <v>991</v>
      </c>
      <c r="AH334" s="24" t="s">
        <v>1000</v>
      </c>
      <c r="AI334" s="24" t="s">
        <v>1001</v>
      </c>
    </row>
    <row r="335" spans="1:63" s="24" customFormat="1" ht="15" customHeight="1">
      <c r="A335" s="169"/>
      <c r="B335" s="10"/>
      <c r="C335" s="10"/>
      <c r="D335" s="10"/>
      <c r="E335" s="10"/>
      <c r="F335" s="10"/>
      <c r="G335" s="10"/>
      <c r="H335" s="10"/>
      <c r="I335" s="10"/>
      <c r="J335" s="10"/>
      <c r="K335" s="10"/>
      <c r="L335" s="10"/>
      <c r="M335" s="10"/>
      <c r="N335" s="10"/>
      <c r="O335" s="10"/>
      <c r="P335" s="10"/>
      <c r="Q335" s="10"/>
      <c r="R335" s="10"/>
      <c r="S335" s="10"/>
      <c r="T335" s="10"/>
      <c r="U335" s="10"/>
      <c r="V335" s="10"/>
      <c r="W335" s="10"/>
      <c r="X335" s="10"/>
      <c r="Y335" s="10"/>
      <c r="Z335" s="10"/>
      <c r="AA335" s="10"/>
      <c r="AB335" s="10"/>
      <c r="AC335" s="10"/>
      <c r="AD335" s="10"/>
      <c r="AF335" s="212"/>
      <c r="AG335" s="24">
        <f>COUNTBLANK(M338:AD344)</f>
        <v>126</v>
      </c>
      <c r="AH335" s="24">
        <v>126</v>
      </c>
      <c r="AI335" s="24">
        <v>0</v>
      </c>
    </row>
    <row r="336" spans="1:63" s="24" customFormat="1" ht="24" customHeight="1">
      <c r="A336" s="169"/>
      <c r="B336" s="10"/>
      <c r="C336" s="466" t="s">
        <v>526</v>
      </c>
      <c r="D336" s="466"/>
      <c r="E336" s="466"/>
      <c r="F336" s="466"/>
      <c r="G336" s="466"/>
      <c r="H336" s="466"/>
      <c r="I336" s="466"/>
      <c r="J336" s="466"/>
      <c r="K336" s="466"/>
      <c r="L336" s="466"/>
      <c r="M336" s="304" t="s">
        <v>616</v>
      </c>
      <c r="N336" s="304"/>
      <c r="O336" s="304"/>
      <c r="P336" s="304"/>
      <c r="Q336" s="304"/>
      <c r="R336" s="304"/>
      <c r="S336" s="466" t="s">
        <v>525</v>
      </c>
      <c r="T336" s="466"/>
      <c r="U336" s="466"/>
      <c r="V336" s="466"/>
      <c r="W336" s="466"/>
      <c r="X336" s="466"/>
      <c r="Y336" s="466" t="s">
        <v>532</v>
      </c>
      <c r="Z336" s="466"/>
      <c r="AA336" s="466"/>
      <c r="AB336" s="466"/>
      <c r="AC336" s="466"/>
      <c r="AD336" s="466"/>
      <c r="AF336" s="212"/>
      <c r="AG336" s="24" t="s">
        <v>1006</v>
      </c>
      <c r="AL336" s="24" t="s">
        <v>1007</v>
      </c>
      <c r="AY336"/>
      <c r="AZ336"/>
      <c r="BA336"/>
      <c r="BB336"/>
      <c r="BC336"/>
      <c r="BD336"/>
      <c r="BF336"/>
      <c r="BG336"/>
      <c r="BH336"/>
      <c r="BI336"/>
      <c r="BJ336"/>
      <c r="BK336"/>
    </row>
    <row r="337" spans="1:63" s="24" customFormat="1" ht="183.95" customHeight="1">
      <c r="A337" s="169"/>
      <c r="B337" s="10"/>
      <c r="C337" s="466"/>
      <c r="D337" s="466"/>
      <c r="E337" s="466"/>
      <c r="F337" s="466"/>
      <c r="G337" s="466"/>
      <c r="H337" s="466"/>
      <c r="I337" s="466"/>
      <c r="J337" s="466"/>
      <c r="K337" s="466"/>
      <c r="L337" s="466"/>
      <c r="M337" s="304"/>
      <c r="N337" s="304"/>
      <c r="O337" s="304"/>
      <c r="P337" s="304"/>
      <c r="Q337" s="304"/>
      <c r="R337" s="304"/>
      <c r="S337" s="170" t="s">
        <v>104</v>
      </c>
      <c r="T337" s="165" t="s">
        <v>534</v>
      </c>
      <c r="U337" s="165" t="s">
        <v>523</v>
      </c>
      <c r="V337" s="165" t="s">
        <v>524</v>
      </c>
      <c r="W337" s="165" t="s">
        <v>530</v>
      </c>
      <c r="X337" s="165" t="s">
        <v>329</v>
      </c>
      <c r="Y337" s="170" t="s">
        <v>104</v>
      </c>
      <c r="Z337" s="165" t="s">
        <v>534</v>
      </c>
      <c r="AA337" s="165" t="s">
        <v>523</v>
      </c>
      <c r="AB337" s="165" t="s">
        <v>524</v>
      </c>
      <c r="AC337" s="165" t="s">
        <v>876</v>
      </c>
      <c r="AD337" s="165" t="s">
        <v>329</v>
      </c>
      <c r="AF337" s="212"/>
      <c r="AG337" t="s">
        <v>104</v>
      </c>
      <c r="AH337" t="s">
        <v>988</v>
      </c>
      <c r="AI337" t="s">
        <v>989</v>
      </c>
      <c r="AJ337" t="s">
        <v>990</v>
      </c>
      <c r="AL337" t="s">
        <v>104</v>
      </c>
      <c r="AM337" t="s">
        <v>988</v>
      </c>
      <c r="AN337" t="s">
        <v>989</v>
      </c>
      <c r="AO337" t="s">
        <v>990</v>
      </c>
      <c r="AP337" s="244" t="s">
        <v>5916</v>
      </c>
      <c r="AQ337" s="219" t="s">
        <v>1075</v>
      </c>
      <c r="AR337" s="219" t="s">
        <v>1073</v>
      </c>
      <c r="AS337" s="220" t="s">
        <v>1082</v>
      </c>
      <c r="AT337" s="218" t="s">
        <v>1091</v>
      </c>
      <c r="AU337" s="218" t="s">
        <v>1092</v>
      </c>
      <c r="AW337" s="218" t="s">
        <v>5908</v>
      </c>
      <c r="AY337" s="216"/>
      <c r="AZ337" s="216"/>
      <c r="BA337" s="216"/>
      <c r="BB337" s="216"/>
      <c r="BC337" s="216"/>
      <c r="BD337" s="216"/>
      <c r="BF337" s="216"/>
      <c r="BG337" s="216"/>
      <c r="BH337" s="216"/>
      <c r="BI337" s="216"/>
      <c r="BJ337" s="216"/>
      <c r="BK337" s="216"/>
    </row>
    <row r="338" spans="1:63" s="24" customFormat="1" ht="48" customHeight="1">
      <c r="A338" s="169"/>
      <c r="B338" s="10"/>
      <c r="C338" s="147" t="s">
        <v>67</v>
      </c>
      <c r="D338" s="429" t="s">
        <v>659</v>
      </c>
      <c r="E338" s="427"/>
      <c r="F338" s="427"/>
      <c r="G338" s="427"/>
      <c r="H338" s="427"/>
      <c r="I338" s="427"/>
      <c r="J338" s="427"/>
      <c r="K338" s="427"/>
      <c r="L338" s="428"/>
      <c r="M338" s="393"/>
      <c r="N338" s="467"/>
      <c r="O338" s="467"/>
      <c r="P338" s="467"/>
      <c r="Q338" s="467"/>
      <c r="R338" s="394"/>
      <c r="S338" s="235"/>
      <c r="T338" s="235"/>
      <c r="U338" s="235"/>
      <c r="V338" s="235"/>
      <c r="W338" s="235"/>
      <c r="X338" s="235"/>
      <c r="Y338" s="235"/>
      <c r="Z338" s="235"/>
      <c r="AA338" s="235"/>
      <c r="AB338" s="235"/>
      <c r="AC338" s="235"/>
      <c r="AD338" s="235"/>
      <c r="AF338" s="212"/>
      <c r="AG338">
        <f>S338</f>
        <v>0</v>
      </c>
      <c r="AH338">
        <f>COUNTIF(T338:X338,"NS")</f>
        <v>0</v>
      </c>
      <c r="AI338">
        <f>SUM(T338:X338)</f>
        <v>0</v>
      </c>
      <c r="AJ338">
        <f>IF($AG$335=$AH$335,0,IF(OR(AND(AG338=0,AH338&gt;0),AND(AG338="NS",AI338&gt;0),AND(AG338="NS",AI338=0,AH338=0)),1,IF(OR(AND(AG338="NS",AI338=0,AH338&gt;0),AG338=AI338,COUNTIF(S338:X338,"NA")=6),0,1)))</f>
        <v>0</v>
      </c>
      <c r="AL338">
        <f>Y338</f>
        <v>0</v>
      </c>
      <c r="AM338">
        <f>COUNTIF(Z338:AD338,"NS")</f>
        <v>0</v>
      </c>
      <c r="AN338">
        <f>SUM(Z338:AD338)</f>
        <v>0</v>
      </c>
      <c r="AO338">
        <f>IF($AG$335=$AH$335,0,IF(OR(AND(AL338=0,AM338&gt;0),AND(AL338="NS",AN338&gt;0),AND(AL338="NS",AN338=0,AM338=0)),1,IF(OR(AND(AL338="NS",AN338=0,AM338&gt;0),AL338=AN338,COUNTIF(Y338:AD338,"NA")=6),0,1)))</f>
        <v>0</v>
      </c>
      <c r="AP338" s="24">
        <f>L42</f>
        <v>0</v>
      </c>
      <c r="AQ338">
        <f>IF(AP338&gt;1,IF(AND($AG$335&lt;&gt;$AH$335,COUNT(M338:R344)&lt;&gt;6),1,0),0)</f>
        <v>0</v>
      </c>
      <c r="AR338">
        <f>IF(OR(AND(M338=1,COUNTA(S338:AD338)&lt;&gt;COUNTA($S$337:$AD$337)),AND(M338&gt;1,COUNTA(S338:AD338)&lt;&gt;0)),1,0)</f>
        <v>0</v>
      </c>
      <c r="AS338" s="24">
        <f>IF(M338=1,IF(OR(Y338="NS",Y338="NA",S338="NS",S338="NA"),0,IF(Y338&lt;=S338,0,1))+IF(OR(Z338="NS",Z338="NA",T338="NS",T338="NA"),0,IF(Z338&lt;=T338,0,1))+IF(OR(AA338="NS",AA338="NA",U338="NS",U338="NA"),0,IF(AA338&lt;=U338,0,1))+IF(OR(AB338="NS",AB338="NA",V338="NS",V338="NA"),0,IF(AB338&lt;=V338,0,1))+IF(OR(AC338="NS",AC338="NA",W338="NS",W338="NA"),0,IF(AC338&lt;=W338,0,1))+IF(OR(AD338="NS",AD338="NA",X338="NS",X338="NA"),0,IF(AD338&lt;=X338,0,1)),0)</f>
        <v>0</v>
      </c>
      <c r="AW338" s="24">
        <f>IF(AND(M338=1,S338=0),1,0)</f>
        <v>0</v>
      </c>
      <c r="AY338"/>
      <c r="AZ338"/>
      <c r="BA338"/>
      <c r="BB338"/>
      <c r="BC338"/>
      <c r="BD338" s="10"/>
      <c r="BF338"/>
      <c r="BG338"/>
      <c r="BH338"/>
      <c r="BI338"/>
      <c r="BJ338"/>
      <c r="BK338" s="10"/>
    </row>
    <row r="339" spans="1:63" s="24" customFormat="1" ht="24" customHeight="1">
      <c r="A339" s="169"/>
      <c r="B339" s="10"/>
      <c r="C339" s="147" t="s">
        <v>68</v>
      </c>
      <c r="D339" s="445" t="s">
        <v>586</v>
      </c>
      <c r="E339" s="431"/>
      <c r="F339" s="431"/>
      <c r="G339" s="431"/>
      <c r="H339" s="431"/>
      <c r="I339" s="431"/>
      <c r="J339" s="431"/>
      <c r="K339" s="431"/>
      <c r="L339" s="432"/>
      <c r="M339" s="393"/>
      <c r="N339" s="467"/>
      <c r="O339" s="467"/>
      <c r="P339" s="467"/>
      <c r="Q339" s="467"/>
      <c r="R339" s="394"/>
      <c r="S339" s="235"/>
      <c r="T339" s="235"/>
      <c r="U339" s="235"/>
      <c r="V339" s="235"/>
      <c r="W339" s="235"/>
      <c r="X339" s="235"/>
      <c r="Y339" s="235"/>
      <c r="Z339" s="235"/>
      <c r="AA339" s="235"/>
      <c r="AB339" s="235"/>
      <c r="AC339" s="235"/>
      <c r="AD339" s="235"/>
      <c r="AF339" s="212"/>
      <c r="AG339">
        <f t="shared" ref="AG339:AG343" si="79">S339</f>
        <v>0</v>
      </c>
      <c r="AH339">
        <f t="shared" ref="AH339:AH343" si="80">COUNTIF(T339:X339,"NS")</f>
        <v>0</v>
      </c>
      <c r="AI339">
        <f t="shared" ref="AI339:AI343" si="81">SUM(T339:X339)</f>
        <v>0</v>
      </c>
      <c r="AJ339">
        <f t="shared" ref="AJ339:AJ344" si="82">IF($AG$335=$AH$335,0,IF(OR(AND(AG339=0,AH339&gt;0),AND(AG339="NS",AI339&gt;0),AND(AG339="NS",AI339=0,AH339=0)),1,IF(OR(AND(AG339="NS",AI339=0,AH339&gt;0),AG339=AI339,COUNTIF(S339:X339,"NA")=6),0,1)))</f>
        <v>0</v>
      </c>
      <c r="AL339">
        <f t="shared" ref="AL339:AL343" si="83">Y339</f>
        <v>0</v>
      </c>
      <c r="AM339">
        <f t="shared" ref="AM339:AM343" si="84">COUNTIF(Z339:AD339,"NS")</f>
        <v>0</v>
      </c>
      <c r="AN339">
        <f t="shared" ref="AN339:AN343" si="85">SUM(Z339:AD339)</f>
        <v>0</v>
      </c>
      <c r="AO339">
        <f t="shared" ref="AO339:AO344" si="86">IF($AG$335=$AH$335,0,IF(OR(AND(AL339=0,AM339&gt;0),AND(AL339="NS",AN339&gt;0),AND(AL339="NS",AN339=0,AM339=0)),1,IF(OR(AND(AL339="NS",AN339=0,AM339&gt;0),AL339=AN339,COUNTIF(Y339:AD339,"NA")=6),0,1)))</f>
        <v>0</v>
      </c>
      <c r="AP339" s="24">
        <f>L43</f>
        <v>0</v>
      </c>
      <c r="AQ339" s="24">
        <f>IF(AP339&gt;1,IF(AND($AG$335&lt;&gt;$AH$335,COUNT(M338:R344)&lt;&gt;6),1,0),0)</f>
        <v>0</v>
      </c>
      <c r="AR339">
        <f t="shared" ref="AR339:AR344" si="87">IF(OR(AND(M339=1,COUNTA(S339:AD339)&lt;&gt;COUNTA($S$337:$AD$337)),AND(M339&gt;1,COUNTA(S339:AD339)&lt;&gt;0)),1,0)</f>
        <v>0</v>
      </c>
      <c r="AS339" s="24">
        <f t="shared" ref="AS339:AS344" si="88">IF(M339=1,IF(OR(Y339="NS",Y339="NA",S339="NS",S339="NA"),0,IF(Y339&lt;=S339,0,1))+IF(OR(Z339="NS",Z339="NA",T339="NS",T339="NA"),0,IF(Z339&lt;=T339,0,1))+IF(OR(AA339="NS",AA339="NA",U339="NS",U339="NA"),0,IF(AA339&lt;=U339,0,1))+IF(OR(AB339="NS",AB339="NA",V339="NS",V339="NA"),0,IF(AB339&lt;=V339,0,1))+IF(OR(AC339="NS",AC339="NA",W339="NS",W339="NA"),0,IF(AC339&lt;=W339,0,1))+IF(OR(AD339="NS",AD339="NA",X339="NS",X339="NA"),0,IF(AD339&lt;=X339,0,1)),0)</f>
        <v>0</v>
      </c>
      <c r="AW339" s="24">
        <f t="shared" ref="AW339:AW344" si="89">IF(AND(M339=1,S339=0),1,0)</f>
        <v>0</v>
      </c>
      <c r="AY339"/>
      <c r="AZ339"/>
      <c r="BA339"/>
      <c r="BB339"/>
      <c r="BC339"/>
      <c r="BD339" s="10"/>
      <c r="BF339"/>
      <c r="BG339"/>
      <c r="BH339"/>
      <c r="BI339"/>
      <c r="BJ339"/>
      <c r="BK339" s="10"/>
    </row>
    <row r="340" spans="1:63" s="24" customFormat="1" ht="24" customHeight="1">
      <c r="A340" s="169"/>
      <c r="B340" s="10"/>
      <c r="C340" s="147" t="s">
        <v>69</v>
      </c>
      <c r="D340" s="445" t="s">
        <v>334</v>
      </c>
      <c r="E340" s="431"/>
      <c r="F340" s="431"/>
      <c r="G340" s="431"/>
      <c r="H340" s="431"/>
      <c r="I340" s="431"/>
      <c r="J340" s="431"/>
      <c r="K340" s="431"/>
      <c r="L340" s="432"/>
      <c r="M340" s="393"/>
      <c r="N340" s="467"/>
      <c r="O340" s="467"/>
      <c r="P340" s="467"/>
      <c r="Q340" s="467"/>
      <c r="R340" s="394"/>
      <c r="S340" s="235"/>
      <c r="T340" s="235"/>
      <c r="U340" s="235"/>
      <c r="V340" s="235"/>
      <c r="W340" s="235"/>
      <c r="X340" s="235"/>
      <c r="Y340" s="235"/>
      <c r="Z340" s="235"/>
      <c r="AA340" s="235"/>
      <c r="AB340" s="235"/>
      <c r="AC340" s="235"/>
      <c r="AD340" s="235"/>
      <c r="AF340" s="212"/>
      <c r="AG340">
        <f t="shared" si="79"/>
        <v>0</v>
      </c>
      <c r="AH340">
        <f t="shared" si="80"/>
        <v>0</v>
      </c>
      <c r="AI340">
        <f t="shared" si="81"/>
        <v>0</v>
      </c>
      <c r="AJ340">
        <f t="shared" si="82"/>
        <v>0</v>
      </c>
      <c r="AL340">
        <f t="shared" si="83"/>
        <v>0</v>
      </c>
      <c r="AM340">
        <f t="shared" si="84"/>
        <v>0</v>
      </c>
      <c r="AN340">
        <f t="shared" si="85"/>
        <v>0</v>
      </c>
      <c r="AO340">
        <f t="shared" si="86"/>
        <v>0</v>
      </c>
      <c r="AQ340" s="24">
        <f>IF(COUNTIF(AQ338:AQ339,1)=2,IF(COUNT(M338:R344)=5,0,1),IF(COUNTIF(AQ338:AQ339,1)=1,IF(COUNT(M338:R344)=6,0,1),IF(OR(AND(AP338=1,AQ338=0,COUNT(M338:R344)=6),AND(AP339=1,AQ339=0,COUNT(M338:R344)=6),AND(AP338=1,AP339=1,COUNT(M338:R344)=7)),0,1)))</f>
        <v>1</v>
      </c>
      <c r="AR340">
        <f t="shared" si="87"/>
        <v>0</v>
      </c>
      <c r="AS340" s="24">
        <f t="shared" si="88"/>
        <v>0</v>
      </c>
      <c r="AW340" s="24">
        <f t="shared" si="89"/>
        <v>0</v>
      </c>
      <c r="AY340"/>
      <c r="AZ340"/>
      <c r="BA340"/>
      <c r="BB340"/>
      <c r="BC340"/>
      <c r="BD340" s="10"/>
      <c r="BF340"/>
      <c r="BG340"/>
      <c r="BH340"/>
      <c r="BI340"/>
      <c r="BJ340"/>
      <c r="BK340" s="10"/>
    </row>
    <row r="341" spans="1:63" s="24" customFormat="1" ht="24" customHeight="1">
      <c r="A341" s="169"/>
      <c r="B341" s="10"/>
      <c r="C341" s="147" t="s">
        <v>70</v>
      </c>
      <c r="D341" s="445" t="s">
        <v>184</v>
      </c>
      <c r="E341" s="431"/>
      <c r="F341" s="431"/>
      <c r="G341" s="431"/>
      <c r="H341" s="431"/>
      <c r="I341" s="431"/>
      <c r="J341" s="431"/>
      <c r="K341" s="431"/>
      <c r="L341" s="432"/>
      <c r="M341" s="393"/>
      <c r="N341" s="467"/>
      <c r="O341" s="467"/>
      <c r="P341" s="467"/>
      <c r="Q341" s="467"/>
      <c r="R341" s="394"/>
      <c r="S341" s="235"/>
      <c r="T341" s="235"/>
      <c r="U341" s="235"/>
      <c r="V341" s="235"/>
      <c r="W341" s="235"/>
      <c r="X341" s="235"/>
      <c r="Y341" s="235"/>
      <c r="Z341" s="235"/>
      <c r="AA341" s="235"/>
      <c r="AB341" s="235"/>
      <c r="AC341" s="235"/>
      <c r="AD341" s="235"/>
      <c r="AF341" s="212"/>
      <c r="AG341">
        <f t="shared" si="79"/>
        <v>0</v>
      </c>
      <c r="AH341">
        <f t="shared" si="80"/>
        <v>0</v>
      </c>
      <c r="AI341">
        <f t="shared" si="81"/>
        <v>0</v>
      </c>
      <c r="AJ341">
        <f t="shared" si="82"/>
        <v>0</v>
      </c>
      <c r="AL341">
        <f t="shared" si="83"/>
        <v>0</v>
      </c>
      <c r="AM341">
        <f t="shared" si="84"/>
        <v>0</v>
      </c>
      <c r="AN341">
        <f t="shared" si="85"/>
        <v>0</v>
      </c>
      <c r="AO341">
        <f t="shared" si="86"/>
        <v>0</v>
      </c>
      <c r="AR341">
        <f t="shared" si="87"/>
        <v>0</v>
      </c>
      <c r="AS341" s="24">
        <f t="shared" si="88"/>
        <v>0</v>
      </c>
      <c r="AW341" s="24">
        <f t="shared" si="89"/>
        <v>0</v>
      </c>
      <c r="AY341"/>
      <c r="AZ341"/>
      <c r="BA341"/>
      <c r="BB341"/>
      <c r="BC341"/>
      <c r="BD341" s="10"/>
      <c r="BF341"/>
      <c r="BG341"/>
      <c r="BH341"/>
      <c r="BI341"/>
      <c r="BJ341"/>
      <c r="BK341" s="10"/>
    </row>
    <row r="342" spans="1:63" s="24" customFormat="1" ht="15" customHeight="1">
      <c r="A342" s="169"/>
      <c r="B342" s="10"/>
      <c r="C342" s="147" t="s">
        <v>71</v>
      </c>
      <c r="D342" s="445" t="s">
        <v>185</v>
      </c>
      <c r="E342" s="431"/>
      <c r="F342" s="431"/>
      <c r="G342" s="431"/>
      <c r="H342" s="431"/>
      <c r="I342" s="431"/>
      <c r="J342" s="431"/>
      <c r="K342" s="431"/>
      <c r="L342" s="432"/>
      <c r="M342" s="393"/>
      <c r="N342" s="467"/>
      <c r="O342" s="467"/>
      <c r="P342" s="467"/>
      <c r="Q342" s="467"/>
      <c r="R342" s="394"/>
      <c r="S342" s="235"/>
      <c r="T342" s="235"/>
      <c r="U342" s="235"/>
      <c r="V342" s="235"/>
      <c r="W342" s="235"/>
      <c r="X342" s="235"/>
      <c r="Y342" s="235"/>
      <c r="Z342" s="235"/>
      <c r="AA342" s="235"/>
      <c r="AB342" s="235"/>
      <c r="AC342" s="235"/>
      <c r="AD342" s="235"/>
      <c r="AF342" s="212"/>
      <c r="AG342">
        <f t="shared" si="79"/>
        <v>0</v>
      </c>
      <c r="AH342">
        <f t="shared" si="80"/>
        <v>0</v>
      </c>
      <c r="AI342">
        <f t="shared" si="81"/>
        <v>0</v>
      </c>
      <c r="AJ342">
        <f t="shared" si="82"/>
        <v>0</v>
      </c>
      <c r="AL342">
        <f t="shared" si="83"/>
        <v>0</v>
      </c>
      <c r="AM342">
        <f t="shared" si="84"/>
        <v>0</v>
      </c>
      <c r="AN342">
        <f t="shared" si="85"/>
        <v>0</v>
      </c>
      <c r="AO342">
        <f t="shared" si="86"/>
        <v>0</v>
      </c>
      <c r="AR342">
        <f t="shared" si="87"/>
        <v>0</v>
      </c>
      <c r="AS342" s="24">
        <f t="shared" si="88"/>
        <v>0</v>
      </c>
      <c r="AW342" s="24">
        <f t="shared" si="89"/>
        <v>0</v>
      </c>
      <c r="AY342"/>
      <c r="AZ342"/>
      <c r="BA342"/>
      <c r="BB342"/>
      <c r="BC342"/>
      <c r="BD342" s="10"/>
      <c r="BF342"/>
      <c r="BG342"/>
      <c r="BH342"/>
      <c r="BI342"/>
      <c r="BJ342"/>
      <c r="BK342" s="10"/>
    </row>
    <row r="343" spans="1:63" s="24" customFormat="1" ht="15" customHeight="1">
      <c r="A343" s="169"/>
      <c r="B343" s="10"/>
      <c r="C343" s="147" t="s">
        <v>72</v>
      </c>
      <c r="D343" s="445" t="s">
        <v>186</v>
      </c>
      <c r="E343" s="431"/>
      <c r="F343" s="431"/>
      <c r="G343" s="431"/>
      <c r="H343" s="431"/>
      <c r="I343" s="431"/>
      <c r="J343" s="431"/>
      <c r="K343" s="431"/>
      <c r="L343" s="432"/>
      <c r="M343" s="393"/>
      <c r="N343" s="467"/>
      <c r="O343" s="467"/>
      <c r="P343" s="467"/>
      <c r="Q343" s="467"/>
      <c r="R343" s="394"/>
      <c r="S343" s="235"/>
      <c r="T343" s="235"/>
      <c r="U343" s="235"/>
      <c r="V343" s="235"/>
      <c r="W343" s="235"/>
      <c r="X343" s="235"/>
      <c r="Y343" s="235"/>
      <c r="Z343" s="235"/>
      <c r="AA343" s="235"/>
      <c r="AB343" s="235"/>
      <c r="AC343" s="235"/>
      <c r="AD343" s="235"/>
      <c r="AF343" s="212"/>
      <c r="AG343">
        <f t="shared" si="79"/>
        <v>0</v>
      </c>
      <c r="AH343">
        <f t="shared" si="80"/>
        <v>0</v>
      </c>
      <c r="AI343">
        <f t="shared" si="81"/>
        <v>0</v>
      </c>
      <c r="AJ343">
        <f t="shared" si="82"/>
        <v>0</v>
      </c>
      <c r="AL343">
        <f t="shared" si="83"/>
        <v>0</v>
      </c>
      <c r="AM343">
        <f t="shared" si="84"/>
        <v>0</v>
      </c>
      <c r="AN343">
        <f t="shared" si="85"/>
        <v>0</v>
      </c>
      <c r="AO343">
        <f t="shared" si="86"/>
        <v>0</v>
      </c>
      <c r="AR343">
        <f t="shared" si="87"/>
        <v>0</v>
      </c>
      <c r="AS343" s="24">
        <f t="shared" si="88"/>
        <v>0</v>
      </c>
      <c r="AW343" s="24">
        <f t="shared" si="89"/>
        <v>0</v>
      </c>
      <c r="AY343"/>
      <c r="AZ343"/>
      <c r="BA343"/>
      <c r="BB343"/>
      <c r="BC343"/>
      <c r="BD343" s="10"/>
      <c r="BF343"/>
      <c r="BG343"/>
      <c r="BH343"/>
      <c r="BI343"/>
      <c r="BJ343"/>
      <c r="BK343" s="10"/>
    </row>
    <row r="344" spans="1:63" s="24" customFormat="1" ht="15" customHeight="1">
      <c r="A344" s="169"/>
      <c r="B344" s="10"/>
      <c r="C344" s="147" t="s">
        <v>73</v>
      </c>
      <c r="D344" s="425" t="s">
        <v>531</v>
      </c>
      <c r="E344" s="425"/>
      <c r="F344" s="425"/>
      <c r="G344" s="425"/>
      <c r="H344" s="425"/>
      <c r="I344" s="425"/>
      <c r="J344" s="425"/>
      <c r="K344" s="425"/>
      <c r="L344" s="425"/>
      <c r="M344" s="412"/>
      <c r="N344" s="412"/>
      <c r="O344" s="412"/>
      <c r="P344" s="412"/>
      <c r="Q344" s="412"/>
      <c r="R344" s="412"/>
      <c r="S344" s="235"/>
      <c r="T344" s="235"/>
      <c r="U344" s="235"/>
      <c r="V344" s="235"/>
      <c r="W344" s="235"/>
      <c r="X344" s="235"/>
      <c r="Y344" s="235"/>
      <c r="Z344" s="235"/>
      <c r="AA344" s="235"/>
      <c r="AB344" s="235"/>
      <c r="AC344" s="235"/>
      <c r="AD344" s="235"/>
      <c r="AF344" s="212"/>
      <c r="AG344">
        <f t="shared" ref="AG344" si="90">S344</f>
        <v>0</v>
      </c>
      <c r="AH344">
        <f t="shared" ref="AH344" si="91">COUNTIF(T344:X344,"NS")</f>
        <v>0</v>
      </c>
      <c r="AI344">
        <f t="shared" ref="AI344" si="92">SUM(T344:X344)</f>
        <v>0</v>
      </c>
      <c r="AJ344">
        <f t="shared" si="82"/>
        <v>0</v>
      </c>
      <c r="AL344">
        <f t="shared" ref="AL344" si="93">Y344</f>
        <v>0</v>
      </c>
      <c r="AM344">
        <f t="shared" ref="AM344" si="94">COUNTIF(Z344:AD344,"NS")</f>
        <v>0</v>
      </c>
      <c r="AN344">
        <f t="shared" ref="AN344" si="95">SUM(Z344:AD344)</f>
        <v>0</v>
      </c>
      <c r="AO344">
        <f t="shared" si="86"/>
        <v>0</v>
      </c>
      <c r="AR344">
        <f t="shared" si="87"/>
        <v>0</v>
      </c>
      <c r="AS344" s="24">
        <f t="shared" si="88"/>
        <v>0</v>
      </c>
      <c r="AT344" s="214">
        <f>IF(OR(W345="NA",W345="NS"),0,IF(AND(COUNTA(W338:W344)&gt;=1,W345&gt;0,F349=""),1,0))</f>
        <v>0</v>
      </c>
      <c r="AU344" s="214">
        <f>IF(AND(M344=1,F347=""),1,0)</f>
        <v>0</v>
      </c>
      <c r="AV344" s="24">
        <f>+AT344+AU344</f>
        <v>0</v>
      </c>
      <c r="AW344" s="24">
        <f t="shared" si="89"/>
        <v>0</v>
      </c>
      <c r="AY344"/>
      <c r="AZ344"/>
      <c r="BA344"/>
      <c r="BB344"/>
      <c r="BC344"/>
      <c r="BD344" s="10"/>
      <c r="BF344"/>
      <c r="BG344"/>
      <c r="BH344"/>
      <c r="BI344"/>
      <c r="BJ344"/>
      <c r="BK344" s="10"/>
    </row>
    <row r="345" spans="1:63" s="24" customFormat="1" ht="15" customHeight="1">
      <c r="A345" s="169"/>
      <c r="B345" s="10"/>
      <c r="C345" s="10"/>
      <c r="D345" s="10"/>
      <c r="E345" s="10"/>
      <c r="F345" s="10"/>
      <c r="G345" s="10"/>
      <c r="H345" s="10"/>
      <c r="I345" s="10"/>
      <c r="J345" s="44"/>
      <c r="K345" s="158"/>
      <c r="L345" s="158"/>
      <c r="M345" s="158"/>
      <c r="N345" s="158"/>
      <c r="O345" s="158"/>
      <c r="P345" s="158"/>
      <c r="Q345" s="158"/>
      <c r="R345" s="44" t="s">
        <v>172</v>
      </c>
      <c r="S345" s="171">
        <f t="shared" ref="S345:AD345" si="96">IF(AND(SUM(S338:S344)=0,COUNTIF(S338:S344,"NS")&gt;0),"NS",
IF(AND(SUM(S338:S344)=0,COUNTIF(S338:S344,0)&gt;0),0,
IF(AND(SUM(S338:S344)=0,COUNTIF(S338:S344,"NA")&gt;0),"NA",
SUM(S338:S344))))</f>
        <v>0</v>
      </c>
      <c r="T345" s="171">
        <f t="shared" si="96"/>
        <v>0</v>
      </c>
      <c r="U345" s="171">
        <f t="shared" si="96"/>
        <v>0</v>
      </c>
      <c r="V345" s="171">
        <f t="shared" si="96"/>
        <v>0</v>
      </c>
      <c r="W345" s="171">
        <f t="shared" si="96"/>
        <v>0</v>
      </c>
      <c r="X345" s="171">
        <f t="shared" si="96"/>
        <v>0</v>
      </c>
      <c r="Y345" s="171">
        <f t="shared" si="96"/>
        <v>0</v>
      </c>
      <c r="Z345" s="171">
        <f t="shared" si="96"/>
        <v>0</v>
      </c>
      <c r="AA345" s="171">
        <f t="shared" si="96"/>
        <v>0</v>
      </c>
      <c r="AB345" s="171">
        <f t="shared" si="96"/>
        <v>0</v>
      </c>
      <c r="AC345" s="171">
        <f t="shared" si="96"/>
        <v>0</v>
      </c>
      <c r="AD345" s="171">
        <f t="shared" si="96"/>
        <v>0</v>
      </c>
      <c r="AF345" s="212"/>
      <c r="AJ345" s="214">
        <f>SUM(AJ338:AJ344)</f>
        <v>0</v>
      </c>
      <c r="AO345" s="214">
        <f>SUM(AO338:AO344)</f>
        <v>0</v>
      </c>
      <c r="AQ345" s="214">
        <f>IF(AG335=AH335,0,AQ340)</f>
        <v>0</v>
      </c>
      <c r="AR345" s="214">
        <f>SUM(AR338:AR344)</f>
        <v>0</v>
      </c>
      <c r="AS345" s="214">
        <f>SUM(AS338:AS344)</f>
        <v>0</v>
      </c>
      <c r="AT345" s="214">
        <f>IF(OR(W345="NA",W345="NS"),0,IF(AND(COUNTA(W338:W344)=0,W345&lt;=0,F349&lt;&gt;""),1,0))</f>
        <v>0</v>
      </c>
      <c r="AU345" s="214">
        <f>IF(AND(M344&lt;&gt;1,F347&lt;&gt;""),1,0)</f>
        <v>0</v>
      </c>
      <c r="AV345" s="24">
        <f>+AT345+AU345</f>
        <v>0</v>
      </c>
      <c r="AW345" s="214">
        <f>SUM(AW338:AW344)</f>
        <v>0</v>
      </c>
    </row>
    <row r="346" spans="1:63" s="24" customFormat="1" ht="15" customHeight="1">
      <c r="A346" s="169"/>
      <c r="B346" s="10"/>
      <c r="C346" s="10"/>
      <c r="D346" s="10"/>
      <c r="E346" s="10"/>
      <c r="F346" s="10"/>
      <c r="G346" s="10"/>
      <c r="H346" s="10"/>
      <c r="I346" s="10"/>
      <c r="J346" s="10"/>
      <c r="K346" s="10"/>
      <c r="L346" s="10"/>
      <c r="M346" s="10"/>
      <c r="N346" s="10"/>
      <c r="O346" s="10"/>
      <c r="P346" s="10"/>
      <c r="Q346" s="10"/>
      <c r="R346" s="10"/>
      <c r="S346" s="10"/>
      <c r="T346" s="10"/>
      <c r="U346" s="10"/>
      <c r="V346" s="10"/>
      <c r="W346" s="10"/>
      <c r="X346" s="10"/>
      <c r="Y346" s="10"/>
      <c r="Z346" s="10"/>
      <c r="AA346" s="10"/>
      <c r="AB346" s="10"/>
      <c r="AC346" s="10"/>
      <c r="AD346" s="10"/>
      <c r="AF346" s="212"/>
      <c r="AO346" s="214">
        <f>AO345+AJ345</f>
        <v>0</v>
      </c>
      <c r="AV346" s="214">
        <f>AV344+AV345</f>
        <v>0</v>
      </c>
    </row>
    <row r="347" spans="1:63" ht="45" customHeight="1">
      <c r="A347" s="58"/>
      <c r="B347" s="10"/>
      <c r="C347" s="479" t="s">
        <v>327</v>
      </c>
      <c r="D347" s="479"/>
      <c r="E347" s="479"/>
      <c r="F347" s="322"/>
      <c r="G347" s="322"/>
      <c r="H347" s="322"/>
      <c r="I347" s="322"/>
      <c r="J347" s="322"/>
      <c r="K347" s="322"/>
      <c r="L347" s="322"/>
      <c r="M347" s="322"/>
      <c r="N347" s="322"/>
      <c r="O347" s="322"/>
      <c r="P347" s="322"/>
      <c r="Q347" s="322"/>
      <c r="R347" s="322"/>
      <c r="S347" s="322"/>
      <c r="T347" s="322"/>
      <c r="U347" s="322"/>
      <c r="V347" s="322"/>
      <c r="W347" s="322"/>
      <c r="X347" s="322"/>
      <c r="Y347" s="322"/>
      <c r="Z347" s="322"/>
      <c r="AA347" s="322"/>
      <c r="AB347" s="322"/>
      <c r="AC347" s="322"/>
      <c r="AD347" s="322"/>
    </row>
    <row r="348" spans="1:63" ht="15" customHeight="1">
      <c r="A348" s="58"/>
      <c r="B348" s="10"/>
      <c r="C348" s="10"/>
      <c r="D348" s="10"/>
      <c r="E348" s="10"/>
      <c r="F348" s="10"/>
      <c r="G348" s="10"/>
      <c r="H348" s="10"/>
      <c r="I348" s="10"/>
      <c r="J348" s="10"/>
      <c r="K348" s="10"/>
      <c r="L348" s="10"/>
      <c r="M348" s="10"/>
      <c r="N348" s="10"/>
      <c r="O348" s="10"/>
      <c r="P348" s="10"/>
      <c r="Q348" s="10"/>
      <c r="R348" s="10"/>
      <c r="S348" s="10"/>
      <c r="T348" s="10"/>
      <c r="U348" s="10"/>
      <c r="V348" s="10"/>
      <c r="W348" s="10"/>
      <c r="X348" s="10"/>
      <c r="Y348" s="10"/>
      <c r="Z348" s="10"/>
      <c r="AA348" s="10"/>
      <c r="AB348" s="10"/>
      <c r="AC348" s="10"/>
      <c r="AD348" s="10"/>
    </row>
    <row r="349" spans="1:63" ht="45" customHeight="1">
      <c r="A349" s="58"/>
      <c r="B349" s="10"/>
      <c r="C349" s="479" t="s">
        <v>533</v>
      </c>
      <c r="D349" s="479"/>
      <c r="E349" s="479"/>
      <c r="F349" s="322"/>
      <c r="G349" s="322"/>
      <c r="H349" s="322"/>
      <c r="I349" s="322"/>
      <c r="J349" s="322"/>
      <c r="K349" s="322"/>
      <c r="L349" s="322"/>
      <c r="M349" s="322"/>
      <c r="N349" s="322"/>
      <c r="O349" s="322"/>
      <c r="P349" s="322"/>
      <c r="Q349" s="322"/>
      <c r="R349" s="322"/>
      <c r="S349" s="322"/>
      <c r="T349" s="322"/>
      <c r="U349" s="322"/>
      <c r="V349" s="322"/>
      <c r="W349" s="322"/>
      <c r="X349" s="322"/>
      <c r="Y349" s="322"/>
      <c r="Z349" s="322"/>
      <c r="AA349" s="322"/>
      <c r="AB349" s="322"/>
      <c r="AC349" s="322"/>
      <c r="AD349" s="322"/>
      <c r="AG349" t="str">
        <f>IF($AG$335=$AH$335,"NO",IF(OR(W345="NS",W345="NA",COUNTA(W338:W344)=0,SUM(W338:W344)=0),"NO",W345))</f>
        <v>NO</v>
      </c>
    </row>
    <row r="350" spans="1:63" ht="15" customHeight="1">
      <c r="A350" s="58"/>
      <c r="B350" s="10"/>
      <c r="C350" s="10"/>
      <c r="D350" s="10"/>
      <c r="E350" s="10"/>
      <c r="F350" s="10"/>
      <c r="G350" s="10"/>
      <c r="H350" s="10"/>
      <c r="I350" s="10"/>
      <c r="J350" s="10"/>
      <c r="K350" s="10"/>
      <c r="L350" s="10"/>
      <c r="M350" s="10"/>
      <c r="N350" s="10"/>
      <c r="O350" s="10"/>
      <c r="P350" s="10"/>
      <c r="Q350" s="10"/>
      <c r="R350" s="10"/>
      <c r="S350" s="10"/>
      <c r="T350" s="10"/>
      <c r="U350" s="10"/>
      <c r="V350" s="10"/>
      <c r="W350" s="10"/>
      <c r="X350" s="10"/>
      <c r="Y350" s="10"/>
      <c r="Z350" s="10"/>
      <c r="AA350" s="10"/>
      <c r="AB350" s="10"/>
      <c r="AC350" s="10"/>
      <c r="AD350" s="10"/>
    </row>
    <row r="351" spans="1:63" ht="24" customHeight="1">
      <c r="A351" s="58"/>
      <c r="B351" s="10"/>
      <c r="C351" s="395" t="s">
        <v>173</v>
      </c>
      <c r="D351" s="395"/>
      <c r="E351" s="395"/>
      <c r="F351" s="395"/>
      <c r="G351" s="395"/>
      <c r="H351" s="395"/>
      <c r="I351" s="395"/>
      <c r="J351" s="395"/>
      <c r="K351" s="395"/>
      <c r="L351" s="395"/>
      <c r="M351" s="395"/>
      <c r="N351" s="395"/>
      <c r="O351" s="395"/>
      <c r="P351" s="395"/>
      <c r="Q351" s="395"/>
      <c r="R351" s="395"/>
      <c r="S351" s="395"/>
      <c r="T351" s="395"/>
      <c r="U351" s="395"/>
      <c r="V351" s="395"/>
      <c r="W351" s="395"/>
      <c r="X351" s="395"/>
      <c r="Y351" s="395"/>
      <c r="Z351" s="395"/>
      <c r="AA351" s="395"/>
      <c r="AB351" s="395"/>
      <c r="AC351" s="395"/>
      <c r="AD351" s="395"/>
    </row>
    <row r="352" spans="1:63" ht="60" customHeight="1">
      <c r="A352" s="58"/>
      <c r="B352" s="10"/>
      <c r="C352" s="413"/>
      <c r="D352" s="414"/>
      <c r="E352" s="414"/>
      <c r="F352" s="414"/>
      <c r="G352" s="414"/>
      <c r="H352" s="414"/>
      <c r="I352" s="414"/>
      <c r="J352" s="414"/>
      <c r="K352" s="414"/>
      <c r="L352" s="414"/>
      <c r="M352" s="414"/>
      <c r="N352" s="414"/>
      <c r="O352" s="414"/>
      <c r="P352" s="414"/>
      <c r="Q352" s="414"/>
      <c r="R352" s="414"/>
      <c r="S352" s="414"/>
      <c r="T352" s="414"/>
      <c r="U352" s="414"/>
      <c r="V352" s="414"/>
      <c r="W352" s="414"/>
      <c r="X352" s="414"/>
      <c r="Y352" s="414"/>
      <c r="Z352" s="414"/>
      <c r="AA352" s="414"/>
      <c r="AB352" s="414"/>
      <c r="AC352" s="414"/>
      <c r="AD352" s="415"/>
    </row>
    <row r="353" spans="1:30" ht="15" customHeight="1">
      <c r="A353" s="58"/>
      <c r="B353" s="371" t="str">
        <f>IF(AW345=0,"","Error: verificar la consistencia con el código 1 los datos registrados en Auditorias Aplicadas deben ser mayores a 0.")</f>
        <v/>
      </c>
      <c r="C353" s="371"/>
      <c r="D353" s="371"/>
      <c r="E353" s="371"/>
      <c r="F353" s="371"/>
      <c r="G353" s="371"/>
      <c r="H353" s="371"/>
      <c r="I353" s="371"/>
      <c r="J353" s="371"/>
      <c r="K353" s="371"/>
      <c r="L353" s="371"/>
      <c r="M353" s="371"/>
      <c r="N353" s="371"/>
      <c r="O353" s="371"/>
      <c r="P353" s="371"/>
      <c r="Q353" s="371"/>
      <c r="R353" s="371"/>
      <c r="S353" s="371"/>
      <c r="T353" s="371"/>
      <c r="U353" s="371"/>
      <c r="V353" s="371"/>
      <c r="W353" s="371"/>
      <c r="X353" s="371"/>
      <c r="Y353" s="371"/>
      <c r="Z353" s="371"/>
      <c r="AA353" s="371"/>
      <c r="AB353" s="371"/>
      <c r="AC353" s="371"/>
      <c r="AD353" s="371"/>
    </row>
    <row r="354" spans="1:30" ht="15" customHeight="1">
      <c r="A354" s="58"/>
      <c r="B354" s="371" t="str">
        <f>IF(AO346=0,"","Error: verificar sumas por fila.")</f>
        <v/>
      </c>
      <c r="C354" s="371"/>
      <c r="D354" s="371"/>
      <c r="E354" s="371"/>
      <c r="F354" s="371"/>
      <c r="G354" s="371"/>
      <c r="H354" s="371"/>
      <c r="I354" s="371"/>
      <c r="J354" s="371"/>
      <c r="K354" s="371"/>
      <c r="L354" s="371"/>
      <c r="M354" s="371"/>
      <c r="N354" s="371"/>
      <c r="O354" s="371"/>
      <c r="P354" s="371"/>
      <c r="Q354" s="371"/>
      <c r="R354" s="371"/>
      <c r="S354" s="371"/>
      <c r="T354" s="371"/>
      <c r="U354" s="371"/>
      <c r="V354" s="371"/>
      <c r="W354" s="371"/>
      <c r="X354" s="371"/>
      <c r="Y354" s="371"/>
      <c r="Z354" s="371"/>
      <c r="AA354" s="371"/>
      <c r="AB354" s="371"/>
      <c r="AC354" s="371"/>
      <c r="AD354" s="371"/>
    </row>
    <row r="355" spans="1:30" ht="15" customHeight="1">
      <c r="A355" s="58"/>
      <c r="B355" s="371" t="str">
        <f>IF(AR345=0,"","Error: verificar la consistencia con códigos 2 o 9.")</f>
        <v/>
      </c>
      <c r="C355" s="371"/>
      <c r="D355" s="371"/>
      <c r="E355" s="371"/>
      <c r="F355" s="371"/>
      <c r="G355" s="371"/>
      <c r="H355" s="371"/>
      <c r="I355" s="371"/>
      <c r="J355" s="371"/>
      <c r="K355" s="371"/>
      <c r="L355" s="371"/>
      <c r="M355" s="371"/>
      <c r="N355" s="371"/>
      <c r="O355" s="371"/>
      <c r="P355" s="371"/>
      <c r="Q355" s="371"/>
      <c r="R355" s="371"/>
      <c r="S355" s="371"/>
      <c r="T355" s="371"/>
      <c r="U355" s="371"/>
      <c r="V355" s="371"/>
      <c r="W355" s="371"/>
      <c r="X355" s="371"/>
      <c r="Y355" s="371"/>
      <c r="Z355" s="371"/>
      <c r="AA355" s="371"/>
      <c r="AB355" s="371"/>
      <c r="AC355" s="371"/>
      <c r="AD355" s="371"/>
    </row>
    <row r="356" spans="1:30" ht="15" customHeight="1">
      <c r="A356" s="58"/>
      <c r="B356" s="371" t="str">
        <f>IF(AS345=0,"","Error: verificar las Auditorias aplicadas y concluidas deben ser menores que las Auditorias aplicadas")</f>
        <v/>
      </c>
      <c r="C356" s="371"/>
      <c r="D356" s="371"/>
      <c r="E356" s="371"/>
      <c r="F356" s="371"/>
      <c r="G356" s="371"/>
      <c r="H356" s="371"/>
      <c r="I356" s="371"/>
      <c r="J356" s="371"/>
      <c r="K356" s="371"/>
      <c r="L356" s="371"/>
      <c r="M356" s="371"/>
      <c r="N356" s="371"/>
      <c r="O356" s="371"/>
      <c r="P356" s="371"/>
      <c r="Q356" s="371"/>
      <c r="R356" s="371"/>
      <c r="S356" s="371"/>
      <c r="T356" s="371"/>
      <c r="U356" s="371"/>
      <c r="V356" s="371"/>
      <c r="W356" s="371"/>
      <c r="X356" s="371"/>
      <c r="Y356" s="371"/>
      <c r="Z356" s="371"/>
      <c r="AA356" s="371"/>
      <c r="AB356" s="371"/>
      <c r="AC356" s="371"/>
      <c r="AD356" s="371"/>
    </row>
    <row r="357" spans="1:30" ht="15" customHeight="1">
      <c r="A357" s="58"/>
      <c r="B357" s="371" t="str">
        <f>IF(AV346=0,"",IF(AT344&gt;0," Error: debe especificar la opción Otro rubro (especifique).",IF(AU344&gt;0," Error: debe especificar la opción Otra autoridad (especifique)."," Error: no debe presentar información en el recuadro (especifique).")))</f>
        <v/>
      </c>
      <c r="C357" s="371"/>
      <c r="D357" s="371"/>
      <c r="E357" s="371"/>
      <c r="F357" s="371"/>
      <c r="G357" s="371"/>
      <c r="H357" s="371"/>
      <c r="I357" s="371"/>
      <c r="J357" s="371"/>
      <c r="K357" s="371"/>
      <c r="L357" s="371"/>
      <c r="M357" s="371"/>
      <c r="N357" s="371"/>
      <c r="O357" s="371"/>
      <c r="P357" s="371"/>
      <c r="Q357" s="371"/>
      <c r="R357" s="371"/>
      <c r="S357" s="371"/>
      <c r="T357" s="371"/>
      <c r="U357" s="371"/>
      <c r="V357" s="371"/>
      <c r="W357" s="371"/>
      <c r="X357" s="371"/>
      <c r="Y357" s="371"/>
      <c r="Z357" s="371"/>
      <c r="AA357" s="371"/>
      <c r="AB357" s="371"/>
      <c r="AC357" s="371"/>
      <c r="AD357" s="371"/>
    </row>
    <row r="358" spans="1:30" ht="15" customHeight="1" thickBot="1">
      <c r="A358" s="58"/>
      <c r="B358" s="390" t="str">
        <f>IF(AQ345=0,"","Error: debe completar toda la información requerida.")</f>
        <v/>
      </c>
      <c r="C358" s="390"/>
      <c r="D358" s="390"/>
      <c r="E358" s="390"/>
      <c r="F358" s="390"/>
      <c r="G358" s="390"/>
      <c r="H358" s="390"/>
      <c r="I358" s="390"/>
      <c r="J358" s="390"/>
      <c r="K358" s="390"/>
      <c r="L358" s="390"/>
      <c r="M358" s="390"/>
      <c r="N358" s="390"/>
      <c r="O358" s="390"/>
      <c r="P358" s="390"/>
      <c r="Q358" s="390"/>
      <c r="R358" s="390"/>
      <c r="S358" s="390"/>
      <c r="T358" s="390"/>
      <c r="U358" s="390"/>
      <c r="V358" s="390"/>
      <c r="W358" s="390"/>
      <c r="X358" s="390"/>
      <c r="Y358" s="390"/>
      <c r="Z358" s="390"/>
      <c r="AA358" s="390"/>
      <c r="AB358" s="390"/>
      <c r="AC358" s="390"/>
      <c r="AD358" s="390"/>
    </row>
    <row r="359" spans="1:30" ht="15" customHeight="1" thickBot="1">
      <c r="A359" s="55"/>
      <c r="B359" s="378" t="s">
        <v>918</v>
      </c>
      <c r="C359" s="379"/>
      <c r="D359" s="379"/>
      <c r="E359" s="379"/>
      <c r="F359" s="379"/>
      <c r="G359" s="379"/>
      <c r="H359" s="379"/>
      <c r="I359" s="379"/>
      <c r="J359" s="379"/>
      <c r="K359" s="379"/>
      <c r="L359" s="379"/>
      <c r="M359" s="379"/>
      <c r="N359" s="379"/>
      <c r="O359" s="379"/>
      <c r="P359" s="379"/>
      <c r="Q359" s="379"/>
      <c r="R359" s="379"/>
      <c r="S359" s="379"/>
      <c r="T359" s="379"/>
      <c r="U359" s="379"/>
      <c r="V359" s="379"/>
      <c r="W359" s="379"/>
      <c r="X359" s="379"/>
      <c r="Y359" s="379"/>
      <c r="Z359" s="379"/>
      <c r="AA359" s="379"/>
      <c r="AB359" s="379"/>
      <c r="AC359" s="379"/>
      <c r="AD359" s="380"/>
    </row>
    <row r="360" spans="1:30" ht="15" customHeight="1">
      <c r="A360" s="55"/>
      <c r="B360" s="396" t="s">
        <v>461</v>
      </c>
      <c r="C360" s="397"/>
      <c r="D360" s="397"/>
      <c r="E360" s="397"/>
      <c r="F360" s="397"/>
      <c r="G360" s="397"/>
      <c r="H360" s="397"/>
      <c r="I360" s="397"/>
      <c r="J360" s="397"/>
      <c r="K360" s="397"/>
      <c r="L360" s="397"/>
      <c r="M360" s="397"/>
      <c r="N360" s="397"/>
      <c r="O360" s="397"/>
      <c r="P360" s="397"/>
      <c r="Q360" s="397"/>
      <c r="R360" s="397"/>
      <c r="S360" s="397"/>
      <c r="T360" s="397"/>
      <c r="U360" s="397"/>
      <c r="V360" s="397"/>
      <c r="W360" s="397"/>
      <c r="X360" s="397"/>
      <c r="Y360" s="397"/>
      <c r="Z360" s="397"/>
      <c r="AA360" s="397"/>
      <c r="AB360" s="397"/>
      <c r="AC360" s="397"/>
      <c r="AD360" s="398"/>
    </row>
    <row r="361" spans="1:30" ht="36" customHeight="1">
      <c r="A361" s="55"/>
      <c r="B361" s="145"/>
      <c r="C361" s="399" t="s">
        <v>718</v>
      </c>
      <c r="D361" s="399"/>
      <c r="E361" s="399"/>
      <c r="F361" s="399"/>
      <c r="G361" s="399"/>
      <c r="H361" s="399"/>
      <c r="I361" s="399"/>
      <c r="J361" s="399"/>
      <c r="K361" s="399"/>
      <c r="L361" s="399"/>
      <c r="M361" s="399"/>
      <c r="N361" s="399"/>
      <c r="O361" s="399"/>
      <c r="P361" s="399"/>
      <c r="Q361" s="399"/>
      <c r="R361" s="399"/>
      <c r="S361" s="399"/>
      <c r="T361" s="399"/>
      <c r="U361" s="399"/>
      <c r="V361" s="399"/>
      <c r="W361" s="399"/>
      <c r="X361" s="399"/>
      <c r="Y361" s="399"/>
      <c r="Z361" s="399"/>
      <c r="AA361" s="399"/>
      <c r="AB361" s="399"/>
      <c r="AC361" s="399"/>
      <c r="AD361" s="400"/>
    </row>
    <row r="362" spans="1:30" ht="15" customHeight="1">
      <c r="A362" s="57"/>
      <c r="B362" s="501" t="s">
        <v>458</v>
      </c>
      <c r="C362" s="502"/>
      <c r="D362" s="502"/>
      <c r="E362" s="502"/>
      <c r="F362" s="502"/>
      <c r="G362" s="502"/>
      <c r="H362" s="502"/>
      <c r="I362" s="502"/>
      <c r="J362" s="502"/>
      <c r="K362" s="502"/>
      <c r="L362" s="502"/>
      <c r="M362" s="502"/>
      <c r="N362" s="502"/>
      <c r="O362" s="502"/>
      <c r="P362" s="502"/>
      <c r="Q362" s="502"/>
      <c r="R362" s="502"/>
      <c r="S362" s="502"/>
      <c r="T362" s="502"/>
      <c r="U362" s="502"/>
      <c r="V362" s="502"/>
      <c r="W362" s="502"/>
      <c r="X362" s="502"/>
      <c r="Y362" s="502"/>
      <c r="Z362" s="502"/>
      <c r="AA362" s="502"/>
      <c r="AB362" s="502"/>
      <c r="AC362" s="502"/>
      <c r="AD362" s="503"/>
    </row>
    <row r="363" spans="1:30" ht="36" customHeight="1">
      <c r="A363" s="58"/>
      <c r="B363" s="156"/>
      <c r="C363" s="395" t="s">
        <v>665</v>
      </c>
      <c r="D363" s="395"/>
      <c r="E363" s="395"/>
      <c r="F363" s="395"/>
      <c r="G363" s="395"/>
      <c r="H363" s="395"/>
      <c r="I363" s="395"/>
      <c r="J363" s="395"/>
      <c r="K363" s="395"/>
      <c r="L363" s="395"/>
      <c r="M363" s="395"/>
      <c r="N363" s="395"/>
      <c r="O363" s="395"/>
      <c r="P363" s="395"/>
      <c r="Q363" s="395"/>
      <c r="R363" s="395"/>
      <c r="S363" s="395"/>
      <c r="T363" s="395"/>
      <c r="U363" s="395"/>
      <c r="V363" s="395"/>
      <c r="W363" s="395"/>
      <c r="X363" s="395"/>
      <c r="Y363" s="395"/>
      <c r="Z363" s="395"/>
      <c r="AA363" s="395"/>
      <c r="AB363" s="395"/>
      <c r="AC363" s="395"/>
      <c r="AD363" s="498"/>
    </row>
    <row r="364" spans="1:30" ht="36" customHeight="1">
      <c r="A364" s="58"/>
      <c r="B364" s="156"/>
      <c r="C364" s="395" t="s">
        <v>667</v>
      </c>
      <c r="D364" s="395"/>
      <c r="E364" s="395"/>
      <c r="F364" s="395"/>
      <c r="G364" s="395"/>
      <c r="H364" s="395"/>
      <c r="I364" s="395"/>
      <c r="J364" s="395"/>
      <c r="K364" s="395"/>
      <c r="L364" s="395"/>
      <c r="M364" s="395"/>
      <c r="N364" s="395"/>
      <c r="O364" s="395"/>
      <c r="P364" s="395"/>
      <c r="Q364" s="395"/>
      <c r="R364" s="395"/>
      <c r="S364" s="395"/>
      <c r="T364" s="395"/>
      <c r="U364" s="395"/>
      <c r="V364" s="395"/>
      <c r="W364" s="395"/>
      <c r="X364" s="395"/>
      <c r="Y364" s="395"/>
      <c r="Z364" s="395"/>
      <c r="AA364" s="395"/>
      <c r="AB364" s="395"/>
      <c r="AC364" s="395"/>
      <c r="AD364" s="498"/>
    </row>
    <row r="365" spans="1:30" ht="36" customHeight="1">
      <c r="A365" s="58"/>
      <c r="B365" s="156"/>
      <c r="C365" s="395" t="s">
        <v>669</v>
      </c>
      <c r="D365" s="395"/>
      <c r="E365" s="395"/>
      <c r="F365" s="395"/>
      <c r="G365" s="395"/>
      <c r="H365" s="395"/>
      <c r="I365" s="395"/>
      <c r="J365" s="395"/>
      <c r="K365" s="395"/>
      <c r="L365" s="395"/>
      <c r="M365" s="395"/>
      <c r="N365" s="395"/>
      <c r="O365" s="395"/>
      <c r="P365" s="395"/>
      <c r="Q365" s="395"/>
      <c r="R365" s="395"/>
      <c r="S365" s="395"/>
      <c r="T365" s="395"/>
      <c r="U365" s="395"/>
      <c r="V365" s="395"/>
      <c r="W365" s="395"/>
      <c r="X365" s="395"/>
      <c r="Y365" s="395"/>
      <c r="Z365" s="395"/>
      <c r="AA365" s="395"/>
      <c r="AB365" s="395"/>
      <c r="AC365" s="395"/>
      <c r="AD365" s="498"/>
    </row>
    <row r="366" spans="1:30" ht="24" customHeight="1">
      <c r="A366" s="58"/>
      <c r="B366" s="156"/>
      <c r="C366" s="395" t="s">
        <v>671</v>
      </c>
      <c r="D366" s="395"/>
      <c r="E366" s="395"/>
      <c r="F366" s="395"/>
      <c r="G366" s="395"/>
      <c r="H366" s="395"/>
      <c r="I366" s="395"/>
      <c r="J366" s="395"/>
      <c r="K366" s="395"/>
      <c r="L366" s="395"/>
      <c r="M366" s="395"/>
      <c r="N366" s="395"/>
      <c r="O366" s="395"/>
      <c r="P366" s="395"/>
      <c r="Q366" s="395"/>
      <c r="R366" s="395"/>
      <c r="S366" s="395"/>
      <c r="T366" s="395"/>
      <c r="U366" s="395"/>
      <c r="V366" s="395"/>
      <c r="W366" s="395"/>
      <c r="X366" s="395"/>
      <c r="Y366" s="395"/>
      <c r="Z366" s="395"/>
      <c r="AA366" s="395"/>
      <c r="AB366" s="395"/>
      <c r="AC366" s="395"/>
      <c r="AD366" s="498"/>
    </row>
    <row r="367" spans="1:30" ht="36" customHeight="1">
      <c r="A367" s="58"/>
      <c r="B367" s="157"/>
      <c r="C367" s="499" t="s">
        <v>673</v>
      </c>
      <c r="D367" s="499"/>
      <c r="E367" s="499"/>
      <c r="F367" s="499"/>
      <c r="G367" s="499"/>
      <c r="H367" s="499"/>
      <c r="I367" s="499"/>
      <c r="J367" s="499"/>
      <c r="K367" s="499"/>
      <c r="L367" s="499"/>
      <c r="M367" s="499"/>
      <c r="N367" s="499"/>
      <c r="O367" s="499"/>
      <c r="P367" s="499"/>
      <c r="Q367" s="499"/>
      <c r="R367" s="499"/>
      <c r="S367" s="499"/>
      <c r="T367" s="499"/>
      <c r="U367" s="499"/>
      <c r="V367" s="499"/>
      <c r="W367" s="499"/>
      <c r="X367" s="499"/>
      <c r="Y367" s="499"/>
      <c r="Z367" s="499"/>
      <c r="AA367" s="499"/>
      <c r="AB367" s="499"/>
      <c r="AC367" s="499"/>
      <c r="AD367" s="500"/>
    </row>
    <row r="368" spans="1:30" ht="15" customHeight="1">
      <c r="A368" s="58"/>
      <c r="B368" s="10"/>
      <c r="C368" s="10"/>
      <c r="D368" s="10"/>
      <c r="E368" s="10"/>
      <c r="F368" s="10"/>
      <c r="G368" s="10"/>
      <c r="H368" s="10"/>
      <c r="I368" s="10"/>
      <c r="J368" s="10"/>
      <c r="K368" s="10"/>
      <c r="L368" s="10"/>
      <c r="M368" s="10"/>
      <c r="N368" s="10"/>
      <c r="O368" s="10"/>
      <c r="P368" s="10"/>
      <c r="Q368" s="10"/>
      <c r="R368" s="10"/>
      <c r="S368" s="10"/>
      <c r="T368" s="10"/>
      <c r="U368" s="10"/>
      <c r="V368" s="10"/>
      <c r="W368" s="10"/>
      <c r="X368" s="10"/>
      <c r="Y368" s="10"/>
      <c r="Z368" s="10"/>
      <c r="AA368" s="10"/>
      <c r="AB368" s="10"/>
      <c r="AC368" s="10"/>
      <c r="AD368" s="10"/>
    </row>
    <row r="369" spans="1:35" ht="36" customHeight="1">
      <c r="A369" s="30" t="s">
        <v>362</v>
      </c>
      <c r="B369" s="480" t="s">
        <v>621</v>
      </c>
      <c r="C369" s="480"/>
      <c r="D369" s="480"/>
      <c r="E369" s="480"/>
      <c r="F369" s="480"/>
      <c r="G369" s="480"/>
      <c r="H369" s="480"/>
      <c r="I369" s="480"/>
      <c r="J369" s="480"/>
      <c r="K369" s="480"/>
      <c r="L369" s="480"/>
      <c r="M369" s="480"/>
      <c r="N369" s="480"/>
      <c r="O369" s="480"/>
      <c r="P369" s="480"/>
      <c r="Q369" s="480"/>
      <c r="R369" s="480"/>
      <c r="S369" s="480"/>
      <c r="T369" s="480"/>
      <c r="U369" s="480"/>
      <c r="V369" s="480"/>
      <c r="W369" s="480"/>
      <c r="X369" s="480"/>
      <c r="Y369" s="480"/>
      <c r="Z369" s="480"/>
      <c r="AA369" s="480"/>
      <c r="AB369" s="480"/>
      <c r="AC369" s="480"/>
      <c r="AD369" s="480"/>
    </row>
    <row r="370" spans="1:35" ht="15" customHeight="1">
      <c r="A370" s="30"/>
      <c r="B370" s="176"/>
      <c r="C370" s="401" t="s">
        <v>620</v>
      </c>
      <c r="D370" s="401"/>
      <c r="E370" s="401"/>
      <c r="F370" s="401"/>
      <c r="G370" s="401"/>
      <c r="H370" s="401"/>
      <c r="I370" s="401"/>
      <c r="J370" s="401"/>
      <c r="K370" s="401"/>
      <c r="L370" s="401"/>
      <c r="M370" s="401"/>
      <c r="N370" s="401"/>
      <c r="O370" s="401"/>
      <c r="P370" s="401"/>
      <c r="Q370" s="401"/>
      <c r="R370" s="401"/>
      <c r="S370" s="401"/>
      <c r="T370" s="401"/>
      <c r="U370" s="401"/>
      <c r="V370" s="401"/>
      <c r="W370" s="401"/>
      <c r="X370" s="401"/>
      <c r="Y370" s="401"/>
      <c r="Z370" s="401"/>
      <c r="AA370" s="401"/>
      <c r="AB370" s="401"/>
      <c r="AC370" s="401"/>
      <c r="AD370" s="401"/>
    </row>
    <row r="371" spans="1:35" ht="15" customHeight="1">
      <c r="A371" s="30"/>
      <c r="B371" s="176"/>
      <c r="C371" s="401" t="s">
        <v>496</v>
      </c>
      <c r="D371" s="401"/>
      <c r="E371" s="401"/>
      <c r="F371" s="401"/>
      <c r="G371" s="401"/>
      <c r="H371" s="401"/>
      <c r="I371" s="401"/>
      <c r="J371" s="401"/>
      <c r="K371" s="401"/>
      <c r="L371" s="401"/>
      <c r="M371" s="401"/>
      <c r="N371" s="401"/>
      <c r="O371" s="401"/>
      <c r="P371" s="401"/>
      <c r="Q371" s="401"/>
      <c r="R371" s="401"/>
      <c r="S371" s="401"/>
      <c r="T371" s="401"/>
      <c r="U371" s="401"/>
      <c r="V371" s="401"/>
      <c r="W371" s="401"/>
      <c r="X371" s="401"/>
      <c r="Y371" s="401"/>
      <c r="Z371" s="401"/>
      <c r="AA371" s="401"/>
      <c r="AB371" s="401"/>
      <c r="AC371" s="401"/>
      <c r="AD371" s="401"/>
    </row>
    <row r="372" spans="1:35" ht="36" customHeight="1">
      <c r="A372" s="30"/>
      <c r="B372" s="176"/>
      <c r="C372" s="401" t="s">
        <v>676</v>
      </c>
      <c r="D372" s="401"/>
      <c r="E372" s="401"/>
      <c r="F372" s="401"/>
      <c r="G372" s="401"/>
      <c r="H372" s="401"/>
      <c r="I372" s="401"/>
      <c r="J372" s="401"/>
      <c r="K372" s="401"/>
      <c r="L372" s="401"/>
      <c r="M372" s="401"/>
      <c r="N372" s="401"/>
      <c r="O372" s="401"/>
      <c r="P372" s="401"/>
      <c r="Q372" s="401"/>
      <c r="R372" s="401"/>
      <c r="S372" s="401"/>
      <c r="T372" s="401"/>
      <c r="U372" s="401"/>
      <c r="V372" s="401"/>
      <c r="W372" s="401"/>
      <c r="X372" s="401"/>
      <c r="Y372" s="401"/>
      <c r="Z372" s="401"/>
      <c r="AA372" s="401"/>
      <c r="AB372" s="401"/>
      <c r="AC372" s="401"/>
      <c r="AD372" s="401"/>
    </row>
    <row r="373" spans="1:35" ht="15" customHeight="1" thickBot="1">
      <c r="A373" s="30"/>
      <c r="B373" s="176"/>
      <c r="C373" s="180"/>
      <c r="D373" s="176"/>
      <c r="E373" s="176"/>
      <c r="F373" s="176"/>
      <c r="G373" s="176"/>
      <c r="H373" s="176"/>
      <c r="I373" s="176"/>
      <c r="J373" s="176"/>
      <c r="K373" s="176"/>
      <c r="L373" s="176"/>
      <c r="M373" s="176"/>
      <c r="N373" s="176"/>
      <c r="O373" s="176"/>
      <c r="P373" s="176"/>
      <c r="Q373" s="176"/>
      <c r="R373" s="176"/>
      <c r="S373" s="176"/>
      <c r="T373" s="176"/>
      <c r="U373" s="176"/>
      <c r="V373" s="176"/>
      <c r="W373" s="176"/>
      <c r="X373" s="176"/>
      <c r="Y373" s="176"/>
      <c r="Z373" s="176"/>
      <c r="AA373" s="176"/>
      <c r="AB373" s="176"/>
      <c r="AC373" s="176"/>
      <c r="AD373" s="176"/>
      <c r="AG373" t="s">
        <v>1074</v>
      </c>
      <c r="AH373" t="s">
        <v>1093</v>
      </c>
      <c r="AI373" t="s">
        <v>1094</v>
      </c>
    </row>
    <row r="374" spans="1:35" ht="24" customHeight="1" thickBot="1">
      <c r="A374" s="30"/>
      <c r="B374" s="181"/>
      <c r="C374" s="236"/>
      <c r="D374" s="469" t="s">
        <v>675</v>
      </c>
      <c r="E374" s="299"/>
      <c r="F374" s="299"/>
      <c r="G374" s="299"/>
      <c r="H374" s="299"/>
      <c r="I374" s="299"/>
      <c r="J374" s="299"/>
      <c r="K374" s="299"/>
      <c r="L374" s="299"/>
      <c r="M374" s="299"/>
      <c r="N374" s="299"/>
      <c r="O374" s="299"/>
      <c r="P374" s="299"/>
      <c r="Q374" s="299"/>
      <c r="R374" s="299"/>
      <c r="S374" s="299"/>
      <c r="T374" s="299"/>
      <c r="U374" s="299"/>
      <c r="V374" s="299"/>
      <c r="W374" s="299"/>
      <c r="X374" s="299"/>
      <c r="Y374" s="299"/>
      <c r="Z374" s="299"/>
      <c r="AA374" s="299"/>
      <c r="AB374" s="299"/>
      <c r="AC374" s="299"/>
      <c r="AD374" s="299"/>
    </row>
    <row r="375" spans="1:35" ht="15" customHeight="1" thickBot="1">
      <c r="A375" s="30"/>
      <c r="B375" s="181"/>
      <c r="C375" s="237"/>
      <c r="D375" s="24" t="s">
        <v>623</v>
      </c>
      <c r="E375" s="176"/>
      <c r="F375" s="176"/>
      <c r="G375" s="176"/>
      <c r="H375" s="176"/>
      <c r="I375" s="176"/>
      <c r="J375" s="176"/>
      <c r="K375" s="176"/>
      <c r="L375" s="176"/>
      <c r="M375" s="176"/>
      <c r="N375" s="176"/>
      <c r="O375" s="176"/>
      <c r="P375" s="176"/>
      <c r="Q375" s="176"/>
      <c r="R375" s="176"/>
      <c r="S375" s="176"/>
      <c r="T375" s="176"/>
      <c r="U375" s="176"/>
      <c r="V375" s="176"/>
      <c r="W375" s="176"/>
      <c r="X375" s="176"/>
      <c r="Y375" s="176"/>
      <c r="Z375" s="176"/>
      <c r="AA375" s="158"/>
      <c r="AB375" s="158"/>
      <c r="AC375" s="158"/>
      <c r="AD375" s="158"/>
    </row>
    <row r="376" spans="1:35" ht="15" customHeight="1" thickBot="1">
      <c r="A376" s="30"/>
      <c r="B376" s="181"/>
      <c r="C376" s="236"/>
      <c r="D376" s="24" t="s">
        <v>622</v>
      </c>
      <c r="E376" s="176"/>
      <c r="F376" s="176"/>
      <c r="G376" s="176"/>
      <c r="H376" s="176"/>
      <c r="I376" s="176"/>
      <c r="J376" s="176"/>
      <c r="K376" s="176"/>
      <c r="L376" s="176"/>
      <c r="M376" s="312"/>
      <c r="N376" s="312"/>
      <c r="O376" s="312"/>
      <c r="P376" s="312"/>
      <c r="Q376" s="312"/>
      <c r="R376" s="312"/>
      <c r="S376" s="312"/>
      <c r="T376" s="312"/>
      <c r="U376" s="312"/>
      <c r="V376" s="312"/>
      <c r="W376" s="312"/>
      <c r="X376" s="312"/>
      <c r="Y376" s="312"/>
      <c r="Z376" s="312"/>
      <c r="AA376" s="312"/>
      <c r="AB376" s="312"/>
      <c r="AC376" s="312"/>
      <c r="AD376" s="312"/>
    </row>
    <row r="377" spans="1:35" ht="15" customHeight="1" thickBot="1">
      <c r="A377" s="30"/>
      <c r="B377" s="181"/>
      <c r="C377" s="238"/>
      <c r="D377" s="24" t="s">
        <v>619</v>
      </c>
      <c r="E377" s="176"/>
      <c r="F377" s="176"/>
      <c r="G377" s="176"/>
      <c r="H377" s="176"/>
      <c r="I377" s="176"/>
      <c r="J377" s="176"/>
      <c r="K377" s="176"/>
      <c r="L377" s="176"/>
      <c r="M377" s="176"/>
      <c r="N377" s="176"/>
      <c r="O377" s="176"/>
      <c r="P377" s="176"/>
      <c r="Q377" s="176"/>
      <c r="R377" s="176"/>
      <c r="S377" s="176"/>
      <c r="T377" s="176"/>
      <c r="U377" s="176"/>
      <c r="V377" s="176"/>
      <c r="W377" s="176"/>
      <c r="X377" s="176"/>
      <c r="Y377" s="176"/>
      <c r="Z377" s="176"/>
      <c r="AA377" s="176"/>
      <c r="AB377" s="176"/>
      <c r="AC377" s="176"/>
      <c r="AD377" s="176"/>
      <c r="AG377" s="213">
        <f>IF(AND(C376="X",M376=""),1,0)</f>
        <v>0</v>
      </c>
    </row>
    <row r="378" spans="1:35" ht="15" customHeight="1" thickBot="1">
      <c r="A378" s="30"/>
      <c r="B378" s="181"/>
      <c r="C378" s="238"/>
      <c r="D378" s="24" t="s">
        <v>492</v>
      </c>
      <c r="E378" s="176"/>
      <c r="F378" s="176"/>
      <c r="G378" s="176"/>
      <c r="H378" s="176"/>
      <c r="I378" s="176"/>
      <c r="J378" s="176"/>
      <c r="K378" s="176"/>
      <c r="L378" s="176"/>
      <c r="M378" s="176"/>
      <c r="N378" s="176"/>
      <c r="O378" s="176"/>
      <c r="P378" s="176"/>
      <c r="Q378" s="176"/>
      <c r="R378" s="176"/>
      <c r="S378" s="176"/>
      <c r="T378" s="176"/>
      <c r="U378" s="176"/>
      <c r="V378" s="176"/>
      <c r="W378" s="176"/>
      <c r="X378" s="176"/>
      <c r="Y378" s="176"/>
      <c r="Z378" s="176"/>
      <c r="AA378" s="176"/>
      <c r="AB378" s="176"/>
      <c r="AC378" s="176"/>
      <c r="AD378" s="176"/>
      <c r="AG378" s="213">
        <f>IF(AND(M376&lt;&gt;"",C376&lt;&gt;"X"),1,0)</f>
        <v>0</v>
      </c>
    </row>
    <row r="379" spans="1:35" ht="15" customHeight="1">
      <c r="A379" s="30"/>
      <c r="B379" s="181"/>
      <c r="C379" s="181"/>
      <c r="D379" s="24"/>
      <c r="E379" s="176"/>
      <c r="F379" s="176"/>
      <c r="G379" s="176"/>
      <c r="H379" s="176"/>
      <c r="I379" s="176"/>
      <c r="J379" s="176"/>
      <c r="K379" s="176"/>
      <c r="L379" s="176"/>
      <c r="M379" s="176"/>
      <c r="N379" s="176"/>
      <c r="O379" s="176"/>
      <c r="P379" s="176"/>
      <c r="Q379" s="176"/>
      <c r="R379" s="176"/>
      <c r="S379" s="176"/>
      <c r="T379" s="176"/>
      <c r="U379" s="176"/>
      <c r="V379" s="176"/>
      <c r="W379" s="176"/>
      <c r="X379" s="176"/>
      <c r="Y379" s="176"/>
      <c r="Z379" s="176"/>
      <c r="AA379" s="176"/>
      <c r="AB379" s="176"/>
      <c r="AC379" s="176"/>
      <c r="AD379" s="176"/>
      <c r="AG379" s="213">
        <f>AG378+AG377</f>
        <v>0</v>
      </c>
      <c r="AH379" s="213">
        <f>IF(AND(C377="x",COUNTA(C374:C376,C378)&gt;0),1,0)+IF(AND(C378="x",COUNTA(C374:C377)&gt;0),1,0)</f>
        <v>0</v>
      </c>
      <c r="AI379" s="213">
        <f>IF(OR(AND(C375="X",F380=""),AND(F380&lt;&gt;"",C84="X")),1,0)</f>
        <v>0</v>
      </c>
    </row>
    <row r="380" spans="1:35" ht="45" customHeight="1">
      <c r="A380" s="30"/>
      <c r="B380" s="181"/>
      <c r="C380" s="449" t="s">
        <v>624</v>
      </c>
      <c r="D380" s="449"/>
      <c r="E380" s="449"/>
      <c r="F380" s="322"/>
      <c r="G380" s="322"/>
      <c r="H380" s="322"/>
      <c r="I380" s="322"/>
      <c r="J380" s="322"/>
      <c r="K380" s="322"/>
      <c r="L380" s="322"/>
      <c r="M380" s="322"/>
      <c r="N380" s="322"/>
      <c r="O380" s="322"/>
      <c r="P380" s="322"/>
      <c r="Q380" s="322"/>
      <c r="R380" s="322"/>
      <c r="S380" s="322"/>
      <c r="T380" s="322"/>
      <c r="U380" s="322"/>
      <c r="V380" s="322"/>
      <c r="W380" s="322"/>
      <c r="X380" s="322"/>
      <c r="Y380" s="322"/>
      <c r="Z380" s="322"/>
      <c r="AA380" s="322"/>
      <c r="AB380" s="322"/>
      <c r="AC380" s="322"/>
      <c r="AD380" s="322"/>
    </row>
    <row r="381" spans="1:35" ht="15" customHeight="1">
      <c r="A381" s="30"/>
      <c r="B381" s="181"/>
      <c r="C381" s="181"/>
      <c r="D381" s="24"/>
      <c r="E381" s="176"/>
      <c r="F381" s="176"/>
      <c r="G381" s="176"/>
      <c r="H381" s="176"/>
      <c r="I381" s="176"/>
      <c r="J381" s="176"/>
      <c r="K381" s="176"/>
      <c r="L381" s="176"/>
      <c r="M381" s="176"/>
      <c r="N381" s="176"/>
      <c r="O381" s="176"/>
      <c r="P381" s="176"/>
      <c r="Q381" s="176"/>
      <c r="R381" s="176"/>
      <c r="S381" s="176"/>
      <c r="T381" s="176"/>
      <c r="U381" s="176"/>
      <c r="V381" s="176"/>
      <c r="W381" s="176"/>
      <c r="X381" s="176"/>
      <c r="Y381" s="176"/>
      <c r="Z381" s="176"/>
      <c r="AA381" s="176"/>
      <c r="AB381" s="176"/>
      <c r="AC381" s="176"/>
      <c r="AD381" s="176"/>
    </row>
    <row r="382" spans="1:35" ht="24" customHeight="1">
      <c r="A382" s="58"/>
      <c r="B382" s="10"/>
      <c r="C382" s="395" t="s">
        <v>173</v>
      </c>
      <c r="D382" s="395"/>
      <c r="E382" s="395"/>
      <c r="F382" s="395"/>
      <c r="G382" s="395"/>
      <c r="H382" s="395"/>
      <c r="I382" s="395"/>
      <c r="J382" s="395"/>
      <c r="K382" s="395"/>
      <c r="L382" s="395"/>
      <c r="M382" s="395"/>
      <c r="N382" s="395"/>
      <c r="O382" s="395"/>
      <c r="P382" s="395"/>
      <c r="Q382" s="395"/>
      <c r="R382" s="395"/>
      <c r="S382" s="395"/>
      <c r="T382" s="395"/>
      <c r="U382" s="395"/>
      <c r="V382" s="395"/>
      <c r="W382" s="395"/>
      <c r="X382" s="395"/>
      <c r="Y382" s="395"/>
      <c r="Z382" s="395"/>
      <c r="AA382" s="395"/>
      <c r="AB382" s="395"/>
      <c r="AC382" s="395"/>
      <c r="AD382" s="395"/>
    </row>
    <row r="383" spans="1:35" ht="60" customHeight="1">
      <c r="A383" s="58"/>
      <c r="B383" s="10"/>
      <c r="C383" s="413"/>
      <c r="D383" s="414"/>
      <c r="E383" s="414"/>
      <c r="F383" s="414"/>
      <c r="G383" s="414"/>
      <c r="H383" s="414"/>
      <c r="I383" s="414"/>
      <c r="J383" s="414"/>
      <c r="K383" s="414"/>
      <c r="L383" s="414"/>
      <c r="M383" s="414"/>
      <c r="N383" s="414"/>
      <c r="O383" s="414"/>
      <c r="P383" s="414"/>
      <c r="Q383" s="414"/>
      <c r="R383" s="414"/>
      <c r="S383" s="414"/>
      <c r="T383" s="414"/>
      <c r="U383" s="414"/>
      <c r="V383" s="414"/>
      <c r="W383" s="414"/>
      <c r="X383" s="414"/>
      <c r="Y383" s="414"/>
      <c r="Z383" s="414"/>
      <c r="AA383" s="414"/>
      <c r="AB383" s="414"/>
      <c r="AC383" s="414"/>
      <c r="AD383" s="415"/>
    </row>
    <row r="384" spans="1:35" ht="15" customHeight="1">
      <c r="A384" s="57"/>
      <c r="B384" s="26"/>
      <c r="C384" s="151"/>
      <c r="D384" s="148"/>
      <c r="E384" s="148"/>
      <c r="F384" s="148"/>
      <c r="G384" s="148"/>
      <c r="H384" s="148"/>
      <c r="I384" s="148"/>
      <c r="J384" s="148"/>
      <c r="K384" s="148"/>
      <c r="L384" s="148"/>
      <c r="M384" s="148"/>
      <c r="N384" s="148"/>
      <c r="O384" s="148"/>
      <c r="P384" s="148"/>
      <c r="Q384" s="148"/>
      <c r="R384" s="148"/>
      <c r="S384" s="148"/>
      <c r="T384" s="148"/>
      <c r="U384" s="148"/>
      <c r="V384" s="148"/>
      <c r="W384" s="148"/>
      <c r="X384" s="148"/>
      <c r="Y384" s="148"/>
      <c r="Z384" s="148"/>
      <c r="AA384" s="148"/>
      <c r="AB384" s="148"/>
      <c r="AC384" s="148"/>
      <c r="AD384" s="148"/>
    </row>
    <row r="385" spans="1:45" ht="15" customHeight="1">
      <c r="A385" s="57"/>
      <c r="B385" s="371" t="str">
        <f>IF(AH379=0,"","Error: verificar la consistencia con códigos 4 o 9.")</f>
        <v/>
      </c>
      <c r="C385" s="371"/>
      <c r="D385" s="371"/>
      <c r="E385" s="371"/>
      <c r="F385" s="371"/>
      <c r="G385" s="371"/>
      <c r="H385" s="371"/>
      <c r="I385" s="371"/>
      <c r="J385" s="371"/>
      <c r="K385" s="371"/>
      <c r="L385" s="371"/>
      <c r="M385" s="371"/>
      <c r="N385" s="371"/>
      <c r="O385" s="371"/>
      <c r="P385" s="371"/>
      <c r="Q385" s="371"/>
      <c r="R385" s="371"/>
      <c r="S385" s="371"/>
      <c r="T385" s="371"/>
      <c r="U385" s="371"/>
      <c r="V385" s="371"/>
      <c r="W385" s="371"/>
      <c r="X385" s="371"/>
      <c r="Y385" s="371"/>
      <c r="Z385" s="371"/>
      <c r="AA385" s="371"/>
      <c r="AB385" s="371"/>
      <c r="AC385" s="371"/>
      <c r="AD385" s="371"/>
    </row>
    <row r="386" spans="1:45" ht="15" customHeight="1">
      <c r="A386" s="57"/>
      <c r="B386" s="371" t="str">
        <f>IF(AG379=0,"",IF(AG377&gt;0," Error: debe especificar la opción Otra disposición normativa (especifique)."," Error: no debe presentar información en el recuadro (especifique)."))</f>
        <v/>
      </c>
      <c r="C386" s="371"/>
      <c r="D386" s="371"/>
      <c r="E386" s="371"/>
      <c r="F386" s="371"/>
      <c r="G386" s="371"/>
      <c r="H386" s="371"/>
      <c r="I386" s="371"/>
      <c r="J386" s="371"/>
      <c r="K386" s="371"/>
      <c r="L386" s="371"/>
      <c r="M386" s="371"/>
      <c r="N386" s="371"/>
      <c r="O386" s="371"/>
      <c r="P386" s="371"/>
      <c r="Q386" s="371"/>
      <c r="R386" s="371"/>
      <c r="S386" s="371"/>
      <c r="T386" s="371"/>
      <c r="U386" s="371"/>
      <c r="V386" s="371"/>
      <c r="W386" s="371"/>
      <c r="X386" s="371"/>
      <c r="Y386" s="371"/>
      <c r="Z386" s="371"/>
      <c r="AA386" s="371"/>
      <c r="AB386" s="371"/>
      <c r="AC386" s="371"/>
      <c r="AD386" s="371"/>
    </row>
    <row r="387" spans="1:45" ht="15" customHeight="1">
      <c r="A387" s="57"/>
      <c r="B387" s="371" t="str">
        <f>IF(AI379=0,""," Error: debe especificar la opción URL (especifique).")</f>
        <v/>
      </c>
      <c r="C387" s="371"/>
      <c r="D387" s="371"/>
      <c r="E387" s="371"/>
      <c r="F387" s="371"/>
      <c r="G387" s="371"/>
      <c r="H387" s="371"/>
      <c r="I387" s="371"/>
      <c r="J387" s="371"/>
      <c r="K387" s="371"/>
      <c r="L387" s="371"/>
      <c r="M387" s="371"/>
      <c r="N387" s="371"/>
      <c r="O387" s="371"/>
      <c r="P387" s="371"/>
      <c r="Q387" s="371"/>
      <c r="R387" s="371"/>
      <c r="S387" s="371"/>
      <c r="T387" s="371"/>
      <c r="U387" s="371"/>
      <c r="V387" s="371"/>
      <c r="W387" s="371"/>
      <c r="X387" s="371"/>
      <c r="Y387" s="371"/>
      <c r="Z387" s="371"/>
      <c r="AA387" s="371"/>
      <c r="AB387" s="371"/>
      <c r="AC387" s="371"/>
      <c r="AD387" s="371"/>
    </row>
    <row r="388" spans="1:45" ht="15" customHeight="1">
      <c r="A388" s="57"/>
      <c r="B388" s="26"/>
      <c r="C388" s="151"/>
      <c r="D388" s="148"/>
      <c r="E388" s="148"/>
      <c r="F388" s="148"/>
      <c r="G388" s="148"/>
      <c r="H388" s="148"/>
      <c r="I388" s="148"/>
      <c r="J388" s="148"/>
      <c r="K388" s="148"/>
      <c r="L388" s="148"/>
      <c r="M388" s="148"/>
      <c r="N388" s="148"/>
      <c r="O388" s="148"/>
      <c r="P388" s="148"/>
      <c r="Q388" s="148"/>
      <c r="R388" s="148"/>
      <c r="S388" s="148"/>
      <c r="T388" s="148"/>
      <c r="U388" s="148"/>
      <c r="V388" s="148"/>
      <c r="W388" s="148"/>
      <c r="X388" s="148"/>
      <c r="Y388" s="148"/>
      <c r="Z388" s="148"/>
      <c r="AA388" s="148"/>
      <c r="AB388" s="148"/>
      <c r="AC388" s="148"/>
      <c r="AD388" s="148"/>
    </row>
    <row r="389" spans="1:45" ht="15" customHeight="1">
      <c r="A389" s="57"/>
      <c r="B389" s="26"/>
      <c r="C389" s="151"/>
      <c r="D389" s="148"/>
      <c r="E389" s="148"/>
      <c r="F389" s="148"/>
      <c r="G389" s="148"/>
      <c r="H389" s="148"/>
      <c r="I389" s="148"/>
      <c r="J389" s="148"/>
      <c r="K389" s="148"/>
      <c r="L389" s="148"/>
      <c r="M389" s="148"/>
      <c r="N389" s="148"/>
      <c r="O389" s="148"/>
      <c r="P389" s="148"/>
      <c r="Q389" s="148"/>
      <c r="R389" s="148"/>
      <c r="S389" s="148"/>
      <c r="T389" s="148"/>
      <c r="U389" s="148"/>
      <c r="V389" s="148"/>
      <c r="W389" s="148"/>
      <c r="X389" s="148"/>
      <c r="Y389" s="148"/>
      <c r="Z389" s="148"/>
      <c r="AA389" s="148"/>
      <c r="AB389" s="148"/>
      <c r="AC389" s="148"/>
      <c r="AD389" s="148"/>
    </row>
    <row r="390" spans="1:45" ht="36" customHeight="1">
      <c r="A390" s="35" t="s">
        <v>363</v>
      </c>
      <c r="B390" s="464" t="s">
        <v>877</v>
      </c>
      <c r="C390" s="464"/>
      <c r="D390" s="464"/>
      <c r="E390" s="464"/>
      <c r="F390" s="464"/>
      <c r="G390" s="464"/>
      <c r="H390" s="464"/>
      <c r="I390" s="464"/>
      <c r="J390" s="464"/>
      <c r="K390" s="464"/>
      <c r="L390" s="464"/>
      <c r="M390" s="464"/>
      <c r="N390" s="464"/>
      <c r="O390" s="464"/>
      <c r="P390" s="464"/>
      <c r="Q390" s="464"/>
      <c r="R390" s="464"/>
      <c r="S390" s="464"/>
      <c r="T390" s="464"/>
      <c r="U390" s="464"/>
      <c r="V390" s="464"/>
      <c r="W390" s="464"/>
      <c r="X390" s="464"/>
      <c r="Y390" s="464"/>
      <c r="Z390" s="464"/>
      <c r="AA390" s="464"/>
      <c r="AB390" s="464"/>
      <c r="AC390" s="464"/>
      <c r="AD390" s="464"/>
    </row>
    <row r="391" spans="1:45" ht="24" customHeight="1">
      <c r="A391" s="35"/>
      <c r="B391" s="176"/>
      <c r="C391" s="395" t="s">
        <v>456</v>
      </c>
      <c r="D391" s="395"/>
      <c r="E391" s="395"/>
      <c r="F391" s="395"/>
      <c r="G391" s="395"/>
      <c r="H391" s="395"/>
      <c r="I391" s="395"/>
      <c r="J391" s="395"/>
      <c r="K391" s="395"/>
      <c r="L391" s="395"/>
      <c r="M391" s="395"/>
      <c r="N391" s="395"/>
      <c r="O391" s="395"/>
      <c r="P391" s="395"/>
      <c r="Q391" s="395"/>
      <c r="R391" s="395"/>
      <c r="S391" s="395"/>
      <c r="T391" s="395"/>
      <c r="U391" s="395"/>
      <c r="V391" s="395"/>
      <c r="W391" s="395"/>
      <c r="X391" s="395"/>
      <c r="Y391" s="395"/>
      <c r="Z391" s="395"/>
      <c r="AA391" s="395"/>
      <c r="AB391" s="395"/>
      <c r="AC391" s="395"/>
      <c r="AD391" s="395"/>
      <c r="AG391" t="s">
        <v>991</v>
      </c>
      <c r="AH391" t="s">
        <v>1000</v>
      </c>
      <c r="AI391" t="s">
        <v>1001</v>
      </c>
      <c r="AK391" s="213" t="s">
        <v>5958</v>
      </c>
      <c r="AL391">
        <f>COUNTA(D396:I495)</f>
        <v>0</v>
      </c>
    </row>
    <row r="392" spans="1:45" ht="15" customHeight="1">
      <c r="A392" s="58"/>
      <c r="B392" s="10"/>
      <c r="C392" s="38"/>
      <c r="D392" s="38"/>
      <c r="E392" s="38"/>
      <c r="F392" s="38"/>
      <c r="G392" s="38"/>
      <c r="H392" s="38"/>
      <c r="I392" s="38"/>
      <c r="J392" s="38"/>
      <c r="K392" s="38"/>
      <c r="L392" s="38"/>
      <c r="M392" s="38"/>
      <c r="N392" s="38"/>
      <c r="O392" s="38"/>
      <c r="P392" s="38"/>
      <c r="Q392" s="38"/>
      <c r="R392" s="38"/>
      <c r="S392" s="38"/>
      <c r="T392" s="38"/>
      <c r="U392" s="38"/>
      <c r="V392" s="38"/>
      <c r="W392" s="38"/>
      <c r="X392" s="38"/>
      <c r="Y392" s="38"/>
      <c r="Z392" s="38"/>
      <c r="AA392" s="38"/>
      <c r="AB392" s="38"/>
      <c r="AC392" s="38"/>
      <c r="AD392" s="38"/>
      <c r="AG392">
        <f>COUNTBLANK(D396:AD495)</f>
        <v>2700</v>
      </c>
      <c r="AH392">
        <v>2700</v>
      </c>
      <c r="AI392">
        <v>0</v>
      </c>
    </row>
    <row r="393" spans="1:45" ht="15" customHeight="1">
      <c r="A393" s="58"/>
      <c r="B393" s="10"/>
      <c r="C393" s="466" t="s">
        <v>103</v>
      </c>
      <c r="D393" s="466"/>
      <c r="E393" s="466"/>
      <c r="F393" s="466"/>
      <c r="G393" s="466"/>
      <c r="H393" s="466"/>
      <c r="I393" s="466"/>
      <c r="J393" s="301" t="s">
        <v>283</v>
      </c>
      <c r="K393" s="302"/>
      <c r="L393" s="302"/>
      <c r="M393" s="302"/>
      <c r="N393" s="302"/>
      <c r="O393" s="302"/>
      <c r="P393" s="302"/>
      <c r="Q393" s="302"/>
      <c r="R393" s="302"/>
      <c r="S393" s="302"/>
      <c r="T393" s="302"/>
      <c r="U393" s="302"/>
      <c r="V393" s="302"/>
      <c r="W393" s="302"/>
      <c r="X393" s="302"/>
      <c r="Y393" s="302"/>
      <c r="Z393" s="302"/>
      <c r="AA393" s="302"/>
      <c r="AB393" s="302"/>
      <c r="AC393" s="302"/>
      <c r="AD393" s="303"/>
    </row>
    <row r="394" spans="1:45" ht="48" customHeight="1">
      <c r="A394" s="58"/>
      <c r="B394" s="10"/>
      <c r="C394" s="466"/>
      <c r="D394" s="466"/>
      <c r="E394" s="466"/>
      <c r="F394" s="466"/>
      <c r="G394" s="466"/>
      <c r="H394" s="466"/>
      <c r="I394" s="466"/>
      <c r="J394" s="304" t="s">
        <v>104</v>
      </c>
      <c r="K394" s="304"/>
      <c r="L394" s="304"/>
      <c r="M394" s="298" t="s">
        <v>187</v>
      </c>
      <c r="N394" s="298"/>
      <c r="O394" s="298"/>
      <c r="P394" s="298" t="s">
        <v>188</v>
      </c>
      <c r="Q394" s="298"/>
      <c r="R394" s="298"/>
      <c r="S394" s="298" t="s">
        <v>189</v>
      </c>
      <c r="T394" s="298"/>
      <c r="U394" s="298"/>
      <c r="V394" s="295" t="s">
        <v>190</v>
      </c>
      <c r="W394" s="296"/>
      <c r="X394" s="296"/>
      <c r="Y394" s="296"/>
      <c r="Z394" s="296"/>
      <c r="AA394" s="297"/>
      <c r="AB394" s="298" t="s">
        <v>191</v>
      </c>
      <c r="AC394" s="298"/>
      <c r="AD394" s="298"/>
    </row>
    <row r="395" spans="1:45" ht="72" customHeight="1">
      <c r="A395" s="58"/>
      <c r="B395" s="10"/>
      <c r="C395" s="466"/>
      <c r="D395" s="466"/>
      <c r="E395" s="466"/>
      <c r="F395" s="466"/>
      <c r="G395" s="466"/>
      <c r="H395" s="466"/>
      <c r="I395" s="466"/>
      <c r="J395" s="304"/>
      <c r="K395" s="304"/>
      <c r="L395" s="304"/>
      <c r="M395" s="298"/>
      <c r="N395" s="298"/>
      <c r="O395" s="298"/>
      <c r="P395" s="298"/>
      <c r="Q395" s="298"/>
      <c r="R395" s="298"/>
      <c r="S395" s="298"/>
      <c r="T395" s="298"/>
      <c r="U395" s="298"/>
      <c r="V395" s="298" t="s">
        <v>186</v>
      </c>
      <c r="W395" s="298"/>
      <c r="X395" s="298"/>
      <c r="Y395" s="298" t="s">
        <v>184</v>
      </c>
      <c r="Z395" s="298"/>
      <c r="AA395" s="298"/>
      <c r="AB395" s="298"/>
      <c r="AC395" s="298"/>
      <c r="AD395" s="298"/>
      <c r="AG395" t="s">
        <v>104</v>
      </c>
      <c r="AH395" t="s">
        <v>988</v>
      </c>
      <c r="AI395" t="s">
        <v>989</v>
      </c>
      <c r="AJ395" t="s">
        <v>990</v>
      </c>
      <c r="AL395" t="s">
        <v>1075</v>
      </c>
      <c r="AM395" t="s">
        <v>1074</v>
      </c>
      <c r="AO395" s="279" t="s">
        <v>6029</v>
      </c>
      <c r="AP395" s="279"/>
      <c r="AQ395" s="279" t="s">
        <v>6030</v>
      </c>
      <c r="AR395" s="279"/>
      <c r="AS395" s="279" t="s">
        <v>6031</v>
      </c>
    </row>
    <row r="396" spans="1:45" ht="15" customHeight="1">
      <c r="A396" s="58"/>
      <c r="B396" s="10"/>
      <c r="C396" s="147" t="s">
        <v>67</v>
      </c>
      <c r="D396" s="492"/>
      <c r="E396" s="493"/>
      <c r="F396" s="493"/>
      <c r="G396" s="493"/>
      <c r="H396" s="493"/>
      <c r="I396" s="494"/>
      <c r="J396" s="412"/>
      <c r="K396" s="412"/>
      <c r="L396" s="412"/>
      <c r="M396" s="412"/>
      <c r="N396" s="412"/>
      <c r="O396" s="412"/>
      <c r="P396" s="412"/>
      <c r="Q396" s="412"/>
      <c r="R396" s="412"/>
      <c r="S396" s="412"/>
      <c r="T396" s="412"/>
      <c r="U396" s="412"/>
      <c r="V396" s="412"/>
      <c r="W396" s="412"/>
      <c r="X396" s="412"/>
      <c r="Y396" s="412"/>
      <c r="Z396" s="412"/>
      <c r="AA396" s="412"/>
      <c r="AB396" s="412"/>
      <c r="AC396" s="412"/>
      <c r="AD396" s="412"/>
      <c r="AG396">
        <f>J396</f>
        <v>0</v>
      </c>
      <c r="AH396">
        <f>COUNTIF(M396:AD396,"NS")</f>
        <v>0</v>
      </c>
      <c r="AI396">
        <f>SUM(M396:AD396)</f>
        <v>0</v>
      </c>
      <c r="AJ396">
        <f>IF($AG$392=$AH$392,0,IF(OR(AND(AG396=0,AH396&gt;0),AND(AG396="NS",AI396&gt;0),AND(AG396="NS",AI396=0,AH396=0)),1,IF(OR(AND(AH396&gt;=2,AI396&lt;AG396),AND(AG396="NS",AI396=0,AH396&gt;0),AG396=AI396,COUNTIF(J396:AD396,"NA")=7),0,1)))</f>
        <v>0</v>
      </c>
      <c r="AL396">
        <f>IF(OR(AND(COUNTA(D396)=1,COUNTA(J396:AD396)&lt;&gt;COUNTA($J$394:$U$395,$V$395:$AA$395,$AB$394)),AND(D396="",COUNTA(J396:AD396)&gt;=1)),1,0)</f>
        <v>0</v>
      </c>
      <c r="AO396" s="279" t="b">
        <f>NOT(EXACT(D396,UPPER(D396)))</f>
        <v>0</v>
      </c>
      <c r="AP396" s="279" t="str">
        <f>SUBSTITUTE( SUBSTITUTE( SUBSTITUTE( SUBSTITUTE( SUBSTITUTE( SUBSTITUTE( SUBSTITUTE( SUBSTITUTE( SUBSTITUTE( SUBSTITUTE(D396, "á", "a"), "é", "e"), "í", "i"), "ó", "o"), "ú", "u"), "Á", "A"), "É", "E"), "Í", "I"), "Ó", "O"), "Ú", "U")</f>
        <v/>
      </c>
      <c r="AQ396" s="279" t="b">
        <f>NOT(EXACT(D396,AP396))</f>
        <v>0</v>
      </c>
      <c r="AR396" t="str">
        <f>SUBSTITUTE((SUBSTITUTE(SUBSTITUTE(SUBSTITUTE(D396,".",""),",",""),"(","")),")","")</f>
        <v/>
      </c>
      <c r="AS396" s="279" t="b">
        <f>NOT(EXACT(D396,AR396))</f>
        <v>0</v>
      </c>
    </row>
    <row r="397" spans="1:45" ht="15" customHeight="1">
      <c r="A397" s="58"/>
      <c r="B397" s="10"/>
      <c r="C397" s="147" t="s">
        <v>68</v>
      </c>
      <c r="D397" s="492"/>
      <c r="E397" s="493"/>
      <c r="F397" s="493"/>
      <c r="G397" s="493"/>
      <c r="H397" s="493"/>
      <c r="I397" s="494"/>
      <c r="J397" s="412"/>
      <c r="K397" s="412"/>
      <c r="L397" s="412"/>
      <c r="M397" s="412"/>
      <c r="N397" s="412"/>
      <c r="O397" s="412"/>
      <c r="P397" s="412"/>
      <c r="Q397" s="412"/>
      <c r="R397" s="412"/>
      <c r="S397" s="412"/>
      <c r="T397" s="412"/>
      <c r="U397" s="412"/>
      <c r="V397" s="412"/>
      <c r="W397" s="412"/>
      <c r="X397" s="412"/>
      <c r="Y397" s="412"/>
      <c r="Z397" s="412"/>
      <c r="AA397" s="412"/>
      <c r="AB397" s="412"/>
      <c r="AC397" s="412"/>
      <c r="AD397" s="412"/>
      <c r="AG397">
        <f t="shared" ref="AG397:AG460" si="97">J397</f>
        <v>0</v>
      </c>
      <c r="AH397">
        <f t="shared" ref="AH397:AH460" si="98">COUNTIF(M397:AD397,"NS")</f>
        <v>0</v>
      </c>
      <c r="AI397">
        <f t="shared" ref="AI397:AI460" si="99">SUM(M397:AD397)</f>
        <v>0</v>
      </c>
      <c r="AJ397">
        <f t="shared" ref="AJ397:AJ460" si="100">IF($AG$392=$AH$392,0,IF(OR(AND(AG397=0,AH397&gt;0),AND(AG397="NS",AI397&gt;0),AND(AG397="NS",AI397=0,AH397=0)),1,IF(OR(AND(AH397&gt;=2,AI397&lt;AG397),AND(AG397="NS",AI397=0,AH397&gt;0),AG397=AI397,COUNTIF(J397:AD397,"NA")=7),0,1)))</f>
        <v>0</v>
      </c>
      <c r="AL397">
        <f t="shared" ref="AL397:AL460" si="101">IF(OR(AND(COUNTA(D397)=1,COUNTA(J397:AD397)&lt;&gt;COUNTA($J$394:$U$395,$V$395:$AA$395,$AB$394)),AND(D397="",COUNTA(J397:AD397)&gt;=1)),1,0)</f>
        <v>0</v>
      </c>
      <c r="AO397" s="279" t="b">
        <f t="shared" ref="AO397:AO460" si="102">NOT(EXACT(D397,UPPER(D397)))</f>
        <v>0</v>
      </c>
      <c r="AP397" s="279" t="str">
        <f t="shared" ref="AP397:AP460" si="103">SUBSTITUTE( SUBSTITUTE( SUBSTITUTE( SUBSTITUTE( SUBSTITUTE( SUBSTITUTE( SUBSTITUTE( SUBSTITUTE( SUBSTITUTE( SUBSTITUTE(D397, "á", "a"), "é", "e"), "í", "i"), "ó", "o"), "ú", "u"), "Á", "A"), "É", "E"), "Í", "I"), "Ó", "O"), "Ú", "U")</f>
        <v/>
      </c>
      <c r="AQ397" s="279" t="b">
        <f t="shared" ref="AQ397:AQ460" si="104">NOT(EXACT(D397,AP397))</f>
        <v>0</v>
      </c>
      <c r="AR397" t="str">
        <f t="shared" ref="AR397:AR460" si="105">SUBSTITUTE((SUBSTITUTE(SUBSTITUTE(SUBSTITUTE(D397,".",""),",",""),"(","")),")","")</f>
        <v/>
      </c>
      <c r="AS397" s="279" t="b">
        <f t="shared" ref="AS397:AS460" si="106">NOT(EXACT(D397,AR397))</f>
        <v>0</v>
      </c>
    </row>
    <row r="398" spans="1:45" ht="15" customHeight="1">
      <c r="A398" s="58"/>
      <c r="B398" s="10"/>
      <c r="C398" s="147" t="s">
        <v>69</v>
      </c>
      <c r="D398" s="492"/>
      <c r="E398" s="493"/>
      <c r="F398" s="493"/>
      <c r="G398" s="493"/>
      <c r="H398" s="493"/>
      <c r="I398" s="494"/>
      <c r="J398" s="412"/>
      <c r="K398" s="412"/>
      <c r="L398" s="412"/>
      <c r="M398" s="412"/>
      <c r="N398" s="412"/>
      <c r="O398" s="412"/>
      <c r="P398" s="412"/>
      <c r="Q398" s="412"/>
      <c r="R398" s="412"/>
      <c r="S398" s="412"/>
      <c r="T398" s="412"/>
      <c r="U398" s="412"/>
      <c r="V398" s="412"/>
      <c r="W398" s="412"/>
      <c r="X398" s="412"/>
      <c r="Y398" s="412"/>
      <c r="Z398" s="412"/>
      <c r="AA398" s="412"/>
      <c r="AB398" s="412"/>
      <c r="AC398" s="412"/>
      <c r="AD398" s="412"/>
      <c r="AG398">
        <f t="shared" si="97"/>
        <v>0</v>
      </c>
      <c r="AH398">
        <f t="shared" si="98"/>
        <v>0</v>
      </c>
      <c r="AI398">
        <f t="shared" si="99"/>
        <v>0</v>
      </c>
      <c r="AJ398">
        <f t="shared" si="100"/>
        <v>0</v>
      </c>
      <c r="AL398">
        <f t="shared" si="101"/>
        <v>0</v>
      </c>
      <c r="AO398" s="279" t="b">
        <f t="shared" si="102"/>
        <v>0</v>
      </c>
      <c r="AP398" s="279" t="str">
        <f t="shared" si="103"/>
        <v/>
      </c>
      <c r="AQ398" s="279" t="b">
        <f t="shared" si="104"/>
        <v>0</v>
      </c>
      <c r="AR398" t="str">
        <f t="shared" si="105"/>
        <v/>
      </c>
      <c r="AS398" s="279" t="b">
        <f t="shared" si="106"/>
        <v>0</v>
      </c>
    </row>
    <row r="399" spans="1:45" ht="15" customHeight="1">
      <c r="A399" s="58"/>
      <c r="B399" s="10"/>
      <c r="C399" s="147" t="s">
        <v>70</v>
      </c>
      <c r="D399" s="492"/>
      <c r="E399" s="493"/>
      <c r="F399" s="493"/>
      <c r="G399" s="493"/>
      <c r="H399" s="493"/>
      <c r="I399" s="494"/>
      <c r="J399" s="412"/>
      <c r="K399" s="412"/>
      <c r="L399" s="412"/>
      <c r="M399" s="412"/>
      <c r="N399" s="412"/>
      <c r="O399" s="412"/>
      <c r="P399" s="412"/>
      <c r="Q399" s="412"/>
      <c r="R399" s="412"/>
      <c r="S399" s="412"/>
      <c r="T399" s="412"/>
      <c r="U399" s="412"/>
      <c r="V399" s="412"/>
      <c r="W399" s="412"/>
      <c r="X399" s="412"/>
      <c r="Y399" s="412"/>
      <c r="Z399" s="412"/>
      <c r="AA399" s="412"/>
      <c r="AB399" s="412"/>
      <c r="AC399" s="412"/>
      <c r="AD399" s="412"/>
      <c r="AG399">
        <f t="shared" si="97"/>
        <v>0</v>
      </c>
      <c r="AH399">
        <f t="shared" si="98"/>
        <v>0</v>
      </c>
      <c r="AI399">
        <f t="shared" si="99"/>
        <v>0</v>
      </c>
      <c r="AJ399">
        <f t="shared" si="100"/>
        <v>0</v>
      </c>
      <c r="AL399">
        <f t="shared" si="101"/>
        <v>0</v>
      </c>
      <c r="AO399" s="279" t="b">
        <f t="shared" si="102"/>
        <v>0</v>
      </c>
      <c r="AP399" s="279" t="str">
        <f t="shared" si="103"/>
        <v/>
      </c>
      <c r="AQ399" s="279" t="b">
        <f t="shared" si="104"/>
        <v>0</v>
      </c>
      <c r="AR399" t="str">
        <f t="shared" si="105"/>
        <v/>
      </c>
      <c r="AS399" s="279" t="b">
        <f t="shared" si="106"/>
        <v>0</v>
      </c>
    </row>
    <row r="400" spans="1:45" ht="15" customHeight="1">
      <c r="A400" s="58"/>
      <c r="B400" s="10"/>
      <c r="C400" s="147" t="s">
        <v>71</v>
      </c>
      <c r="D400" s="492"/>
      <c r="E400" s="493"/>
      <c r="F400" s="493"/>
      <c r="G400" s="493"/>
      <c r="H400" s="493"/>
      <c r="I400" s="494"/>
      <c r="J400" s="412"/>
      <c r="K400" s="412"/>
      <c r="L400" s="412"/>
      <c r="M400" s="412"/>
      <c r="N400" s="412"/>
      <c r="O400" s="412"/>
      <c r="P400" s="412"/>
      <c r="Q400" s="412"/>
      <c r="R400" s="412"/>
      <c r="S400" s="412"/>
      <c r="T400" s="412"/>
      <c r="U400" s="412"/>
      <c r="V400" s="412"/>
      <c r="W400" s="412"/>
      <c r="X400" s="412"/>
      <c r="Y400" s="412"/>
      <c r="Z400" s="412"/>
      <c r="AA400" s="412"/>
      <c r="AB400" s="412"/>
      <c r="AC400" s="412"/>
      <c r="AD400" s="412"/>
      <c r="AG400">
        <f t="shared" si="97"/>
        <v>0</v>
      </c>
      <c r="AH400">
        <f t="shared" si="98"/>
        <v>0</v>
      </c>
      <c r="AI400">
        <f t="shared" si="99"/>
        <v>0</v>
      </c>
      <c r="AJ400">
        <f t="shared" si="100"/>
        <v>0</v>
      </c>
      <c r="AL400">
        <f t="shared" si="101"/>
        <v>0</v>
      </c>
      <c r="AO400" s="279" t="b">
        <f t="shared" si="102"/>
        <v>0</v>
      </c>
      <c r="AP400" s="279" t="str">
        <f t="shared" si="103"/>
        <v/>
      </c>
      <c r="AQ400" s="279" t="b">
        <f t="shared" si="104"/>
        <v>0</v>
      </c>
      <c r="AR400" t="str">
        <f t="shared" si="105"/>
        <v/>
      </c>
      <c r="AS400" s="279" t="b">
        <f t="shared" si="106"/>
        <v>0</v>
      </c>
    </row>
    <row r="401" spans="1:45" ht="15" customHeight="1">
      <c r="A401" s="58"/>
      <c r="B401" s="10"/>
      <c r="C401" s="147" t="s">
        <v>72</v>
      </c>
      <c r="D401" s="492"/>
      <c r="E401" s="493"/>
      <c r="F401" s="493"/>
      <c r="G401" s="493"/>
      <c r="H401" s="493"/>
      <c r="I401" s="494"/>
      <c r="J401" s="412"/>
      <c r="K401" s="412"/>
      <c r="L401" s="412"/>
      <c r="M401" s="412"/>
      <c r="N401" s="412"/>
      <c r="O401" s="412"/>
      <c r="P401" s="412"/>
      <c r="Q401" s="412"/>
      <c r="R401" s="412"/>
      <c r="S401" s="412"/>
      <c r="T401" s="412"/>
      <c r="U401" s="412"/>
      <c r="V401" s="412"/>
      <c r="W401" s="412"/>
      <c r="X401" s="412"/>
      <c r="Y401" s="412"/>
      <c r="Z401" s="412"/>
      <c r="AA401" s="412"/>
      <c r="AB401" s="412"/>
      <c r="AC401" s="412"/>
      <c r="AD401" s="412"/>
      <c r="AG401">
        <f t="shared" si="97"/>
        <v>0</v>
      </c>
      <c r="AH401">
        <f t="shared" si="98"/>
        <v>0</v>
      </c>
      <c r="AI401">
        <f t="shared" si="99"/>
        <v>0</v>
      </c>
      <c r="AJ401">
        <f t="shared" si="100"/>
        <v>0</v>
      </c>
      <c r="AL401">
        <f t="shared" si="101"/>
        <v>0</v>
      </c>
      <c r="AO401" s="279" t="b">
        <f t="shared" si="102"/>
        <v>0</v>
      </c>
      <c r="AP401" s="279" t="str">
        <f t="shared" si="103"/>
        <v/>
      </c>
      <c r="AQ401" s="279" t="b">
        <f t="shared" si="104"/>
        <v>0</v>
      </c>
      <c r="AR401" t="str">
        <f t="shared" si="105"/>
        <v/>
      </c>
      <c r="AS401" s="279" t="b">
        <f t="shared" si="106"/>
        <v>0</v>
      </c>
    </row>
    <row r="402" spans="1:45" ht="15" customHeight="1">
      <c r="A402" s="58"/>
      <c r="B402" s="10"/>
      <c r="C402" s="147" t="s">
        <v>73</v>
      </c>
      <c r="D402" s="492"/>
      <c r="E402" s="493"/>
      <c r="F402" s="493"/>
      <c r="G402" s="493"/>
      <c r="H402" s="493"/>
      <c r="I402" s="494"/>
      <c r="J402" s="412"/>
      <c r="K402" s="412"/>
      <c r="L402" s="412"/>
      <c r="M402" s="412"/>
      <c r="N402" s="412"/>
      <c r="O402" s="412"/>
      <c r="P402" s="412"/>
      <c r="Q402" s="412"/>
      <c r="R402" s="412"/>
      <c r="S402" s="412"/>
      <c r="T402" s="412"/>
      <c r="U402" s="412"/>
      <c r="V402" s="412"/>
      <c r="W402" s="412"/>
      <c r="X402" s="412"/>
      <c r="Y402" s="412"/>
      <c r="Z402" s="412"/>
      <c r="AA402" s="412"/>
      <c r="AB402" s="412"/>
      <c r="AC402" s="412"/>
      <c r="AD402" s="412"/>
      <c r="AG402">
        <f t="shared" si="97"/>
        <v>0</v>
      </c>
      <c r="AH402">
        <f t="shared" si="98"/>
        <v>0</v>
      </c>
      <c r="AI402">
        <f t="shared" si="99"/>
        <v>0</v>
      </c>
      <c r="AJ402">
        <f t="shared" si="100"/>
        <v>0</v>
      </c>
      <c r="AL402">
        <f t="shared" si="101"/>
        <v>0</v>
      </c>
      <c r="AO402" s="279" t="b">
        <f t="shared" si="102"/>
        <v>0</v>
      </c>
      <c r="AP402" s="279" t="str">
        <f t="shared" si="103"/>
        <v/>
      </c>
      <c r="AQ402" s="279" t="b">
        <f t="shared" si="104"/>
        <v>0</v>
      </c>
      <c r="AR402" t="str">
        <f t="shared" si="105"/>
        <v/>
      </c>
      <c r="AS402" s="279" t="b">
        <f t="shared" si="106"/>
        <v>0</v>
      </c>
    </row>
    <row r="403" spans="1:45" ht="15" customHeight="1">
      <c r="A403" s="58"/>
      <c r="B403" s="10"/>
      <c r="C403" s="147" t="s">
        <v>74</v>
      </c>
      <c r="D403" s="492"/>
      <c r="E403" s="493"/>
      <c r="F403" s="493"/>
      <c r="G403" s="493"/>
      <c r="H403" s="493"/>
      <c r="I403" s="494"/>
      <c r="J403" s="412"/>
      <c r="K403" s="412"/>
      <c r="L403" s="412"/>
      <c r="M403" s="412"/>
      <c r="N403" s="412"/>
      <c r="O403" s="412"/>
      <c r="P403" s="412"/>
      <c r="Q403" s="412"/>
      <c r="R403" s="412"/>
      <c r="S403" s="412"/>
      <c r="T403" s="412"/>
      <c r="U403" s="412"/>
      <c r="V403" s="412"/>
      <c r="W403" s="412"/>
      <c r="X403" s="412"/>
      <c r="Y403" s="412"/>
      <c r="Z403" s="412"/>
      <c r="AA403" s="412"/>
      <c r="AB403" s="412"/>
      <c r="AC403" s="412"/>
      <c r="AD403" s="412"/>
      <c r="AG403">
        <f t="shared" si="97"/>
        <v>0</v>
      </c>
      <c r="AH403">
        <f t="shared" si="98"/>
        <v>0</v>
      </c>
      <c r="AI403">
        <f t="shared" si="99"/>
        <v>0</v>
      </c>
      <c r="AJ403">
        <f t="shared" si="100"/>
        <v>0</v>
      </c>
      <c r="AL403">
        <f t="shared" si="101"/>
        <v>0</v>
      </c>
      <c r="AO403" s="279" t="b">
        <f t="shared" si="102"/>
        <v>0</v>
      </c>
      <c r="AP403" s="279" t="str">
        <f t="shared" si="103"/>
        <v/>
      </c>
      <c r="AQ403" s="279" t="b">
        <f t="shared" si="104"/>
        <v>0</v>
      </c>
      <c r="AR403" t="str">
        <f t="shared" si="105"/>
        <v/>
      </c>
      <c r="AS403" s="279" t="b">
        <f t="shared" si="106"/>
        <v>0</v>
      </c>
    </row>
    <row r="404" spans="1:45" ht="15" customHeight="1">
      <c r="A404" s="58"/>
      <c r="B404" s="10"/>
      <c r="C404" s="147" t="s">
        <v>75</v>
      </c>
      <c r="D404" s="492"/>
      <c r="E404" s="493"/>
      <c r="F404" s="493"/>
      <c r="G404" s="493"/>
      <c r="H404" s="493"/>
      <c r="I404" s="494"/>
      <c r="J404" s="412"/>
      <c r="K404" s="412"/>
      <c r="L404" s="412"/>
      <c r="M404" s="412"/>
      <c r="N404" s="412"/>
      <c r="O404" s="412"/>
      <c r="P404" s="412"/>
      <c r="Q404" s="412"/>
      <c r="R404" s="412"/>
      <c r="S404" s="412"/>
      <c r="T404" s="412"/>
      <c r="U404" s="412"/>
      <c r="V404" s="412"/>
      <c r="W404" s="412"/>
      <c r="X404" s="412"/>
      <c r="Y404" s="412"/>
      <c r="Z404" s="412"/>
      <c r="AA404" s="412"/>
      <c r="AB404" s="412"/>
      <c r="AC404" s="412"/>
      <c r="AD404" s="412"/>
      <c r="AG404">
        <f t="shared" si="97"/>
        <v>0</v>
      </c>
      <c r="AH404">
        <f t="shared" si="98"/>
        <v>0</v>
      </c>
      <c r="AI404">
        <f t="shared" si="99"/>
        <v>0</v>
      </c>
      <c r="AJ404">
        <f t="shared" si="100"/>
        <v>0</v>
      </c>
      <c r="AL404">
        <f t="shared" si="101"/>
        <v>0</v>
      </c>
      <c r="AO404" s="279" t="b">
        <f t="shared" si="102"/>
        <v>0</v>
      </c>
      <c r="AP404" s="279" t="str">
        <f t="shared" si="103"/>
        <v/>
      </c>
      <c r="AQ404" s="279" t="b">
        <f t="shared" si="104"/>
        <v>0</v>
      </c>
      <c r="AR404" t="str">
        <f t="shared" si="105"/>
        <v/>
      </c>
      <c r="AS404" s="279" t="b">
        <f t="shared" si="106"/>
        <v>0</v>
      </c>
    </row>
    <row r="405" spans="1:45" ht="15" customHeight="1">
      <c r="A405" s="58"/>
      <c r="B405" s="10"/>
      <c r="C405" s="147" t="s">
        <v>76</v>
      </c>
      <c r="D405" s="492"/>
      <c r="E405" s="493"/>
      <c r="F405" s="493"/>
      <c r="G405" s="493"/>
      <c r="H405" s="493"/>
      <c r="I405" s="494"/>
      <c r="J405" s="412"/>
      <c r="K405" s="412"/>
      <c r="L405" s="412"/>
      <c r="M405" s="412"/>
      <c r="N405" s="412"/>
      <c r="O405" s="412"/>
      <c r="P405" s="412"/>
      <c r="Q405" s="412"/>
      <c r="R405" s="412"/>
      <c r="S405" s="412"/>
      <c r="T405" s="412"/>
      <c r="U405" s="412"/>
      <c r="V405" s="412"/>
      <c r="W405" s="412"/>
      <c r="X405" s="412"/>
      <c r="Y405" s="412"/>
      <c r="Z405" s="412"/>
      <c r="AA405" s="412"/>
      <c r="AB405" s="412"/>
      <c r="AC405" s="412"/>
      <c r="AD405" s="412"/>
      <c r="AG405">
        <f t="shared" si="97"/>
        <v>0</v>
      </c>
      <c r="AH405">
        <f t="shared" si="98"/>
        <v>0</v>
      </c>
      <c r="AI405">
        <f t="shared" si="99"/>
        <v>0</v>
      </c>
      <c r="AJ405">
        <f t="shared" si="100"/>
        <v>0</v>
      </c>
      <c r="AL405">
        <f t="shared" si="101"/>
        <v>0</v>
      </c>
      <c r="AO405" s="279" t="b">
        <f t="shared" si="102"/>
        <v>0</v>
      </c>
      <c r="AP405" s="279" t="str">
        <f t="shared" si="103"/>
        <v/>
      </c>
      <c r="AQ405" s="279" t="b">
        <f t="shared" si="104"/>
        <v>0</v>
      </c>
      <c r="AR405" t="str">
        <f t="shared" si="105"/>
        <v/>
      </c>
      <c r="AS405" s="279" t="b">
        <f t="shared" si="106"/>
        <v>0</v>
      </c>
    </row>
    <row r="406" spans="1:45" ht="15" customHeight="1">
      <c r="A406" s="58"/>
      <c r="B406" s="10"/>
      <c r="C406" s="147" t="s">
        <v>77</v>
      </c>
      <c r="D406" s="492"/>
      <c r="E406" s="493"/>
      <c r="F406" s="493"/>
      <c r="G406" s="493"/>
      <c r="H406" s="493"/>
      <c r="I406" s="494"/>
      <c r="J406" s="412"/>
      <c r="K406" s="412"/>
      <c r="L406" s="412"/>
      <c r="M406" s="412"/>
      <c r="N406" s="412"/>
      <c r="O406" s="412"/>
      <c r="P406" s="412"/>
      <c r="Q406" s="412"/>
      <c r="R406" s="412"/>
      <c r="S406" s="412"/>
      <c r="T406" s="412"/>
      <c r="U406" s="412"/>
      <c r="V406" s="412"/>
      <c r="W406" s="412"/>
      <c r="X406" s="412"/>
      <c r="Y406" s="412"/>
      <c r="Z406" s="412"/>
      <c r="AA406" s="412"/>
      <c r="AB406" s="412"/>
      <c r="AC406" s="412"/>
      <c r="AD406" s="412"/>
      <c r="AG406">
        <f t="shared" si="97"/>
        <v>0</v>
      </c>
      <c r="AH406">
        <f t="shared" si="98"/>
        <v>0</v>
      </c>
      <c r="AI406">
        <f t="shared" si="99"/>
        <v>0</v>
      </c>
      <c r="AJ406">
        <f t="shared" si="100"/>
        <v>0</v>
      </c>
      <c r="AL406">
        <f t="shared" si="101"/>
        <v>0</v>
      </c>
      <c r="AO406" s="279" t="b">
        <f t="shared" si="102"/>
        <v>0</v>
      </c>
      <c r="AP406" s="279" t="str">
        <f t="shared" si="103"/>
        <v/>
      </c>
      <c r="AQ406" s="279" t="b">
        <f t="shared" si="104"/>
        <v>0</v>
      </c>
      <c r="AR406" t="str">
        <f t="shared" si="105"/>
        <v/>
      </c>
      <c r="AS406" s="279" t="b">
        <f t="shared" si="106"/>
        <v>0</v>
      </c>
    </row>
    <row r="407" spans="1:45" ht="15" customHeight="1">
      <c r="A407" s="58"/>
      <c r="B407" s="10"/>
      <c r="C407" s="147" t="s">
        <v>78</v>
      </c>
      <c r="D407" s="492"/>
      <c r="E407" s="493"/>
      <c r="F407" s="493"/>
      <c r="G407" s="493"/>
      <c r="H407" s="493"/>
      <c r="I407" s="494"/>
      <c r="J407" s="412"/>
      <c r="K407" s="412"/>
      <c r="L407" s="412"/>
      <c r="M407" s="412"/>
      <c r="N407" s="412"/>
      <c r="O407" s="412"/>
      <c r="P407" s="412"/>
      <c r="Q407" s="412"/>
      <c r="R407" s="412"/>
      <c r="S407" s="412"/>
      <c r="T407" s="412"/>
      <c r="U407" s="412"/>
      <c r="V407" s="412"/>
      <c r="W407" s="412"/>
      <c r="X407" s="412"/>
      <c r="Y407" s="412"/>
      <c r="Z407" s="412"/>
      <c r="AA407" s="412"/>
      <c r="AB407" s="412"/>
      <c r="AC407" s="412"/>
      <c r="AD407" s="412"/>
      <c r="AG407">
        <f t="shared" si="97"/>
        <v>0</v>
      </c>
      <c r="AH407">
        <f t="shared" si="98"/>
        <v>0</v>
      </c>
      <c r="AI407">
        <f t="shared" si="99"/>
        <v>0</v>
      </c>
      <c r="AJ407">
        <f t="shared" si="100"/>
        <v>0</v>
      </c>
      <c r="AL407">
        <f t="shared" si="101"/>
        <v>0</v>
      </c>
      <c r="AO407" s="279" t="b">
        <f t="shared" si="102"/>
        <v>0</v>
      </c>
      <c r="AP407" s="279" t="str">
        <f t="shared" si="103"/>
        <v/>
      </c>
      <c r="AQ407" s="279" t="b">
        <f t="shared" si="104"/>
        <v>0</v>
      </c>
      <c r="AR407" t="str">
        <f t="shared" si="105"/>
        <v/>
      </c>
      <c r="AS407" s="279" t="b">
        <f t="shared" si="106"/>
        <v>0</v>
      </c>
    </row>
    <row r="408" spans="1:45" ht="15" customHeight="1">
      <c r="A408" s="58"/>
      <c r="B408" s="10"/>
      <c r="C408" s="147" t="s">
        <v>79</v>
      </c>
      <c r="D408" s="492"/>
      <c r="E408" s="493"/>
      <c r="F408" s="493"/>
      <c r="G408" s="493"/>
      <c r="H408" s="493"/>
      <c r="I408" s="494"/>
      <c r="J408" s="412"/>
      <c r="K408" s="412"/>
      <c r="L408" s="412"/>
      <c r="M408" s="412"/>
      <c r="N408" s="412"/>
      <c r="O408" s="412"/>
      <c r="P408" s="412"/>
      <c r="Q408" s="412"/>
      <c r="R408" s="412"/>
      <c r="S408" s="412"/>
      <c r="T408" s="412"/>
      <c r="U408" s="412"/>
      <c r="V408" s="412"/>
      <c r="W408" s="412"/>
      <c r="X408" s="412"/>
      <c r="Y408" s="412"/>
      <c r="Z408" s="412"/>
      <c r="AA408" s="412"/>
      <c r="AB408" s="412"/>
      <c r="AC408" s="412"/>
      <c r="AD408" s="412"/>
      <c r="AG408">
        <f t="shared" si="97"/>
        <v>0</v>
      </c>
      <c r="AH408">
        <f t="shared" si="98"/>
        <v>0</v>
      </c>
      <c r="AI408">
        <f t="shared" si="99"/>
        <v>0</v>
      </c>
      <c r="AJ408">
        <f t="shared" si="100"/>
        <v>0</v>
      </c>
      <c r="AL408">
        <f t="shared" si="101"/>
        <v>0</v>
      </c>
      <c r="AO408" s="279" t="b">
        <f t="shared" si="102"/>
        <v>0</v>
      </c>
      <c r="AP408" s="279" t="str">
        <f t="shared" si="103"/>
        <v/>
      </c>
      <c r="AQ408" s="279" t="b">
        <f t="shared" si="104"/>
        <v>0</v>
      </c>
      <c r="AR408" t="str">
        <f t="shared" si="105"/>
        <v/>
      </c>
      <c r="AS408" s="279" t="b">
        <f t="shared" si="106"/>
        <v>0</v>
      </c>
    </row>
    <row r="409" spans="1:45" ht="15" customHeight="1">
      <c r="A409" s="58"/>
      <c r="B409" s="10"/>
      <c r="C409" s="147" t="s">
        <v>80</v>
      </c>
      <c r="D409" s="492"/>
      <c r="E409" s="493"/>
      <c r="F409" s="493"/>
      <c r="G409" s="493"/>
      <c r="H409" s="493"/>
      <c r="I409" s="494"/>
      <c r="J409" s="412"/>
      <c r="K409" s="412"/>
      <c r="L409" s="412"/>
      <c r="M409" s="412"/>
      <c r="N409" s="412"/>
      <c r="O409" s="412"/>
      <c r="P409" s="412"/>
      <c r="Q409" s="412"/>
      <c r="R409" s="412"/>
      <c r="S409" s="412"/>
      <c r="T409" s="412"/>
      <c r="U409" s="412"/>
      <c r="V409" s="412"/>
      <c r="W409" s="412"/>
      <c r="X409" s="412"/>
      <c r="Y409" s="412"/>
      <c r="Z409" s="412"/>
      <c r="AA409" s="412"/>
      <c r="AB409" s="412"/>
      <c r="AC409" s="412"/>
      <c r="AD409" s="412"/>
      <c r="AG409">
        <f t="shared" si="97"/>
        <v>0</v>
      </c>
      <c r="AH409">
        <f t="shared" si="98"/>
        <v>0</v>
      </c>
      <c r="AI409">
        <f t="shared" si="99"/>
        <v>0</v>
      </c>
      <c r="AJ409">
        <f t="shared" si="100"/>
        <v>0</v>
      </c>
      <c r="AL409">
        <f t="shared" si="101"/>
        <v>0</v>
      </c>
      <c r="AO409" s="279" t="b">
        <f t="shared" si="102"/>
        <v>0</v>
      </c>
      <c r="AP409" s="279" t="str">
        <f t="shared" si="103"/>
        <v/>
      </c>
      <c r="AQ409" s="279" t="b">
        <f t="shared" si="104"/>
        <v>0</v>
      </c>
      <c r="AR409" t="str">
        <f t="shared" si="105"/>
        <v/>
      </c>
      <c r="AS409" s="279" t="b">
        <f t="shared" si="106"/>
        <v>0</v>
      </c>
    </row>
    <row r="410" spans="1:45" ht="15" customHeight="1">
      <c r="A410" s="58"/>
      <c r="B410" s="10"/>
      <c r="C410" s="147" t="s">
        <v>81</v>
      </c>
      <c r="D410" s="492"/>
      <c r="E410" s="493"/>
      <c r="F410" s="493"/>
      <c r="G410" s="493"/>
      <c r="H410" s="493"/>
      <c r="I410" s="494"/>
      <c r="J410" s="412"/>
      <c r="K410" s="412"/>
      <c r="L410" s="412"/>
      <c r="M410" s="412"/>
      <c r="N410" s="412"/>
      <c r="O410" s="412"/>
      <c r="P410" s="412"/>
      <c r="Q410" s="412"/>
      <c r="R410" s="412"/>
      <c r="S410" s="412"/>
      <c r="T410" s="412"/>
      <c r="U410" s="412"/>
      <c r="V410" s="412"/>
      <c r="W410" s="412"/>
      <c r="X410" s="412"/>
      <c r="Y410" s="412"/>
      <c r="Z410" s="412"/>
      <c r="AA410" s="412"/>
      <c r="AB410" s="412"/>
      <c r="AC410" s="412"/>
      <c r="AD410" s="412"/>
      <c r="AG410">
        <f t="shared" si="97"/>
        <v>0</v>
      </c>
      <c r="AH410">
        <f t="shared" si="98"/>
        <v>0</v>
      </c>
      <c r="AI410">
        <f t="shared" si="99"/>
        <v>0</v>
      </c>
      <c r="AJ410">
        <f t="shared" si="100"/>
        <v>0</v>
      </c>
      <c r="AL410">
        <f t="shared" si="101"/>
        <v>0</v>
      </c>
      <c r="AO410" s="279" t="b">
        <f t="shared" si="102"/>
        <v>0</v>
      </c>
      <c r="AP410" s="279" t="str">
        <f t="shared" si="103"/>
        <v/>
      </c>
      <c r="AQ410" s="279" t="b">
        <f t="shared" si="104"/>
        <v>0</v>
      </c>
      <c r="AR410" t="str">
        <f t="shared" si="105"/>
        <v/>
      </c>
      <c r="AS410" s="279" t="b">
        <f t="shared" si="106"/>
        <v>0</v>
      </c>
    </row>
    <row r="411" spans="1:45" ht="15" customHeight="1">
      <c r="A411" s="58"/>
      <c r="B411" s="10"/>
      <c r="C411" s="147" t="s">
        <v>82</v>
      </c>
      <c r="D411" s="492"/>
      <c r="E411" s="493"/>
      <c r="F411" s="493"/>
      <c r="G411" s="493"/>
      <c r="H411" s="493"/>
      <c r="I411" s="494"/>
      <c r="J411" s="412"/>
      <c r="K411" s="412"/>
      <c r="L411" s="412"/>
      <c r="M411" s="412"/>
      <c r="N411" s="412"/>
      <c r="O411" s="412"/>
      <c r="P411" s="412"/>
      <c r="Q411" s="412"/>
      <c r="R411" s="412"/>
      <c r="S411" s="412"/>
      <c r="T411" s="412"/>
      <c r="U411" s="412"/>
      <c r="V411" s="412"/>
      <c r="W411" s="412"/>
      <c r="X411" s="412"/>
      <c r="Y411" s="412"/>
      <c r="Z411" s="412"/>
      <c r="AA411" s="412"/>
      <c r="AB411" s="412"/>
      <c r="AC411" s="412"/>
      <c r="AD411" s="412"/>
      <c r="AG411">
        <f t="shared" si="97"/>
        <v>0</v>
      </c>
      <c r="AH411">
        <f t="shared" si="98"/>
        <v>0</v>
      </c>
      <c r="AI411">
        <f t="shared" si="99"/>
        <v>0</v>
      </c>
      <c r="AJ411">
        <f t="shared" si="100"/>
        <v>0</v>
      </c>
      <c r="AL411">
        <f t="shared" si="101"/>
        <v>0</v>
      </c>
      <c r="AO411" s="279" t="b">
        <f t="shared" si="102"/>
        <v>0</v>
      </c>
      <c r="AP411" s="279" t="str">
        <f t="shared" si="103"/>
        <v/>
      </c>
      <c r="AQ411" s="279" t="b">
        <f t="shared" si="104"/>
        <v>0</v>
      </c>
      <c r="AR411" t="str">
        <f t="shared" si="105"/>
        <v/>
      </c>
      <c r="AS411" s="279" t="b">
        <f t="shared" si="106"/>
        <v>0</v>
      </c>
    </row>
    <row r="412" spans="1:45" ht="15" customHeight="1">
      <c r="A412" s="58"/>
      <c r="B412" s="10"/>
      <c r="C412" s="147" t="s">
        <v>83</v>
      </c>
      <c r="D412" s="492"/>
      <c r="E412" s="493"/>
      <c r="F412" s="493"/>
      <c r="G412" s="493"/>
      <c r="H412" s="493"/>
      <c r="I412" s="494"/>
      <c r="J412" s="412"/>
      <c r="K412" s="412"/>
      <c r="L412" s="412"/>
      <c r="M412" s="412"/>
      <c r="N412" s="412"/>
      <c r="O412" s="412"/>
      <c r="P412" s="412"/>
      <c r="Q412" s="412"/>
      <c r="R412" s="412"/>
      <c r="S412" s="412"/>
      <c r="T412" s="412"/>
      <c r="U412" s="412"/>
      <c r="V412" s="412"/>
      <c r="W412" s="412"/>
      <c r="X412" s="412"/>
      <c r="Y412" s="412"/>
      <c r="Z412" s="412"/>
      <c r="AA412" s="412"/>
      <c r="AB412" s="412"/>
      <c r="AC412" s="412"/>
      <c r="AD412" s="412"/>
      <c r="AG412">
        <f t="shared" si="97"/>
        <v>0</v>
      </c>
      <c r="AH412">
        <f t="shared" si="98"/>
        <v>0</v>
      </c>
      <c r="AI412">
        <f t="shared" si="99"/>
        <v>0</v>
      </c>
      <c r="AJ412">
        <f t="shared" si="100"/>
        <v>0</v>
      </c>
      <c r="AL412">
        <f t="shared" si="101"/>
        <v>0</v>
      </c>
      <c r="AO412" s="279" t="b">
        <f t="shared" si="102"/>
        <v>0</v>
      </c>
      <c r="AP412" s="279" t="str">
        <f t="shared" si="103"/>
        <v/>
      </c>
      <c r="AQ412" s="279" t="b">
        <f t="shared" si="104"/>
        <v>0</v>
      </c>
      <c r="AR412" t="str">
        <f t="shared" si="105"/>
        <v/>
      </c>
      <c r="AS412" s="279" t="b">
        <f t="shared" si="106"/>
        <v>0</v>
      </c>
    </row>
    <row r="413" spans="1:45" ht="15" customHeight="1">
      <c r="A413" s="58"/>
      <c r="B413" s="10"/>
      <c r="C413" s="147" t="s">
        <v>84</v>
      </c>
      <c r="D413" s="492"/>
      <c r="E413" s="493"/>
      <c r="F413" s="493"/>
      <c r="G413" s="493"/>
      <c r="H413" s="493"/>
      <c r="I413" s="494"/>
      <c r="J413" s="412"/>
      <c r="K413" s="412"/>
      <c r="L413" s="412"/>
      <c r="M413" s="412"/>
      <c r="N413" s="412"/>
      <c r="O413" s="412"/>
      <c r="P413" s="412"/>
      <c r="Q413" s="412"/>
      <c r="R413" s="412"/>
      <c r="S413" s="412"/>
      <c r="T413" s="412"/>
      <c r="U413" s="412"/>
      <c r="V413" s="412"/>
      <c r="W413" s="412"/>
      <c r="X413" s="412"/>
      <c r="Y413" s="412"/>
      <c r="Z413" s="412"/>
      <c r="AA413" s="412"/>
      <c r="AB413" s="412"/>
      <c r="AC413" s="412"/>
      <c r="AD413" s="412"/>
      <c r="AG413">
        <f t="shared" si="97"/>
        <v>0</v>
      </c>
      <c r="AH413">
        <f t="shared" si="98"/>
        <v>0</v>
      </c>
      <c r="AI413">
        <f t="shared" si="99"/>
        <v>0</v>
      </c>
      <c r="AJ413">
        <f t="shared" si="100"/>
        <v>0</v>
      </c>
      <c r="AL413">
        <f t="shared" si="101"/>
        <v>0</v>
      </c>
      <c r="AO413" s="279" t="b">
        <f t="shared" si="102"/>
        <v>0</v>
      </c>
      <c r="AP413" s="279" t="str">
        <f t="shared" si="103"/>
        <v/>
      </c>
      <c r="AQ413" s="279" t="b">
        <f t="shared" si="104"/>
        <v>0</v>
      </c>
      <c r="AR413" t="str">
        <f t="shared" si="105"/>
        <v/>
      </c>
      <c r="AS413" s="279" t="b">
        <f t="shared" si="106"/>
        <v>0</v>
      </c>
    </row>
    <row r="414" spans="1:45" ht="15" customHeight="1">
      <c r="A414" s="58"/>
      <c r="B414" s="10"/>
      <c r="C414" s="147" t="s">
        <v>85</v>
      </c>
      <c r="D414" s="492"/>
      <c r="E414" s="493"/>
      <c r="F414" s="493"/>
      <c r="G414" s="493"/>
      <c r="H414" s="493"/>
      <c r="I414" s="494"/>
      <c r="J414" s="412"/>
      <c r="K414" s="412"/>
      <c r="L414" s="412"/>
      <c r="M414" s="412"/>
      <c r="N414" s="412"/>
      <c r="O414" s="412"/>
      <c r="P414" s="412"/>
      <c r="Q414" s="412"/>
      <c r="R414" s="412"/>
      <c r="S414" s="412"/>
      <c r="T414" s="412"/>
      <c r="U414" s="412"/>
      <c r="V414" s="412"/>
      <c r="W414" s="412"/>
      <c r="X414" s="412"/>
      <c r="Y414" s="412"/>
      <c r="Z414" s="412"/>
      <c r="AA414" s="412"/>
      <c r="AB414" s="412"/>
      <c r="AC414" s="412"/>
      <c r="AD414" s="412"/>
      <c r="AG414">
        <f t="shared" si="97"/>
        <v>0</v>
      </c>
      <c r="AH414">
        <f t="shared" si="98"/>
        <v>0</v>
      </c>
      <c r="AI414">
        <f t="shared" si="99"/>
        <v>0</v>
      </c>
      <c r="AJ414">
        <f t="shared" si="100"/>
        <v>0</v>
      </c>
      <c r="AL414">
        <f t="shared" si="101"/>
        <v>0</v>
      </c>
      <c r="AO414" s="279" t="b">
        <f t="shared" si="102"/>
        <v>0</v>
      </c>
      <c r="AP414" s="279" t="str">
        <f t="shared" si="103"/>
        <v/>
      </c>
      <c r="AQ414" s="279" t="b">
        <f t="shared" si="104"/>
        <v>0</v>
      </c>
      <c r="AR414" t="str">
        <f t="shared" si="105"/>
        <v/>
      </c>
      <c r="AS414" s="279" t="b">
        <f t="shared" si="106"/>
        <v>0</v>
      </c>
    </row>
    <row r="415" spans="1:45" ht="15" customHeight="1">
      <c r="A415" s="58"/>
      <c r="B415" s="10"/>
      <c r="C415" s="147" t="s">
        <v>86</v>
      </c>
      <c r="D415" s="492"/>
      <c r="E415" s="493"/>
      <c r="F415" s="493"/>
      <c r="G415" s="493"/>
      <c r="H415" s="493"/>
      <c r="I415" s="494"/>
      <c r="J415" s="412"/>
      <c r="K415" s="412"/>
      <c r="L415" s="412"/>
      <c r="M415" s="412"/>
      <c r="N415" s="412"/>
      <c r="O415" s="412"/>
      <c r="P415" s="412"/>
      <c r="Q415" s="412"/>
      <c r="R415" s="412"/>
      <c r="S415" s="412"/>
      <c r="T415" s="412"/>
      <c r="U415" s="412"/>
      <c r="V415" s="412"/>
      <c r="W415" s="412"/>
      <c r="X415" s="412"/>
      <c r="Y415" s="412"/>
      <c r="Z415" s="412"/>
      <c r="AA415" s="412"/>
      <c r="AB415" s="412"/>
      <c r="AC415" s="412"/>
      <c r="AD415" s="412"/>
      <c r="AG415">
        <f t="shared" si="97"/>
        <v>0</v>
      </c>
      <c r="AH415">
        <f t="shared" si="98"/>
        <v>0</v>
      </c>
      <c r="AI415">
        <f t="shared" si="99"/>
        <v>0</v>
      </c>
      <c r="AJ415">
        <f t="shared" si="100"/>
        <v>0</v>
      </c>
      <c r="AL415">
        <f t="shared" si="101"/>
        <v>0</v>
      </c>
      <c r="AO415" s="279" t="b">
        <f t="shared" si="102"/>
        <v>0</v>
      </c>
      <c r="AP415" s="279" t="str">
        <f t="shared" si="103"/>
        <v/>
      </c>
      <c r="AQ415" s="279" t="b">
        <f t="shared" si="104"/>
        <v>0</v>
      </c>
      <c r="AR415" t="str">
        <f t="shared" si="105"/>
        <v/>
      </c>
      <c r="AS415" s="279" t="b">
        <f t="shared" si="106"/>
        <v>0</v>
      </c>
    </row>
    <row r="416" spans="1:45" ht="15" customHeight="1">
      <c r="A416" s="58"/>
      <c r="B416" s="10"/>
      <c r="C416" s="147" t="s">
        <v>87</v>
      </c>
      <c r="D416" s="492"/>
      <c r="E416" s="493"/>
      <c r="F416" s="493"/>
      <c r="G416" s="493"/>
      <c r="H416" s="493"/>
      <c r="I416" s="494"/>
      <c r="J416" s="412"/>
      <c r="K416" s="412"/>
      <c r="L416" s="412"/>
      <c r="M416" s="412"/>
      <c r="N416" s="412"/>
      <c r="O416" s="412"/>
      <c r="P416" s="412"/>
      <c r="Q416" s="412"/>
      <c r="R416" s="412"/>
      <c r="S416" s="412"/>
      <c r="T416" s="412"/>
      <c r="U416" s="412"/>
      <c r="V416" s="412"/>
      <c r="W416" s="412"/>
      <c r="X416" s="412"/>
      <c r="Y416" s="412"/>
      <c r="Z416" s="412"/>
      <c r="AA416" s="412"/>
      <c r="AB416" s="412"/>
      <c r="AC416" s="412"/>
      <c r="AD416" s="412"/>
      <c r="AG416">
        <f t="shared" si="97"/>
        <v>0</v>
      </c>
      <c r="AH416">
        <f t="shared" si="98"/>
        <v>0</v>
      </c>
      <c r="AI416">
        <f t="shared" si="99"/>
        <v>0</v>
      </c>
      <c r="AJ416">
        <f t="shared" si="100"/>
        <v>0</v>
      </c>
      <c r="AL416">
        <f t="shared" si="101"/>
        <v>0</v>
      </c>
      <c r="AO416" s="279" t="b">
        <f t="shared" si="102"/>
        <v>0</v>
      </c>
      <c r="AP416" s="279" t="str">
        <f t="shared" si="103"/>
        <v/>
      </c>
      <c r="AQ416" s="279" t="b">
        <f t="shared" si="104"/>
        <v>0</v>
      </c>
      <c r="AR416" t="str">
        <f t="shared" si="105"/>
        <v/>
      </c>
      <c r="AS416" s="279" t="b">
        <f t="shared" si="106"/>
        <v>0</v>
      </c>
    </row>
    <row r="417" spans="1:45" ht="15" customHeight="1">
      <c r="A417" s="58"/>
      <c r="B417" s="10"/>
      <c r="C417" s="147" t="s">
        <v>88</v>
      </c>
      <c r="D417" s="492"/>
      <c r="E417" s="493"/>
      <c r="F417" s="493"/>
      <c r="G417" s="493"/>
      <c r="H417" s="493"/>
      <c r="I417" s="494"/>
      <c r="J417" s="412"/>
      <c r="K417" s="412"/>
      <c r="L417" s="412"/>
      <c r="M417" s="412"/>
      <c r="N417" s="412"/>
      <c r="O417" s="412"/>
      <c r="P417" s="412"/>
      <c r="Q417" s="412"/>
      <c r="R417" s="412"/>
      <c r="S417" s="412"/>
      <c r="T417" s="412"/>
      <c r="U417" s="412"/>
      <c r="V417" s="412"/>
      <c r="W417" s="412"/>
      <c r="X417" s="412"/>
      <c r="Y417" s="412"/>
      <c r="Z417" s="412"/>
      <c r="AA417" s="412"/>
      <c r="AB417" s="412"/>
      <c r="AC417" s="412"/>
      <c r="AD417" s="412"/>
      <c r="AG417">
        <f t="shared" si="97"/>
        <v>0</v>
      </c>
      <c r="AH417">
        <f t="shared" si="98"/>
        <v>0</v>
      </c>
      <c r="AI417">
        <f t="shared" si="99"/>
        <v>0</v>
      </c>
      <c r="AJ417">
        <f t="shared" si="100"/>
        <v>0</v>
      </c>
      <c r="AL417">
        <f t="shared" si="101"/>
        <v>0</v>
      </c>
      <c r="AO417" s="279" t="b">
        <f t="shared" si="102"/>
        <v>0</v>
      </c>
      <c r="AP417" s="279" t="str">
        <f t="shared" si="103"/>
        <v/>
      </c>
      <c r="AQ417" s="279" t="b">
        <f t="shared" si="104"/>
        <v>0</v>
      </c>
      <c r="AR417" t="str">
        <f t="shared" si="105"/>
        <v/>
      </c>
      <c r="AS417" s="279" t="b">
        <f t="shared" si="106"/>
        <v>0</v>
      </c>
    </row>
    <row r="418" spans="1:45" ht="15" customHeight="1">
      <c r="A418" s="58"/>
      <c r="B418" s="10"/>
      <c r="C418" s="147" t="s">
        <v>89</v>
      </c>
      <c r="D418" s="492"/>
      <c r="E418" s="493"/>
      <c r="F418" s="493"/>
      <c r="G418" s="493"/>
      <c r="H418" s="493"/>
      <c r="I418" s="494"/>
      <c r="J418" s="412"/>
      <c r="K418" s="412"/>
      <c r="L418" s="412"/>
      <c r="M418" s="412"/>
      <c r="N418" s="412"/>
      <c r="O418" s="412"/>
      <c r="P418" s="412"/>
      <c r="Q418" s="412"/>
      <c r="R418" s="412"/>
      <c r="S418" s="412"/>
      <c r="T418" s="412"/>
      <c r="U418" s="412"/>
      <c r="V418" s="412"/>
      <c r="W418" s="412"/>
      <c r="X418" s="412"/>
      <c r="Y418" s="412"/>
      <c r="Z418" s="412"/>
      <c r="AA418" s="412"/>
      <c r="AB418" s="412"/>
      <c r="AC418" s="412"/>
      <c r="AD418" s="412"/>
      <c r="AG418">
        <f t="shared" si="97"/>
        <v>0</v>
      </c>
      <c r="AH418">
        <f t="shared" si="98"/>
        <v>0</v>
      </c>
      <c r="AI418">
        <f t="shared" si="99"/>
        <v>0</v>
      </c>
      <c r="AJ418">
        <f t="shared" si="100"/>
        <v>0</v>
      </c>
      <c r="AL418">
        <f t="shared" si="101"/>
        <v>0</v>
      </c>
      <c r="AO418" s="279" t="b">
        <f t="shared" si="102"/>
        <v>0</v>
      </c>
      <c r="AP418" s="279" t="str">
        <f t="shared" si="103"/>
        <v/>
      </c>
      <c r="AQ418" s="279" t="b">
        <f t="shared" si="104"/>
        <v>0</v>
      </c>
      <c r="AR418" t="str">
        <f t="shared" si="105"/>
        <v/>
      </c>
      <c r="AS418" s="279" t="b">
        <f t="shared" si="106"/>
        <v>0</v>
      </c>
    </row>
    <row r="419" spans="1:45" ht="15" customHeight="1">
      <c r="A419" s="58"/>
      <c r="B419" s="10"/>
      <c r="C419" s="147" t="s">
        <v>90</v>
      </c>
      <c r="D419" s="492"/>
      <c r="E419" s="493"/>
      <c r="F419" s="493"/>
      <c r="G419" s="493"/>
      <c r="H419" s="493"/>
      <c r="I419" s="494"/>
      <c r="J419" s="412"/>
      <c r="K419" s="412"/>
      <c r="L419" s="412"/>
      <c r="M419" s="412"/>
      <c r="N419" s="412"/>
      <c r="O419" s="412"/>
      <c r="P419" s="412"/>
      <c r="Q419" s="412"/>
      <c r="R419" s="412"/>
      <c r="S419" s="412"/>
      <c r="T419" s="412"/>
      <c r="U419" s="412"/>
      <c r="V419" s="412"/>
      <c r="W419" s="412"/>
      <c r="X419" s="412"/>
      <c r="Y419" s="412"/>
      <c r="Z419" s="412"/>
      <c r="AA419" s="412"/>
      <c r="AB419" s="412"/>
      <c r="AC419" s="412"/>
      <c r="AD419" s="412"/>
      <c r="AG419">
        <f t="shared" si="97"/>
        <v>0</v>
      </c>
      <c r="AH419">
        <f t="shared" si="98"/>
        <v>0</v>
      </c>
      <c r="AI419">
        <f t="shared" si="99"/>
        <v>0</v>
      </c>
      <c r="AJ419">
        <f t="shared" si="100"/>
        <v>0</v>
      </c>
      <c r="AL419">
        <f t="shared" si="101"/>
        <v>0</v>
      </c>
      <c r="AO419" s="279" t="b">
        <f t="shared" si="102"/>
        <v>0</v>
      </c>
      <c r="AP419" s="279" t="str">
        <f t="shared" si="103"/>
        <v/>
      </c>
      <c r="AQ419" s="279" t="b">
        <f t="shared" si="104"/>
        <v>0</v>
      </c>
      <c r="AR419" t="str">
        <f t="shared" si="105"/>
        <v/>
      </c>
      <c r="AS419" s="279" t="b">
        <f t="shared" si="106"/>
        <v>0</v>
      </c>
    </row>
    <row r="420" spans="1:45" ht="15" customHeight="1">
      <c r="A420" s="58"/>
      <c r="B420" s="10"/>
      <c r="C420" s="147" t="s">
        <v>91</v>
      </c>
      <c r="D420" s="492"/>
      <c r="E420" s="493"/>
      <c r="F420" s="493"/>
      <c r="G420" s="493"/>
      <c r="H420" s="493"/>
      <c r="I420" s="494"/>
      <c r="J420" s="412"/>
      <c r="K420" s="412"/>
      <c r="L420" s="412"/>
      <c r="M420" s="412"/>
      <c r="N420" s="412"/>
      <c r="O420" s="412"/>
      <c r="P420" s="412"/>
      <c r="Q420" s="412"/>
      <c r="R420" s="412"/>
      <c r="S420" s="412"/>
      <c r="T420" s="412"/>
      <c r="U420" s="412"/>
      <c r="V420" s="412"/>
      <c r="W420" s="412"/>
      <c r="X420" s="412"/>
      <c r="Y420" s="412"/>
      <c r="Z420" s="412"/>
      <c r="AA420" s="412"/>
      <c r="AB420" s="412"/>
      <c r="AC420" s="412"/>
      <c r="AD420" s="412"/>
      <c r="AG420">
        <f t="shared" si="97"/>
        <v>0</v>
      </c>
      <c r="AH420">
        <f t="shared" si="98"/>
        <v>0</v>
      </c>
      <c r="AI420">
        <f t="shared" si="99"/>
        <v>0</v>
      </c>
      <c r="AJ420">
        <f t="shared" si="100"/>
        <v>0</v>
      </c>
      <c r="AL420">
        <f t="shared" si="101"/>
        <v>0</v>
      </c>
      <c r="AO420" s="279" t="b">
        <f t="shared" si="102"/>
        <v>0</v>
      </c>
      <c r="AP420" s="279" t="str">
        <f t="shared" si="103"/>
        <v/>
      </c>
      <c r="AQ420" s="279" t="b">
        <f t="shared" si="104"/>
        <v>0</v>
      </c>
      <c r="AR420" t="str">
        <f t="shared" si="105"/>
        <v/>
      </c>
      <c r="AS420" s="279" t="b">
        <f t="shared" si="106"/>
        <v>0</v>
      </c>
    </row>
    <row r="421" spans="1:45" ht="15" customHeight="1">
      <c r="A421" s="58"/>
      <c r="B421" s="10"/>
      <c r="C421" s="147" t="s">
        <v>92</v>
      </c>
      <c r="D421" s="492"/>
      <c r="E421" s="493"/>
      <c r="F421" s="493"/>
      <c r="G421" s="493"/>
      <c r="H421" s="493"/>
      <c r="I421" s="494"/>
      <c r="J421" s="412"/>
      <c r="K421" s="412"/>
      <c r="L421" s="412"/>
      <c r="M421" s="412"/>
      <c r="N421" s="412"/>
      <c r="O421" s="412"/>
      <c r="P421" s="412"/>
      <c r="Q421" s="412"/>
      <c r="R421" s="412"/>
      <c r="S421" s="412"/>
      <c r="T421" s="412"/>
      <c r="U421" s="412"/>
      <c r="V421" s="412"/>
      <c r="W421" s="412"/>
      <c r="X421" s="412"/>
      <c r="Y421" s="412"/>
      <c r="Z421" s="412"/>
      <c r="AA421" s="412"/>
      <c r="AB421" s="412"/>
      <c r="AC421" s="412"/>
      <c r="AD421" s="412"/>
      <c r="AG421">
        <f t="shared" si="97"/>
        <v>0</v>
      </c>
      <c r="AH421">
        <f t="shared" si="98"/>
        <v>0</v>
      </c>
      <c r="AI421">
        <f t="shared" si="99"/>
        <v>0</v>
      </c>
      <c r="AJ421">
        <f t="shared" si="100"/>
        <v>0</v>
      </c>
      <c r="AL421">
        <f t="shared" si="101"/>
        <v>0</v>
      </c>
      <c r="AO421" s="279" t="b">
        <f t="shared" si="102"/>
        <v>0</v>
      </c>
      <c r="AP421" s="279" t="str">
        <f t="shared" si="103"/>
        <v/>
      </c>
      <c r="AQ421" s="279" t="b">
        <f t="shared" si="104"/>
        <v>0</v>
      </c>
      <c r="AR421" t="str">
        <f t="shared" si="105"/>
        <v/>
      </c>
      <c r="AS421" s="279" t="b">
        <f t="shared" si="106"/>
        <v>0</v>
      </c>
    </row>
    <row r="422" spans="1:45" ht="15" customHeight="1">
      <c r="A422" s="58"/>
      <c r="B422" s="10"/>
      <c r="C422" s="147" t="s">
        <v>93</v>
      </c>
      <c r="D422" s="492"/>
      <c r="E422" s="493"/>
      <c r="F422" s="493"/>
      <c r="G422" s="493"/>
      <c r="H422" s="493"/>
      <c r="I422" s="494"/>
      <c r="J422" s="412"/>
      <c r="K422" s="412"/>
      <c r="L422" s="412"/>
      <c r="M422" s="412"/>
      <c r="N422" s="412"/>
      <c r="O422" s="412"/>
      <c r="P422" s="412"/>
      <c r="Q422" s="412"/>
      <c r="R422" s="412"/>
      <c r="S422" s="412"/>
      <c r="T422" s="412"/>
      <c r="U422" s="412"/>
      <c r="V422" s="412"/>
      <c r="W422" s="412"/>
      <c r="X422" s="412"/>
      <c r="Y422" s="412"/>
      <c r="Z422" s="412"/>
      <c r="AA422" s="412"/>
      <c r="AB422" s="412"/>
      <c r="AC422" s="412"/>
      <c r="AD422" s="412"/>
      <c r="AG422">
        <f t="shared" si="97"/>
        <v>0</v>
      </c>
      <c r="AH422">
        <f t="shared" si="98"/>
        <v>0</v>
      </c>
      <c r="AI422">
        <f t="shared" si="99"/>
        <v>0</v>
      </c>
      <c r="AJ422">
        <f t="shared" si="100"/>
        <v>0</v>
      </c>
      <c r="AL422">
        <f t="shared" si="101"/>
        <v>0</v>
      </c>
      <c r="AO422" s="279" t="b">
        <f t="shared" si="102"/>
        <v>0</v>
      </c>
      <c r="AP422" s="279" t="str">
        <f t="shared" si="103"/>
        <v/>
      </c>
      <c r="AQ422" s="279" t="b">
        <f t="shared" si="104"/>
        <v>0</v>
      </c>
      <c r="AR422" t="str">
        <f t="shared" si="105"/>
        <v/>
      </c>
      <c r="AS422" s="279" t="b">
        <f t="shared" si="106"/>
        <v>0</v>
      </c>
    </row>
    <row r="423" spans="1:45" ht="15" customHeight="1">
      <c r="A423" s="58"/>
      <c r="B423" s="10"/>
      <c r="C423" s="147" t="s">
        <v>94</v>
      </c>
      <c r="D423" s="492"/>
      <c r="E423" s="493"/>
      <c r="F423" s="493"/>
      <c r="G423" s="493"/>
      <c r="H423" s="493"/>
      <c r="I423" s="494"/>
      <c r="J423" s="412"/>
      <c r="K423" s="412"/>
      <c r="L423" s="412"/>
      <c r="M423" s="412"/>
      <c r="N423" s="412"/>
      <c r="O423" s="412"/>
      <c r="P423" s="412"/>
      <c r="Q423" s="412"/>
      <c r="R423" s="412"/>
      <c r="S423" s="412"/>
      <c r="T423" s="412"/>
      <c r="U423" s="412"/>
      <c r="V423" s="412"/>
      <c r="W423" s="412"/>
      <c r="X423" s="412"/>
      <c r="Y423" s="412"/>
      <c r="Z423" s="412"/>
      <c r="AA423" s="412"/>
      <c r="AB423" s="412"/>
      <c r="AC423" s="412"/>
      <c r="AD423" s="412"/>
      <c r="AG423">
        <f t="shared" si="97"/>
        <v>0</v>
      </c>
      <c r="AH423">
        <f t="shared" si="98"/>
        <v>0</v>
      </c>
      <c r="AI423">
        <f t="shared" si="99"/>
        <v>0</v>
      </c>
      <c r="AJ423">
        <f t="shared" si="100"/>
        <v>0</v>
      </c>
      <c r="AL423">
        <f t="shared" si="101"/>
        <v>0</v>
      </c>
      <c r="AO423" s="279" t="b">
        <f t="shared" si="102"/>
        <v>0</v>
      </c>
      <c r="AP423" s="279" t="str">
        <f t="shared" si="103"/>
        <v/>
      </c>
      <c r="AQ423" s="279" t="b">
        <f t="shared" si="104"/>
        <v>0</v>
      </c>
      <c r="AR423" t="str">
        <f t="shared" si="105"/>
        <v/>
      </c>
      <c r="AS423" s="279" t="b">
        <f t="shared" si="106"/>
        <v>0</v>
      </c>
    </row>
    <row r="424" spans="1:45" ht="15" customHeight="1">
      <c r="A424" s="58"/>
      <c r="B424" s="10"/>
      <c r="C424" s="147" t="s">
        <v>95</v>
      </c>
      <c r="D424" s="492"/>
      <c r="E424" s="493"/>
      <c r="F424" s="493"/>
      <c r="G424" s="493"/>
      <c r="H424" s="493"/>
      <c r="I424" s="494"/>
      <c r="J424" s="412"/>
      <c r="K424" s="412"/>
      <c r="L424" s="412"/>
      <c r="M424" s="412"/>
      <c r="N424" s="412"/>
      <c r="O424" s="412"/>
      <c r="P424" s="412"/>
      <c r="Q424" s="412"/>
      <c r="R424" s="412"/>
      <c r="S424" s="412"/>
      <c r="T424" s="412"/>
      <c r="U424" s="412"/>
      <c r="V424" s="412"/>
      <c r="W424" s="412"/>
      <c r="X424" s="412"/>
      <c r="Y424" s="412"/>
      <c r="Z424" s="412"/>
      <c r="AA424" s="412"/>
      <c r="AB424" s="412"/>
      <c r="AC424" s="412"/>
      <c r="AD424" s="412"/>
      <c r="AG424">
        <f t="shared" si="97"/>
        <v>0</v>
      </c>
      <c r="AH424">
        <f t="shared" si="98"/>
        <v>0</v>
      </c>
      <c r="AI424">
        <f t="shared" si="99"/>
        <v>0</v>
      </c>
      <c r="AJ424">
        <f t="shared" si="100"/>
        <v>0</v>
      </c>
      <c r="AL424">
        <f t="shared" si="101"/>
        <v>0</v>
      </c>
      <c r="AO424" s="279" t="b">
        <f t="shared" si="102"/>
        <v>0</v>
      </c>
      <c r="AP424" s="279" t="str">
        <f t="shared" si="103"/>
        <v/>
      </c>
      <c r="AQ424" s="279" t="b">
        <f t="shared" si="104"/>
        <v>0</v>
      </c>
      <c r="AR424" t="str">
        <f t="shared" si="105"/>
        <v/>
      </c>
      <c r="AS424" s="279" t="b">
        <f t="shared" si="106"/>
        <v>0</v>
      </c>
    </row>
    <row r="425" spans="1:45" ht="15" customHeight="1">
      <c r="A425" s="58"/>
      <c r="B425" s="10"/>
      <c r="C425" s="147" t="s">
        <v>96</v>
      </c>
      <c r="D425" s="492"/>
      <c r="E425" s="493"/>
      <c r="F425" s="493"/>
      <c r="G425" s="493"/>
      <c r="H425" s="493"/>
      <c r="I425" s="494"/>
      <c r="J425" s="412"/>
      <c r="K425" s="412"/>
      <c r="L425" s="412"/>
      <c r="M425" s="412"/>
      <c r="N425" s="412"/>
      <c r="O425" s="412"/>
      <c r="P425" s="412"/>
      <c r="Q425" s="412"/>
      <c r="R425" s="412"/>
      <c r="S425" s="412"/>
      <c r="T425" s="412"/>
      <c r="U425" s="412"/>
      <c r="V425" s="412"/>
      <c r="W425" s="412"/>
      <c r="X425" s="412"/>
      <c r="Y425" s="412"/>
      <c r="Z425" s="412"/>
      <c r="AA425" s="412"/>
      <c r="AB425" s="412"/>
      <c r="AC425" s="412"/>
      <c r="AD425" s="412"/>
      <c r="AG425">
        <f t="shared" si="97"/>
        <v>0</v>
      </c>
      <c r="AH425">
        <f t="shared" si="98"/>
        <v>0</v>
      </c>
      <c r="AI425">
        <f t="shared" si="99"/>
        <v>0</v>
      </c>
      <c r="AJ425">
        <f t="shared" si="100"/>
        <v>0</v>
      </c>
      <c r="AL425">
        <f t="shared" si="101"/>
        <v>0</v>
      </c>
      <c r="AO425" s="279" t="b">
        <f t="shared" si="102"/>
        <v>0</v>
      </c>
      <c r="AP425" s="279" t="str">
        <f t="shared" si="103"/>
        <v/>
      </c>
      <c r="AQ425" s="279" t="b">
        <f t="shared" si="104"/>
        <v>0</v>
      </c>
      <c r="AR425" t="str">
        <f t="shared" si="105"/>
        <v/>
      </c>
      <c r="AS425" s="279" t="b">
        <f t="shared" si="106"/>
        <v>0</v>
      </c>
    </row>
    <row r="426" spans="1:45" ht="15" customHeight="1">
      <c r="A426" s="58"/>
      <c r="B426" s="10"/>
      <c r="C426" s="147" t="s">
        <v>97</v>
      </c>
      <c r="D426" s="492"/>
      <c r="E426" s="493"/>
      <c r="F426" s="493"/>
      <c r="G426" s="493"/>
      <c r="H426" s="493"/>
      <c r="I426" s="494"/>
      <c r="J426" s="412"/>
      <c r="K426" s="412"/>
      <c r="L426" s="412"/>
      <c r="M426" s="412"/>
      <c r="N426" s="412"/>
      <c r="O426" s="412"/>
      <c r="P426" s="412"/>
      <c r="Q426" s="412"/>
      <c r="R426" s="412"/>
      <c r="S426" s="412"/>
      <c r="T426" s="412"/>
      <c r="U426" s="412"/>
      <c r="V426" s="412"/>
      <c r="W426" s="412"/>
      <c r="X426" s="412"/>
      <c r="Y426" s="412"/>
      <c r="Z426" s="412"/>
      <c r="AA426" s="412"/>
      <c r="AB426" s="412"/>
      <c r="AC426" s="412"/>
      <c r="AD426" s="412"/>
      <c r="AG426">
        <f t="shared" si="97"/>
        <v>0</v>
      </c>
      <c r="AH426">
        <f t="shared" si="98"/>
        <v>0</v>
      </c>
      <c r="AI426">
        <f t="shared" si="99"/>
        <v>0</v>
      </c>
      <c r="AJ426">
        <f t="shared" si="100"/>
        <v>0</v>
      </c>
      <c r="AL426">
        <f t="shared" si="101"/>
        <v>0</v>
      </c>
      <c r="AO426" s="279" t="b">
        <f t="shared" si="102"/>
        <v>0</v>
      </c>
      <c r="AP426" s="279" t="str">
        <f t="shared" si="103"/>
        <v/>
      </c>
      <c r="AQ426" s="279" t="b">
        <f t="shared" si="104"/>
        <v>0</v>
      </c>
      <c r="AR426" t="str">
        <f t="shared" si="105"/>
        <v/>
      </c>
      <c r="AS426" s="279" t="b">
        <f t="shared" si="106"/>
        <v>0</v>
      </c>
    </row>
    <row r="427" spans="1:45" ht="15" customHeight="1">
      <c r="A427" s="58"/>
      <c r="B427" s="10"/>
      <c r="C427" s="147" t="s">
        <v>98</v>
      </c>
      <c r="D427" s="492"/>
      <c r="E427" s="493"/>
      <c r="F427" s="493"/>
      <c r="G427" s="493"/>
      <c r="H427" s="493"/>
      <c r="I427" s="494"/>
      <c r="J427" s="412"/>
      <c r="K427" s="412"/>
      <c r="L427" s="412"/>
      <c r="M427" s="412"/>
      <c r="N427" s="412"/>
      <c r="O427" s="412"/>
      <c r="P427" s="412"/>
      <c r="Q427" s="412"/>
      <c r="R427" s="412"/>
      <c r="S427" s="412"/>
      <c r="T427" s="412"/>
      <c r="U427" s="412"/>
      <c r="V427" s="412"/>
      <c r="W427" s="412"/>
      <c r="X427" s="412"/>
      <c r="Y427" s="412"/>
      <c r="Z427" s="412"/>
      <c r="AA427" s="412"/>
      <c r="AB427" s="412"/>
      <c r="AC427" s="412"/>
      <c r="AD427" s="412"/>
      <c r="AG427">
        <f t="shared" si="97"/>
        <v>0</v>
      </c>
      <c r="AH427">
        <f t="shared" si="98"/>
        <v>0</v>
      </c>
      <c r="AI427">
        <f t="shared" si="99"/>
        <v>0</v>
      </c>
      <c r="AJ427">
        <f t="shared" si="100"/>
        <v>0</v>
      </c>
      <c r="AL427">
        <f t="shared" si="101"/>
        <v>0</v>
      </c>
      <c r="AO427" s="279" t="b">
        <f t="shared" si="102"/>
        <v>0</v>
      </c>
      <c r="AP427" s="279" t="str">
        <f t="shared" si="103"/>
        <v/>
      </c>
      <c r="AQ427" s="279" t="b">
        <f t="shared" si="104"/>
        <v>0</v>
      </c>
      <c r="AR427" t="str">
        <f t="shared" si="105"/>
        <v/>
      </c>
      <c r="AS427" s="279" t="b">
        <f t="shared" si="106"/>
        <v>0</v>
      </c>
    </row>
    <row r="428" spans="1:45" ht="15" customHeight="1">
      <c r="A428" s="58"/>
      <c r="B428" s="10"/>
      <c r="C428" s="147" t="s">
        <v>99</v>
      </c>
      <c r="D428" s="492"/>
      <c r="E428" s="493"/>
      <c r="F428" s="493"/>
      <c r="G428" s="493"/>
      <c r="H428" s="493"/>
      <c r="I428" s="494"/>
      <c r="J428" s="412"/>
      <c r="K428" s="412"/>
      <c r="L428" s="412"/>
      <c r="M428" s="412"/>
      <c r="N428" s="412"/>
      <c r="O428" s="412"/>
      <c r="P428" s="412"/>
      <c r="Q428" s="412"/>
      <c r="R428" s="412"/>
      <c r="S428" s="412"/>
      <c r="T428" s="412"/>
      <c r="U428" s="412"/>
      <c r="V428" s="412"/>
      <c r="W428" s="412"/>
      <c r="X428" s="412"/>
      <c r="Y428" s="412"/>
      <c r="Z428" s="412"/>
      <c r="AA428" s="412"/>
      <c r="AB428" s="412"/>
      <c r="AC428" s="412"/>
      <c r="AD428" s="412"/>
      <c r="AG428">
        <f t="shared" si="97"/>
        <v>0</v>
      </c>
      <c r="AH428">
        <f t="shared" si="98"/>
        <v>0</v>
      </c>
      <c r="AI428">
        <f t="shared" si="99"/>
        <v>0</v>
      </c>
      <c r="AJ428">
        <f t="shared" si="100"/>
        <v>0</v>
      </c>
      <c r="AL428">
        <f t="shared" si="101"/>
        <v>0</v>
      </c>
      <c r="AO428" s="279" t="b">
        <f t="shared" si="102"/>
        <v>0</v>
      </c>
      <c r="AP428" s="279" t="str">
        <f t="shared" si="103"/>
        <v/>
      </c>
      <c r="AQ428" s="279" t="b">
        <f t="shared" si="104"/>
        <v>0</v>
      </c>
      <c r="AR428" t="str">
        <f t="shared" si="105"/>
        <v/>
      </c>
      <c r="AS428" s="279" t="b">
        <f t="shared" si="106"/>
        <v>0</v>
      </c>
    </row>
    <row r="429" spans="1:45" ht="15" customHeight="1">
      <c r="A429" s="58"/>
      <c r="B429" s="10"/>
      <c r="C429" s="147" t="s">
        <v>100</v>
      </c>
      <c r="D429" s="492"/>
      <c r="E429" s="493"/>
      <c r="F429" s="493"/>
      <c r="G429" s="493"/>
      <c r="H429" s="493"/>
      <c r="I429" s="494"/>
      <c r="J429" s="412"/>
      <c r="K429" s="412"/>
      <c r="L429" s="412"/>
      <c r="M429" s="412"/>
      <c r="N429" s="412"/>
      <c r="O429" s="412"/>
      <c r="P429" s="412"/>
      <c r="Q429" s="412"/>
      <c r="R429" s="412"/>
      <c r="S429" s="412"/>
      <c r="T429" s="412"/>
      <c r="U429" s="412"/>
      <c r="V429" s="412"/>
      <c r="W429" s="412"/>
      <c r="X429" s="412"/>
      <c r="Y429" s="412"/>
      <c r="Z429" s="412"/>
      <c r="AA429" s="412"/>
      <c r="AB429" s="412"/>
      <c r="AC429" s="412"/>
      <c r="AD429" s="412"/>
      <c r="AG429">
        <f t="shared" si="97"/>
        <v>0</v>
      </c>
      <c r="AH429">
        <f t="shared" si="98"/>
        <v>0</v>
      </c>
      <c r="AI429">
        <f t="shared" si="99"/>
        <v>0</v>
      </c>
      <c r="AJ429">
        <f t="shared" si="100"/>
        <v>0</v>
      </c>
      <c r="AL429">
        <f t="shared" si="101"/>
        <v>0</v>
      </c>
      <c r="AO429" s="279" t="b">
        <f t="shared" si="102"/>
        <v>0</v>
      </c>
      <c r="AP429" s="279" t="str">
        <f t="shared" si="103"/>
        <v/>
      </c>
      <c r="AQ429" s="279" t="b">
        <f t="shared" si="104"/>
        <v>0</v>
      </c>
      <c r="AR429" t="str">
        <f t="shared" si="105"/>
        <v/>
      </c>
      <c r="AS429" s="279" t="b">
        <f t="shared" si="106"/>
        <v>0</v>
      </c>
    </row>
    <row r="430" spans="1:45" ht="15" customHeight="1">
      <c r="A430" s="58"/>
      <c r="B430" s="10"/>
      <c r="C430" s="147" t="s">
        <v>101</v>
      </c>
      <c r="D430" s="492"/>
      <c r="E430" s="493"/>
      <c r="F430" s="493"/>
      <c r="G430" s="493"/>
      <c r="H430" s="493"/>
      <c r="I430" s="494"/>
      <c r="J430" s="412"/>
      <c r="K430" s="412"/>
      <c r="L430" s="412"/>
      <c r="M430" s="412"/>
      <c r="N430" s="412"/>
      <c r="O430" s="412"/>
      <c r="P430" s="412"/>
      <c r="Q430" s="412"/>
      <c r="R430" s="412"/>
      <c r="S430" s="412"/>
      <c r="T430" s="412"/>
      <c r="U430" s="412"/>
      <c r="V430" s="412"/>
      <c r="W430" s="412"/>
      <c r="X430" s="412"/>
      <c r="Y430" s="412"/>
      <c r="Z430" s="412"/>
      <c r="AA430" s="412"/>
      <c r="AB430" s="412"/>
      <c r="AC430" s="412"/>
      <c r="AD430" s="412"/>
      <c r="AG430">
        <f t="shared" si="97"/>
        <v>0</v>
      </c>
      <c r="AH430">
        <f t="shared" si="98"/>
        <v>0</v>
      </c>
      <c r="AI430">
        <f t="shared" si="99"/>
        <v>0</v>
      </c>
      <c r="AJ430">
        <f t="shared" si="100"/>
        <v>0</v>
      </c>
      <c r="AL430">
        <f t="shared" si="101"/>
        <v>0</v>
      </c>
      <c r="AO430" s="279" t="b">
        <f t="shared" si="102"/>
        <v>0</v>
      </c>
      <c r="AP430" s="279" t="str">
        <f t="shared" si="103"/>
        <v/>
      </c>
      <c r="AQ430" s="279" t="b">
        <f t="shared" si="104"/>
        <v>0</v>
      </c>
      <c r="AR430" t="str">
        <f t="shared" si="105"/>
        <v/>
      </c>
      <c r="AS430" s="279" t="b">
        <f t="shared" si="106"/>
        <v>0</v>
      </c>
    </row>
    <row r="431" spans="1:45" ht="15" customHeight="1">
      <c r="A431" s="58"/>
      <c r="B431" s="10"/>
      <c r="C431" s="147" t="s">
        <v>107</v>
      </c>
      <c r="D431" s="492"/>
      <c r="E431" s="493"/>
      <c r="F431" s="493"/>
      <c r="G431" s="493"/>
      <c r="H431" s="493"/>
      <c r="I431" s="494"/>
      <c r="J431" s="412"/>
      <c r="K431" s="412"/>
      <c r="L431" s="412"/>
      <c r="M431" s="412"/>
      <c r="N431" s="412"/>
      <c r="O431" s="412"/>
      <c r="P431" s="412"/>
      <c r="Q431" s="412"/>
      <c r="R431" s="412"/>
      <c r="S431" s="412"/>
      <c r="T431" s="412"/>
      <c r="U431" s="412"/>
      <c r="V431" s="412"/>
      <c r="W431" s="412"/>
      <c r="X431" s="412"/>
      <c r="Y431" s="412"/>
      <c r="Z431" s="412"/>
      <c r="AA431" s="412"/>
      <c r="AB431" s="412"/>
      <c r="AC431" s="412"/>
      <c r="AD431" s="412"/>
      <c r="AG431">
        <f t="shared" si="97"/>
        <v>0</v>
      </c>
      <c r="AH431">
        <f t="shared" si="98"/>
        <v>0</v>
      </c>
      <c r="AI431">
        <f t="shared" si="99"/>
        <v>0</v>
      </c>
      <c r="AJ431">
        <f t="shared" si="100"/>
        <v>0</v>
      </c>
      <c r="AL431">
        <f t="shared" si="101"/>
        <v>0</v>
      </c>
      <c r="AO431" s="279" t="b">
        <f t="shared" si="102"/>
        <v>0</v>
      </c>
      <c r="AP431" s="279" t="str">
        <f t="shared" si="103"/>
        <v/>
      </c>
      <c r="AQ431" s="279" t="b">
        <f t="shared" si="104"/>
        <v>0</v>
      </c>
      <c r="AR431" t="str">
        <f t="shared" si="105"/>
        <v/>
      </c>
      <c r="AS431" s="279" t="b">
        <f t="shared" si="106"/>
        <v>0</v>
      </c>
    </row>
    <row r="432" spans="1:45" ht="15" customHeight="1">
      <c r="A432" s="58"/>
      <c r="B432" s="10"/>
      <c r="C432" s="147" t="s">
        <v>108</v>
      </c>
      <c r="D432" s="492"/>
      <c r="E432" s="493"/>
      <c r="F432" s="493"/>
      <c r="G432" s="493"/>
      <c r="H432" s="493"/>
      <c r="I432" s="494"/>
      <c r="J432" s="412"/>
      <c r="K432" s="412"/>
      <c r="L432" s="412"/>
      <c r="M432" s="412"/>
      <c r="N432" s="412"/>
      <c r="O432" s="412"/>
      <c r="P432" s="412"/>
      <c r="Q432" s="412"/>
      <c r="R432" s="412"/>
      <c r="S432" s="412"/>
      <c r="T432" s="412"/>
      <c r="U432" s="412"/>
      <c r="V432" s="412"/>
      <c r="W432" s="412"/>
      <c r="X432" s="412"/>
      <c r="Y432" s="412"/>
      <c r="Z432" s="412"/>
      <c r="AA432" s="412"/>
      <c r="AB432" s="412"/>
      <c r="AC432" s="412"/>
      <c r="AD432" s="412"/>
      <c r="AG432">
        <f t="shared" si="97"/>
        <v>0</v>
      </c>
      <c r="AH432">
        <f t="shared" si="98"/>
        <v>0</v>
      </c>
      <c r="AI432">
        <f t="shared" si="99"/>
        <v>0</v>
      </c>
      <c r="AJ432">
        <f t="shared" si="100"/>
        <v>0</v>
      </c>
      <c r="AL432">
        <f t="shared" si="101"/>
        <v>0</v>
      </c>
      <c r="AO432" s="279" t="b">
        <f t="shared" si="102"/>
        <v>0</v>
      </c>
      <c r="AP432" s="279" t="str">
        <f t="shared" si="103"/>
        <v/>
      </c>
      <c r="AQ432" s="279" t="b">
        <f t="shared" si="104"/>
        <v>0</v>
      </c>
      <c r="AR432" t="str">
        <f t="shared" si="105"/>
        <v/>
      </c>
      <c r="AS432" s="279" t="b">
        <f t="shared" si="106"/>
        <v>0</v>
      </c>
    </row>
    <row r="433" spans="1:45" ht="15" customHeight="1">
      <c r="A433" s="58"/>
      <c r="B433" s="10"/>
      <c r="C433" s="147" t="s">
        <v>109</v>
      </c>
      <c r="D433" s="492"/>
      <c r="E433" s="493"/>
      <c r="F433" s="493"/>
      <c r="G433" s="493"/>
      <c r="H433" s="493"/>
      <c r="I433" s="494"/>
      <c r="J433" s="412"/>
      <c r="K433" s="412"/>
      <c r="L433" s="412"/>
      <c r="M433" s="412"/>
      <c r="N433" s="412"/>
      <c r="O433" s="412"/>
      <c r="P433" s="412"/>
      <c r="Q433" s="412"/>
      <c r="R433" s="412"/>
      <c r="S433" s="412"/>
      <c r="T433" s="412"/>
      <c r="U433" s="412"/>
      <c r="V433" s="412"/>
      <c r="W433" s="412"/>
      <c r="X433" s="412"/>
      <c r="Y433" s="412"/>
      <c r="Z433" s="412"/>
      <c r="AA433" s="412"/>
      <c r="AB433" s="412"/>
      <c r="AC433" s="412"/>
      <c r="AD433" s="412"/>
      <c r="AG433">
        <f t="shared" si="97"/>
        <v>0</v>
      </c>
      <c r="AH433">
        <f t="shared" si="98"/>
        <v>0</v>
      </c>
      <c r="AI433">
        <f t="shared" si="99"/>
        <v>0</v>
      </c>
      <c r="AJ433">
        <f t="shared" si="100"/>
        <v>0</v>
      </c>
      <c r="AL433">
        <f t="shared" si="101"/>
        <v>0</v>
      </c>
      <c r="AO433" s="279" t="b">
        <f t="shared" si="102"/>
        <v>0</v>
      </c>
      <c r="AP433" s="279" t="str">
        <f t="shared" si="103"/>
        <v/>
      </c>
      <c r="AQ433" s="279" t="b">
        <f t="shared" si="104"/>
        <v>0</v>
      </c>
      <c r="AR433" t="str">
        <f t="shared" si="105"/>
        <v/>
      </c>
      <c r="AS433" s="279" t="b">
        <f t="shared" si="106"/>
        <v>0</v>
      </c>
    </row>
    <row r="434" spans="1:45" ht="15" customHeight="1">
      <c r="A434" s="58"/>
      <c r="B434" s="10"/>
      <c r="C434" s="147" t="s">
        <v>110</v>
      </c>
      <c r="D434" s="492"/>
      <c r="E434" s="493"/>
      <c r="F434" s="493"/>
      <c r="G434" s="493"/>
      <c r="H434" s="493"/>
      <c r="I434" s="494"/>
      <c r="J434" s="412"/>
      <c r="K434" s="412"/>
      <c r="L434" s="412"/>
      <c r="M434" s="412"/>
      <c r="N434" s="412"/>
      <c r="O434" s="412"/>
      <c r="P434" s="412"/>
      <c r="Q434" s="412"/>
      <c r="R434" s="412"/>
      <c r="S434" s="412"/>
      <c r="T434" s="412"/>
      <c r="U434" s="412"/>
      <c r="V434" s="412"/>
      <c r="W434" s="412"/>
      <c r="X434" s="412"/>
      <c r="Y434" s="412"/>
      <c r="Z434" s="412"/>
      <c r="AA434" s="412"/>
      <c r="AB434" s="412"/>
      <c r="AC434" s="412"/>
      <c r="AD434" s="412"/>
      <c r="AG434">
        <f t="shared" si="97"/>
        <v>0</v>
      </c>
      <c r="AH434">
        <f t="shared" si="98"/>
        <v>0</v>
      </c>
      <c r="AI434">
        <f t="shared" si="99"/>
        <v>0</v>
      </c>
      <c r="AJ434">
        <f t="shared" si="100"/>
        <v>0</v>
      </c>
      <c r="AL434">
        <f t="shared" si="101"/>
        <v>0</v>
      </c>
      <c r="AO434" s="279" t="b">
        <f t="shared" si="102"/>
        <v>0</v>
      </c>
      <c r="AP434" s="279" t="str">
        <f t="shared" si="103"/>
        <v/>
      </c>
      <c r="AQ434" s="279" t="b">
        <f t="shared" si="104"/>
        <v>0</v>
      </c>
      <c r="AR434" t="str">
        <f t="shared" si="105"/>
        <v/>
      </c>
      <c r="AS434" s="279" t="b">
        <f t="shared" si="106"/>
        <v>0</v>
      </c>
    </row>
    <row r="435" spans="1:45" ht="15" customHeight="1">
      <c r="A435" s="58"/>
      <c r="B435" s="10"/>
      <c r="C435" s="147" t="s">
        <v>111</v>
      </c>
      <c r="D435" s="492"/>
      <c r="E435" s="493"/>
      <c r="F435" s="493"/>
      <c r="G435" s="493"/>
      <c r="H435" s="493"/>
      <c r="I435" s="494"/>
      <c r="J435" s="412"/>
      <c r="K435" s="412"/>
      <c r="L435" s="412"/>
      <c r="M435" s="412"/>
      <c r="N435" s="412"/>
      <c r="O435" s="412"/>
      <c r="P435" s="412"/>
      <c r="Q435" s="412"/>
      <c r="R435" s="412"/>
      <c r="S435" s="412"/>
      <c r="T435" s="412"/>
      <c r="U435" s="412"/>
      <c r="V435" s="412"/>
      <c r="W435" s="412"/>
      <c r="X435" s="412"/>
      <c r="Y435" s="412"/>
      <c r="Z435" s="412"/>
      <c r="AA435" s="412"/>
      <c r="AB435" s="412"/>
      <c r="AC435" s="412"/>
      <c r="AD435" s="412"/>
      <c r="AG435">
        <f t="shared" si="97"/>
        <v>0</v>
      </c>
      <c r="AH435">
        <f t="shared" si="98"/>
        <v>0</v>
      </c>
      <c r="AI435">
        <f t="shared" si="99"/>
        <v>0</v>
      </c>
      <c r="AJ435">
        <f t="shared" si="100"/>
        <v>0</v>
      </c>
      <c r="AL435">
        <f t="shared" si="101"/>
        <v>0</v>
      </c>
      <c r="AO435" s="279" t="b">
        <f t="shared" si="102"/>
        <v>0</v>
      </c>
      <c r="AP435" s="279" t="str">
        <f t="shared" si="103"/>
        <v/>
      </c>
      <c r="AQ435" s="279" t="b">
        <f t="shared" si="104"/>
        <v>0</v>
      </c>
      <c r="AR435" t="str">
        <f t="shared" si="105"/>
        <v/>
      </c>
      <c r="AS435" s="279" t="b">
        <f t="shared" si="106"/>
        <v>0</v>
      </c>
    </row>
    <row r="436" spans="1:45" ht="15" customHeight="1">
      <c r="A436" s="58"/>
      <c r="B436" s="10"/>
      <c r="C436" s="147" t="s">
        <v>112</v>
      </c>
      <c r="D436" s="492"/>
      <c r="E436" s="493"/>
      <c r="F436" s="493"/>
      <c r="G436" s="493"/>
      <c r="H436" s="493"/>
      <c r="I436" s="494"/>
      <c r="J436" s="412"/>
      <c r="K436" s="412"/>
      <c r="L436" s="412"/>
      <c r="M436" s="412"/>
      <c r="N436" s="412"/>
      <c r="O436" s="412"/>
      <c r="P436" s="412"/>
      <c r="Q436" s="412"/>
      <c r="R436" s="412"/>
      <c r="S436" s="412"/>
      <c r="T436" s="412"/>
      <c r="U436" s="412"/>
      <c r="V436" s="412"/>
      <c r="W436" s="412"/>
      <c r="X436" s="412"/>
      <c r="Y436" s="412"/>
      <c r="Z436" s="412"/>
      <c r="AA436" s="412"/>
      <c r="AB436" s="412"/>
      <c r="AC436" s="412"/>
      <c r="AD436" s="412"/>
      <c r="AG436">
        <f t="shared" si="97"/>
        <v>0</v>
      </c>
      <c r="AH436">
        <f t="shared" si="98"/>
        <v>0</v>
      </c>
      <c r="AI436">
        <f t="shared" si="99"/>
        <v>0</v>
      </c>
      <c r="AJ436">
        <f t="shared" si="100"/>
        <v>0</v>
      </c>
      <c r="AL436">
        <f t="shared" si="101"/>
        <v>0</v>
      </c>
      <c r="AO436" s="279" t="b">
        <f t="shared" si="102"/>
        <v>0</v>
      </c>
      <c r="AP436" s="279" t="str">
        <f t="shared" si="103"/>
        <v/>
      </c>
      <c r="AQ436" s="279" t="b">
        <f t="shared" si="104"/>
        <v>0</v>
      </c>
      <c r="AR436" t="str">
        <f t="shared" si="105"/>
        <v/>
      </c>
      <c r="AS436" s="279" t="b">
        <f t="shared" si="106"/>
        <v>0</v>
      </c>
    </row>
    <row r="437" spans="1:45" ht="15" customHeight="1">
      <c r="A437" s="58"/>
      <c r="B437" s="10"/>
      <c r="C437" s="147" t="s">
        <v>113</v>
      </c>
      <c r="D437" s="492"/>
      <c r="E437" s="493"/>
      <c r="F437" s="493"/>
      <c r="G437" s="493"/>
      <c r="H437" s="493"/>
      <c r="I437" s="494"/>
      <c r="J437" s="412"/>
      <c r="K437" s="412"/>
      <c r="L437" s="412"/>
      <c r="M437" s="412"/>
      <c r="N437" s="412"/>
      <c r="O437" s="412"/>
      <c r="P437" s="412"/>
      <c r="Q437" s="412"/>
      <c r="R437" s="412"/>
      <c r="S437" s="412"/>
      <c r="T437" s="412"/>
      <c r="U437" s="412"/>
      <c r="V437" s="412"/>
      <c r="W437" s="412"/>
      <c r="X437" s="412"/>
      <c r="Y437" s="412"/>
      <c r="Z437" s="412"/>
      <c r="AA437" s="412"/>
      <c r="AB437" s="412"/>
      <c r="AC437" s="412"/>
      <c r="AD437" s="412"/>
      <c r="AG437">
        <f t="shared" si="97"/>
        <v>0</v>
      </c>
      <c r="AH437">
        <f t="shared" si="98"/>
        <v>0</v>
      </c>
      <c r="AI437">
        <f t="shared" si="99"/>
        <v>0</v>
      </c>
      <c r="AJ437">
        <f t="shared" si="100"/>
        <v>0</v>
      </c>
      <c r="AL437">
        <f t="shared" si="101"/>
        <v>0</v>
      </c>
      <c r="AO437" s="279" t="b">
        <f t="shared" si="102"/>
        <v>0</v>
      </c>
      <c r="AP437" s="279" t="str">
        <f t="shared" si="103"/>
        <v/>
      </c>
      <c r="AQ437" s="279" t="b">
        <f t="shared" si="104"/>
        <v>0</v>
      </c>
      <c r="AR437" t="str">
        <f t="shared" si="105"/>
        <v/>
      </c>
      <c r="AS437" s="279" t="b">
        <f t="shared" si="106"/>
        <v>0</v>
      </c>
    </row>
    <row r="438" spans="1:45" ht="15" customHeight="1">
      <c r="A438" s="58"/>
      <c r="B438" s="10"/>
      <c r="C438" s="147" t="s">
        <v>114</v>
      </c>
      <c r="D438" s="492"/>
      <c r="E438" s="493"/>
      <c r="F438" s="493"/>
      <c r="G438" s="493"/>
      <c r="H438" s="493"/>
      <c r="I438" s="494"/>
      <c r="J438" s="412"/>
      <c r="K438" s="412"/>
      <c r="L438" s="412"/>
      <c r="M438" s="412"/>
      <c r="N438" s="412"/>
      <c r="O438" s="412"/>
      <c r="P438" s="412"/>
      <c r="Q438" s="412"/>
      <c r="R438" s="412"/>
      <c r="S438" s="412"/>
      <c r="T438" s="412"/>
      <c r="U438" s="412"/>
      <c r="V438" s="412"/>
      <c r="W438" s="412"/>
      <c r="X438" s="412"/>
      <c r="Y438" s="412"/>
      <c r="Z438" s="412"/>
      <c r="AA438" s="412"/>
      <c r="AB438" s="412"/>
      <c r="AC438" s="412"/>
      <c r="AD438" s="412"/>
      <c r="AG438">
        <f t="shared" si="97"/>
        <v>0</v>
      </c>
      <c r="AH438">
        <f t="shared" si="98"/>
        <v>0</v>
      </c>
      <c r="AI438">
        <f t="shared" si="99"/>
        <v>0</v>
      </c>
      <c r="AJ438">
        <f t="shared" si="100"/>
        <v>0</v>
      </c>
      <c r="AL438">
        <f t="shared" si="101"/>
        <v>0</v>
      </c>
      <c r="AO438" s="279" t="b">
        <f t="shared" si="102"/>
        <v>0</v>
      </c>
      <c r="AP438" s="279" t="str">
        <f t="shared" si="103"/>
        <v/>
      </c>
      <c r="AQ438" s="279" t="b">
        <f t="shared" si="104"/>
        <v>0</v>
      </c>
      <c r="AR438" t="str">
        <f t="shared" si="105"/>
        <v/>
      </c>
      <c r="AS438" s="279" t="b">
        <f t="shared" si="106"/>
        <v>0</v>
      </c>
    </row>
    <row r="439" spans="1:45" ht="15" customHeight="1">
      <c r="A439" s="58"/>
      <c r="B439" s="10"/>
      <c r="C439" s="147" t="s">
        <v>115</v>
      </c>
      <c r="D439" s="492"/>
      <c r="E439" s="493"/>
      <c r="F439" s="493"/>
      <c r="G439" s="493"/>
      <c r="H439" s="493"/>
      <c r="I439" s="494"/>
      <c r="J439" s="412"/>
      <c r="K439" s="412"/>
      <c r="L439" s="412"/>
      <c r="M439" s="412"/>
      <c r="N439" s="412"/>
      <c r="O439" s="412"/>
      <c r="P439" s="412"/>
      <c r="Q439" s="412"/>
      <c r="R439" s="412"/>
      <c r="S439" s="412"/>
      <c r="T439" s="412"/>
      <c r="U439" s="412"/>
      <c r="V439" s="412"/>
      <c r="W439" s="412"/>
      <c r="X439" s="412"/>
      <c r="Y439" s="412"/>
      <c r="Z439" s="412"/>
      <c r="AA439" s="412"/>
      <c r="AB439" s="412"/>
      <c r="AC439" s="412"/>
      <c r="AD439" s="412"/>
      <c r="AG439">
        <f t="shared" si="97"/>
        <v>0</v>
      </c>
      <c r="AH439">
        <f t="shared" si="98"/>
        <v>0</v>
      </c>
      <c r="AI439">
        <f t="shared" si="99"/>
        <v>0</v>
      </c>
      <c r="AJ439">
        <f t="shared" si="100"/>
        <v>0</v>
      </c>
      <c r="AL439">
        <f t="shared" si="101"/>
        <v>0</v>
      </c>
      <c r="AO439" s="279" t="b">
        <f t="shared" si="102"/>
        <v>0</v>
      </c>
      <c r="AP439" s="279" t="str">
        <f t="shared" si="103"/>
        <v/>
      </c>
      <c r="AQ439" s="279" t="b">
        <f t="shared" si="104"/>
        <v>0</v>
      </c>
      <c r="AR439" t="str">
        <f t="shared" si="105"/>
        <v/>
      </c>
      <c r="AS439" s="279" t="b">
        <f t="shared" si="106"/>
        <v>0</v>
      </c>
    </row>
    <row r="440" spans="1:45" ht="15" customHeight="1">
      <c r="A440" s="58"/>
      <c r="B440" s="10"/>
      <c r="C440" s="147" t="s">
        <v>116</v>
      </c>
      <c r="D440" s="492"/>
      <c r="E440" s="493"/>
      <c r="F440" s="493"/>
      <c r="G440" s="493"/>
      <c r="H440" s="493"/>
      <c r="I440" s="494"/>
      <c r="J440" s="412"/>
      <c r="K440" s="412"/>
      <c r="L440" s="412"/>
      <c r="M440" s="412"/>
      <c r="N440" s="412"/>
      <c r="O440" s="412"/>
      <c r="P440" s="412"/>
      <c r="Q440" s="412"/>
      <c r="R440" s="412"/>
      <c r="S440" s="412"/>
      <c r="T440" s="412"/>
      <c r="U440" s="412"/>
      <c r="V440" s="412"/>
      <c r="W440" s="412"/>
      <c r="X440" s="412"/>
      <c r="Y440" s="412"/>
      <c r="Z440" s="412"/>
      <c r="AA440" s="412"/>
      <c r="AB440" s="412"/>
      <c r="AC440" s="412"/>
      <c r="AD440" s="412"/>
      <c r="AG440">
        <f t="shared" si="97"/>
        <v>0</v>
      </c>
      <c r="AH440">
        <f t="shared" si="98"/>
        <v>0</v>
      </c>
      <c r="AI440">
        <f t="shared" si="99"/>
        <v>0</v>
      </c>
      <c r="AJ440">
        <f t="shared" si="100"/>
        <v>0</v>
      </c>
      <c r="AL440">
        <f t="shared" si="101"/>
        <v>0</v>
      </c>
      <c r="AO440" s="279" t="b">
        <f t="shared" si="102"/>
        <v>0</v>
      </c>
      <c r="AP440" s="279" t="str">
        <f t="shared" si="103"/>
        <v/>
      </c>
      <c r="AQ440" s="279" t="b">
        <f t="shared" si="104"/>
        <v>0</v>
      </c>
      <c r="AR440" t="str">
        <f t="shared" si="105"/>
        <v/>
      </c>
      <c r="AS440" s="279" t="b">
        <f t="shared" si="106"/>
        <v>0</v>
      </c>
    </row>
    <row r="441" spans="1:45" ht="15" customHeight="1">
      <c r="A441" s="58"/>
      <c r="B441" s="10"/>
      <c r="C441" s="147" t="s">
        <v>117</v>
      </c>
      <c r="D441" s="492"/>
      <c r="E441" s="493"/>
      <c r="F441" s="493"/>
      <c r="G441" s="493"/>
      <c r="H441" s="493"/>
      <c r="I441" s="494"/>
      <c r="J441" s="412"/>
      <c r="K441" s="412"/>
      <c r="L441" s="412"/>
      <c r="M441" s="412"/>
      <c r="N441" s="412"/>
      <c r="O441" s="412"/>
      <c r="P441" s="412"/>
      <c r="Q441" s="412"/>
      <c r="R441" s="412"/>
      <c r="S441" s="412"/>
      <c r="T441" s="412"/>
      <c r="U441" s="412"/>
      <c r="V441" s="412"/>
      <c r="W441" s="412"/>
      <c r="X441" s="412"/>
      <c r="Y441" s="412"/>
      <c r="Z441" s="412"/>
      <c r="AA441" s="412"/>
      <c r="AB441" s="412"/>
      <c r="AC441" s="412"/>
      <c r="AD441" s="412"/>
      <c r="AG441">
        <f t="shared" si="97"/>
        <v>0</v>
      </c>
      <c r="AH441">
        <f t="shared" si="98"/>
        <v>0</v>
      </c>
      <c r="AI441">
        <f t="shared" si="99"/>
        <v>0</v>
      </c>
      <c r="AJ441">
        <f t="shared" si="100"/>
        <v>0</v>
      </c>
      <c r="AL441">
        <f t="shared" si="101"/>
        <v>0</v>
      </c>
      <c r="AO441" s="279" t="b">
        <f t="shared" si="102"/>
        <v>0</v>
      </c>
      <c r="AP441" s="279" t="str">
        <f t="shared" si="103"/>
        <v/>
      </c>
      <c r="AQ441" s="279" t="b">
        <f t="shared" si="104"/>
        <v>0</v>
      </c>
      <c r="AR441" t="str">
        <f t="shared" si="105"/>
        <v/>
      </c>
      <c r="AS441" s="279" t="b">
        <f t="shared" si="106"/>
        <v>0</v>
      </c>
    </row>
    <row r="442" spans="1:45" ht="15" customHeight="1">
      <c r="A442" s="58"/>
      <c r="B442" s="10"/>
      <c r="C442" s="147" t="s">
        <v>118</v>
      </c>
      <c r="D442" s="492"/>
      <c r="E442" s="493"/>
      <c r="F442" s="493"/>
      <c r="G442" s="493"/>
      <c r="H442" s="493"/>
      <c r="I442" s="494"/>
      <c r="J442" s="412"/>
      <c r="K442" s="412"/>
      <c r="L442" s="412"/>
      <c r="M442" s="412"/>
      <c r="N442" s="412"/>
      <c r="O442" s="412"/>
      <c r="P442" s="412"/>
      <c r="Q442" s="412"/>
      <c r="R442" s="412"/>
      <c r="S442" s="412"/>
      <c r="T442" s="412"/>
      <c r="U442" s="412"/>
      <c r="V442" s="412"/>
      <c r="W442" s="412"/>
      <c r="X442" s="412"/>
      <c r="Y442" s="412"/>
      <c r="Z442" s="412"/>
      <c r="AA442" s="412"/>
      <c r="AB442" s="412"/>
      <c r="AC442" s="412"/>
      <c r="AD442" s="412"/>
      <c r="AG442">
        <f t="shared" si="97"/>
        <v>0</v>
      </c>
      <c r="AH442">
        <f t="shared" si="98"/>
        <v>0</v>
      </c>
      <c r="AI442">
        <f t="shared" si="99"/>
        <v>0</v>
      </c>
      <c r="AJ442">
        <f t="shared" si="100"/>
        <v>0</v>
      </c>
      <c r="AL442">
        <f t="shared" si="101"/>
        <v>0</v>
      </c>
      <c r="AO442" s="279" t="b">
        <f t="shared" si="102"/>
        <v>0</v>
      </c>
      <c r="AP442" s="279" t="str">
        <f t="shared" si="103"/>
        <v/>
      </c>
      <c r="AQ442" s="279" t="b">
        <f t="shared" si="104"/>
        <v>0</v>
      </c>
      <c r="AR442" t="str">
        <f t="shared" si="105"/>
        <v/>
      </c>
      <c r="AS442" s="279" t="b">
        <f t="shared" si="106"/>
        <v>0</v>
      </c>
    </row>
    <row r="443" spans="1:45" ht="15" customHeight="1">
      <c r="A443" s="58"/>
      <c r="B443" s="10"/>
      <c r="C443" s="147" t="s">
        <v>119</v>
      </c>
      <c r="D443" s="492"/>
      <c r="E443" s="493"/>
      <c r="F443" s="493"/>
      <c r="G443" s="493"/>
      <c r="H443" s="493"/>
      <c r="I443" s="494"/>
      <c r="J443" s="412"/>
      <c r="K443" s="412"/>
      <c r="L443" s="412"/>
      <c r="M443" s="412"/>
      <c r="N443" s="412"/>
      <c r="O443" s="412"/>
      <c r="P443" s="412"/>
      <c r="Q443" s="412"/>
      <c r="R443" s="412"/>
      <c r="S443" s="412"/>
      <c r="T443" s="412"/>
      <c r="U443" s="412"/>
      <c r="V443" s="412"/>
      <c r="W443" s="412"/>
      <c r="X443" s="412"/>
      <c r="Y443" s="412"/>
      <c r="Z443" s="412"/>
      <c r="AA443" s="412"/>
      <c r="AB443" s="412"/>
      <c r="AC443" s="412"/>
      <c r="AD443" s="412"/>
      <c r="AG443">
        <f t="shared" si="97"/>
        <v>0</v>
      </c>
      <c r="AH443">
        <f t="shared" si="98"/>
        <v>0</v>
      </c>
      <c r="AI443">
        <f t="shared" si="99"/>
        <v>0</v>
      </c>
      <c r="AJ443">
        <f t="shared" si="100"/>
        <v>0</v>
      </c>
      <c r="AL443">
        <f t="shared" si="101"/>
        <v>0</v>
      </c>
      <c r="AO443" s="279" t="b">
        <f t="shared" si="102"/>
        <v>0</v>
      </c>
      <c r="AP443" s="279" t="str">
        <f t="shared" si="103"/>
        <v/>
      </c>
      <c r="AQ443" s="279" t="b">
        <f t="shared" si="104"/>
        <v>0</v>
      </c>
      <c r="AR443" t="str">
        <f t="shared" si="105"/>
        <v/>
      </c>
      <c r="AS443" s="279" t="b">
        <f t="shared" si="106"/>
        <v>0</v>
      </c>
    </row>
    <row r="444" spans="1:45" ht="15" customHeight="1">
      <c r="A444" s="58"/>
      <c r="B444" s="10"/>
      <c r="C444" s="147" t="s">
        <v>120</v>
      </c>
      <c r="D444" s="492"/>
      <c r="E444" s="493"/>
      <c r="F444" s="493"/>
      <c r="G444" s="493"/>
      <c r="H444" s="493"/>
      <c r="I444" s="494"/>
      <c r="J444" s="412"/>
      <c r="K444" s="412"/>
      <c r="L444" s="412"/>
      <c r="M444" s="412"/>
      <c r="N444" s="412"/>
      <c r="O444" s="412"/>
      <c r="P444" s="412"/>
      <c r="Q444" s="412"/>
      <c r="R444" s="412"/>
      <c r="S444" s="412"/>
      <c r="T444" s="412"/>
      <c r="U444" s="412"/>
      <c r="V444" s="412"/>
      <c r="W444" s="412"/>
      <c r="X444" s="412"/>
      <c r="Y444" s="412"/>
      <c r="Z444" s="412"/>
      <c r="AA444" s="412"/>
      <c r="AB444" s="412"/>
      <c r="AC444" s="412"/>
      <c r="AD444" s="412"/>
      <c r="AG444">
        <f t="shared" si="97"/>
        <v>0</v>
      </c>
      <c r="AH444">
        <f t="shared" si="98"/>
        <v>0</v>
      </c>
      <c r="AI444">
        <f t="shared" si="99"/>
        <v>0</v>
      </c>
      <c r="AJ444">
        <f t="shared" si="100"/>
        <v>0</v>
      </c>
      <c r="AL444">
        <f t="shared" si="101"/>
        <v>0</v>
      </c>
      <c r="AO444" s="279" t="b">
        <f t="shared" si="102"/>
        <v>0</v>
      </c>
      <c r="AP444" s="279" t="str">
        <f t="shared" si="103"/>
        <v/>
      </c>
      <c r="AQ444" s="279" t="b">
        <f t="shared" si="104"/>
        <v>0</v>
      </c>
      <c r="AR444" t="str">
        <f t="shared" si="105"/>
        <v/>
      </c>
      <c r="AS444" s="279" t="b">
        <f t="shared" si="106"/>
        <v>0</v>
      </c>
    </row>
    <row r="445" spans="1:45" ht="15" customHeight="1">
      <c r="A445" s="58"/>
      <c r="B445" s="10"/>
      <c r="C445" s="147" t="s">
        <v>121</v>
      </c>
      <c r="D445" s="492"/>
      <c r="E445" s="493"/>
      <c r="F445" s="493"/>
      <c r="G445" s="493"/>
      <c r="H445" s="493"/>
      <c r="I445" s="494"/>
      <c r="J445" s="412"/>
      <c r="K445" s="412"/>
      <c r="L445" s="412"/>
      <c r="M445" s="412"/>
      <c r="N445" s="412"/>
      <c r="O445" s="412"/>
      <c r="P445" s="412"/>
      <c r="Q445" s="412"/>
      <c r="R445" s="412"/>
      <c r="S445" s="412"/>
      <c r="T445" s="412"/>
      <c r="U445" s="412"/>
      <c r="V445" s="412"/>
      <c r="W445" s="412"/>
      <c r="X445" s="412"/>
      <c r="Y445" s="412"/>
      <c r="Z445" s="412"/>
      <c r="AA445" s="412"/>
      <c r="AB445" s="412"/>
      <c r="AC445" s="412"/>
      <c r="AD445" s="412"/>
      <c r="AG445">
        <f t="shared" si="97"/>
        <v>0</v>
      </c>
      <c r="AH445">
        <f t="shared" si="98"/>
        <v>0</v>
      </c>
      <c r="AI445">
        <f t="shared" si="99"/>
        <v>0</v>
      </c>
      <c r="AJ445">
        <f t="shared" si="100"/>
        <v>0</v>
      </c>
      <c r="AL445">
        <f t="shared" si="101"/>
        <v>0</v>
      </c>
      <c r="AO445" s="279" t="b">
        <f t="shared" si="102"/>
        <v>0</v>
      </c>
      <c r="AP445" s="279" t="str">
        <f t="shared" si="103"/>
        <v/>
      </c>
      <c r="AQ445" s="279" t="b">
        <f t="shared" si="104"/>
        <v>0</v>
      </c>
      <c r="AR445" t="str">
        <f t="shared" si="105"/>
        <v/>
      </c>
      <c r="AS445" s="279" t="b">
        <f t="shared" si="106"/>
        <v>0</v>
      </c>
    </row>
    <row r="446" spans="1:45" ht="15" customHeight="1">
      <c r="A446" s="58"/>
      <c r="B446" s="10"/>
      <c r="C446" s="147" t="s">
        <v>122</v>
      </c>
      <c r="D446" s="492"/>
      <c r="E446" s="493"/>
      <c r="F446" s="493"/>
      <c r="G446" s="493"/>
      <c r="H446" s="493"/>
      <c r="I446" s="494"/>
      <c r="J446" s="412"/>
      <c r="K446" s="412"/>
      <c r="L446" s="412"/>
      <c r="M446" s="412"/>
      <c r="N446" s="412"/>
      <c r="O446" s="412"/>
      <c r="P446" s="412"/>
      <c r="Q446" s="412"/>
      <c r="R446" s="412"/>
      <c r="S446" s="412"/>
      <c r="T446" s="412"/>
      <c r="U446" s="412"/>
      <c r="V446" s="412"/>
      <c r="W446" s="412"/>
      <c r="X446" s="412"/>
      <c r="Y446" s="412"/>
      <c r="Z446" s="412"/>
      <c r="AA446" s="412"/>
      <c r="AB446" s="412"/>
      <c r="AC446" s="412"/>
      <c r="AD446" s="412"/>
      <c r="AG446">
        <f t="shared" si="97"/>
        <v>0</v>
      </c>
      <c r="AH446">
        <f t="shared" si="98"/>
        <v>0</v>
      </c>
      <c r="AI446">
        <f t="shared" si="99"/>
        <v>0</v>
      </c>
      <c r="AJ446">
        <f t="shared" si="100"/>
        <v>0</v>
      </c>
      <c r="AL446">
        <f t="shared" si="101"/>
        <v>0</v>
      </c>
      <c r="AO446" s="279" t="b">
        <f t="shared" si="102"/>
        <v>0</v>
      </c>
      <c r="AP446" s="279" t="str">
        <f t="shared" si="103"/>
        <v/>
      </c>
      <c r="AQ446" s="279" t="b">
        <f t="shared" si="104"/>
        <v>0</v>
      </c>
      <c r="AR446" t="str">
        <f t="shared" si="105"/>
        <v/>
      </c>
      <c r="AS446" s="279" t="b">
        <f t="shared" si="106"/>
        <v>0</v>
      </c>
    </row>
    <row r="447" spans="1:45" ht="15" customHeight="1">
      <c r="A447" s="58"/>
      <c r="B447" s="10"/>
      <c r="C447" s="147" t="s">
        <v>123</v>
      </c>
      <c r="D447" s="492"/>
      <c r="E447" s="493"/>
      <c r="F447" s="493"/>
      <c r="G447" s="493"/>
      <c r="H447" s="493"/>
      <c r="I447" s="494"/>
      <c r="J447" s="412"/>
      <c r="K447" s="412"/>
      <c r="L447" s="412"/>
      <c r="M447" s="412"/>
      <c r="N447" s="412"/>
      <c r="O447" s="412"/>
      <c r="P447" s="412"/>
      <c r="Q447" s="412"/>
      <c r="R447" s="412"/>
      <c r="S447" s="412"/>
      <c r="T447" s="412"/>
      <c r="U447" s="412"/>
      <c r="V447" s="412"/>
      <c r="W447" s="412"/>
      <c r="X447" s="412"/>
      <c r="Y447" s="412"/>
      <c r="Z447" s="412"/>
      <c r="AA447" s="412"/>
      <c r="AB447" s="412"/>
      <c r="AC447" s="412"/>
      <c r="AD447" s="412"/>
      <c r="AG447">
        <f t="shared" si="97"/>
        <v>0</v>
      </c>
      <c r="AH447">
        <f t="shared" si="98"/>
        <v>0</v>
      </c>
      <c r="AI447">
        <f t="shared" si="99"/>
        <v>0</v>
      </c>
      <c r="AJ447">
        <f t="shared" si="100"/>
        <v>0</v>
      </c>
      <c r="AL447">
        <f t="shared" si="101"/>
        <v>0</v>
      </c>
      <c r="AO447" s="279" t="b">
        <f t="shared" si="102"/>
        <v>0</v>
      </c>
      <c r="AP447" s="279" t="str">
        <f t="shared" si="103"/>
        <v/>
      </c>
      <c r="AQ447" s="279" t="b">
        <f t="shared" si="104"/>
        <v>0</v>
      </c>
      <c r="AR447" t="str">
        <f t="shared" si="105"/>
        <v/>
      </c>
      <c r="AS447" s="279" t="b">
        <f t="shared" si="106"/>
        <v>0</v>
      </c>
    </row>
    <row r="448" spans="1:45" ht="15" customHeight="1">
      <c r="A448" s="58"/>
      <c r="B448" s="10"/>
      <c r="C448" s="147" t="s">
        <v>124</v>
      </c>
      <c r="D448" s="492"/>
      <c r="E448" s="493"/>
      <c r="F448" s="493"/>
      <c r="G448" s="493"/>
      <c r="H448" s="493"/>
      <c r="I448" s="494"/>
      <c r="J448" s="412"/>
      <c r="K448" s="412"/>
      <c r="L448" s="412"/>
      <c r="M448" s="412"/>
      <c r="N448" s="412"/>
      <c r="O448" s="412"/>
      <c r="P448" s="412"/>
      <c r="Q448" s="412"/>
      <c r="R448" s="412"/>
      <c r="S448" s="412"/>
      <c r="T448" s="412"/>
      <c r="U448" s="412"/>
      <c r="V448" s="412"/>
      <c r="W448" s="412"/>
      <c r="X448" s="412"/>
      <c r="Y448" s="412"/>
      <c r="Z448" s="412"/>
      <c r="AA448" s="412"/>
      <c r="AB448" s="412"/>
      <c r="AC448" s="412"/>
      <c r="AD448" s="412"/>
      <c r="AG448">
        <f t="shared" si="97"/>
        <v>0</v>
      </c>
      <c r="AH448">
        <f t="shared" si="98"/>
        <v>0</v>
      </c>
      <c r="AI448">
        <f t="shared" si="99"/>
        <v>0</v>
      </c>
      <c r="AJ448">
        <f t="shared" si="100"/>
        <v>0</v>
      </c>
      <c r="AL448">
        <f t="shared" si="101"/>
        <v>0</v>
      </c>
      <c r="AO448" s="279" t="b">
        <f t="shared" si="102"/>
        <v>0</v>
      </c>
      <c r="AP448" s="279" t="str">
        <f t="shared" si="103"/>
        <v/>
      </c>
      <c r="AQ448" s="279" t="b">
        <f t="shared" si="104"/>
        <v>0</v>
      </c>
      <c r="AR448" t="str">
        <f t="shared" si="105"/>
        <v/>
      </c>
      <c r="AS448" s="279" t="b">
        <f t="shared" si="106"/>
        <v>0</v>
      </c>
    </row>
    <row r="449" spans="1:45" ht="15" customHeight="1">
      <c r="A449" s="58"/>
      <c r="B449" s="10"/>
      <c r="C449" s="147" t="s">
        <v>125</v>
      </c>
      <c r="D449" s="492"/>
      <c r="E449" s="493"/>
      <c r="F449" s="493"/>
      <c r="G449" s="493"/>
      <c r="H449" s="493"/>
      <c r="I449" s="494"/>
      <c r="J449" s="412"/>
      <c r="K449" s="412"/>
      <c r="L449" s="412"/>
      <c r="M449" s="412"/>
      <c r="N449" s="412"/>
      <c r="O449" s="412"/>
      <c r="P449" s="412"/>
      <c r="Q449" s="412"/>
      <c r="R449" s="412"/>
      <c r="S449" s="412"/>
      <c r="T449" s="412"/>
      <c r="U449" s="412"/>
      <c r="V449" s="412"/>
      <c r="W449" s="412"/>
      <c r="X449" s="412"/>
      <c r="Y449" s="412"/>
      <c r="Z449" s="412"/>
      <c r="AA449" s="412"/>
      <c r="AB449" s="412"/>
      <c r="AC449" s="412"/>
      <c r="AD449" s="412"/>
      <c r="AG449">
        <f t="shared" si="97"/>
        <v>0</v>
      </c>
      <c r="AH449">
        <f t="shared" si="98"/>
        <v>0</v>
      </c>
      <c r="AI449">
        <f t="shared" si="99"/>
        <v>0</v>
      </c>
      <c r="AJ449">
        <f t="shared" si="100"/>
        <v>0</v>
      </c>
      <c r="AL449">
        <f t="shared" si="101"/>
        <v>0</v>
      </c>
      <c r="AO449" s="279" t="b">
        <f t="shared" si="102"/>
        <v>0</v>
      </c>
      <c r="AP449" s="279" t="str">
        <f t="shared" si="103"/>
        <v/>
      </c>
      <c r="AQ449" s="279" t="b">
        <f t="shared" si="104"/>
        <v>0</v>
      </c>
      <c r="AR449" t="str">
        <f t="shared" si="105"/>
        <v/>
      </c>
      <c r="AS449" s="279" t="b">
        <f t="shared" si="106"/>
        <v>0</v>
      </c>
    </row>
    <row r="450" spans="1:45" ht="15" customHeight="1">
      <c r="A450" s="58"/>
      <c r="B450" s="10"/>
      <c r="C450" s="147" t="s">
        <v>126</v>
      </c>
      <c r="D450" s="492"/>
      <c r="E450" s="493"/>
      <c r="F450" s="493"/>
      <c r="G450" s="493"/>
      <c r="H450" s="493"/>
      <c r="I450" s="494"/>
      <c r="J450" s="412"/>
      <c r="K450" s="412"/>
      <c r="L450" s="412"/>
      <c r="M450" s="412"/>
      <c r="N450" s="412"/>
      <c r="O450" s="412"/>
      <c r="P450" s="412"/>
      <c r="Q450" s="412"/>
      <c r="R450" s="412"/>
      <c r="S450" s="412"/>
      <c r="T450" s="412"/>
      <c r="U450" s="412"/>
      <c r="V450" s="412"/>
      <c r="W450" s="412"/>
      <c r="X450" s="412"/>
      <c r="Y450" s="412"/>
      <c r="Z450" s="412"/>
      <c r="AA450" s="412"/>
      <c r="AB450" s="412"/>
      <c r="AC450" s="412"/>
      <c r="AD450" s="412"/>
      <c r="AG450">
        <f t="shared" si="97"/>
        <v>0</v>
      </c>
      <c r="AH450">
        <f t="shared" si="98"/>
        <v>0</v>
      </c>
      <c r="AI450">
        <f t="shared" si="99"/>
        <v>0</v>
      </c>
      <c r="AJ450">
        <f t="shared" si="100"/>
        <v>0</v>
      </c>
      <c r="AL450">
        <f t="shared" si="101"/>
        <v>0</v>
      </c>
      <c r="AO450" s="279" t="b">
        <f t="shared" si="102"/>
        <v>0</v>
      </c>
      <c r="AP450" s="279" t="str">
        <f t="shared" si="103"/>
        <v/>
      </c>
      <c r="AQ450" s="279" t="b">
        <f t="shared" si="104"/>
        <v>0</v>
      </c>
      <c r="AR450" t="str">
        <f t="shared" si="105"/>
        <v/>
      </c>
      <c r="AS450" s="279" t="b">
        <f t="shared" si="106"/>
        <v>0</v>
      </c>
    </row>
    <row r="451" spans="1:45" ht="15" customHeight="1">
      <c r="A451" s="58"/>
      <c r="B451" s="10"/>
      <c r="C451" s="147" t="s">
        <v>127</v>
      </c>
      <c r="D451" s="492"/>
      <c r="E451" s="493"/>
      <c r="F451" s="493"/>
      <c r="G451" s="493"/>
      <c r="H451" s="493"/>
      <c r="I451" s="494"/>
      <c r="J451" s="412"/>
      <c r="K451" s="412"/>
      <c r="L451" s="412"/>
      <c r="M451" s="412"/>
      <c r="N451" s="412"/>
      <c r="O451" s="412"/>
      <c r="P451" s="412"/>
      <c r="Q451" s="412"/>
      <c r="R451" s="412"/>
      <c r="S451" s="412"/>
      <c r="T451" s="412"/>
      <c r="U451" s="412"/>
      <c r="V451" s="412"/>
      <c r="W451" s="412"/>
      <c r="X451" s="412"/>
      <c r="Y451" s="412"/>
      <c r="Z451" s="412"/>
      <c r="AA451" s="412"/>
      <c r="AB451" s="412"/>
      <c r="AC451" s="412"/>
      <c r="AD451" s="412"/>
      <c r="AG451">
        <f t="shared" si="97"/>
        <v>0</v>
      </c>
      <c r="AH451">
        <f t="shared" si="98"/>
        <v>0</v>
      </c>
      <c r="AI451">
        <f t="shared" si="99"/>
        <v>0</v>
      </c>
      <c r="AJ451">
        <f t="shared" si="100"/>
        <v>0</v>
      </c>
      <c r="AL451">
        <f t="shared" si="101"/>
        <v>0</v>
      </c>
      <c r="AO451" s="279" t="b">
        <f t="shared" si="102"/>
        <v>0</v>
      </c>
      <c r="AP451" s="279" t="str">
        <f t="shared" si="103"/>
        <v/>
      </c>
      <c r="AQ451" s="279" t="b">
        <f t="shared" si="104"/>
        <v>0</v>
      </c>
      <c r="AR451" t="str">
        <f t="shared" si="105"/>
        <v/>
      </c>
      <c r="AS451" s="279" t="b">
        <f t="shared" si="106"/>
        <v>0</v>
      </c>
    </row>
    <row r="452" spans="1:45" ht="15" customHeight="1">
      <c r="A452" s="58"/>
      <c r="B452" s="10"/>
      <c r="C452" s="147" t="s">
        <v>128</v>
      </c>
      <c r="D452" s="492"/>
      <c r="E452" s="493"/>
      <c r="F452" s="493"/>
      <c r="G452" s="493"/>
      <c r="H452" s="493"/>
      <c r="I452" s="494"/>
      <c r="J452" s="412"/>
      <c r="K452" s="412"/>
      <c r="L452" s="412"/>
      <c r="M452" s="412"/>
      <c r="N452" s="412"/>
      <c r="O452" s="412"/>
      <c r="P452" s="412"/>
      <c r="Q452" s="412"/>
      <c r="R452" s="412"/>
      <c r="S452" s="412"/>
      <c r="T452" s="412"/>
      <c r="U452" s="412"/>
      <c r="V452" s="412"/>
      <c r="W452" s="412"/>
      <c r="X452" s="412"/>
      <c r="Y452" s="412"/>
      <c r="Z452" s="412"/>
      <c r="AA452" s="412"/>
      <c r="AB452" s="412"/>
      <c r="AC452" s="412"/>
      <c r="AD452" s="412"/>
      <c r="AG452">
        <f t="shared" si="97"/>
        <v>0</v>
      </c>
      <c r="AH452">
        <f t="shared" si="98"/>
        <v>0</v>
      </c>
      <c r="AI452">
        <f t="shared" si="99"/>
        <v>0</v>
      </c>
      <c r="AJ452">
        <f t="shared" si="100"/>
        <v>0</v>
      </c>
      <c r="AL452">
        <f t="shared" si="101"/>
        <v>0</v>
      </c>
      <c r="AO452" s="279" t="b">
        <f t="shared" si="102"/>
        <v>0</v>
      </c>
      <c r="AP452" s="279" t="str">
        <f t="shared" si="103"/>
        <v/>
      </c>
      <c r="AQ452" s="279" t="b">
        <f t="shared" si="104"/>
        <v>0</v>
      </c>
      <c r="AR452" t="str">
        <f t="shared" si="105"/>
        <v/>
      </c>
      <c r="AS452" s="279" t="b">
        <f t="shared" si="106"/>
        <v>0</v>
      </c>
    </row>
    <row r="453" spans="1:45" ht="15" customHeight="1">
      <c r="A453" s="58"/>
      <c r="B453" s="10"/>
      <c r="C453" s="147" t="s">
        <v>129</v>
      </c>
      <c r="D453" s="492"/>
      <c r="E453" s="493"/>
      <c r="F453" s="493"/>
      <c r="G453" s="493"/>
      <c r="H453" s="493"/>
      <c r="I453" s="494"/>
      <c r="J453" s="412"/>
      <c r="K453" s="412"/>
      <c r="L453" s="412"/>
      <c r="M453" s="412"/>
      <c r="N453" s="412"/>
      <c r="O453" s="412"/>
      <c r="P453" s="412"/>
      <c r="Q453" s="412"/>
      <c r="R453" s="412"/>
      <c r="S453" s="412"/>
      <c r="T453" s="412"/>
      <c r="U453" s="412"/>
      <c r="V453" s="412"/>
      <c r="W453" s="412"/>
      <c r="X453" s="412"/>
      <c r="Y453" s="412"/>
      <c r="Z453" s="412"/>
      <c r="AA453" s="412"/>
      <c r="AB453" s="412"/>
      <c r="AC453" s="412"/>
      <c r="AD453" s="412"/>
      <c r="AG453">
        <f t="shared" si="97"/>
        <v>0</v>
      </c>
      <c r="AH453">
        <f t="shared" si="98"/>
        <v>0</v>
      </c>
      <c r="AI453">
        <f t="shared" si="99"/>
        <v>0</v>
      </c>
      <c r="AJ453">
        <f t="shared" si="100"/>
        <v>0</v>
      </c>
      <c r="AL453">
        <f t="shared" si="101"/>
        <v>0</v>
      </c>
      <c r="AO453" s="279" t="b">
        <f t="shared" si="102"/>
        <v>0</v>
      </c>
      <c r="AP453" s="279" t="str">
        <f t="shared" si="103"/>
        <v/>
      </c>
      <c r="AQ453" s="279" t="b">
        <f t="shared" si="104"/>
        <v>0</v>
      </c>
      <c r="AR453" t="str">
        <f t="shared" si="105"/>
        <v/>
      </c>
      <c r="AS453" s="279" t="b">
        <f t="shared" si="106"/>
        <v>0</v>
      </c>
    </row>
    <row r="454" spans="1:45" ht="15" customHeight="1">
      <c r="A454" s="58"/>
      <c r="B454" s="10"/>
      <c r="C454" s="147" t="s">
        <v>130</v>
      </c>
      <c r="D454" s="492"/>
      <c r="E454" s="493"/>
      <c r="F454" s="493"/>
      <c r="G454" s="493"/>
      <c r="H454" s="493"/>
      <c r="I454" s="494"/>
      <c r="J454" s="412"/>
      <c r="K454" s="412"/>
      <c r="L454" s="412"/>
      <c r="M454" s="412"/>
      <c r="N454" s="412"/>
      <c r="O454" s="412"/>
      <c r="P454" s="412"/>
      <c r="Q454" s="412"/>
      <c r="R454" s="412"/>
      <c r="S454" s="412"/>
      <c r="T454" s="412"/>
      <c r="U454" s="412"/>
      <c r="V454" s="412"/>
      <c r="W454" s="412"/>
      <c r="X454" s="412"/>
      <c r="Y454" s="412"/>
      <c r="Z454" s="412"/>
      <c r="AA454" s="412"/>
      <c r="AB454" s="412"/>
      <c r="AC454" s="412"/>
      <c r="AD454" s="412"/>
      <c r="AG454">
        <f t="shared" si="97"/>
        <v>0</v>
      </c>
      <c r="AH454">
        <f t="shared" si="98"/>
        <v>0</v>
      </c>
      <c r="AI454">
        <f t="shared" si="99"/>
        <v>0</v>
      </c>
      <c r="AJ454">
        <f t="shared" si="100"/>
        <v>0</v>
      </c>
      <c r="AL454">
        <f t="shared" si="101"/>
        <v>0</v>
      </c>
      <c r="AO454" s="279" t="b">
        <f t="shared" si="102"/>
        <v>0</v>
      </c>
      <c r="AP454" s="279" t="str">
        <f t="shared" si="103"/>
        <v/>
      </c>
      <c r="AQ454" s="279" t="b">
        <f t="shared" si="104"/>
        <v>0</v>
      </c>
      <c r="AR454" t="str">
        <f t="shared" si="105"/>
        <v/>
      </c>
      <c r="AS454" s="279" t="b">
        <f t="shared" si="106"/>
        <v>0</v>
      </c>
    </row>
    <row r="455" spans="1:45" ht="15" customHeight="1">
      <c r="A455" s="58"/>
      <c r="B455" s="10"/>
      <c r="C455" s="147" t="s">
        <v>131</v>
      </c>
      <c r="D455" s="492"/>
      <c r="E455" s="493"/>
      <c r="F455" s="493"/>
      <c r="G455" s="493"/>
      <c r="H455" s="493"/>
      <c r="I455" s="494"/>
      <c r="J455" s="412"/>
      <c r="K455" s="412"/>
      <c r="L455" s="412"/>
      <c r="M455" s="412"/>
      <c r="N455" s="412"/>
      <c r="O455" s="412"/>
      <c r="P455" s="412"/>
      <c r="Q455" s="412"/>
      <c r="R455" s="412"/>
      <c r="S455" s="412"/>
      <c r="T455" s="412"/>
      <c r="U455" s="412"/>
      <c r="V455" s="412"/>
      <c r="W455" s="412"/>
      <c r="X455" s="412"/>
      <c r="Y455" s="412"/>
      <c r="Z455" s="412"/>
      <c r="AA455" s="412"/>
      <c r="AB455" s="412"/>
      <c r="AC455" s="412"/>
      <c r="AD455" s="412"/>
      <c r="AG455">
        <f t="shared" si="97"/>
        <v>0</v>
      </c>
      <c r="AH455">
        <f t="shared" si="98"/>
        <v>0</v>
      </c>
      <c r="AI455">
        <f t="shared" si="99"/>
        <v>0</v>
      </c>
      <c r="AJ455">
        <f t="shared" si="100"/>
        <v>0</v>
      </c>
      <c r="AL455">
        <f t="shared" si="101"/>
        <v>0</v>
      </c>
      <c r="AO455" s="279" t="b">
        <f t="shared" si="102"/>
        <v>0</v>
      </c>
      <c r="AP455" s="279" t="str">
        <f t="shared" si="103"/>
        <v/>
      </c>
      <c r="AQ455" s="279" t="b">
        <f t="shared" si="104"/>
        <v>0</v>
      </c>
      <c r="AR455" t="str">
        <f t="shared" si="105"/>
        <v/>
      </c>
      <c r="AS455" s="279" t="b">
        <f t="shared" si="106"/>
        <v>0</v>
      </c>
    </row>
    <row r="456" spans="1:45" ht="15" customHeight="1">
      <c r="A456" s="58"/>
      <c r="B456" s="10"/>
      <c r="C456" s="147" t="s">
        <v>132</v>
      </c>
      <c r="D456" s="492"/>
      <c r="E456" s="493"/>
      <c r="F456" s="493"/>
      <c r="G456" s="493"/>
      <c r="H456" s="493"/>
      <c r="I456" s="494"/>
      <c r="J456" s="412"/>
      <c r="K456" s="412"/>
      <c r="L456" s="412"/>
      <c r="M456" s="412"/>
      <c r="N456" s="412"/>
      <c r="O456" s="412"/>
      <c r="P456" s="412"/>
      <c r="Q456" s="412"/>
      <c r="R456" s="412"/>
      <c r="S456" s="412"/>
      <c r="T456" s="412"/>
      <c r="U456" s="412"/>
      <c r="V456" s="412"/>
      <c r="W456" s="412"/>
      <c r="X456" s="412"/>
      <c r="Y456" s="412"/>
      <c r="Z456" s="412"/>
      <c r="AA456" s="412"/>
      <c r="AB456" s="412"/>
      <c r="AC456" s="412"/>
      <c r="AD456" s="412"/>
      <c r="AG456">
        <f t="shared" si="97"/>
        <v>0</v>
      </c>
      <c r="AH456">
        <f t="shared" si="98"/>
        <v>0</v>
      </c>
      <c r="AI456">
        <f t="shared" si="99"/>
        <v>0</v>
      </c>
      <c r="AJ456">
        <f t="shared" si="100"/>
        <v>0</v>
      </c>
      <c r="AL456">
        <f t="shared" si="101"/>
        <v>0</v>
      </c>
      <c r="AO456" s="279" t="b">
        <f t="shared" si="102"/>
        <v>0</v>
      </c>
      <c r="AP456" s="279" t="str">
        <f t="shared" si="103"/>
        <v/>
      </c>
      <c r="AQ456" s="279" t="b">
        <f t="shared" si="104"/>
        <v>0</v>
      </c>
      <c r="AR456" t="str">
        <f t="shared" si="105"/>
        <v/>
      </c>
      <c r="AS456" s="279" t="b">
        <f t="shared" si="106"/>
        <v>0</v>
      </c>
    </row>
    <row r="457" spans="1:45" ht="15" customHeight="1">
      <c r="A457" s="58"/>
      <c r="B457" s="10"/>
      <c r="C457" s="147" t="s">
        <v>133</v>
      </c>
      <c r="D457" s="492"/>
      <c r="E457" s="493"/>
      <c r="F457" s="493"/>
      <c r="G457" s="493"/>
      <c r="H457" s="493"/>
      <c r="I457" s="494"/>
      <c r="J457" s="412"/>
      <c r="K457" s="412"/>
      <c r="L457" s="412"/>
      <c r="M457" s="412"/>
      <c r="N457" s="412"/>
      <c r="O457" s="412"/>
      <c r="P457" s="412"/>
      <c r="Q457" s="412"/>
      <c r="R457" s="412"/>
      <c r="S457" s="412"/>
      <c r="T457" s="412"/>
      <c r="U457" s="412"/>
      <c r="V457" s="412"/>
      <c r="W457" s="412"/>
      <c r="X457" s="412"/>
      <c r="Y457" s="412"/>
      <c r="Z457" s="412"/>
      <c r="AA457" s="412"/>
      <c r="AB457" s="412"/>
      <c r="AC457" s="412"/>
      <c r="AD457" s="412"/>
      <c r="AG457">
        <f t="shared" si="97"/>
        <v>0</v>
      </c>
      <c r="AH457">
        <f t="shared" si="98"/>
        <v>0</v>
      </c>
      <c r="AI457">
        <f t="shared" si="99"/>
        <v>0</v>
      </c>
      <c r="AJ457">
        <f t="shared" si="100"/>
        <v>0</v>
      </c>
      <c r="AL457">
        <f t="shared" si="101"/>
        <v>0</v>
      </c>
      <c r="AO457" s="279" t="b">
        <f t="shared" si="102"/>
        <v>0</v>
      </c>
      <c r="AP457" s="279" t="str">
        <f t="shared" si="103"/>
        <v/>
      </c>
      <c r="AQ457" s="279" t="b">
        <f t="shared" si="104"/>
        <v>0</v>
      </c>
      <c r="AR457" t="str">
        <f t="shared" si="105"/>
        <v/>
      </c>
      <c r="AS457" s="279" t="b">
        <f t="shared" si="106"/>
        <v>0</v>
      </c>
    </row>
    <row r="458" spans="1:45" ht="15" customHeight="1">
      <c r="A458" s="58"/>
      <c r="B458" s="10"/>
      <c r="C458" s="147" t="s">
        <v>134</v>
      </c>
      <c r="D458" s="492"/>
      <c r="E458" s="493"/>
      <c r="F458" s="493"/>
      <c r="G458" s="493"/>
      <c r="H458" s="493"/>
      <c r="I458" s="494"/>
      <c r="J458" s="412"/>
      <c r="K458" s="412"/>
      <c r="L458" s="412"/>
      <c r="M458" s="412"/>
      <c r="N458" s="412"/>
      <c r="O458" s="412"/>
      <c r="P458" s="412"/>
      <c r="Q458" s="412"/>
      <c r="R458" s="412"/>
      <c r="S458" s="412"/>
      <c r="T458" s="412"/>
      <c r="U458" s="412"/>
      <c r="V458" s="412"/>
      <c r="W458" s="412"/>
      <c r="X458" s="412"/>
      <c r="Y458" s="412"/>
      <c r="Z458" s="412"/>
      <c r="AA458" s="412"/>
      <c r="AB458" s="412"/>
      <c r="AC458" s="412"/>
      <c r="AD458" s="412"/>
      <c r="AG458">
        <f t="shared" si="97"/>
        <v>0</v>
      </c>
      <c r="AH458">
        <f t="shared" si="98"/>
        <v>0</v>
      </c>
      <c r="AI458">
        <f t="shared" si="99"/>
        <v>0</v>
      </c>
      <c r="AJ458">
        <f t="shared" si="100"/>
        <v>0</v>
      </c>
      <c r="AL458">
        <f t="shared" si="101"/>
        <v>0</v>
      </c>
      <c r="AO458" s="279" t="b">
        <f t="shared" si="102"/>
        <v>0</v>
      </c>
      <c r="AP458" s="279" t="str">
        <f t="shared" si="103"/>
        <v/>
      </c>
      <c r="AQ458" s="279" t="b">
        <f t="shared" si="104"/>
        <v>0</v>
      </c>
      <c r="AR458" t="str">
        <f t="shared" si="105"/>
        <v/>
      </c>
      <c r="AS458" s="279" t="b">
        <f t="shared" si="106"/>
        <v>0</v>
      </c>
    </row>
    <row r="459" spans="1:45" ht="15" customHeight="1">
      <c r="A459" s="58"/>
      <c r="B459" s="10"/>
      <c r="C459" s="147" t="s">
        <v>135</v>
      </c>
      <c r="D459" s="492"/>
      <c r="E459" s="493"/>
      <c r="F459" s="493"/>
      <c r="G459" s="493"/>
      <c r="H459" s="493"/>
      <c r="I459" s="494"/>
      <c r="J459" s="412"/>
      <c r="K459" s="412"/>
      <c r="L459" s="412"/>
      <c r="M459" s="412"/>
      <c r="N459" s="412"/>
      <c r="O459" s="412"/>
      <c r="P459" s="412"/>
      <c r="Q459" s="412"/>
      <c r="R459" s="412"/>
      <c r="S459" s="412"/>
      <c r="T459" s="412"/>
      <c r="U459" s="412"/>
      <c r="V459" s="412"/>
      <c r="W459" s="412"/>
      <c r="X459" s="412"/>
      <c r="Y459" s="412"/>
      <c r="Z459" s="412"/>
      <c r="AA459" s="412"/>
      <c r="AB459" s="412"/>
      <c r="AC459" s="412"/>
      <c r="AD459" s="412"/>
      <c r="AG459">
        <f t="shared" si="97"/>
        <v>0</v>
      </c>
      <c r="AH459">
        <f t="shared" si="98"/>
        <v>0</v>
      </c>
      <c r="AI459">
        <f t="shared" si="99"/>
        <v>0</v>
      </c>
      <c r="AJ459">
        <f t="shared" si="100"/>
        <v>0</v>
      </c>
      <c r="AL459">
        <f t="shared" si="101"/>
        <v>0</v>
      </c>
      <c r="AO459" s="279" t="b">
        <f t="shared" si="102"/>
        <v>0</v>
      </c>
      <c r="AP459" s="279" t="str">
        <f t="shared" si="103"/>
        <v/>
      </c>
      <c r="AQ459" s="279" t="b">
        <f t="shared" si="104"/>
        <v>0</v>
      </c>
      <c r="AR459" t="str">
        <f t="shared" si="105"/>
        <v/>
      </c>
      <c r="AS459" s="279" t="b">
        <f t="shared" si="106"/>
        <v>0</v>
      </c>
    </row>
    <row r="460" spans="1:45" ht="15" customHeight="1">
      <c r="A460" s="58"/>
      <c r="B460" s="10"/>
      <c r="C460" s="147" t="s">
        <v>136</v>
      </c>
      <c r="D460" s="492"/>
      <c r="E460" s="493"/>
      <c r="F460" s="493"/>
      <c r="G460" s="493"/>
      <c r="H460" s="493"/>
      <c r="I460" s="494"/>
      <c r="J460" s="412"/>
      <c r="K460" s="412"/>
      <c r="L460" s="412"/>
      <c r="M460" s="412"/>
      <c r="N460" s="412"/>
      <c r="O460" s="412"/>
      <c r="P460" s="412"/>
      <c r="Q460" s="412"/>
      <c r="R460" s="412"/>
      <c r="S460" s="412"/>
      <c r="T460" s="412"/>
      <c r="U460" s="412"/>
      <c r="V460" s="412"/>
      <c r="W460" s="412"/>
      <c r="X460" s="412"/>
      <c r="Y460" s="412"/>
      <c r="Z460" s="412"/>
      <c r="AA460" s="412"/>
      <c r="AB460" s="412"/>
      <c r="AC460" s="412"/>
      <c r="AD460" s="412"/>
      <c r="AG460">
        <f t="shared" si="97"/>
        <v>0</v>
      </c>
      <c r="AH460">
        <f t="shared" si="98"/>
        <v>0</v>
      </c>
      <c r="AI460">
        <f t="shared" si="99"/>
        <v>0</v>
      </c>
      <c r="AJ460">
        <f t="shared" si="100"/>
        <v>0</v>
      </c>
      <c r="AL460">
        <f t="shared" si="101"/>
        <v>0</v>
      </c>
      <c r="AO460" s="279" t="b">
        <f t="shared" si="102"/>
        <v>0</v>
      </c>
      <c r="AP460" s="279" t="str">
        <f t="shared" si="103"/>
        <v/>
      </c>
      <c r="AQ460" s="279" t="b">
        <f t="shared" si="104"/>
        <v>0</v>
      </c>
      <c r="AR460" t="str">
        <f t="shared" si="105"/>
        <v/>
      </c>
      <c r="AS460" s="279" t="b">
        <f t="shared" si="106"/>
        <v>0</v>
      </c>
    </row>
    <row r="461" spans="1:45" ht="15" customHeight="1">
      <c r="A461" s="58"/>
      <c r="B461" s="10"/>
      <c r="C461" s="147" t="s">
        <v>137</v>
      </c>
      <c r="D461" s="492"/>
      <c r="E461" s="493"/>
      <c r="F461" s="493"/>
      <c r="G461" s="493"/>
      <c r="H461" s="493"/>
      <c r="I461" s="494"/>
      <c r="J461" s="412"/>
      <c r="K461" s="412"/>
      <c r="L461" s="412"/>
      <c r="M461" s="412"/>
      <c r="N461" s="412"/>
      <c r="O461" s="412"/>
      <c r="P461" s="412"/>
      <c r="Q461" s="412"/>
      <c r="R461" s="412"/>
      <c r="S461" s="412"/>
      <c r="T461" s="412"/>
      <c r="U461" s="412"/>
      <c r="V461" s="412"/>
      <c r="W461" s="412"/>
      <c r="X461" s="412"/>
      <c r="Y461" s="412"/>
      <c r="Z461" s="412"/>
      <c r="AA461" s="412"/>
      <c r="AB461" s="412"/>
      <c r="AC461" s="412"/>
      <c r="AD461" s="412"/>
      <c r="AG461">
        <f t="shared" ref="AG461:AG495" si="107">J461</f>
        <v>0</v>
      </c>
      <c r="AH461">
        <f t="shared" ref="AH461:AH495" si="108">COUNTIF(M461:AD461,"NS")</f>
        <v>0</v>
      </c>
      <c r="AI461">
        <f t="shared" ref="AI461:AI495" si="109">SUM(M461:AD461)</f>
        <v>0</v>
      </c>
      <c r="AJ461">
        <f t="shared" ref="AJ461:AJ495" si="110">IF($AG$392=$AH$392,0,IF(OR(AND(AG461=0,AH461&gt;0),AND(AG461="NS",AI461&gt;0),AND(AG461="NS",AI461=0,AH461=0)),1,IF(OR(AND(AH461&gt;=2,AI461&lt;AG461),AND(AG461="NS",AI461=0,AH461&gt;0),AG461=AI461,COUNTIF(J461:AD461,"NA")=7),0,1)))</f>
        <v>0</v>
      </c>
      <c r="AL461">
        <f t="shared" ref="AL461:AL495" si="111">IF(OR(AND(COUNTA(D461)=1,COUNTA(J461:AD461)&lt;&gt;COUNTA($J$394:$U$395,$V$395:$AA$395,$AB$394)),AND(D461="",COUNTA(J461:AD461)&gt;=1)),1,0)</f>
        <v>0</v>
      </c>
      <c r="AO461" s="279" t="b">
        <f t="shared" ref="AO461:AO494" si="112">NOT(EXACT(D461,UPPER(D461)))</f>
        <v>0</v>
      </c>
      <c r="AP461" s="279" t="str">
        <f t="shared" ref="AP461:AP494" si="113">SUBSTITUTE( SUBSTITUTE( SUBSTITUTE( SUBSTITUTE( SUBSTITUTE( SUBSTITUTE( SUBSTITUTE( SUBSTITUTE( SUBSTITUTE( SUBSTITUTE(D461, "á", "a"), "é", "e"), "í", "i"), "ó", "o"), "ú", "u"), "Á", "A"), "É", "E"), "Í", "I"), "Ó", "O"), "Ú", "U")</f>
        <v/>
      </c>
      <c r="AQ461" s="279" t="b">
        <f t="shared" ref="AQ461:AQ494" si="114">NOT(EXACT(D461,AP461))</f>
        <v>0</v>
      </c>
      <c r="AR461" t="str">
        <f t="shared" ref="AR461:AR494" si="115">SUBSTITUTE((SUBSTITUTE(SUBSTITUTE(SUBSTITUTE(D461,".",""),",",""),"(","")),")","")</f>
        <v/>
      </c>
      <c r="AS461" s="279" t="b">
        <f t="shared" ref="AS461:AS494" si="116">NOT(EXACT(D461,AR461))</f>
        <v>0</v>
      </c>
    </row>
    <row r="462" spans="1:45" ht="15" customHeight="1">
      <c r="A462" s="58"/>
      <c r="B462" s="10"/>
      <c r="C462" s="147" t="s">
        <v>138</v>
      </c>
      <c r="D462" s="492"/>
      <c r="E462" s="493"/>
      <c r="F462" s="493"/>
      <c r="G462" s="493"/>
      <c r="H462" s="493"/>
      <c r="I462" s="494"/>
      <c r="J462" s="412"/>
      <c r="K462" s="412"/>
      <c r="L462" s="412"/>
      <c r="M462" s="412"/>
      <c r="N462" s="412"/>
      <c r="O462" s="412"/>
      <c r="P462" s="412"/>
      <c r="Q462" s="412"/>
      <c r="R462" s="412"/>
      <c r="S462" s="412"/>
      <c r="T462" s="412"/>
      <c r="U462" s="412"/>
      <c r="V462" s="412"/>
      <c r="W462" s="412"/>
      <c r="X462" s="412"/>
      <c r="Y462" s="412"/>
      <c r="Z462" s="412"/>
      <c r="AA462" s="412"/>
      <c r="AB462" s="412"/>
      <c r="AC462" s="412"/>
      <c r="AD462" s="412"/>
      <c r="AG462">
        <f t="shared" si="107"/>
        <v>0</v>
      </c>
      <c r="AH462">
        <f t="shared" si="108"/>
        <v>0</v>
      </c>
      <c r="AI462">
        <f t="shared" si="109"/>
        <v>0</v>
      </c>
      <c r="AJ462">
        <f t="shared" si="110"/>
        <v>0</v>
      </c>
      <c r="AL462">
        <f t="shared" si="111"/>
        <v>0</v>
      </c>
      <c r="AO462" s="279" t="b">
        <f t="shared" si="112"/>
        <v>0</v>
      </c>
      <c r="AP462" s="279" t="str">
        <f t="shared" si="113"/>
        <v/>
      </c>
      <c r="AQ462" s="279" t="b">
        <f t="shared" si="114"/>
        <v>0</v>
      </c>
      <c r="AR462" t="str">
        <f t="shared" si="115"/>
        <v/>
      </c>
      <c r="AS462" s="279" t="b">
        <f t="shared" si="116"/>
        <v>0</v>
      </c>
    </row>
    <row r="463" spans="1:45" ht="15" customHeight="1">
      <c r="A463" s="58"/>
      <c r="B463" s="10"/>
      <c r="C463" s="147" t="s">
        <v>139</v>
      </c>
      <c r="D463" s="492"/>
      <c r="E463" s="493"/>
      <c r="F463" s="493"/>
      <c r="G463" s="493"/>
      <c r="H463" s="493"/>
      <c r="I463" s="494"/>
      <c r="J463" s="412"/>
      <c r="K463" s="412"/>
      <c r="L463" s="412"/>
      <c r="M463" s="412"/>
      <c r="N463" s="412"/>
      <c r="O463" s="412"/>
      <c r="P463" s="412"/>
      <c r="Q463" s="412"/>
      <c r="R463" s="412"/>
      <c r="S463" s="412"/>
      <c r="T463" s="412"/>
      <c r="U463" s="412"/>
      <c r="V463" s="412"/>
      <c r="W463" s="412"/>
      <c r="X463" s="412"/>
      <c r="Y463" s="412"/>
      <c r="Z463" s="412"/>
      <c r="AA463" s="412"/>
      <c r="AB463" s="412"/>
      <c r="AC463" s="412"/>
      <c r="AD463" s="412"/>
      <c r="AG463">
        <f t="shared" si="107"/>
        <v>0</v>
      </c>
      <c r="AH463">
        <f t="shared" si="108"/>
        <v>0</v>
      </c>
      <c r="AI463">
        <f t="shared" si="109"/>
        <v>0</v>
      </c>
      <c r="AJ463">
        <f t="shared" si="110"/>
        <v>0</v>
      </c>
      <c r="AL463">
        <f t="shared" si="111"/>
        <v>0</v>
      </c>
      <c r="AO463" s="279" t="b">
        <f t="shared" si="112"/>
        <v>0</v>
      </c>
      <c r="AP463" s="279" t="str">
        <f t="shared" si="113"/>
        <v/>
      </c>
      <c r="AQ463" s="279" t="b">
        <f t="shared" si="114"/>
        <v>0</v>
      </c>
      <c r="AR463" t="str">
        <f t="shared" si="115"/>
        <v/>
      </c>
      <c r="AS463" s="279" t="b">
        <f t="shared" si="116"/>
        <v>0</v>
      </c>
    </row>
    <row r="464" spans="1:45" ht="15" customHeight="1">
      <c r="A464" s="58"/>
      <c r="B464" s="10"/>
      <c r="C464" s="147" t="s">
        <v>140</v>
      </c>
      <c r="D464" s="492"/>
      <c r="E464" s="493"/>
      <c r="F464" s="493"/>
      <c r="G464" s="493"/>
      <c r="H464" s="493"/>
      <c r="I464" s="494"/>
      <c r="J464" s="412"/>
      <c r="K464" s="412"/>
      <c r="L464" s="412"/>
      <c r="M464" s="412"/>
      <c r="N464" s="412"/>
      <c r="O464" s="412"/>
      <c r="P464" s="412"/>
      <c r="Q464" s="412"/>
      <c r="R464" s="412"/>
      <c r="S464" s="412"/>
      <c r="T464" s="412"/>
      <c r="U464" s="412"/>
      <c r="V464" s="412"/>
      <c r="W464" s="412"/>
      <c r="X464" s="412"/>
      <c r="Y464" s="412"/>
      <c r="Z464" s="412"/>
      <c r="AA464" s="412"/>
      <c r="AB464" s="412"/>
      <c r="AC464" s="412"/>
      <c r="AD464" s="412"/>
      <c r="AG464">
        <f t="shared" si="107"/>
        <v>0</v>
      </c>
      <c r="AH464">
        <f t="shared" si="108"/>
        <v>0</v>
      </c>
      <c r="AI464">
        <f t="shared" si="109"/>
        <v>0</v>
      </c>
      <c r="AJ464">
        <f t="shared" si="110"/>
        <v>0</v>
      </c>
      <c r="AL464">
        <f t="shared" si="111"/>
        <v>0</v>
      </c>
      <c r="AO464" s="279" t="b">
        <f t="shared" si="112"/>
        <v>0</v>
      </c>
      <c r="AP464" s="279" t="str">
        <f t="shared" si="113"/>
        <v/>
      </c>
      <c r="AQ464" s="279" t="b">
        <f t="shared" si="114"/>
        <v>0</v>
      </c>
      <c r="AR464" t="str">
        <f t="shared" si="115"/>
        <v/>
      </c>
      <c r="AS464" s="279" t="b">
        <f t="shared" si="116"/>
        <v>0</v>
      </c>
    </row>
    <row r="465" spans="1:45" ht="15" customHeight="1">
      <c r="A465" s="58"/>
      <c r="B465" s="10"/>
      <c r="C465" s="147" t="s">
        <v>141</v>
      </c>
      <c r="D465" s="492"/>
      <c r="E465" s="493"/>
      <c r="F465" s="493"/>
      <c r="G465" s="493"/>
      <c r="H465" s="493"/>
      <c r="I465" s="494"/>
      <c r="J465" s="412"/>
      <c r="K465" s="412"/>
      <c r="L465" s="412"/>
      <c r="M465" s="412"/>
      <c r="N465" s="412"/>
      <c r="O465" s="412"/>
      <c r="P465" s="412"/>
      <c r="Q465" s="412"/>
      <c r="R465" s="412"/>
      <c r="S465" s="412"/>
      <c r="T465" s="412"/>
      <c r="U465" s="412"/>
      <c r="V465" s="412"/>
      <c r="W465" s="412"/>
      <c r="X465" s="412"/>
      <c r="Y465" s="412"/>
      <c r="Z465" s="412"/>
      <c r="AA465" s="412"/>
      <c r="AB465" s="412"/>
      <c r="AC465" s="412"/>
      <c r="AD465" s="412"/>
      <c r="AG465">
        <f t="shared" si="107"/>
        <v>0</v>
      </c>
      <c r="AH465">
        <f t="shared" si="108"/>
        <v>0</v>
      </c>
      <c r="AI465">
        <f t="shared" si="109"/>
        <v>0</v>
      </c>
      <c r="AJ465">
        <f t="shared" si="110"/>
        <v>0</v>
      </c>
      <c r="AL465">
        <f t="shared" si="111"/>
        <v>0</v>
      </c>
      <c r="AO465" s="279" t="b">
        <f t="shared" si="112"/>
        <v>0</v>
      </c>
      <c r="AP465" s="279" t="str">
        <f t="shared" si="113"/>
        <v/>
      </c>
      <c r="AQ465" s="279" t="b">
        <f t="shared" si="114"/>
        <v>0</v>
      </c>
      <c r="AR465" t="str">
        <f t="shared" si="115"/>
        <v/>
      </c>
      <c r="AS465" s="279" t="b">
        <f t="shared" si="116"/>
        <v>0</v>
      </c>
    </row>
    <row r="466" spans="1:45" ht="15" customHeight="1">
      <c r="A466" s="58"/>
      <c r="B466" s="10"/>
      <c r="C466" s="147" t="s">
        <v>142</v>
      </c>
      <c r="D466" s="492"/>
      <c r="E466" s="493"/>
      <c r="F466" s="493"/>
      <c r="G466" s="493"/>
      <c r="H466" s="493"/>
      <c r="I466" s="494"/>
      <c r="J466" s="412"/>
      <c r="K466" s="412"/>
      <c r="L466" s="412"/>
      <c r="M466" s="412"/>
      <c r="N466" s="412"/>
      <c r="O466" s="412"/>
      <c r="P466" s="412"/>
      <c r="Q466" s="412"/>
      <c r="R466" s="412"/>
      <c r="S466" s="412"/>
      <c r="T466" s="412"/>
      <c r="U466" s="412"/>
      <c r="V466" s="412"/>
      <c r="W466" s="412"/>
      <c r="X466" s="412"/>
      <c r="Y466" s="412"/>
      <c r="Z466" s="412"/>
      <c r="AA466" s="412"/>
      <c r="AB466" s="412"/>
      <c r="AC466" s="412"/>
      <c r="AD466" s="412"/>
      <c r="AG466">
        <f t="shared" si="107"/>
        <v>0</v>
      </c>
      <c r="AH466">
        <f t="shared" si="108"/>
        <v>0</v>
      </c>
      <c r="AI466">
        <f t="shared" si="109"/>
        <v>0</v>
      </c>
      <c r="AJ466">
        <f t="shared" si="110"/>
        <v>0</v>
      </c>
      <c r="AL466">
        <f t="shared" si="111"/>
        <v>0</v>
      </c>
      <c r="AO466" s="279" t="b">
        <f t="shared" si="112"/>
        <v>0</v>
      </c>
      <c r="AP466" s="279" t="str">
        <f t="shared" si="113"/>
        <v/>
      </c>
      <c r="AQ466" s="279" t="b">
        <f t="shared" si="114"/>
        <v>0</v>
      </c>
      <c r="AR466" t="str">
        <f t="shared" si="115"/>
        <v/>
      </c>
      <c r="AS466" s="279" t="b">
        <f t="shared" si="116"/>
        <v>0</v>
      </c>
    </row>
    <row r="467" spans="1:45" ht="15" customHeight="1">
      <c r="A467" s="58"/>
      <c r="B467" s="10"/>
      <c r="C467" s="147" t="s">
        <v>143</v>
      </c>
      <c r="D467" s="492"/>
      <c r="E467" s="493"/>
      <c r="F467" s="493"/>
      <c r="G467" s="493"/>
      <c r="H467" s="493"/>
      <c r="I467" s="494"/>
      <c r="J467" s="412"/>
      <c r="K467" s="412"/>
      <c r="L467" s="412"/>
      <c r="M467" s="412"/>
      <c r="N467" s="412"/>
      <c r="O467" s="412"/>
      <c r="P467" s="412"/>
      <c r="Q467" s="412"/>
      <c r="R467" s="412"/>
      <c r="S467" s="412"/>
      <c r="T467" s="412"/>
      <c r="U467" s="412"/>
      <c r="V467" s="412"/>
      <c r="W467" s="412"/>
      <c r="X467" s="412"/>
      <c r="Y467" s="412"/>
      <c r="Z467" s="412"/>
      <c r="AA467" s="412"/>
      <c r="AB467" s="412"/>
      <c r="AC467" s="412"/>
      <c r="AD467" s="412"/>
      <c r="AG467">
        <f t="shared" si="107"/>
        <v>0</v>
      </c>
      <c r="AH467">
        <f t="shared" si="108"/>
        <v>0</v>
      </c>
      <c r="AI467">
        <f t="shared" si="109"/>
        <v>0</v>
      </c>
      <c r="AJ467">
        <f t="shared" si="110"/>
        <v>0</v>
      </c>
      <c r="AL467">
        <f t="shared" si="111"/>
        <v>0</v>
      </c>
      <c r="AO467" s="279" t="b">
        <f t="shared" si="112"/>
        <v>0</v>
      </c>
      <c r="AP467" s="279" t="str">
        <f t="shared" si="113"/>
        <v/>
      </c>
      <c r="AQ467" s="279" t="b">
        <f t="shared" si="114"/>
        <v>0</v>
      </c>
      <c r="AR467" t="str">
        <f t="shared" si="115"/>
        <v/>
      </c>
      <c r="AS467" s="279" t="b">
        <f t="shared" si="116"/>
        <v>0</v>
      </c>
    </row>
    <row r="468" spans="1:45" ht="15" customHeight="1">
      <c r="A468" s="58"/>
      <c r="B468" s="10"/>
      <c r="C468" s="147" t="s">
        <v>144</v>
      </c>
      <c r="D468" s="492"/>
      <c r="E468" s="493"/>
      <c r="F468" s="493"/>
      <c r="G468" s="493"/>
      <c r="H468" s="493"/>
      <c r="I468" s="494"/>
      <c r="J468" s="412"/>
      <c r="K468" s="412"/>
      <c r="L468" s="412"/>
      <c r="M468" s="412"/>
      <c r="N468" s="412"/>
      <c r="O468" s="412"/>
      <c r="P468" s="412"/>
      <c r="Q468" s="412"/>
      <c r="R468" s="412"/>
      <c r="S468" s="412"/>
      <c r="T468" s="412"/>
      <c r="U468" s="412"/>
      <c r="V468" s="412"/>
      <c r="W468" s="412"/>
      <c r="X468" s="412"/>
      <c r="Y468" s="412"/>
      <c r="Z468" s="412"/>
      <c r="AA468" s="412"/>
      <c r="AB468" s="412"/>
      <c r="AC468" s="412"/>
      <c r="AD468" s="412"/>
      <c r="AG468">
        <f t="shared" si="107"/>
        <v>0</v>
      </c>
      <c r="AH468">
        <f t="shared" si="108"/>
        <v>0</v>
      </c>
      <c r="AI468">
        <f t="shared" si="109"/>
        <v>0</v>
      </c>
      <c r="AJ468">
        <f t="shared" si="110"/>
        <v>0</v>
      </c>
      <c r="AL468">
        <f t="shared" si="111"/>
        <v>0</v>
      </c>
      <c r="AO468" s="279" t="b">
        <f t="shared" si="112"/>
        <v>0</v>
      </c>
      <c r="AP468" s="279" t="str">
        <f t="shared" si="113"/>
        <v/>
      </c>
      <c r="AQ468" s="279" t="b">
        <f t="shared" si="114"/>
        <v>0</v>
      </c>
      <c r="AR468" t="str">
        <f t="shared" si="115"/>
        <v/>
      </c>
      <c r="AS468" s="279" t="b">
        <f t="shared" si="116"/>
        <v>0</v>
      </c>
    </row>
    <row r="469" spans="1:45" ht="15" customHeight="1">
      <c r="A469" s="58"/>
      <c r="B469" s="10"/>
      <c r="C469" s="147" t="s">
        <v>145</v>
      </c>
      <c r="D469" s="492"/>
      <c r="E469" s="493"/>
      <c r="F469" s="493"/>
      <c r="G469" s="493"/>
      <c r="H469" s="493"/>
      <c r="I469" s="494"/>
      <c r="J469" s="412"/>
      <c r="K469" s="412"/>
      <c r="L469" s="412"/>
      <c r="M469" s="412"/>
      <c r="N469" s="412"/>
      <c r="O469" s="412"/>
      <c r="P469" s="412"/>
      <c r="Q469" s="412"/>
      <c r="R469" s="412"/>
      <c r="S469" s="412"/>
      <c r="T469" s="412"/>
      <c r="U469" s="412"/>
      <c r="V469" s="412"/>
      <c r="W469" s="412"/>
      <c r="X469" s="412"/>
      <c r="Y469" s="412"/>
      <c r="Z469" s="412"/>
      <c r="AA469" s="412"/>
      <c r="AB469" s="412"/>
      <c r="AC469" s="412"/>
      <c r="AD469" s="412"/>
      <c r="AG469">
        <f t="shared" si="107"/>
        <v>0</v>
      </c>
      <c r="AH469">
        <f t="shared" si="108"/>
        <v>0</v>
      </c>
      <c r="AI469">
        <f t="shared" si="109"/>
        <v>0</v>
      </c>
      <c r="AJ469">
        <f t="shared" si="110"/>
        <v>0</v>
      </c>
      <c r="AL469">
        <f t="shared" si="111"/>
        <v>0</v>
      </c>
      <c r="AO469" s="279" t="b">
        <f t="shared" si="112"/>
        <v>0</v>
      </c>
      <c r="AP469" s="279" t="str">
        <f t="shared" si="113"/>
        <v/>
      </c>
      <c r="AQ469" s="279" t="b">
        <f t="shared" si="114"/>
        <v>0</v>
      </c>
      <c r="AR469" t="str">
        <f t="shared" si="115"/>
        <v/>
      </c>
      <c r="AS469" s="279" t="b">
        <f t="shared" si="116"/>
        <v>0</v>
      </c>
    </row>
    <row r="470" spans="1:45" ht="15" customHeight="1">
      <c r="A470" s="58"/>
      <c r="B470" s="10"/>
      <c r="C470" s="147" t="s">
        <v>146</v>
      </c>
      <c r="D470" s="492"/>
      <c r="E470" s="493"/>
      <c r="F470" s="493"/>
      <c r="G470" s="493"/>
      <c r="H470" s="493"/>
      <c r="I470" s="494"/>
      <c r="J470" s="412"/>
      <c r="K470" s="412"/>
      <c r="L470" s="412"/>
      <c r="M470" s="412"/>
      <c r="N470" s="412"/>
      <c r="O470" s="412"/>
      <c r="P470" s="412"/>
      <c r="Q470" s="412"/>
      <c r="R470" s="412"/>
      <c r="S470" s="412"/>
      <c r="T470" s="412"/>
      <c r="U470" s="412"/>
      <c r="V470" s="412"/>
      <c r="W470" s="412"/>
      <c r="X470" s="412"/>
      <c r="Y470" s="412"/>
      <c r="Z470" s="412"/>
      <c r="AA470" s="412"/>
      <c r="AB470" s="412"/>
      <c r="AC470" s="412"/>
      <c r="AD470" s="412"/>
      <c r="AG470">
        <f t="shared" si="107"/>
        <v>0</v>
      </c>
      <c r="AH470">
        <f t="shared" si="108"/>
        <v>0</v>
      </c>
      <c r="AI470">
        <f t="shared" si="109"/>
        <v>0</v>
      </c>
      <c r="AJ470">
        <f t="shared" si="110"/>
        <v>0</v>
      </c>
      <c r="AL470">
        <f t="shared" si="111"/>
        <v>0</v>
      </c>
      <c r="AO470" s="279" t="b">
        <f t="shared" si="112"/>
        <v>0</v>
      </c>
      <c r="AP470" s="279" t="str">
        <f t="shared" si="113"/>
        <v/>
      </c>
      <c r="AQ470" s="279" t="b">
        <f t="shared" si="114"/>
        <v>0</v>
      </c>
      <c r="AR470" t="str">
        <f t="shared" si="115"/>
        <v/>
      </c>
      <c r="AS470" s="279" t="b">
        <f t="shared" si="116"/>
        <v>0</v>
      </c>
    </row>
    <row r="471" spans="1:45" ht="15" customHeight="1">
      <c r="A471" s="58"/>
      <c r="B471" s="10"/>
      <c r="C471" s="147" t="s">
        <v>147</v>
      </c>
      <c r="D471" s="492"/>
      <c r="E471" s="493"/>
      <c r="F471" s="493"/>
      <c r="G471" s="493"/>
      <c r="H471" s="493"/>
      <c r="I471" s="494"/>
      <c r="J471" s="412"/>
      <c r="K471" s="412"/>
      <c r="L471" s="412"/>
      <c r="M471" s="412"/>
      <c r="N471" s="412"/>
      <c r="O471" s="412"/>
      <c r="P471" s="412"/>
      <c r="Q471" s="412"/>
      <c r="R471" s="412"/>
      <c r="S471" s="412"/>
      <c r="T471" s="412"/>
      <c r="U471" s="412"/>
      <c r="V471" s="412"/>
      <c r="W471" s="412"/>
      <c r="X471" s="412"/>
      <c r="Y471" s="412"/>
      <c r="Z471" s="412"/>
      <c r="AA471" s="412"/>
      <c r="AB471" s="412"/>
      <c r="AC471" s="412"/>
      <c r="AD471" s="412"/>
      <c r="AG471">
        <f t="shared" si="107"/>
        <v>0</v>
      </c>
      <c r="AH471">
        <f t="shared" si="108"/>
        <v>0</v>
      </c>
      <c r="AI471">
        <f t="shared" si="109"/>
        <v>0</v>
      </c>
      <c r="AJ471">
        <f t="shared" si="110"/>
        <v>0</v>
      </c>
      <c r="AL471">
        <f t="shared" si="111"/>
        <v>0</v>
      </c>
      <c r="AO471" s="279" t="b">
        <f t="shared" si="112"/>
        <v>0</v>
      </c>
      <c r="AP471" s="279" t="str">
        <f t="shared" si="113"/>
        <v/>
      </c>
      <c r="AQ471" s="279" t="b">
        <f t="shared" si="114"/>
        <v>0</v>
      </c>
      <c r="AR471" t="str">
        <f t="shared" si="115"/>
        <v/>
      </c>
      <c r="AS471" s="279" t="b">
        <f t="shared" si="116"/>
        <v>0</v>
      </c>
    </row>
    <row r="472" spans="1:45" ht="15" customHeight="1">
      <c r="A472" s="58"/>
      <c r="B472" s="10"/>
      <c r="C472" s="147" t="s">
        <v>148</v>
      </c>
      <c r="D472" s="492"/>
      <c r="E472" s="493"/>
      <c r="F472" s="493"/>
      <c r="G472" s="493"/>
      <c r="H472" s="493"/>
      <c r="I472" s="494"/>
      <c r="J472" s="412"/>
      <c r="K472" s="412"/>
      <c r="L472" s="412"/>
      <c r="M472" s="412"/>
      <c r="N472" s="412"/>
      <c r="O472" s="412"/>
      <c r="P472" s="412"/>
      <c r="Q472" s="412"/>
      <c r="R472" s="412"/>
      <c r="S472" s="412"/>
      <c r="T472" s="412"/>
      <c r="U472" s="412"/>
      <c r="V472" s="412"/>
      <c r="W472" s="412"/>
      <c r="X472" s="412"/>
      <c r="Y472" s="412"/>
      <c r="Z472" s="412"/>
      <c r="AA472" s="412"/>
      <c r="AB472" s="412"/>
      <c r="AC472" s="412"/>
      <c r="AD472" s="412"/>
      <c r="AG472">
        <f t="shared" si="107"/>
        <v>0</v>
      </c>
      <c r="AH472">
        <f t="shared" si="108"/>
        <v>0</v>
      </c>
      <c r="AI472">
        <f t="shared" si="109"/>
        <v>0</v>
      </c>
      <c r="AJ472">
        <f t="shared" si="110"/>
        <v>0</v>
      </c>
      <c r="AL472">
        <f t="shared" si="111"/>
        <v>0</v>
      </c>
      <c r="AO472" s="279" t="b">
        <f t="shared" si="112"/>
        <v>0</v>
      </c>
      <c r="AP472" s="279" t="str">
        <f t="shared" si="113"/>
        <v/>
      </c>
      <c r="AQ472" s="279" t="b">
        <f t="shared" si="114"/>
        <v>0</v>
      </c>
      <c r="AR472" t="str">
        <f t="shared" si="115"/>
        <v/>
      </c>
      <c r="AS472" s="279" t="b">
        <f t="shared" si="116"/>
        <v>0</v>
      </c>
    </row>
    <row r="473" spans="1:45" ht="15" customHeight="1">
      <c r="A473" s="58"/>
      <c r="B473" s="10"/>
      <c r="C473" s="147" t="s">
        <v>149</v>
      </c>
      <c r="D473" s="492"/>
      <c r="E473" s="493"/>
      <c r="F473" s="493"/>
      <c r="G473" s="493"/>
      <c r="H473" s="493"/>
      <c r="I473" s="494"/>
      <c r="J473" s="412"/>
      <c r="K473" s="412"/>
      <c r="L473" s="412"/>
      <c r="M473" s="412"/>
      <c r="N473" s="412"/>
      <c r="O473" s="412"/>
      <c r="P473" s="412"/>
      <c r="Q473" s="412"/>
      <c r="R473" s="412"/>
      <c r="S473" s="412"/>
      <c r="T473" s="412"/>
      <c r="U473" s="412"/>
      <c r="V473" s="412"/>
      <c r="W473" s="412"/>
      <c r="X473" s="412"/>
      <c r="Y473" s="412"/>
      <c r="Z473" s="412"/>
      <c r="AA473" s="412"/>
      <c r="AB473" s="412"/>
      <c r="AC473" s="412"/>
      <c r="AD473" s="412"/>
      <c r="AG473">
        <f t="shared" si="107"/>
        <v>0</v>
      </c>
      <c r="AH473">
        <f t="shared" si="108"/>
        <v>0</v>
      </c>
      <c r="AI473">
        <f t="shared" si="109"/>
        <v>0</v>
      </c>
      <c r="AJ473">
        <f t="shared" si="110"/>
        <v>0</v>
      </c>
      <c r="AL473">
        <f t="shared" si="111"/>
        <v>0</v>
      </c>
      <c r="AO473" s="279" t="b">
        <f t="shared" si="112"/>
        <v>0</v>
      </c>
      <c r="AP473" s="279" t="str">
        <f t="shared" si="113"/>
        <v/>
      </c>
      <c r="AQ473" s="279" t="b">
        <f t="shared" si="114"/>
        <v>0</v>
      </c>
      <c r="AR473" t="str">
        <f t="shared" si="115"/>
        <v/>
      </c>
      <c r="AS473" s="279" t="b">
        <f t="shared" si="116"/>
        <v>0</v>
      </c>
    </row>
    <row r="474" spans="1:45" ht="15" customHeight="1">
      <c r="A474" s="58"/>
      <c r="B474" s="10"/>
      <c r="C474" s="147" t="s">
        <v>150</v>
      </c>
      <c r="D474" s="492"/>
      <c r="E474" s="493"/>
      <c r="F474" s="493"/>
      <c r="G474" s="493"/>
      <c r="H474" s="493"/>
      <c r="I474" s="494"/>
      <c r="J474" s="412"/>
      <c r="K474" s="412"/>
      <c r="L474" s="412"/>
      <c r="M474" s="412"/>
      <c r="N474" s="412"/>
      <c r="O474" s="412"/>
      <c r="P474" s="412"/>
      <c r="Q474" s="412"/>
      <c r="R474" s="412"/>
      <c r="S474" s="412"/>
      <c r="T474" s="412"/>
      <c r="U474" s="412"/>
      <c r="V474" s="412"/>
      <c r="W474" s="412"/>
      <c r="X474" s="412"/>
      <c r="Y474" s="412"/>
      <c r="Z474" s="412"/>
      <c r="AA474" s="412"/>
      <c r="AB474" s="412"/>
      <c r="AC474" s="412"/>
      <c r="AD474" s="412"/>
      <c r="AG474">
        <f t="shared" si="107"/>
        <v>0</v>
      </c>
      <c r="AH474">
        <f t="shared" si="108"/>
        <v>0</v>
      </c>
      <c r="AI474">
        <f t="shared" si="109"/>
        <v>0</v>
      </c>
      <c r="AJ474">
        <f t="shared" si="110"/>
        <v>0</v>
      </c>
      <c r="AL474">
        <f t="shared" si="111"/>
        <v>0</v>
      </c>
      <c r="AO474" s="279" t="b">
        <f t="shared" si="112"/>
        <v>0</v>
      </c>
      <c r="AP474" s="279" t="str">
        <f t="shared" si="113"/>
        <v/>
      </c>
      <c r="AQ474" s="279" t="b">
        <f t="shared" si="114"/>
        <v>0</v>
      </c>
      <c r="AR474" t="str">
        <f t="shared" si="115"/>
        <v/>
      </c>
      <c r="AS474" s="279" t="b">
        <f t="shared" si="116"/>
        <v>0</v>
      </c>
    </row>
    <row r="475" spans="1:45" ht="15" customHeight="1">
      <c r="A475" s="58"/>
      <c r="B475" s="10"/>
      <c r="C475" s="147" t="s">
        <v>151</v>
      </c>
      <c r="D475" s="492"/>
      <c r="E475" s="493"/>
      <c r="F475" s="493"/>
      <c r="G475" s="493"/>
      <c r="H475" s="493"/>
      <c r="I475" s="494"/>
      <c r="J475" s="412"/>
      <c r="K475" s="412"/>
      <c r="L475" s="412"/>
      <c r="M475" s="412"/>
      <c r="N475" s="412"/>
      <c r="O475" s="412"/>
      <c r="P475" s="412"/>
      <c r="Q475" s="412"/>
      <c r="R475" s="412"/>
      <c r="S475" s="412"/>
      <c r="T475" s="412"/>
      <c r="U475" s="412"/>
      <c r="V475" s="412"/>
      <c r="W475" s="412"/>
      <c r="X475" s="412"/>
      <c r="Y475" s="412"/>
      <c r="Z475" s="412"/>
      <c r="AA475" s="412"/>
      <c r="AB475" s="412"/>
      <c r="AC475" s="412"/>
      <c r="AD475" s="412"/>
      <c r="AG475">
        <f t="shared" si="107"/>
        <v>0</v>
      </c>
      <c r="AH475">
        <f t="shared" si="108"/>
        <v>0</v>
      </c>
      <c r="AI475">
        <f t="shared" si="109"/>
        <v>0</v>
      </c>
      <c r="AJ475">
        <f t="shared" si="110"/>
        <v>0</v>
      </c>
      <c r="AL475">
        <f t="shared" si="111"/>
        <v>0</v>
      </c>
      <c r="AO475" s="279" t="b">
        <f t="shared" si="112"/>
        <v>0</v>
      </c>
      <c r="AP475" s="279" t="str">
        <f t="shared" si="113"/>
        <v/>
      </c>
      <c r="AQ475" s="279" t="b">
        <f t="shared" si="114"/>
        <v>0</v>
      </c>
      <c r="AR475" t="str">
        <f t="shared" si="115"/>
        <v/>
      </c>
      <c r="AS475" s="279" t="b">
        <f t="shared" si="116"/>
        <v>0</v>
      </c>
    </row>
    <row r="476" spans="1:45" ht="15" customHeight="1">
      <c r="A476" s="58"/>
      <c r="B476" s="10"/>
      <c r="C476" s="147" t="s">
        <v>152</v>
      </c>
      <c r="D476" s="492"/>
      <c r="E476" s="493"/>
      <c r="F476" s="493"/>
      <c r="G476" s="493"/>
      <c r="H476" s="493"/>
      <c r="I476" s="494"/>
      <c r="J476" s="412"/>
      <c r="K476" s="412"/>
      <c r="L476" s="412"/>
      <c r="M476" s="412"/>
      <c r="N476" s="412"/>
      <c r="O476" s="412"/>
      <c r="P476" s="412"/>
      <c r="Q476" s="412"/>
      <c r="R476" s="412"/>
      <c r="S476" s="412"/>
      <c r="T476" s="412"/>
      <c r="U476" s="412"/>
      <c r="V476" s="412"/>
      <c r="W476" s="412"/>
      <c r="X476" s="412"/>
      <c r="Y476" s="412"/>
      <c r="Z476" s="412"/>
      <c r="AA476" s="412"/>
      <c r="AB476" s="412"/>
      <c r="AC476" s="412"/>
      <c r="AD476" s="412"/>
      <c r="AG476">
        <f t="shared" si="107"/>
        <v>0</v>
      </c>
      <c r="AH476">
        <f t="shared" si="108"/>
        <v>0</v>
      </c>
      <c r="AI476">
        <f t="shared" si="109"/>
        <v>0</v>
      </c>
      <c r="AJ476">
        <f t="shared" si="110"/>
        <v>0</v>
      </c>
      <c r="AL476">
        <f t="shared" si="111"/>
        <v>0</v>
      </c>
      <c r="AO476" s="279" t="b">
        <f t="shared" si="112"/>
        <v>0</v>
      </c>
      <c r="AP476" s="279" t="str">
        <f t="shared" si="113"/>
        <v/>
      </c>
      <c r="AQ476" s="279" t="b">
        <f t="shared" si="114"/>
        <v>0</v>
      </c>
      <c r="AR476" t="str">
        <f t="shared" si="115"/>
        <v/>
      </c>
      <c r="AS476" s="279" t="b">
        <f t="shared" si="116"/>
        <v>0</v>
      </c>
    </row>
    <row r="477" spans="1:45" ht="15" customHeight="1">
      <c r="A477" s="58"/>
      <c r="B477" s="10"/>
      <c r="C477" s="147" t="s">
        <v>153</v>
      </c>
      <c r="D477" s="492"/>
      <c r="E477" s="493"/>
      <c r="F477" s="493"/>
      <c r="G477" s="493"/>
      <c r="H477" s="493"/>
      <c r="I477" s="494"/>
      <c r="J477" s="412"/>
      <c r="K477" s="412"/>
      <c r="L477" s="412"/>
      <c r="M477" s="412"/>
      <c r="N477" s="412"/>
      <c r="O477" s="412"/>
      <c r="P477" s="412"/>
      <c r="Q477" s="412"/>
      <c r="R477" s="412"/>
      <c r="S477" s="412"/>
      <c r="T477" s="412"/>
      <c r="U477" s="412"/>
      <c r="V477" s="412"/>
      <c r="W477" s="412"/>
      <c r="X477" s="412"/>
      <c r="Y477" s="412"/>
      <c r="Z477" s="412"/>
      <c r="AA477" s="412"/>
      <c r="AB477" s="412"/>
      <c r="AC477" s="412"/>
      <c r="AD477" s="412"/>
      <c r="AG477">
        <f t="shared" si="107"/>
        <v>0</v>
      </c>
      <c r="AH477">
        <f t="shared" si="108"/>
        <v>0</v>
      </c>
      <c r="AI477">
        <f t="shared" si="109"/>
        <v>0</v>
      </c>
      <c r="AJ477">
        <f t="shared" si="110"/>
        <v>0</v>
      </c>
      <c r="AL477">
        <f t="shared" si="111"/>
        <v>0</v>
      </c>
      <c r="AO477" s="279" t="b">
        <f t="shared" si="112"/>
        <v>0</v>
      </c>
      <c r="AP477" s="279" t="str">
        <f t="shared" si="113"/>
        <v/>
      </c>
      <c r="AQ477" s="279" t="b">
        <f t="shared" si="114"/>
        <v>0</v>
      </c>
      <c r="AR477" t="str">
        <f t="shared" si="115"/>
        <v/>
      </c>
      <c r="AS477" s="279" t="b">
        <f t="shared" si="116"/>
        <v>0</v>
      </c>
    </row>
    <row r="478" spans="1:45" ht="15" customHeight="1">
      <c r="A478" s="58"/>
      <c r="B478" s="10"/>
      <c r="C478" s="147" t="s">
        <v>154</v>
      </c>
      <c r="D478" s="492"/>
      <c r="E478" s="493"/>
      <c r="F478" s="493"/>
      <c r="G478" s="493"/>
      <c r="H478" s="493"/>
      <c r="I478" s="494"/>
      <c r="J478" s="412"/>
      <c r="K478" s="412"/>
      <c r="L478" s="412"/>
      <c r="M478" s="412"/>
      <c r="N478" s="412"/>
      <c r="O478" s="412"/>
      <c r="P478" s="412"/>
      <c r="Q478" s="412"/>
      <c r="R478" s="412"/>
      <c r="S478" s="412"/>
      <c r="T478" s="412"/>
      <c r="U478" s="412"/>
      <c r="V478" s="412"/>
      <c r="W478" s="412"/>
      <c r="X478" s="412"/>
      <c r="Y478" s="412"/>
      <c r="Z478" s="412"/>
      <c r="AA478" s="412"/>
      <c r="AB478" s="412"/>
      <c r="AC478" s="412"/>
      <c r="AD478" s="412"/>
      <c r="AG478">
        <f t="shared" si="107"/>
        <v>0</v>
      </c>
      <c r="AH478">
        <f t="shared" si="108"/>
        <v>0</v>
      </c>
      <c r="AI478">
        <f t="shared" si="109"/>
        <v>0</v>
      </c>
      <c r="AJ478">
        <f t="shared" si="110"/>
        <v>0</v>
      </c>
      <c r="AL478">
        <f t="shared" si="111"/>
        <v>0</v>
      </c>
      <c r="AO478" s="279" t="b">
        <f t="shared" si="112"/>
        <v>0</v>
      </c>
      <c r="AP478" s="279" t="str">
        <f t="shared" si="113"/>
        <v/>
      </c>
      <c r="AQ478" s="279" t="b">
        <f t="shared" si="114"/>
        <v>0</v>
      </c>
      <c r="AR478" t="str">
        <f t="shared" si="115"/>
        <v/>
      </c>
      <c r="AS478" s="279" t="b">
        <f t="shared" si="116"/>
        <v>0</v>
      </c>
    </row>
    <row r="479" spans="1:45" ht="15" customHeight="1">
      <c r="A479" s="58"/>
      <c r="B479" s="10"/>
      <c r="C479" s="147" t="s">
        <v>155</v>
      </c>
      <c r="D479" s="492"/>
      <c r="E479" s="493"/>
      <c r="F479" s="493"/>
      <c r="G479" s="493"/>
      <c r="H479" s="493"/>
      <c r="I479" s="494"/>
      <c r="J479" s="412"/>
      <c r="K479" s="412"/>
      <c r="L479" s="412"/>
      <c r="M479" s="412"/>
      <c r="N479" s="412"/>
      <c r="O479" s="412"/>
      <c r="P479" s="412"/>
      <c r="Q479" s="412"/>
      <c r="R479" s="412"/>
      <c r="S479" s="412"/>
      <c r="T479" s="412"/>
      <c r="U479" s="412"/>
      <c r="V479" s="412"/>
      <c r="W479" s="412"/>
      <c r="X479" s="412"/>
      <c r="Y479" s="412"/>
      <c r="Z479" s="412"/>
      <c r="AA479" s="412"/>
      <c r="AB479" s="412"/>
      <c r="AC479" s="412"/>
      <c r="AD479" s="412"/>
      <c r="AG479">
        <f t="shared" si="107"/>
        <v>0</v>
      </c>
      <c r="AH479">
        <f t="shared" si="108"/>
        <v>0</v>
      </c>
      <c r="AI479">
        <f t="shared" si="109"/>
        <v>0</v>
      </c>
      <c r="AJ479">
        <f t="shared" si="110"/>
        <v>0</v>
      </c>
      <c r="AL479">
        <f t="shared" si="111"/>
        <v>0</v>
      </c>
      <c r="AO479" s="279" t="b">
        <f t="shared" si="112"/>
        <v>0</v>
      </c>
      <c r="AP479" s="279" t="str">
        <f t="shared" si="113"/>
        <v/>
      </c>
      <c r="AQ479" s="279" t="b">
        <f t="shared" si="114"/>
        <v>0</v>
      </c>
      <c r="AR479" t="str">
        <f t="shared" si="115"/>
        <v/>
      </c>
      <c r="AS479" s="279" t="b">
        <f t="shared" si="116"/>
        <v>0</v>
      </c>
    </row>
    <row r="480" spans="1:45" ht="15" customHeight="1">
      <c r="A480" s="58"/>
      <c r="B480" s="10"/>
      <c r="C480" s="147" t="s">
        <v>156</v>
      </c>
      <c r="D480" s="492"/>
      <c r="E480" s="493"/>
      <c r="F480" s="493"/>
      <c r="G480" s="493"/>
      <c r="H480" s="493"/>
      <c r="I480" s="494"/>
      <c r="J480" s="412"/>
      <c r="K480" s="412"/>
      <c r="L480" s="412"/>
      <c r="M480" s="412"/>
      <c r="N480" s="412"/>
      <c r="O480" s="412"/>
      <c r="P480" s="412"/>
      <c r="Q480" s="412"/>
      <c r="R480" s="412"/>
      <c r="S480" s="412"/>
      <c r="T480" s="412"/>
      <c r="U480" s="412"/>
      <c r="V480" s="412"/>
      <c r="W480" s="412"/>
      <c r="X480" s="412"/>
      <c r="Y480" s="412"/>
      <c r="Z480" s="412"/>
      <c r="AA480" s="412"/>
      <c r="AB480" s="412"/>
      <c r="AC480" s="412"/>
      <c r="AD480" s="412"/>
      <c r="AG480">
        <f t="shared" si="107"/>
        <v>0</v>
      </c>
      <c r="AH480">
        <f t="shared" si="108"/>
        <v>0</v>
      </c>
      <c r="AI480">
        <f t="shared" si="109"/>
        <v>0</v>
      </c>
      <c r="AJ480">
        <f t="shared" si="110"/>
        <v>0</v>
      </c>
      <c r="AL480">
        <f t="shared" si="111"/>
        <v>0</v>
      </c>
      <c r="AO480" s="279" t="b">
        <f t="shared" si="112"/>
        <v>0</v>
      </c>
      <c r="AP480" s="279" t="str">
        <f t="shared" si="113"/>
        <v/>
      </c>
      <c r="AQ480" s="279" t="b">
        <f t="shared" si="114"/>
        <v>0</v>
      </c>
      <c r="AR480" t="str">
        <f t="shared" si="115"/>
        <v/>
      </c>
      <c r="AS480" s="279" t="b">
        <f t="shared" si="116"/>
        <v>0</v>
      </c>
    </row>
    <row r="481" spans="1:46" ht="15" customHeight="1">
      <c r="A481" s="58"/>
      <c r="B481" s="10"/>
      <c r="C481" s="147" t="s">
        <v>157</v>
      </c>
      <c r="D481" s="492"/>
      <c r="E481" s="493"/>
      <c r="F481" s="493"/>
      <c r="G481" s="493"/>
      <c r="H481" s="493"/>
      <c r="I481" s="494"/>
      <c r="J481" s="412"/>
      <c r="K481" s="412"/>
      <c r="L481" s="412"/>
      <c r="M481" s="412"/>
      <c r="N481" s="412"/>
      <c r="O481" s="412"/>
      <c r="P481" s="412"/>
      <c r="Q481" s="412"/>
      <c r="R481" s="412"/>
      <c r="S481" s="412"/>
      <c r="T481" s="412"/>
      <c r="U481" s="412"/>
      <c r="V481" s="412"/>
      <c r="W481" s="412"/>
      <c r="X481" s="412"/>
      <c r="Y481" s="412"/>
      <c r="Z481" s="412"/>
      <c r="AA481" s="412"/>
      <c r="AB481" s="412"/>
      <c r="AC481" s="412"/>
      <c r="AD481" s="412"/>
      <c r="AG481">
        <f t="shared" si="107"/>
        <v>0</v>
      </c>
      <c r="AH481">
        <f t="shared" si="108"/>
        <v>0</v>
      </c>
      <c r="AI481">
        <f t="shared" si="109"/>
        <v>0</v>
      </c>
      <c r="AJ481">
        <f t="shared" si="110"/>
        <v>0</v>
      </c>
      <c r="AL481">
        <f t="shared" si="111"/>
        <v>0</v>
      </c>
      <c r="AO481" s="279" t="b">
        <f t="shared" si="112"/>
        <v>0</v>
      </c>
      <c r="AP481" s="279" t="str">
        <f t="shared" si="113"/>
        <v/>
      </c>
      <c r="AQ481" s="279" t="b">
        <f t="shared" si="114"/>
        <v>0</v>
      </c>
      <c r="AR481" t="str">
        <f t="shared" si="115"/>
        <v/>
      </c>
      <c r="AS481" s="279" t="b">
        <f t="shared" si="116"/>
        <v>0</v>
      </c>
    </row>
    <row r="482" spans="1:46" ht="15" customHeight="1">
      <c r="A482" s="58"/>
      <c r="B482" s="10"/>
      <c r="C482" s="147" t="s">
        <v>158</v>
      </c>
      <c r="D482" s="492"/>
      <c r="E482" s="493"/>
      <c r="F482" s="493"/>
      <c r="G482" s="493"/>
      <c r="H482" s="493"/>
      <c r="I482" s="494"/>
      <c r="J482" s="412"/>
      <c r="K482" s="412"/>
      <c r="L482" s="412"/>
      <c r="M482" s="412"/>
      <c r="N482" s="412"/>
      <c r="O482" s="412"/>
      <c r="P482" s="412"/>
      <c r="Q482" s="412"/>
      <c r="R482" s="412"/>
      <c r="S482" s="412"/>
      <c r="T482" s="412"/>
      <c r="U482" s="412"/>
      <c r="V482" s="412"/>
      <c r="W482" s="412"/>
      <c r="X482" s="412"/>
      <c r="Y482" s="412"/>
      <c r="Z482" s="412"/>
      <c r="AA482" s="412"/>
      <c r="AB482" s="412"/>
      <c r="AC482" s="412"/>
      <c r="AD482" s="412"/>
      <c r="AG482">
        <f t="shared" si="107"/>
        <v>0</v>
      </c>
      <c r="AH482">
        <f t="shared" si="108"/>
        <v>0</v>
      </c>
      <c r="AI482">
        <f t="shared" si="109"/>
        <v>0</v>
      </c>
      <c r="AJ482">
        <f t="shared" si="110"/>
        <v>0</v>
      </c>
      <c r="AL482">
        <f t="shared" si="111"/>
        <v>0</v>
      </c>
      <c r="AO482" s="279" t="b">
        <f t="shared" si="112"/>
        <v>0</v>
      </c>
      <c r="AP482" s="279" t="str">
        <f t="shared" si="113"/>
        <v/>
      </c>
      <c r="AQ482" s="279" t="b">
        <f t="shared" si="114"/>
        <v>0</v>
      </c>
      <c r="AR482" t="str">
        <f t="shared" si="115"/>
        <v/>
      </c>
      <c r="AS482" s="279" t="b">
        <f t="shared" si="116"/>
        <v>0</v>
      </c>
    </row>
    <row r="483" spans="1:46" ht="15" customHeight="1">
      <c r="A483" s="58"/>
      <c r="B483" s="10"/>
      <c r="C483" s="147" t="s">
        <v>159</v>
      </c>
      <c r="D483" s="492"/>
      <c r="E483" s="493"/>
      <c r="F483" s="493"/>
      <c r="G483" s="493"/>
      <c r="H483" s="493"/>
      <c r="I483" s="494"/>
      <c r="J483" s="412"/>
      <c r="K483" s="412"/>
      <c r="L483" s="412"/>
      <c r="M483" s="412"/>
      <c r="N483" s="412"/>
      <c r="O483" s="412"/>
      <c r="P483" s="412"/>
      <c r="Q483" s="412"/>
      <c r="R483" s="412"/>
      <c r="S483" s="412"/>
      <c r="T483" s="412"/>
      <c r="U483" s="412"/>
      <c r="V483" s="412"/>
      <c r="W483" s="412"/>
      <c r="X483" s="412"/>
      <c r="Y483" s="412"/>
      <c r="Z483" s="412"/>
      <c r="AA483" s="412"/>
      <c r="AB483" s="412"/>
      <c r="AC483" s="412"/>
      <c r="AD483" s="412"/>
      <c r="AG483">
        <f t="shared" si="107"/>
        <v>0</v>
      </c>
      <c r="AH483">
        <f t="shared" si="108"/>
        <v>0</v>
      </c>
      <c r="AI483">
        <f t="shared" si="109"/>
        <v>0</v>
      </c>
      <c r="AJ483">
        <f t="shared" si="110"/>
        <v>0</v>
      </c>
      <c r="AL483">
        <f t="shared" si="111"/>
        <v>0</v>
      </c>
      <c r="AO483" s="279" t="b">
        <f t="shared" si="112"/>
        <v>0</v>
      </c>
      <c r="AP483" s="279" t="str">
        <f t="shared" si="113"/>
        <v/>
      </c>
      <c r="AQ483" s="279" t="b">
        <f t="shared" si="114"/>
        <v>0</v>
      </c>
      <c r="AR483" t="str">
        <f t="shared" si="115"/>
        <v/>
      </c>
      <c r="AS483" s="279" t="b">
        <f t="shared" si="116"/>
        <v>0</v>
      </c>
    </row>
    <row r="484" spans="1:46" ht="15" customHeight="1">
      <c r="A484" s="58"/>
      <c r="B484" s="10"/>
      <c r="C484" s="147" t="s">
        <v>160</v>
      </c>
      <c r="D484" s="492"/>
      <c r="E484" s="493"/>
      <c r="F484" s="493"/>
      <c r="G484" s="493"/>
      <c r="H484" s="493"/>
      <c r="I484" s="494"/>
      <c r="J484" s="412"/>
      <c r="K484" s="412"/>
      <c r="L484" s="412"/>
      <c r="M484" s="412"/>
      <c r="N484" s="412"/>
      <c r="O484" s="412"/>
      <c r="P484" s="412"/>
      <c r="Q484" s="412"/>
      <c r="R484" s="412"/>
      <c r="S484" s="412"/>
      <c r="T484" s="412"/>
      <c r="U484" s="412"/>
      <c r="V484" s="412"/>
      <c r="W484" s="412"/>
      <c r="X484" s="412"/>
      <c r="Y484" s="412"/>
      <c r="Z484" s="412"/>
      <c r="AA484" s="412"/>
      <c r="AB484" s="412"/>
      <c r="AC484" s="412"/>
      <c r="AD484" s="412"/>
      <c r="AG484">
        <f t="shared" si="107"/>
        <v>0</v>
      </c>
      <c r="AH484">
        <f t="shared" si="108"/>
        <v>0</v>
      </c>
      <c r="AI484">
        <f t="shared" si="109"/>
        <v>0</v>
      </c>
      <c r="AJ484">
        <f t="shared" si="110"/>
        <v>0</v>
      </c>
      <c r="AL484">
        <f t="shared" si="111"/>
        <v>0</v>
      </c>
      <c r="AO484" s="279" t="b">
        <f t="shared" si="112"/>
        <v>0</v>
      </c>
      <c r="AP484" s="279" t="str">
        <f t="shared" si="113"/>
        <v/>
      </c>
      <c r="AQ484" s="279" t="b">
        <f t="shared" si="114"/>
        <v>0</v>
      </c>
      <c r="AR484" t="str">
        <f t="shared" si="115"/>
        <v/>
      </c>
      <c r="AS484" s="279" t="b">
        <f t="shared" si="116"/>
        <v>0</v>
      </c>
    </row>
    <row r="485" spans="1:46" ht="15" customHeight="1">
      <c r="A485" s="58"/>
      <c r="B485" s="10"/>
      <c r="C485" s="147" t="s">
        <v>161</v>
      </c>
      <c r="D485" s="492"/>
      <c r="E485" s="493"/>
      <c r="F485" s="493"/>
      <c r="G485" s="493"/>
      <c r="H485" s="493"/>
      <c r="I485" s="494"/>
      <c r="J485" s="412"/>
      <c r="K485" s="412"/>
      <c r="L485" s="412"/>
      <c r="M485" s="412"/>
      <c r="N485" s="412"/>
      <c r="O485" s="412"/>
      <c r="P485" s="412"/>
      <c r="Q485" s="412"/>
      <c r="R485" s="412"/>
      <c r="S485" s="412"/>
      <c r="T485" s="412"/>
      <c r="U485" s="412"/>
      <c r="V485" s="412"/>
      <c r="W485" s="412"/>
      <c r="X485" s="412"/>
      <c r="Y485" s="412"/>
      <c r="Z485" s="412"/>
      <c r="AA485" s="412"/>
      <c r="AB485" s="412"/>
      <c r="AC485" s="412"/>
      <c r="AD485" s="412"/>
      <c r="AG485">
        <f t="shared" si="107"/>
        <v>0</v>
      </c>
      <c r="AH485">
        <f t="shared" si="108"/>
        <v>0</v>
      </c>
      <c r="AI485">
        <f t="shared" si="109"/>
        <v>0</v>
      </c>
      <c r="AJ485">
        <f t="shared" si="110"/>
        <v>0</v>
      </c>
      <c r="AL485">
        <f t="shared" si="111"/>
        <v>0</v>
      </c>
      <c r="AO485" s="279" t="b">
        <f t="shared" si="112"/>
        <v>0</v>
      </c>
      <c r="AP485" s="279" t="str">
        <f t="shared" si="113"/>
        <v/>
      </c>
      <c r="AQ485" s="279" t="b">
        <f t="shared" si="114"/>
        <v>0</v>
      </c>
      <c r="AR485" t="str">
        <f t="shared" si="115"/>
        <v/>
      </c>
      <c r="AS485" s="279" t="b">
        <f t="shared" si="116"/>
        <v>0</v>
      </c>
    </row>
    <row r="486" spans="1:46" ht="15" customHeight="1">
      <c r="A486" s="58"/>
      <c r="B486" s="10"/>
      <c r="C486" s="147" t="s">
        <v>162</v>
      </c>
      <c r="D486" s="492"/>
      <c r="E486" s="493"/>
      <c r="F486" s="493"/>
      <c r="G486" s="493"/>
      <c r="H486" s="493"/>
      <c r="I486" s="494"/>
      <c r="J486" s="412"/>
      <c r="K486" s="412"/>
      <c r="L486" s="412"/>
      <c r="M486" s="412"/>
      <c r="N486" s="412"/>
      <c r="O486" s="412"/>
      <c r="P486" s="412"/>
      <c r="Q486" s="412"/>
      <c r="R486" s="412"/>
      <c r="S486" s="412"/>
      <c r="T486" s="412"/>
      <c r="U486" s="412"/>
      <c r="V486" s="412"/>
      <c r="W486" s="412"/>
      <c r="X486" s="412"/>
      <c r="Y486" s="412"/>
      <c r="Z486" s="412"/>
      <c r="AA486" s="412"/>
      <c r="AB486" s="412"/>
      <c r="AC486" s="412"/>
      <c r="AD486" s="412"/>
      <c r="AG486">
        <f t="shared" si="107"/>
        <v>0</v>
      </c>
      <c r="AH486">
        <f t="shared" si="108"/>
        <v>0</v>
      </c>
      <c r="AI486">
        <f t="shared" si="109"/>
        <v>0</v>
      </c>
      <c r="AJ486">
        <f t="shared" si="110"/>
        <v>0</v>
      </c>
      <c r="AL486">
        <f t="shared" si="111"/>
        <v>0</v>
      </c>
      <c r="AO486" s="279" t="b">
        <f t="shared" si="112"/>
        <v>0</v>
      </c>
      <c r="AP486" s="279" t="str">
        <f t="shared" si="113"/>
        <v/>
      </c>
      <c r="AQ486" s="279" t="b">
        <f t="shared" si="114"/>
        <v>0</v>
      </c>
      <c r="AR486" t="str">
        <f t="shared" si="115"/>
        <v/>
      </c>
      <c r="AS486" s="279" t="b">
        <f t="shared" si="116"/>
        <v>0</v>
      </c>
    </row>
    <row r="487" spans="1:46" ht="15" customHeight="1">
      <c r="A487" s="58"/>
      <c r="B487" s="10"/>
      <c r="C487" s="147" t="s">
        <v>163</v>
      </c>
      <c r="D487" s="492"/>
      <c r="E487" s="493"/>
      <c r="F487" s="493"/>
      <c r="G487" s="493"/>
      <c r="H487" s="493"/>
      <c r="I487" s="494"/>
      <c r="J487" s="412"/>
      <c r="K487" s="412"/>
      <c r="L487" s="412"/>
      <c r="M487" s="412"/>
      <c r="N487" s="412"/>
      <c r="O487" s="412"/>
      <c r="P487" s="412"/>
      <c r="Q487" s="412"/>
      <c r="R487" s="412"/>
      <c r="S487" s="412"/>
      <c r="T487" s="412"/>
      <c r="U487" s="412"/>
      <c r="V487" s="412"/>
      <c r="W487" s="412"/>
      <c r="X487" s="412"/>
      <c r="Y487" s="412"/>
      <c r="Z487" s="412"/>
      <c r="AA487" s="412"/>
      <c r="AB487" s="412"/>
      <c r="AC487" s="412"/>
      <c r="AD487" s="412"/>
      <c r="AG487">
        <f t="shared" si="107"/>
        <v>0</v>
      </c>
      <c r="AH487">
        <f t="shared" si="108"/>
        <v>0</v>
      </c>
      <c r="AI487">
        <f t="shared" si="109"/>
        <v>0</v>
      </c>
      <c r="AJ487">
        <f t="shared" si="110"/>
        <v>0</v>
      </c>
      <c r="AL487">
        <f t="shared" si="111"/>
        <v>0</v>
      </c>
      <c r="AO487" s="279" t="b">
        <f t="shared" si="112"/>
        <v>0</v>
      </c>
      <c r="AP487" s="279" t="str">
        <f t="shared" si="113"/>
        <v/>
      </c>
      <c r="AQ487" s="279" t="b">
        <f t="shared" si="114"/>
        <v>0</v>
      </c>
      <c r="AR487" t="str">
        <f t="shared" si="115"/>
        <v/>
      </c>
      <c r="AS487" s="279" t="b">
        <f t="shared" si="116"/>
        <v>0</v>
      </c>
    </row>
    <row r="488" spans="1:46" ht="15" customHeight="1">
      <c r="A488" s="58"/>
      <c r="B488" s="10"/>
      <c r="C488" s="147" t="s">
        <v>164</v>
      </c>
      <c r="D488" s="492"/>
      <c r="E488" s="493"/>
      <c r="F488" s="493"/>
      <c r="G488" s="493"/>
      <c r="H488" s="493"/>
      <c r="I488" s="494"/>
      <c r="J488" s="412"/>
      <c r="K488" s="412"/>
      <c r="L488" s="412"/>
      <c r="M488" s="412"/>
      <c r="N488" s="412"/>
      <c r="O488" s="412"/>
      <c r="P488" s="412"/>
      <c r="Q488" s="412"/>
      <c r="R488" s="412"/>
      <c r="S488" s="412"/>
      <c r="T488" s="412"/>
      <c r="U488" s="412"/>
      <c r="V488" s="412"/>
      <c r="W488" s="412"/>
      <c r="X488" s="412"/>
      <c r="Y488" s="412"/>
      <c r="Z488" s="412"/>
      <c r="AA488" s="412"/>
      <c r="AB488" s="412"/>
      <c r="AC488" s="412"/>
      <c r="AD488" s="412"/>
      <c r="AG488">
        <f t="shared" si="107"/>
        <v>0</v>
      </c>
      <c r="AH488">
        <f t="shared" si="108"/>
        <v>0</v>
      </c>
      <c r="AI488">
        <f t="shared" si="109"/>
        <v>0</v>
      </c>
      <c r="AJ488">
        <f t="shared" si="110"/>
        <v>0</v>
      </c>
      <c r="AL488">
        <f t="shared" si="111"/>
        <v>0</v>
      </c>
      <c r="AO488" s="279" t="b">
        <f t="shared" si="112"/>
        <v>0</v>
      </c>
      <c r="AP488" s="279" t="str">
        <f t="shared" si="113"/>
        <v/>
      </c>
      <c r="AQ488" s="279" t="b">
        <f t="shared" si="114"/>
        <v>0</v>
      </c>
      <c r="AR488" t="str">
        <f t="shared" si="115"/>
        <v/>
      </c>
      <c r="AS488" s="279" t="b">
        <f t="shared" si="116"/>
        <v>0</v>
      </c>
    </row>
    <row r="489" spans="1:46" ht="15" customHeight="1">
      <c r="A489" s="58"/>
      <c r="B489" s="10"/>
      <c r="C489" s="147" t="s">
        <v>165</v>
      </c>
      <c r="D489" s="492"/>
      <c r="E489" s="493"/>
      <c r="F489" s="493"/>
      <c r="G489" s="493"/>
      <c r="H489" s="493"/>
      <c r="I489" s="494"/>
      <c r="J489" s="412"/>
      <c r="K489" s="412"/>
      <c r="L489" s="412"/>
      <c r="M489" s="412"/>
      <c r="N489" s="412"/>
      <c r="O489" s="412"/>
      <c r="P489" s="412"/>
      <c r="Q489" s="412"/>
      <c r="R489" s="412"/>
      <c r="S489" s="412"/>
      <c r="T489" s="412"/>
      <c r="U489" s="412"/>
      <c r="V489" s="412"/>
      <c r="W489" s="412"/>
      <c r="X489" s="412"/>
      <c r="Y489" s="412"/>
      <c r="Z489" s="412"/>
      <c r="AA489" s="412"/>
      <c r="AB489" s="412"/>
      <c r="AC489" s="412"/>
      <c r="AD489" s="412"/>
      <c r="AG489">
        <f t="shared" si="107"/>
        <v>0</v>
      </c>
      <c r="AH489">
        <f t="shared" si="108"/>
        <v>0</v>
      </c>
      <c r="AI489">
        <f t="shared" si="109"/>
        <v>0</v>
      </c>
      <c r="AJ489">
        <f t="shared" si="110"/>
        <v>0</v>
      </c>
      <c r="AL489">
        <f t="shared" si="111"/>
        <v>0</v>
      </c>
      <c r="AO489" s="279" t="b">
        <f t="shared" si="112"/>
        <v>0</v>
      </c>
      <c r="AP489" s="279" t="str">
        <f t="shared" si="113"/>
        <v/>
      </c>
      <c r="AQ489" s="279" t="b">
        <f t="shared" si="114"/>
        <v>0</v>
      </c>
      <c r="AR489" t="str">
        <f t="shared" si="115"/>
        <v/>
      </c>
      <c r="AS489" s="279" t="b">
        <f t="shared" si="116"/>
        <v>0</v>
      </c>
    </row>
    <row r="490" spans="1:46" ht="15" customHeight="1">
      <c r="A490" s="58"/>
      <c r="B490" s="10"/>
      <c r="C490" s="147" t="s">
        <v>166</v>
      </c>
      <c r="D490" s="492"/>
      <c r="E490" s="493"/>
      <c r="F490" s="493"/>
      <c r="G490" s="493"/>
      <c r="H490" s="493"/>
      <c r="I490" s="494"/>
      <c r="J490" s="412"/>
      <c r="K490" s="412"/>
      <c r="L490" s="412"/>
      <c r="M490" s="412"/>
      <c r="N490" s="412"/>
      <c r="O490" s="412"/>
      <c r="P490" s="412"/>
      <c r="Q490" s="412"/>
      <c r="R490" s="412"/>
      <c r="S490" s="412"/>
      <c r="T490" s="412"/>
      <c r="U490" s="412"/>
      <c r="V490" s="412"/>
      <c r="W490" s="412"/>
      <c r="X490" s="412"/>
      <c r="Y490" s="412"/>
      <c r="Z490" s="412"/>
      <c r="AA490" s="412"/>
      <c r="AB490" s="412"/>
      <c r="AC490" s="412"/>
      <c r="AD490" s="412"/>
      <c r="AG490">
        <f t="shared" si="107"/>
        <v>0</v>
      </c>
      <c r="AH490">
        <f t="shared" si="108"/>
        <v>0</v>
      </c>
      <c r="AI490">
        <f t="shared" si="109"/>
        <v>0</v>
      </c>
      <c r="AJ490">
        <f t="shared" si="110"/>
        <v>0</v>
      </c>
      <c r="AL490">
        <f t="shared" si="111"/>
        <v>0</v>
      </c>
      <c r="AO490" s="279" t="b">
        <f t="shared" si="112"/>
        <v>0</v>
      </c>
      <c r="AP490" s="279" t="str">
        <f t="shared" si="113"/>
        <v/>
      </c>
      <c r="AQ490" s="279" t="b">
        <f t="shared" si="114"/>
        <v>0</v>
      </c>
      <c r="AR490" t="str">
        <f t="shared" si="115"/>
        <v/>
      </c>
      <c r="AS490" s="279" t="b">
        <f t="shared" si="116"/>
        <v>0</v>
      </c>
    </row>
    <row r="491" spans="1:46" ht="15" customHeight="1">
      <c r="A491" s="58"/>
      <c r="B491" s="10"/>
      <c r="C491" s="147" t="s">
        <v>167</v>
      </c>
      <c r="D491" s="492"/>
      <c r="E491" s="493"/>
      <c r="F491" s="493"/>
      <c r="G491" s="493"/>
      <c r="H491" s="493"/>
      <c r="I491" s="494"/>
      <c r="J491" s="412"/>
      <c r="K491" s="412"/>
      <c r="L491" s="412"/>
      <c r="M491" s="412"/>
      <c r="N491" s="412"/>
      <c r="O491" s="412"/>
      <c r="P491" s="412"/>
      <c r="Q491" s="412"/>
      <c r="R491" s="412"/>
      <c r="S491" s="412"/>
      <c r="T491" s="412"/>
      <c r="U491" s="412"/>
      <c r="V491" s="412"/>
      <c r="W491" s="412"/>
      <c r="X491" s="412"/>
      <c r="Y491" s="412"/>
      <c r="Z491" s="412"/>
      <c r="AA491" s="412"/>
      <c r="AB491" s="412"/>
      <c r="AC491" s="412"/>
      <c r="AD491" s="412"/>
      <c r="AG491">
        <f t="shared" si="107"/>
        <v>0</v>
      </c>
      <c r="AH491">
        <f t="shared" si="108"/>
        <v>0</v>
      </c>
      <c r="AI491">
        <f t="shared" si="109"/>
        <v>0</v>
      </c>
      <c r="AJ491">
        <f t="shared" si="110"/>
        <v>0</v>
      </c>
      <c r="AL491">
        <f t="shared" si="111"/>
        <v>0</v>
      </c>
      <c r="AO491" s="279" t="b">
        <f t="shared" si="112"/>
        <v>0</v>
      </c>
      <c r="AP491" s="279" t="str">
        <f t="shared" si="113"/>
        <v/>
      </c>
      <c r="AQ491" s="279" t="b">
        <f t="shared" si="114"/>
        <v>0</v>
      </c>
      <c r="AR491" t="str">
        <f t="shared" si="115"/>
        <v/>
      </c>
      <c r="AS491" s="279" t="b">
        <f t="shared" si="116"/>
        <v>0</v>
      </c>
    </row>
    <row r="492" spans="1:46" ht="15" customHeight="1">
      <c r="A492" s="58"/>
      <c r="B492" s="10"/>
      <c r="C492" s="147" t="s">
        <v>168</v>
      </c>
      <c r="D492" s="492"/>
      <c r="E492" s="493"/>
      <c r="F492" s="493"/>
      <c r="G492" s="493"/>
      <c r="H492" s="493"/>
      <c r="I492" s="494"/>
      <c r="J492" s="412"/>
      <c r="K492" s="412"/>
      <c r="L492" s="412"/>
      <c r="M492" s="412"/>
      <c r="N492" s="412"/>
      <c r="O492" s="412"/>
      <c r="P492" s="412"/>
      <c r="Q492" s="412"/>
      <c r="R492" s="412"/>
      <c r="S492" s="412"/>
      <c r="T492" s="412"/>
      <c r="U492" s="412"/>
      <c r="V492" s="412"/>
      <c r="W492" s="412"/>
      <c r="X492" s="412"/>
      <c r="Y492" s="412"/>
      <c r="Z492" s="412"/>
      <c r="AA492" s="412"/>
      <c r="AB492" s="412"/>
      <c r="AC492" s="412"/>
      <c r="AD492" s="412"/>
      <c r="AG492">
        <f t="shared" si="107"/>
        <v>0</v>
      </c>
      <c r="AH492">
        <f t="shared" si="108"/>
        <v>0</v>
      </c>
      <c r="AI492">
        <f t="shared" si="109"/>
        <v>0</v>
      </c>
      <c r="AJ492">
        <f t="shared" si="110"/>
        <v>0</v>
      </c>
      <c r="AL492">
        <f t="shared" si="111"/>
        <v>0</v>
      </c>
      <c r="AO492" s="279" t="b">
        <f t="shared" si="112"/>
        <v>0</v>
      </c>
      <c r="AP492" s="279" t="str">
        <f t="shared" si="113"/>
        <v/>
      </c>
      <c r="AQ492" s="279" t="b">
        <f t="shared" si="114"/>
        <v>0</v>
      </c>
      <c r="AR492" t="str">
        <f t="shared" si="115"/>
        <v/>
      </c>
      <c r="AS492" s="279" t="b">
        <f t="shared" si="116"/>
        <v>0</v>
      </c>
    </row>
    <row r="493" spans="1:46" ht="15" customHeight="1">
      <c r="A493" s="58"/>
      <c r="B493" s="10"/>
      <c r="C493" s="147" t="s">
        <v>169</v>
      </c>
      <c r="D493" s="492"/>
      <c r="E493" s="493"/>
      <c r="F493" s="493"/>
      <c r="G493" s="493"/>
      <c r="H493" s="493"/>
      <c r="I493" s="494"/>
      <c r="J493" s="412"/>
      <c r="K493" s="412"/>
      <c r="L493" s="412"/>
      <c r="M493" s="412"/>
      <c r="N493" s="412"/>
      <c r="O493" s="412"/>
      <c r="P493" s="412"/>
      <c r="Q493" s="412"/>
      <c r="R493" s="412"/>
      <c r="S493" s="412"/>
      <c r="T493" s="412"/>
      <c r="U493" s="412"/>
      <c r="V493" s="412"/>
      <c r="W493" s="412"/>
      <c r="X493" s="412"/>
      <c r="Y493" s="412"/>
      <c r="Z493" s="412"/>
      <c r="AA493" s="412"/>
      <c r="AB493" s="412"/>
      <c r="AC493" s="412"/>
      <c r="AD493" s="412"/>
      <c r="AG493">
        <f t="shared" si="107"/>
        <v>0</v>
      </c>
      <c r="AH493">
        <f t="shared" si="108"/>
        <v>0</v>
      </c>
      <c r="AI493">
        <f t="shared" si="109"/>
        <v>0</v>
      </c>
      <c r="AJ493">
        <f t="shared" si="110"/>
        <v>0</v>
      </c>
      <c r="AL493">
        <f t="shared" si="111"/>
        <v>0</v>
      </c>
      <c r="AO493" s="279" t="b">
        <f t="shared" si="112"/>
        <v>0</v>
      </c>
      <c r="AP493" s="279" t="str">
        <f t="shared" si="113"/>
        <v/>
      </c>
      <c r="AQ493" s="279" t="b">
        <f t="shared" si="114"/>
        <v>0</v>
      </c>
      <c r="AR493" t="str">
        <f t="shared" si="115"/>
        <v/>
      </c>
      <c r="AS493" s="279" t="b">
        <f t="shared" si="116"/>
        <v>0</v>
      </c>
    </row>
    <row r="494" spans="1:46" ht="15" customHeight="1">
      <c r="A494" s="58"/>
      <c r="B494" s="10"/>
      <c r="C494" s="147" t="s">
        <v>170</v>
      </c>
      <c r="D494" s="492"/>
      <c r="E494" s="493"/>
      <c r="F494" s="493"/>
      <c r="G494" s="493"/>
      <c r="H494" s="493"/>
      <c r="I494" s="494"/>
      <c r="J494" s="412"/>
      <c r="K494" s="412"/>
      <c r="L494" s="412"/>
      <c r="M494" s="412"/>
      <c r="N494" s="412"/>
      <c r="O494" s="412"/>
      <c r="P494" s="412"/>
      <c r="Q494" s="412"/>
      <c r="R494" s="412"/>
      <c r="S494" s="412"/>
      <c r="T494" s="412"/>
      <c r="U494" s="412"/>
      <c r="V494" s="412"/>
      <c r="W494" s="412"/>
      <c r="X494" s="412"/>
      <c r="Y494" s="412"/>
      <c r="Z494" s="412"/>
      <c r="AA494" s="412"/>
      <c r="AB494" s="412"/>
      <c r="AC494" s="412"/>
      <c r="AD494" s="412"/>
      <c r="AG494">
        <f t="shared" si="107"/>
        <v>0</v>
      </c>
      <c r="AH494">
        <f t="shared" si="108"/>
        <v>0</v>
      </c>
      <c r="AI494">
        <f t="shared" si="109"/>
        <v>0</v>
      </c>
      <c r="AJ494">
        <f t="shared" si="110"/>
        <v>0</v>
      </c>
      <c r="AL494">
        <f t="shared" si="111"/>
        <v>0</v>
      </c>
      <c r="AM494" s="213">
        <f>IF(OR(AB496="NA",AB496="NS"),0,IF(AND(COUNTA(AB396:AD495)&gt;=1,AB496&gt;0,F498=""),1,0))</f>
        <v>0</v>
      </c>
      <c r="AO494" s="279" t="b">
        <f t="shared" si="112"/>
        <v>0</v>
      </c>
      <c r="AP494" s="279" t="str">
        <f t="shared" si="113"/>
        <v/>
      </c>
      <c r="AQ494" s="279" t="b">
        <f t="shared" si="114"/>
        <v>0</v>
      </c>
      <c r="AR494" t="str">
        <f t="shared" si="115"/>
        <v/>
      </c>
      <c r="AS494" s="279" t="b">
        <f t="shared" si="116"/>
        <v>0</v>
      </c>
    </row>
    <row r="495" spans="1:46" ht="15" customHeight="1">
      <c r="A495" s="58"/>
      <c r="B495" s="10"/>
      <c r="C495" s="50" t="s">
        <v>171</v>
      </c>
      <c r="D495" s="492"/>
      <c r="E495" s="493"/>
      <c r="F495" s="493"/>
      <c r="G495" s="493"/>
      <c r="H495" s="493"/>
      <c r="I495" s="494"/>
      <c r="J495" s="412"/>
      <c r="K495" s="412"/>
      <c r="L495" s="412"/>
      <c r="M495" s="412"/>
      <c r="N495" s="412"/>
      <c r="O495" s="412"/>
      <c r="P495" s="412"/>
      <c r="Q495" s="412"/>
      <c r="R495" s="412"/>
      <c r="S495" s="412"/>
      <c r="T495" s="412"/>
      <c r="U495" s="412"/>
      <c r="V495" s="412"/>
      <c r="W495" s="412"/>
      <c r="X495" s="412"/>
      <c r="Y495" s="412"/>
      <c r="Z495" s="412"/>
      <c r="AA495" s="412"/>
      <c r="AB495" s="412"/>
      <c r="AC495" s="412"/>
      <c r="AD495" s="412"/>
      <c r="AG495">
        <f t="shared" si="107"/>
        <v>0</v>
      </c>
      <c r="AH495">
        <f t="shared" si="108"/>
        <v>0</v>
      </c>
      <c r="AI495">
        <f t="shared" si="109"/>
        <v>0</v>
      </c>
      <c r="AJ495">
        <f t="shared" si="110"/>
        <v>0</v>
      </c>
      <c r="AL495">
        <f t="shared" si="111"/>
        <v>0</v>
      </c>
      <c r="AM495" s="213">
        <f>IF(OR(AB496="NA",AB496="NS"),0,IF(AND(COUNTA(AB396:AD495)=0,AB496&lt;=0,F498&lt;&gt;""),1,0))</f>
        <v>0</v>
      </c>
      <c r="AO495" s="279" t="b">
        <f t="shared" ref="AO495" si="117">NOT(EXACT(D495,UPPER(D495)))</f>
        <v>0</v>
      </c>
      <c r="AP495" s="279" t="str">
        <f t="shared" ref="AP495" si="118">SUBSTITUTE( SUBSTITUTE( SUBSTITUTE( SUBSTITUTE( SUBSTITUTE( SUBSTITUTE( SUBSTITUTE( SUBSTITUTE( SUBSTITUTE( SUBSTITUTE(D495, "á", "a"), "é", "e"), "í", "i"), "ó", "o"), "ú", "u"), "Á", "A"), "É", "E"), "Í", "I"), "Ó", "O"), "Ú", "U")</f>
        <v/>
      </c>
      <c r="AQ495" s="279" t="b">
        <f t="shared" ref="AQ495" si="119">NOT(EXACT(D495,AP495))</f>
        <v>0</v>
      </c>
      <c r="AR495" t="str">
        <f t="shared" ref="AR495" si="120">SUBSTITUTE((SUBSTITUTE(SUBSTITUTE(SUBSTITUTE(D495,".",""),",",""),"(","")),")","")</f>
        <v/>
      </c>
      <c r="AS495" s="279" t="b">
        <f t="shared" ref="AS495" si="121">NOT(EXACT(D495,AR495))</f>
        <v>0</v>
      </c>
    </row>
    <row r="496" spans="1:46" ht="15" customHeight="1">
      <c r="A496" s="58"/>
      <c r="B496" s="10"/>
      <c r="C496" s="10"/>
      <c r="D496" s="10"/>
      <c r="E496" s="10"/>
      <c r="G496" s="158"/>
      <c r="H496" s="158"/>
      <c r="I496" s="36" t="s">
        <v>172</v>
      </c>
      <c r="J496" s="465">
        <f>IF(AND(SUM(J396:L495)=0,COUNTIF(J396:L495,"NS")&gt;0),"NS",
IF(AND(SUM(J396:L495)=0,COUNTIF(J396:L495,0)&gt;0),0,
IF(AND(SUM(J396:L495)=0,COUNTIF(J396:L495,"NA")&gt;0),"NA",
SUM(J396:L495))))</f>
        <v>0</v>
      </c>
      <c r="K496" s="465"/>
      <c r="L496" s="465"/>
      <c r="M496" s="465">
        <f>IF(AND(SUM(M396:O495)=0,COUNTIF(M396:O495,"NS")&gt;0),"NS",
IF(AND(SUM(M396:O495)=0,COUNTIF(M396:O495,0)&gt;0),0,
IF(AND(SUM(M396:O495)=0,COUNTIF(M396:O495,"NA")&gt;0),"NA",
SUM(M396:O495))))</f>
        <v>0</v>
      </c>
      <c r="N496" s="465"/>
      <c r="O496" s="465"/>
      <c r="P496" s="465">
        <f>IF(AND(SUM(P396:R495)=0,COUNTIF(P396:R495,"NS")&gt;0),"NS",
IF(AND(SUM(P396:R495)=0,COUNTIF(P396:R495,0)&gt;0),0,
IF(AND(SUM(P396:R495)=0,COUNTIF(P396:R495,"NA")&gt;0),"NA",
SUM(P396:R495))))</f>
        <v>0</v>
      </c>
      <c r="Q496" s="465"/>
      <c r="R496" s="465"/>
      <c r="S496" s="465">
        <f>IF(AND(SUM(S396:U495)=0,COUNTIF(S396:U495,"NS")&gt;0),"NS",
IF(AND(SUM(S396:U495)=0,COUNTIF(S396:U495,0)&gt;0),0,
IF(AND(SUM(S396:U495)=0,COUNTIF(S396:U495,"NA")&gt;0),"NA",
SUM(S396:U495))))</f>
        <v>0</v>
      </c>
      <c r="T496" s="465"/>
      <c r="U496" s="465"/>
      <c r="V496" s="465">
        <f>IF(AND(SUM(V396:X495)=0,COUNTIF(V396:X495,"NS")&gt;0),"NS",
IF(AND(SUM(V396:X495)=0,COUNTIF(V396:X495,0)&gt;0),0,
IF(AND(SUM(V396:X495)=0,COUNTIF(V396:X495,"NA")&gt;0),"NA",
SUM(V396:X495))))</f>
        <v>0</v>
      </c>
      <c r="W496" s="465"/>
      <c r="X496" s="465"/>
      <c r="Y496" s="465">
        <f>IF(AND(SUM(Y396:AA495)=0,COUNTIF(Y396:AA495,"NS")&gt;0),"NS",
IF(AND(SUM(Y396:AA495)=0,COUNTIF(Y396:AA495,0)&gt;0),0,
IF(AND(SUM(Y396:AA495)=0,COUNTIF(Y396:AA495,"NA")&gt;0),"NA",
SUM(Y396:AA495))))</f>
        <v>0</v>
      </c>
      <c r="Z496" s="465"/>
      <c r="AA496" s="465"/>
      <c r="AB496" s="465">
        <f>IF(AND(SUM(AB396:AD495)=0,COUNTIF(AB396:AD495,"NS")&gt;0),"NS",
IF(AND(SUM(AB396:AD495)=0,COUNTIF(AB396:AD495,0)&gt;0),0,
IF(AND(SUM(AB396:AD495)=0,COUNTIF(AB396:AD495,"NA")&gt;0),"NA",
SUM(AB396:AD495))))</f>
        <v>0</v>
      </c>
      <c r="AC496" s="465"/>
      <c r="AD496" s="465"/>
      <c r="AJ496" s="213">
        <f>SUM(AJ396:AJ495)</f>
        <v>0</v>
      </c>
      <c r="AL496" s="213">
        <f>SUM(AL396:AL495)+IF(COUNTA(J396:L495)&lt;&gt;AL391,1,0)</f>
        <v>0</v>
      </c>
      <c r="AM496" s="213">
        <f>AM494+AM495</f>
        <v>0</v>
      </c>
      <c r="AO496" s="279">
        <f>COUNTIF(AO396:AO495,"VERDADERO")</f>
        <v>0</v>
      </c>
      <c r="AP496" s="279"/>
      <c r="AQ496" s="279">
        <f>COUNTIF(AQ396:AQ495,"VERDADERO")</f>
        <v>0</v>
      </c>
      <c r="AR496" s="279"/>
      <c r="AS496" s="279">
        <f>COUNTIF(AS396:AS495,"VERDADERO")</f>
        <v>0</v>
      </c>
      <c r="AT496" s="213">
        <f>SUM(AO496:AS496)</f>
        <v>0</v>
      </c>
    </row>
    <row r="497" spans="1:39" ht="15" customHeight="1">
      <c r="A497" s="58"/>
      <c r="B497" s="10"/>
      <c r="C497" s="10"/>
      <c r="D497" s="10"/>
      <c r="E497" s="10"/>
      <c r="F497" s="10"/>
      <c r="G497" s="10"/>
      <c r="H497" s="10"/>
      <c r="I497" s="10"/>
      <c r="J497" s="10"/>
      <c r="K497" s="10"/>
      <c r="L497" s="10"/>
      <c r="M497" s="10"/>
      <c r="N497" s="10"/>
      <c r="O497" s="10"/>
      <c r="P497" s="10"/>
      <c r="Q497" s="10"/>
      <c r="R497" s="10"/>
      <c r="S497" s="10"/>
      <c r="T497" s="10"/>
      <c r="U497" s="10"/>
      <c r="V497" s="10"/>
      <c r="W497" s="10"/>
      <c r="X497" s="10"/>
      <c r="Y497" s="10"/>
      <c r="Z497" s="10"/>
      <c r="AA497" s="10"/>
      <c r="AB497" s="10"/>
      <c r="AC497" s="10"/>
      <c r="AD497" s="10"/>
    </row>
    <row r="498" spans="1:39" ht="45" customHeight="1">
      <c r="A498" s="58"/>
      <c r="B498" s="10"/>
      <c r="C498" s="484" t="s">
        <v>192</v>
      </c>
      <c r="D498" s="484"/>
      <c r="E498" s="484"/>
      <c r="F498" s="322"/>
      <c r="G498" s="322"/>
      <c r="H498" s="322"/>
      <c r="I498" s="322"/>
      <c r="J498" s="322"/>
      <c r="K498" s="322"/>
      <c r="L498" s="322"/>
      <c r="M498" s="322"/>
      <c r="N498" s="322"/>
      <c r="O498" s="322"/>
      <c r="P498" s="322"/>
      <c r="Q498" s="322"/>
      <c r="R498" s="322"/>
      <c r="S498" s="322"/>
      <c r="T498" s="322"/>
      <c r="U498" s="322"/>
      <c r="V498" s="322"/>
      <c r="W498" s="322"/>
      <c r="X498" s="322"/>
      <c r="Y498" s="322"/>
      <c r="Z498" s="322"/>
      <c r="AA498" s="322"/>
      <c r="AB498" s="322"/>
      <c r="AC498" s="322"/>
      <c r="AD498" s="322"/>
      <c r="AG498" t="str">
        <f>IF($AG$392=$AH$392,"NO",IF(OR(AB496="NS",AB496="NA",COUNTA(AB396:AD495)=0,SUM(AB396:AD495)=0),"NO",AB496))</f>
        <v>NO</v>
      </c>
    </row>
    <row r="499" spans="1:39" ht="15" customHeight="1">
      <c r="A499" s="58"/>
      <c r="B499" s="10"/>
      <c r="C499" s="10"/>
      <c r="D499" s="10"/>
      <c r="E499" s="10"/>
      <c r="F499" s="10"/>
      <c r="G499" s="10"/>
      <c r="H499" s="10"/>
      <c r="I499" s="10"/>
      <c r="J499" s="10"/>
      <c r="K499" s="10"/>
      <c r="L499" s="10"/>
      <c r="M499" s="10"/>
      <c r="N499" s="10"/>
      <c r="O499" s="10"/>
      <c r="P499" s="10"/>
      <c r="Q499" s="10"/>
      <c r="R499" s="10"/>
      <c r="S499" s="10"/>
      <c r="T499" s="10"/>
      <c r="U499" s="10"/>
      <c r="V499" s="10"/>
      <c r="W499" s="10"/>
      <c r="X499" s="10"/>
      <c r="Y499" s="10"/>
      <c r="Z499" s="10"/>
      <c r="AA499" s="10"/>
      <c r="AB499" s="10"/>
      <c r="AC499" s="10"/>
      <c r="AD499" s="10"/>
    </row>
    <row r="500" spans="1:39" ht="24" customHeight="1">
      <c r="A500" s="58"/>
      <c r="B500" s="10"/>
      <c r="C500" s="395" t="s">
        <v>173</v>
      </c>
      <c r="D500" s="395"/>
      <c r="E500" s="395"/>
      <c r="F500" s="395"/>
      <c r="G500" s="395"/>
      <c r="H500" s="395"/>
      <c r="I500" s="395"/>
      <c r="J500" s="395"/>
      <c r="K500" s="395"/>
      <c r="L500" s="395"/>
      <c r="M500" s="395"/>
      <c r="N500" s="395"/>
      <c r="O500" s="395"/>
      <c r="P500" s="395"/>
      <c r="Q500" s="395"/>
      <c r="R500" s="395"/>
      <c r="S500" s="395"/>
      <c r="T500" s="395"/>
      <c r="U500" s="395"/>
      <c r="V500" s="395"/>
      <c r="W500" s="395"/>
      <c r="X500" s="395"/>
      <c r="Y500" s="395"/>
      <c r="Z500" s="395"/>
      <c r="AA500" s="395"/>
      <c r="AB500" s="395"/>
      <c r="AC500" s="395"/>
      <c r="AD500" s="395"/>
    </row>
    <row r="501" spans="1:39" ht="60" customHeight="1">
      <c r="A501" s="58"/>
      <c r="B501" s="10"/>
      <c r="C501" s="413"/>
      <c r="D501" s="414"/>
      <c r="E501" s="414"/>
      <c r="F501" s="414"/>
      <c r="G501" s="414"/>
      <c r="H501" s="414"/>
      <c r="I501" s="414"/>
      <c r="J501" s="414"/>
      <c r="K501" s="414"/>
      <c r="L501" s="414"/>
      <c r="M501" s="414"/>
      <c r="N501" s="414"/>
      <c r="O501" s="414"/>
      <c r="P501" s="414"/>
      <c r="Q501" s="414"/>
      <c r="R501" s="414"/>
      <c r="S501" s="414"/>
      <c r="T501" s="414"/>
      <c r="U501" s="414"/>
      <c r="V501" s="414"/>
      <c r="W501" s="414"/>
      <c r="X501" s="414"/>
      <c r="Y501" s="414"/>
      <c r="Z501" s="414"/>
      <c r="AA501" s="414"/>
      <c r="AB501" s="414"/>
      <c r="AC501" s="414"/>
      <c r="AD501" s="415"/>
    </row>
    <row r="502" spans="1:39" ht="15" customHeight="1">
      <c r="A502" s="58"/>
      <c r="B502" s="371" t="str">
        <f>IF(AT496=0,"","Error: los nombres deben registrarse en mayúsculas, sin comillas ni signos de acentuación, puntuación, paréntesis y abreviaturas.")</f>
        <v/>
      </c>
      <c r="C502" s="371"/>
      <c r="D502" s="371"/>
      <c r="E502" s="371"/>
      <c r="F502" s="371"/>
      <c r="G502" s="371"/>
      <c r="H502" s="371"/>
      <c r="I502" s="371"/>
      <c r="J502" s="371"/>
      <c r="K502" s="371"/>
      <c r="L502" s="371"/>
      <c r="M502" s="371"/>
      <c r="N502" s="371"/>
      <c r="O502" s="371"/>
      <c r="P502" s="371"/>
      <c r="Q502" s="371"/>
      <c r="R502" s="371"/>
      <c r="S502" s="371"/>
      <c r="T502" s="371"/>
      <c r="U502" s="371"/>
      <c r="V502" s="371"/>
      <c r="W502" s="371"/>
      <c r="X502" s="371"/>
      <c r="Y502" s="371"/>
      <c r="Z502" s="371"/>
      <c r="AA502" s="371"/>
      <c r="AB502" s="371"/>
      <c r="AC502" s="371"/>
      <c r="AD502" s="371"/>
    </row>
    <row r="503" spans="1:39" ht="15" customHeight="1">
      <c r="A503" s="58"/>
      <c r="B503" s="371" t="str">
        <f>IF(AJ496=0,"","Error: verificar sumas por fila.")</f>
        <v/>
      </c>
      <c r="C503" s="371"/>
      <c r="D503" s="371"/>
      <c r="E503" s="371"/>
      <c r="F503" s="371"/>
      <c r="G503" s="371"/>
      <c r="H503" s="371"/>
      <c r="I503" s="371"/>
      <c r="J503" s="371"/>
      <c r="K503" s="371"/>
      <c r="L503" s="371"/>
      <c r="M503" s="371"/>
      <c r="N503" s="371"/>
      <c r="O503" s="371"/>
      <c r="P503" s="371"/>
      <c r="Q503" s="371"/>
      <c r="R503" s="371"/>
      <c r="S503" s="371"/>
      <c r="T503" s="371"/>
      <c r="U503" s="371"/>
      <c r="V503" s="371"/>
      <c r="W503" s="371"/>
      <c r="X503" s="371"/>
      <c r="Y503" s="371"/>
      <c r="Z503" s="371"/>
      <c r="AA503" s="371"/>
      <c r="AB503" s="371"/>
      <c r="AC503" s="371"/>
      <c r="AD503" s="371"/>
    </row>
    <row r="504" spans="1:39" ht="15" customHeight="1">
      <c r="A504" s="58"/>
      <c r="B504" s="371" t="str">
        <f>IF(AM496=0,"",IF(AM494&gt;0," Error: debe especificar la opción Otro tipo de origen (especifique)."," Error: no debe presentar información en el recuadro (especifique)."))</f>
        <v/>
      </c>
      <c r="C504" s="371"/>
      <c r="D504" s="371"/>
      <c r="E504" s="371"/>
      <c r="F504" s="371"/>
      <c r="G504" s="371"/>
      <c r="H504" s="371"/>
      <c r="I504" s="371"/>
      <c r="J504" s="371"/>
      <c r="K504" s="371"/>
      <c r="L504" s="371"/>
      <c r="M504" s="371"/>
      <c r="N504" s="371"/>
      <c r="O504" s="371"/>
      <c r="P504" s="371"/>
      <c r="Q504" s="371"/>
      <c r="R504" s="371"/>
      <c r="S504" s="371"/>
      <c r="T504" s="371"/>
      <c r="U504" s="371"/>
      <c r="V504" s="371"/>
      <c r="W504" s="371"/>
      <c r="X504" s="371"/>
      <c r="Y504" s="371"/>
      <c r="Z504" s="371"/>
      <c r="AA504" s="371"/>
      <c r="AB504" s="371"/>
      <c r="AC504" s="371"/>
      <c r="AD504" s="371"/>
    </row>
    <row r="505" spans="1:39" ht="15" customHeight="1">
      <c r="A505" s="58"/>
      <c r="B505" s="389" t="str">
        <f>IF(AL496=0,"","Error: debe completar toda la información requerida.")</f>
        <v/>
      </c>
      <c r="C505" s="389"/>
      <c r="D505" s="389"/>
      <c r="E505" s="389"/>
      <c r="F505" s="389"/>
      <c r="G505" s="389"/>
      <c r="H505" s="389"/>
      <c r="I505" s="389"/>
      <c r="J505" s="389"/>
      <c r="K505" s="389"/>
      <c r="L505" s="389"/>
      <c r="M505" s="389"/>
      <c r="N505" s="389"/>
      <c r="O505" s="389"/>
      <c r="P505" s="389"/>
      <c r="Q505" s="389"/>
      <c r="R505" s="389"/>
      <c r="S505" s="389"/>
      <c r="T505" s="389"/>
      <c r="U505" s="389"/>
      <c r="V505" s="389"/>
      <c r="W505" s="389"/>
      <c r="X505" s="389"/>
      <c r="Y505" s="389"/>
      <c r="Z505" s="389"/>
      <c r="AA505" s="389"/>
      <c r="AB505" s="389"/>
      <c r="AC505" s="389"/>
      <c r="AD505" s="389"/>
    </row>
    <row r="506" spans="1:39" ht="15" customHeight="1">
      <c r="A506" s="58"/>
      <c r="B506" s="10"/>
      <c r="C506" s="10"/>
      <c r="D506" s="10"/>
      <c r="E506" s="10"/>
      <c r="F506" s="10"/>
      <c r="G506" s="10"/>
      <c r="H506" s="10"/>
      <c r="I506" s="10"/>
      <c r="J506" s="10"/>
      <c r="K506" s="10"/>
      <c r="L506" s="10"/>
      <c r="M506" s="10"/>
      <c r="N506" s="10"/>
      <c r="O506" s="10"/>
      <c r="P506" s="10"/>
      <c r="Q506" s="10"/>
      <c r="R506" s="10"/>
      <c r="S506" s="10"/>
      <c r="T506" s="10"/>
      <c r="U506" s="10"/>
      <c r="V506" s="10"/>
      <c r="W506" s="10"/>
      <c r="X506" s="10"/>
      <c r="Y506" s="10"/>
      <c r="Z506" s="10"/>
      <c r="AA506" s="10"/>
      <c r="AB506" s="10"/>
      <c r="AC506" s="10"/>
      <c r="AD506" s="10"/>
    </row>
    <row r="507" spans="1:39" ht="15" customHeight="1">
      <c r="A507" s="58"/>
      <c r="B507" s="10"/>
      <c r="C507" s="10"/>
      <c r="D507" s="10"/>
      <c r="E507" s="10"/>
      <c r="F507" s="10"/>
      <c r="G507" s="10"/>
      <c r="H507" s="10"/>
      <c r="I507" s="10"/>
      <c r="J507" s="10"/>
      <c r="K507" s="10"/>
      <c r="L507" s="10"/>
      <c r="M507" s="10"/>
      <c r="N507" s="10"/>
      <c r="O507" s="10"/>
      <c r="P507" s="10"/>
      <c r="Q507" s="10"/>
      <c r="R507" s="10"/>
      <c r="S507" s="10"/>
      <c r="T507" s="10"/>
      <c r="U507" s="10"/>
      <c r="V507" s="10"/>
      <c r="W507" s="10"/>
      <c r="X507" s="10"/>
      <c r="Y507" s="10"/>
      <c r="Z507" s="10"/>
      <c r="AA507" s="10"/>
      <c r="AB507" s="10"/>
      <c r="AC507" s="10"/>
      <c r="AD507" s="10"/>
    </row>
    <row r="508" spans="1:39" ht="36" customHeight="1">
      <c r="A508" s="35" t="s">
        <v>364</v>
      </c>
      <c r="B508" s="480" t="s">
        <v>626</v>
      </c>
      <c r="C508" s="480"/>
      <c r="D508" s="480"/>
      <c r="E508" s="480"/>
      <c r="F508" s="480"/>
      <c r="G508" s="480"/>
      <c r="H508" s="480"/>
      <c r="I508" s="480"/>
      <c r="J508" s="480"/>
      <c r="K508" s="480"/>
      <c r="L508" s="480"/>
      <c r="M508" s="480"/>
      <c r="N508" s="480"/>
      <c r="O508" s="480"/>
      <c r="P508" s="480"/>
      <c r="Q508" s="480"/>
      <c r="R508" s="480"/>
      <c r="S508" s="480"/>
      <c r="T508" s="480"/>
      <c r="U508" s="480"/>
      <c r="V508" s="480"/>
      <c r="W508" s="480"/>
      <c r="X508" s="480"/>
      <c r="Y508" s="480"/>
      <c r="Z508" s="480"/>
      <c r="AA508" s="480"/>
      <c r="AB508" s="480"/>
      <c r="AC508" s="480"/>
      <c r="AD508" s="480"/>
    </row>
    <row r="509" spans="1:39" ht="24" customHeight="1">
      <c r="A509" s="35"/>
      <c r="B509" s="154"/>
      <c r="C509" s="450" t="s">
        <v>457</v>
      </c>
      <c r="D509" s="450"/>
      <c r="E509" s="450"/>
      <c r="F509" s="450"/>
      <c r="G509" s="450"/>
      <c r="H509" s="450"/>
      <c r="I509" s="450"/>
      <c r="J509" s="450"/>
      <c r="K509" s="450"/>
      <c r="L509" s="450"/>
      <c r="M509" s="450"/>
      <c r="N509" s="450"/>
      <c r="O509" s="450"/>
      <c r="P509" s="450"/>
      <c r="Q509" s="450"/>
      <c r="R509" s="450"/>
      <c r="S509" s="450"/>
      <c r="T509" s="450"/>
      <c r="U509" s="450"/>
      <c r="V509" s="450"/>
      <c r="W509" s="450"/>
      <c r="X509" s="450"/>
      <c r="Y509" s="450"/>
      <c r="Z509" s="450"/>
      <c r="AA509" s="450"/>
      <c r="AB509" s="450"/>
      <c r="AC509" s="450"/>
      <c r="AD509" s="450"/>
      <c r="AG509" t="s">
        <v>991</v>
      </c>
      <c r="AH509" t="s">
        <v>1000</v>
      </c>
      <c r="AI509" t="s">
        <v>1001</v>
      </c>
    </row>
    <row r="510" spans="1:39" ht="15" customHeight="1">
      <c r="A510" s="58"/>
      <c r="B510" s="10"/>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c r="AA510" s="43"/>
      <c r="AB510" s="43"/>
      <c r="AC510" s="43"/>
      <c r="AD510" s="43"/>
      <c r="AG510">
        <f>COUNTBLANK(K513:AD612)</f>
        <v>2000</v>
      </c>
      <c r="AH510">
        <v>2000</v>
      </c>
      <c r="AI510">
        <v>0</v>
      </c>
    </row>
    <row r="511" spans="1:39" ht="15" customHeight="1">
      <c r="A511" s="58"/>
      <c r="B511" s="10"/>
      <c r="C511" s="416" t="s">
        <v>103</v>
      </c>
      <c r="D511" s="417"/>
      <c r="E511" s="417"/>
      <c r="F511" s="417"/>
      <c r="G511" s="417"/>
      <c r="H511" s="417"/>
      <c r="I511" s="417"/>
      <c r="J511" s="418"/>
      <c r="K511" s="301" t="s">
        <v>284</v>
      </c>
      <c r="L511" s="302"/>
      <c r="M511" s="302"/>
      <c r="N511" s="302"/>
      <c r="O511" s="302"/>
      <c r="P511" s="302"/>
      <c r="Q511" s="302"/>
      <c r="R511" s="302"/>
      <c r="S511" s="302"/>
      <c r="T511" s="302"/>
      <c r="U511" s="302"/>
      <c r="V511" s="302"/>
      <c r="W511" s="302"/>
      <c r="X511" s="302"/>
      <c r="Y511" s="302"/>
      <c r="Z511" s="302"/>
      <c r="AA511" s="302"/>
      <c r="AB511" s="302"/>
      <c r="AC511" s="302"/>
      <c r="AD511" s="303"/>
      <c r="AL511">
        <v>4</v>
      </c>
    </row>
    <row r="512" spans="1:39" ht="48" customHeight="1">
      <c r="A512" s="58"/>
      <c r="B512" s="10"/>
      <c r="C512" s="419"/>
      <c r="D512" s="420"/>
      <c r="E512" s="420"/>
      <c r="F512" s="420"/>
      <c r="G512" s="420"/>
      <c r="H512" s="420"/>
      <c r="I512" s="420"/>
      <c r="J512" s="421"/>
      <c r="K512" s="301" t="s">
        <v>104</v>
      </c>
      <c r="L512" s="302"/>
      <c r="M512" s="302"/>
      <c r="N512" s="302"/>
      <c r="O512" s="303"/>
      <c r="P512" s="295" t="s">
        <v>678</v>
      </c>
      <c r="Q512" s="296"/>
      <c r="R512" s="296"/>
      <c r="S512" s="296"/>
      <c r="T512" s="297"/>
      <c r="U512" s="295" t="s">
        <v>677</v>
      </c>
      <c r="V512" s="296"/>
      <c r="W512" s="296"/>
      <c r="X512" s="296"/>
      <c r="Y512" s="297"/>
      <c r="Z512" s="295" t="s">
        <v>193</v>
      </c>
      <c r="AA512" s="296"/>
      <c r="AB512" s="296"/>
      <c r="AC512" s="296"/>
      <c r="AD512" s="297"/>
      <c r="AG512" t="s">
        <v>104</v>
      </c>
      <c r="AH512" t="s">
        <v>988</v>
      </c>
      <c r="AI512" t="s">
        <v>989</v>
      </c>
      <c r="AJ512" t="s">
        <v>990</v>
      </c>
      <c r="AL512" t="s">
        <v>1075</v>
      </c>
      <c r="AM512" t="s">
        <v>1074</v>
      </c>
    </row>
    <row r="513" spans="1:38" ht="15" customHeight="1">
      <c r="A513" s="58"/>
      <c r="B513" s="10"/>
      <c r="C513" s="147" t="s">
        <v>67</v>
      </c>
      <c r="D513" s="462" t="str">
        <f>IF(D396="","",D396)</f>
        <v/>
      </c>
      <c r="E513" s="462"/>
      <c r="F513" s="462"/>
      <c r="G513" s="462"/>
      <c r="H513" s="462"/>
      <c r="I513" s="462"/>
      <c r="J513" s="462"/>
      <c r="K513" s="412"/>
      <c r="L513" s="412"/>
      <c r="M513" s="412"/>
      <c r="N513" s="412"/>
      <c r="O513" s="412"/>
      <c r="P513" s="412"/>
      <c r="Q513" s="412"/>
      <c r="R513" s="412"/>
      <c r="S513" s="412"/>
      <c r="T513" s="412"/>
      <c r="U513" s="412"/>
      <c r="V513" s="412"/>
      <c r="W513" s="412"/>
      <c r="X513" s="412"/>
      <c r="Y513" s="412"/>
      <c r="Z513" s="412"/>
      <c r="AA513" s="412"/>
      <c r="AB513" s="412"/>
      <c r="AC513" s="412"/>
      <c r="AD513" s="412"/>
      <c r="AG513">
        <f>K513</f>
        <v>0</v>
      </c>
      <c r="AH513">
        <f>COUNTIF(P513:AD513,"NS")</f>
        <v>0</v>
      </c>
      <c r="AI513">
        <f>SUM(P513:AD513)</f>
        <v>0</v>
      </c>
      <c r="AJ513">
        <f>IF($AG$510=$AH$510,0,IF(OR(AND(AG513=0,AH513&gt;0),AND(AG513="NS",AI513&gt;0),AND(AG513="NS",AI513=0,AH513=0)),1,IF(OR(AND(AH513&gt;=2,AI513&lt;AG513),AND(AG513="NS",AI513=0,AH513&gt;0),AG513=AI513,COUNTIF(K513:AD513,"NA")=4),0,1)))</f>
        <v>0</v>
      </c>
      <c r="AL513">
        <f>IF(COUNTBLANK(K513:AD513)=20,0,IF(COUNTA(K513:AD513)&lt;&gt;COUNTA($K$512:$AD$512),1,0))</f>
        <v>0</v>
      </c>
    </row>
    <row r="514" spans="1:38" ht="15">
      <c r="A514" s="58"/>
      <c r="B514" s="10"/>
      <c r="C514" s="147" t="s">
        <v>68</v>
      </c>
      <c r="D514" s="429" t="str">
        <f t="shared" ref="D514:D577" si="122">IF(D397="","",D397)</f>
        <v/>
      </c>
      <c r="E514" s="427"/>
      <c r="F514" s="427"/>
      <c r="G514" s="427"/>
      <c r="H514" s="427"/>
      <c r="I514" s="427"/>
      <c r="J514" s="428"/>
      <c r="K514" s="412"/>
      <c r="L514" s="412"/>
      <c r="M514" s="412"/>
      <c r="N514" s="412"/>
      <c r="O514" s="412"/>
      <c r="P514" s="412"/>
      <c r="Q514" s="412"/>
      <c r="R514" s="412"/>
      <c r="S514" s="412"/>
      <c r="T514" s="412"/>
      <c r="U514" s="412"/>
      <c r="V514" s="412"/>
      <c r="W514" s="412"/>
      <c r="X514" s="412"/>
      <c r="Y514" s="412"/>
      <c r="Z514" s="412"/>
      <c r="AA514" s="412"/>
      <c r="AB514" s="412"/>
      <c r="AC514" s="412"/>
      <c r="AD514" s="412"/>
      <c r="AG514">
        <f t="shared" ref="AG514:AG577" si="123">K514</f>
        <v>0</v>
      </c>
      <c r="AH514">
        <f t="shared" ref="AH514:AH577" si="124">COUNTIF(P514:AD514,"NS")</f>
        <v>0</v>
      </c>
      <c r="AI514">
        <f t="shared" ref="AI514:AI577" si="125">SUM(P514:AD514)</f>
        <v>0</v>
      </c>
      <c r="AJ514">
        <f t="shared" ref="AJ514:AJ577" si="126">IF($AG$510=$AH$510,0,IF(OR(AND(AG514=0,AH514&gt;0),AND(AG514="NS",AI514&gt;0),AND(AG514="NS",AI514=0,AH514=0)),1,IF(OR(AND(AH514&gt;=2,AI514&lt;AG514),AND(AG514="NS",AI514=0,AH514&gt;0),AG514=AI514,COUNTIF(K514:AD514,"NA")=4),0,1)))</f>
        <v>0</v>
      </c>
      <c r="AL514">
        <f>IF(COUNTBLANK(K514:AD514)=20,0,IF(COUNTA(K514:AD514)&lt;&gt;COUNTA($K$512:$AD$512),1,0))</f>
        <v>0</v>
      </c>
    </row>
    <row r="515" spans="1:38" ht="15">
      <c r="A515" s="58"/>
      <c r="B515" s="10"/>
      <c r="C515" s="147" t="s">
        <v>69</v>
      </c>
      <c r="D515" s="429" t="str">
        <f t="shared" si="122"/>
        <v/>
      </c>
      <c r="E515" s="427"/>
      <c r="F515" s="427"/>
      <c r="G515" s="427"/>
      <c r="H515" s="427"/>
      <c r="I515" s="427"/>
      <c r="J515" s="428"/>
      <c r="K515" s="412"/>
      <c r="L515" s="412"/>
      <c r="M515" s="412"/>
      <c r="N515" s="412"/>
      <c r="O515" s="412"/>
      <c r="P515" s="412"/>
      <c r="Q515" s="412"/>
      <c r="R515" s="412"/>
      <c r="S515" s="412"/>
      <c r="T515" s="412"/>
      <c r="U515" s="412"/>
      <c r="V515" s="412"/>
      <c r="W515" s="412"/>
      <c r="X515" s="412"/>
      <c r="Y515" s="412"/>
      <c r="Z515" s="412"/>
      <c r="AA515" s="412"/>
      <c r="AB515" s="412"/>
      <c r="AC515" s="412"/>
      <c r="AD515" s="412"/>
      <c r="AG515">
        <f t="shared" si="123"/>
        <v>0</v>
      </c>
      <c r="AH515">
        <f t="shared" si="124"/>
        <v>0</v>
      </c>
      <c r="AI515">
        <f t="shared" si="125"/>
        <v>0</v>
      </c>
      <c r="AJ515">
        <f t="shared" si="126"/>
        <v>0</v>
      </c>
      <c r="AL515">
        <f t="shared" ref="AL515:AL578" si="127">IF(COUNTBLANK(K515:AD515)=20,0,IF(COUNTA(K515:AD515)&lt;&gt;COUNTA($K$512:$AD$512),1,0))</f>
        <v>0</v>
      </c>
    </row>
    <row r="516" spans="1:38" ht="15">
      <c r="A516" s="58"/>
      <c r="B516" s="10"/>
      <c r="C516" s="147" t="s">
        <v>70</v>
      </c>
      <c r="D516" s="429" t="str">
        <f t="shared" si="122"/>
        <v/>
      </c>
      <c r="E516" s="427"/>
      <c r="F516" s="427"/>
      <c r="G516" s="427"/>
      <c r="H516" s="427"/>
      <c r="I516" s="427"/>
      <c r="J516" s="428"/>
      <c r="K516" s="412"/>
      <c r="L516" s="412"/>
      <c r="M516" s="412"/>
      <c r="N516" s="412"/>
      <c r="O516" s="412"/>
      <c r="P516" s="412"/>
      <c r="Q516" s="412"/>
      <c r="R516" s="412"/>
      <c r="S516" s="412"/>
      <c r="T516" s="412"/>
      <c r="U516" s="412"/>
      <c r="V516" s="412"/>
      <c r="W516" s="412"/>
      <c r="X516" s="412"/>
      <c r="Y516" s="412"/>
      <c r="Z516" s="412"/>
      <c r="AA516" s="412"/>
      <c r="AB516" s="412"/>
      <c r="AC516" s="412"/>
      <c r="AD516" s="412"/>
      <c r="AG516">
        <f t="shared" si="123"/>
        <v>0</v>
      </c>
      <c r="AH516">
        <f t="shared" si="124"/>
        <v>0</v>
      </c>
      <c r="AI516">
        <f t="shared" si="125"/>
        <v>0</v>
      </c>
      <c r="AJ516">
        <f t="shared" si="126"/>
        <v>0</v>
      </c>
      <c r="AL516">
        <f t="shared" si="127"/>
        <v>0</v>
      </c>
    </row>
    <row r="517" spans="1:38" ht="15">
      <c r="A517" s="58"/>
      <c r="B517" s="10"/>
      <c r="C517" s="147" t="s">
        <v>71</v>
      </c>
      <c r="D517" s="429" t="str">
        <f t="shared" si="122"/>
        <v/>
      </c>
      <c r="E517" s="427"/>
      <c r="F517" s="427"/>
      <c r="G517" s="427"/>
      <c r="H517" s="427"/>
      <c r="I517" s="427"/>
      <c r="J517" s="428"/>
      <c r="K517" s="412"/>
      <c r="L517" s="412"/>
      <c r="M517" s="412"/>
      <c r="N517" s="412"/>
      <c r="O517" s="412"/>
      <c r="P517" s="412"/>
      <c r="Q517" s="412"/>
      <c r="R517" s="412"/>
      <c r="S517" s="412"/>
      <c r="T517" s="412"/>
      <c r="U517" s="412"/>
      <c r="V517" s="412"/>
      <c r="W517" s="412"/>
      <c r="X517" s="412"/>
      <c r="Y517" s="412"/>
      <c r="Z517" s="412"/>
      <c r="AA517" s="412"/>
      <c r="AB517" s="412"/>
      <c r="AC517" s="412"/>
      <c r="AD517" s="412"/>
      <c r="AG517">
        <f t="shared" si="123"/>
        <v>0</v>
      </c>
      <c r="AH517">
        <f t="shared" si="124"/>
        <v>0</v>
      </c>
      <c r="AI517">
        <f t="shared" si="125"/>
        <v>0</v>
      </c>
      <c r="AJ517">
        <f t="shared" si="126"/>
        <v>0</v>
      </c>
      <c r="AL517">
        <f t="shared" si="127"/>
        <v>0</v>
      </c>
    </row>
    <row r="518" spans="1:38" ht="15">
      <c r="A518" s="58"/>
      <c r="B518" s="10"/>
      <c r="C518" s="147" t="s">
        <v>72</v>
      </c>
      <c r="D518" s="429" t="str">
        <f t="shared" si="122"/>
        <v/>
      </c>
      <c r="E518" s="427"/>
      <c r="F518" s="427"/>
      <c r="G518" s="427"/>
      <c r="H518" s="427"/>
      <c r="I518" s="427"/>
      <c r="J518" s="428"/>
      <c r="K518" s="412"/>
      <c r="L518" s="412"/>
      <c r="M518" s="412"/>
      <c r="N518" s="412"/>
      <c r="O518" s="412"/>
      <c r="P518" s="412"/>
      <c r="Q518" s="412"/>
      <c r="R518" s="412"/>
      <c r="S518" s="412"/>
      <c r="T518" s="412"/>
      <c r="U518" s="412"/>
      <c r="V518" s="412"/>
      <c r="W518" s="412"/>
      <c r="X518" s="412"/>
      <c r="Y518" s="412"/>
      <c r="Z518" s="412"/>
      <c r="AA518" s="412"/>
      <c r="AB518" s="412"/>
      <c r="AC518" s="412"/>
      <c r="AD518" s="412"/>
      <c r="AG518">
        <f t="shared" si="123"/>
        <v>0</v>
      </c>
      <c r="AH518">
        <f t="shared" si="124"/>
        <v>0</v>
      </c>
      <c r="AI518">
        <f t="shared" si="125"/>
        <v>0</v>
      </c>
      <c r="AJ518">
        <f t="shared" si="126"/>
        <v>0</v>
      </c>
      <c r="AL518">
        <f t="shared" si="127"/>
        <v>0</v>
      </c>
    </row>
    <row r="519" spans="1:38" ht="15">
      <c r="A519" s="58"/>
      <c r="B519" s="10"/>
      <c r="C519" s="147" t="s">
        <v>73</v>
      </c>
      <c r="D519" s="429" t="str">
        <f t="shared" si="122"/>
        <v/>
      </c>
      <c r="E519" s="427"/>
      <c r="F519" s="427"/>
      <c r="G519" s="427"/>
      <c r="H519" s="427"/>
      <c r="I519" s="427"/>
      <c r="J519" s="428"/>
      <c r="K519" s="412"/>
      <c r="L519" s="412"/>
      <c r="M519" s="412"/>
      <c r="N519" s="412"/>
      <c r="O519" s="412"/>
      <c r="P519" s="412"/>
      <c r="Q519" s="412"/>
      <c r="R519" s="412"/>
      <c r="S519" s="412"/>
      <c r="T519" s="412"/>
      <c r="U519" s="412"/>
      <c r="V519" s="412"/>
      <c r="W519" s="412"/>
      <c r="X519" s="412"/>
      <c r="Y519" s="412"/>
      <c r="Z519" s="412"/>
      <c r="AA519" s="412"/>
      <c r="AB519" s="412"/>
      <c r="AC519" s="412"/>
      <c r="AD519" s="412"/>
      <c r="AG519">
        <f t="shared" si="123"/>
        <v>0</v>
      </c>
      <c r="AH519">
        <f t="shared" si="124"/>
        <v>0</v>
      </c>
      <c r="AI519">
        <f t="shared" si="125"/>
        <v>0</v>
      </c>
      <c r="AJ519">
        <f t="shared" si="126"/>
        <v>0</v>
      </c>
      <c r="AL519">
        <f t="shared" si="127"/>
        <v>0</v>
      </c>
    </row>
    <row r="520" spans="1:38" ht="15">
      <c r="A520" s="58"/>
      <c r="B520" s="10"/>
      <c r="C520" s="147" t="s">
        <v>74</v>
      </c>
      <c r="D520" s="429" t="str">
        <f t="shared" si="122"/>
        <v/>
      </c>
      <c r="E520" s="427"/>
      <c r="F520" s="427"/>
      <c r="G520" s="427"/>
      <c r="H520" s="427"/>
      <c r="I520" s="427"/>
      <c r="J520" s="428"/>
      <c r="K520" s="412"/>
      <c r="L520" s="412"/>
      <c r="M520" s="412"/>
      <c r="N520" s="412"/>
      <c r="O520" s="412"/>
      <c r="P520" s="412"/>
      <c r="Q520" s="412"/>
      <c r="R520" s="412"/>
      <c r="S520" s="412"/>
      <c r="T520" s="412"/>
      <c r="U520" s="412"/>
      <c r="V520" s="412"/>
      <c r="W520" s="412"/>
      <c r="X520" s="412"/>
      <c r="Y520" s="412"/>
      <c r="Z520" s="412"/>
      <c r="AA520" s="412"/>
      <c r="AB520" s="412"/>
      <c r="AC520" s="412"/>
      <c r="AD520" s="412"/>
      <c r="AG520">
        <f t="shared" si="123"/>
        <v>0</v>
      </c>
      <c r="AH520">
        <f t="shared" si="124"/>
        <v>0</v>
      </c>
      <c r="AI520">
        <f t="shared" si="125"/>
        <v>0</v>
      </c>
      <c r="AJ520">
        <f t="shared" si="126"/>
        <v>0</v>
      </c>
      <c r="AL520">
        <f t="shared" si="127"/>
        <v>0</v>
      </c>
    </row>
    <row r="521" spans="1:38" ht="15">
      <c r="A521" s="58"/>
      <c r="B521" s="10"/>
      <c r="C521" s="147" t="s">
        <v>75</v>
      </c>
      <c r="D521" s="429" t="str">
        <f t="shared" si="122"/>
        <v/>
      </c>
      <c r="E521" s="427"/>
      <c r="F521" s="427"/>
      <c r="G521" s="427"/>
      <c r="H521" s="427"/>
      <c r="I521" s="427"/>
      <c r="J521" s="428"/>
      <c r="K521" s="412"/>
      <c r="L521" s="412"/>
      <c r="M521" s="412"/>
      <c r="N521" s="412"/>
      <c r="O521" s="412"/>
      <c r="P521" s="412"/>
      <c r="Q521" s="412"/>
      <c r="R521" s="412"/>
      <c r="S521" s="412"/>
      <c r="T521" s="412"/>
      <c r="U521" s="412"/>
      <c r="V521" s="412"/>
      <c r="W521" s="412"/>
      <c r="X521" s="412"/>
      <c r="Y521" s="412"/>
      <c r="Z521" s="412"/>
      <c r="AA521" s="412"/>
      <c r="AB521" s="412"/>
      <c r="AC521" s="412"/>
      <c r="AD521" s="412"/>
      <c r="AG521">
        <f t="shared" si="123"/>
        <v>0</v>
      </c>
      <c r="AH521">
        <f t="shared" si="124"/>
        <v>0</v>
      </c>
      <c r="AI521">
        <f t="shared" si="125"/>
        <v>0</v>
      </c>
      <c r="AJ521">
        <f t="shared" si="126"/>
        <v>0</v>
      </c>
      <c r="AL521">
        <f t="shared" si="127"/>
        <v>0</v>
      </c>
    </row>
    <row r="522" spans="1:38" ht="15">
      <c r="A522" s="58"/>
      <c r="B522" s="10"/>
      <c r="C522" s="147" t="s">
        <v>76</v>
      </c>
      <c r="D522" s="429" t="str">
        <f t="shared" si="122"/>
        <v/>
      </c>
      <c r="E522" s="427"/>
      <c r="F522" s="427"/>
      <c r="G522" s="427"/>
      <c r="H522" s="427"/>
      <c r="I522" s="427"/>
      <c r="J522" s="428"/>
      <c r="K522" s="412"/>
      <c r="L522" s="412"/>
      <c r="M522" s="412"/>
      <c r="N522" s="412"/>
      <c r="O522" s="412"/>
      <c r="P522" s="412"/>
      <c r="Q522" s="412"/>
      <c r="R522" s="412"/>
      <c r="S522" s="412"/>
      <c r="T522" s="412"/>
      <c r="U522" s="412"/>
      <c r="V522" s="412"/>
      <c r="W522" s="412"/>
      <c r="X522" s="412"/>
      <c r="Y522" s="412"/>
      <c r="Z522" s="412"/>
      <c r="AA522" s="412"/>
      <c r="AB522" s="412"/>
      <c r="AC522" s="412"/>
      <c r="AD522" s="412"/>
      <c r="AG522">
        <f t="shared" si="123"/>
        <v>0</v>
      </c>
      <c r="AH522">
        <f t="shared" si="124"/>
        <v>0</v>
      </c>
      <c r="AI522">
        <f t="shared" si="125"/>
        <v>0</v>
      </c>
      <c r="AJ522">
        <f t="shared" si="126"/>
        <v>0</v>
      </c>
      <c r="AL522">
        <f t="shared" si="127"/>
        <v>0</v>
      </c>
    </row>
    <row r="523" spans="1:38" ht="15">
      <c r="A523" s="58"/>
      <c r="B523" s="10"/>
      <c r="C523" s="147" t="s">
        <v>77</v>
      </c>
      <c r="D523" s="429" t="str">
        <f t="shared" si="122"/>
        <v/>
      </c>
      <c r="E523" s="427"/>
      <c r="F523" s="427"/>
      <c r="G523" s="427"/>
      <c r="H523" s="427"/>
      <c r="I523" s="427"/>
      <c r="J523" s="428"/>
      <c r="K523" s="412"/>
      <c r="L523" s="412"/>
      <c r="M523" s="412"/>
      <c r="N523" s="412"/>
      <c r="O523" s="412"/>
      <c r="P523" s="412"/>
      <c r="Q523" s="412"/>
      <c r="R523" s="412"/>
      <c r="S523" s="412"/>
      <c r="T523" s="412"/>
      <c r="U523" s="412"/>
      <c r="V523" s="412"/>
      <c r="W523" s="412"/>
      <c r="X523" s="412"/>
      <c r="Y523" s="412"/>
      <c r="Z523" s="412"/>
      <c r="AA523" s="412"/>
      <c r="AB523" s="412"/>
      <c r="AC523" s="412"/>
      <c r="AD523" s="412"/>
      <c r="AG523">
        <f t="shared" si="123"/>
        <v>0</v>
      </c>
      <c r="AH523">
        <f t="shared" si="124"/>
        <v>0</v>
      </c>
      <c r="AI523">
        <f t="shared" si="125"/>
        <v>0</v>
      </c>
      <c r="AJ523">
        <f t="shared" si="126"/>
        <v>0</v>
      </c>
      <c r="AL523">
        <f t="shared" si="127"/>
        <v>0</v>
      </c>
    </row>
    <row r="524" spans="1:38" ht="15">
      <c r="A524" s="58"/>
      <c r="B524" s="10"/>
      <c r="C524" s="147" t="s">
        <v>78</v>
      </c>
      <c r="D524" s="429" t="str">
        <f t="shared" si="122"/>
        <v/>
      </c>
      <c r="E524" s="427"/>
      <c r="F524" s="427"/>
      <c r="G524" s="427"/>
      <c r="H524" s="427"/>
      <c r="I524" s="427"/>
      <c r="J524" s="428"/>
      <c r="K524" s="412"/>
      <c r="L524" s="412"/>
      <c r="M524" s="412"/>
      <c r="N524" s="412"/>
      <c r="O524" s="412"/>
      <c r="P524" s="412"/>
      <c r="Q524" s="412"/>
      <c r="R524" s="412"/>
      <c r="S524" s="412"/>
      <c r="T524" s="412"/>
      <c r="U524" s="412"/>
      <c r="V524" s="412"/>
      <c r="W524" s="412"/>
      <c r="X524" s="412"/>
      <c r="Y524" s="412"/>
      <c r="Z524" s="412"/>
      <c r="AA524" s="412"/>
      <c r="AB524" s="412"/>
      <c r="AC524" s="412"/>
      <c r="AD524" s="412"/>
      <c r="AG524">
        <f t="shared" si="123"/>
        <v>0</v>
      </c>
      <c r="AH524">
        <f t="shared" si="124"/>
        <v>0</v>
      </c>
      <c r="AI524">
        <f t="shared" si="125"/>
        <v>0</v>
      </c>
      <c r="AJ524">
        <f t="shared" si="126"/>
        <v>0</v>
      </c>
      <c r="AL524">
        <f t="shared" si="127"/>
        <v>0</v>
      </c>
    </row>
    <row r="525" spans="1:38" ht="15">
      <c r="A525" s="58"/>
      <c r="B525" s="10"/>
      <c r="C525" s="147" t="s">
        <v>79</v>
      </c>
      <c r="D525" s="429" t="str">
        <f t="shared" si="122"/>
        <v/>
      </c>
      <c r="E525" s="427"/>
      <c r="F525" s="427"/>
      <c r="G525" s="427"/>
      <c r="H525" s="427"/>
      <c r="I525" s="427"/>
      <c r="J525" s="428"/>
      <c r="K525" s="412"/>
      <c r="L525" s="412"/>
      <c r="M525" s="412"/>
      <c r="N525" s="412"/>
      <c r="O525" s="412"/>
      <c r="P525" s="412"/>
      <c r="Q525" s="412"/>
      <c r="R525" s="412"/>
      <c r="S525" s="412"/>
      <c r="T525" s="412"/>
      <c r="U525" s="412"/>
      <c r="V525" s="412"/>
      <c r="W525" s="412"/>
      <c r="X525" s="412"/>
      <c r="Y525" s="412"/>
      <c r="Z525" s="412"/>
      <c r="AA525" s="412"/>
      <c r="AB525" s="412"/>
      <c r="AC525" s="412"/>
      <c r="AD525" s="412"/>
      <c r="AG525">
        <f t="shared" si="123"/>
        <v>0</v>
      </c>
      <c r="AH525">
        <f t="shared" si="124"/>
        <v>0</v>
      </c>
      <c r="AI525">
        <f t="shared" si="125"/>
        <v>0</v>
      </c>
      <c r="AJ525">
        <f t="shared" si="126"/>
        <v>0</v>
      </c>
      <c r="AL525">
        <f t="shared" si="127"/>
        <v>0</v>
      </c>
    </row>
    <row r="526" spans="1:38" ht="15">
      <c r="A526" s="58"/>
      <c r="B526" s="10"/>
      <c r="C526" s="147" t="s">
        <v>80</v>
      </c>
      <c r="D526" s="429" t="str">
        <f t="shared" si="122"/>
        <v/>
      </c>
      <c r="E526" s="427"/>
      <c r="F526" s="427"/>
      <c r="G526" s="427"/>
      <c r="H526" s="427"/>
      <c r="I526" s="427"/>
      <c r="J526" s="428"/>
      <c r="K526" s="412"/>
      <c r="L526" s="412"/>
      <c r="M526" s="412"/>
      <c r="N526" s="412"/>
      <c r="O526" s="412"/>
      <c r="P526" s="412"/>
      <c r="Q526" s="412"/>
      <c r="R526" s="412"/>
      <c r="S526" s="412"/>
      <c r="T526" s="412"/>
      <c r="U526" s="412"/>
      <c r="V526" s="412"/>
      <c r="W526" s="412"/>
      <c r="X526" s="412"/>
      <c r="Y526" s="412"/>
      <c r="Z526" s="412"/>
      <c r="AA526" s="412"/>
      <c r="AB526" s="412"/>
      <c r="AC526" s="412"/>
      <c r="AD526" s="412"/>
      <c r="AG526">
        <f t="shared" si="123"/>
        <v>0</v>
      </c>
      <c r="AH526">
        <f t="shared" si="124"/>
        <v>0</v>
      </c>
      <c r="AI526">
        <f t="shared" si="125"/>
        <v>0</v>
      </c>
      <c r="AJ526">
        <f t="shared" si="126"/>
        <v>0</v>
      </c>
      <c r="AL526">
        <f t="shared" si="127"/>
        <v>0</v>
      </c>
    </row>
    <row r="527" spans="1:38" ht="15">
      <c r="A527" s="58"/>
      <c r="B527" s="10"/>
      <c r="C527" s="147" t="s">
        <v>81</v>
      </c>
      <c r="D527" s="429" t="str">
        <f t="shared" si="122"/>
        <v/>
      </c>
      <c r="E527" s="427"/>
      <c r="F527" s="427"/>
      <c r="G527" s="427"/>
      <c r="H527" s="427"/>
      <c r="I527" s="427"/>
      <c r="J527" s="428"/>
      <c r="K527" s="412"/>
      <c r="L527" s="412"/>
      <c r="M527" s="412"/>
      <c r="N527" s="412"/>
      <c r="O527" s="412"/>
      <c r="P527" s="412"/>
      <c r="Q527" s="412"/>
      <c r="R527" s="412"/>
      <c r="S527" s="412"/>
      <c r="T527" s="412"/>
      <c r="U527" s="412"/>
      <c r="V527" s="412"/>
      <c r="W527" s="412"/>
      <c r="X527" s="412"/>
      <c r="Y527" s="412"/>
      <c r="Z527" s="412"/>
      <c r="AA527" s="412"/>
      <c r="AB527" s="412"/>
      <c r="AC527" s="412"/>
      <c r="AD527" s="412"/>
      <c r="AG527">
        <f t="shared" si="123"/>
        <v>0</v>
      </c>
      <c r="AH527">
        <f t="shared" si="124"/>
        <v>0</v>
      </c>
      <c r="AI527">
        <f t="shared" si="125"/>
        <v>0</v>
      </c>
      <c r="AJ527">
        <f t="shared" si="126"/>
        <v>0</v>
      </c>
      <c r="AL527">
        <f t="shared" si="127"/>
        <v>0</v>
      </c>
    </row>
    <row r="528" spans="1:38" ht="15">
      <c r="A528" s="58"/>
      <c r="B528" s="10"/>
      <c r="C528" s="147" t="s">
        <v>82</v>
      </c>
      <c r="D528" s="429" t="str">
        <f t="shared" si="122"/>
        <v/>
      </c>
      <c r="E528" s="427"/>
      <c r="F528" s="427"/>
      <c r="G528" s="427"/>
      <c r="H528" s="427"/>
      <c r="I528" s="427"/>
      <c r="J528" s="428"/>
      <c r="K528" s="412"/>
      <c r="L528" s="412"/>
      <c r="M528" s="412"/>
      <c r="N528" s="412"/>
      <c r="O528" s="412"/>
      <c r="P528" s="412"/>
      <c r="Q528" s="412"/>
      <c r="R528" s="412"/>
      <c r="S528" s="412"/>
      <c r="T528" s="412"/>
      <c r="U528" s="412"/>
      <c r="V528" s="412"/>
      <c r="W528" s="412"/>
      <c r="X528" s="412"/>
      <c r="Y528" s="412"/>
      <c r="Z528" s="412"/>
      <c r="AA528" s="412"/>
      <c r="AB528" s="412"/>
      <c r="AC528" s="412"/>
      <c r="AD528" s="412"/>
      <c r="AG528">
        <f t="shared" si="123"/>
        <v>0</v>
      </c>
      <c r="AH528">
        <f t="shared" si="124"/>
        <v>0</v>
      </c>
      <c r="AI528">
        <f t="shared" si="125"/>
        <v>0</v>
      </c>
      <c r="AJ528">
        <f t="shared" si="126"/>
        <v>0</v>
      </c>
      <c r="AL528">
        <f t="shared" si="127"/>
        <v>0</v>
      </c>
    </row>
    <row r="529" spans="1:38" ht="15">
      <c r="A529" s="58"/>
      <c r="B529" s="10"/>
      <c r="C529" s="147" t="s">
        <v>83</v>
      </c>
      <c r="D529" s="429" t="str">
        <f t="shared" si="122"/>
        <v/>
      </c>
      <c r="E529" s="427"/>
      <c r="F529" s="427"/>
      <c r="G529" s="427"/>
      <c r="H529" s="427"/>
      <c r="I529" s="427"/>
      <c r="J529" s="428"/>
      <c r="K529" s="412"/>
      <c r="L529" s="412"/>
      <c r="M529" s="412"/>
      <c r="N529" s="412"/>
      <c r="O529" s="412"/>
      <c r="P529" s="412"/>
      <c r="Q529" s="412"/>
      <c r="R529" s="412"/>
      <c r="S529" s="412"/>
      <c r="T529" s="412"/>
      <c r="U529" s="412"/>
      <c r="V529" s="412"/>
      <c r="W529" s="412"/>
      <c r="X529" s="412"/>
      <c r="Y529" s="412"/>
      <c r="Z529" s="412"/>
      <c r="AA529" s="412"/>
      <c r="AB529" s="412"/>
      <c r="AC529" s="412"/>
      <c r="AD529" s="412"/>
      <c r="AG529">
        <f t="shared" si="123"/>
        <v>0</v>
      </c>
      <c r="AH529">
        <f t="shared" si="124"/>
        <v>0</v>
      </c>
      <c r="AI529">
        <f t="shared" si="125"/>
        <v>0</v>
      </c>
      <c r="AJ529">
        <f t="shared" si="126"/>
        <v>0</v>
      </c>
      <c r="AL529">
        <f t="shared" si="127"/>
        <v>0</v>
      </c>
    </row>
    <row r="530" spans="1:38" ht="15">
      <c r="A530" s="58"/>
      <c r="B530" s="10"/>
      <c r="C530" s="147" t="s">
        <v>84</v>
      </c>
      <c r="D530" s="429" t="str">
        <f t="shared" si="122"/>
        <v/>
      </c>
      <c r="E530" s="427"/>
      <c r="F530" s="427"/>
      <c r="G530" s="427"/>
      <c r="H530" s="427"/>
      <c r="I530" s="427"/>
      <c r="J530" s="428"/>
      <c r="K530" s="412"/>
      <c r="L530" s="412"/>
      <c r="M530" s="412"/>
      <c r="N530" s="412"/>
      <c r="O530" s="412"/>
      <c r="P530" s="412"/>
      <c r="Q530" s="412"/>
      <c r="R530" s="412"/>
      <c r="S530" s="412"/>
      <c r="T530" s="412"/>
      <c r="U530" s="412"/>
      <c r="V530" s="412"/>
      <c r="W530" s="412"/>
      <c r="X530" s="412"/>
      <c r="Y530" s="412"/>
      <c r="Z530" s="412"/>
      <c r="AA530" s="412"/>
      <c r="AB530" s="412"/>
      <c r="AC530" s="412"/>
      <c r="AD530" s="412"/>
      <c r="AG530">
        <f t="shared" si="123"/>
        <v>0</v>
      </c>
      <c r="AH530">
        <f t="shared" si="124"/>
        <v>0</v>
      </c>
      <c r="AI530">
        <f t="shared" si="125"/>
        <v>0</v>
      </c>
      <c r="AJ530">
        <f t="shared" si="126"/>
        <v>0</v>
      </c>
      <c r="AL530">
        <f t="shared" si="127"/>
        <v>0</v>
      </c>
    </row>
    <row r="531" spans="1:38" ht="15">
      <c r="A531" s="58"/>
      <c r="B531" s="10"/>
      <c r="C531" s="147" t="s">
        <v>85</v>
      </c>
      <c r="D531" s="429" t="str">
        <f t="shared" si="122"/>
        <v/>
      </c>
      <c r="E531" s="427"/>
      <c r="F531" s="427"/>
      <c r="G531" s="427"/>
      <c r="H531" s="427"/>
      <c r="I531" s="427"/>
      <c r="J531" s="428"/>
      <c r="K531" s="412"/>
      <c r="L531" s="412"/>
      <c r="M531" s="412"/>
      <c r="N531" s="412"/>
      <c r="O531" s="412"/>
      <c r="P531" s="412"/>
      <c r="Q531" s="412"/>
      <c r="R531" s="412"/>
      <c r="S531" s="412"/>
      <c r="T531" s="412"/>
      <c r="U531" s="412"/>
      <c r="V531" s="412"/>
      <c r="W531" s="412"/>
      <c r="X531" s="412"/>
      <c r="Y531" s="412"/>
      <c r="Z531" s="412"/>
      <c r="AA531" s="412"/>
      <c r="AB531" s="412"/>
      <c r="AC531" s="412"/>
      <c r="AD531" s="412"/>
      <c r="AG531">
        <f t="shared" si="123"/>
        <v>0</v>
      </c>
      <c r="AH531">
        <f t="shared" si="124"/>
        <v>0</v>
      </c>
      <c r="AI531">
        <f t="shared" si="125"/>
        <v>0</v>
      </c>
      <c r="AJ531">
        <f t="shared" si="126"/>
        <v>0</v>
      </c>
      <c r="AL531">
        <f t="shared" si="127"/>
        <v>0</v>
      </c>
    </row>
    <row r="532" spans="1:38" ht="15">
      <c r="A532" s="58"/>
      <c r="B532" s="10"/>
      <c r="C532" s="147" t="s">
        <v>86</v>
      </c>
      <c r="D532" s="429" t="str">
        <f t="shared" si="122"/>
        <v/>
      </c>
      <c r="E532" s="427"/>
      <c r="F532" s="427"/>
      <c r="G532" s="427"/>
      <c r="H532" s="427"/>
      <c r="I532" s="427"/>
      <c r="J532" s="428"/>
      <c r="K532" s="412"/>
      <c r="L532" s="412"/>
      <c r="M532" s="412"/>
      <c r="N532" s="412"/>
      <c r="O532" s="412"/>
      <c r="P532" s="412"/>
      <c r="Q532" s="412"/>
      <c r="R532" s="412"/>
      <c r="S532" s="412"/>
      <c r="T532" s="412"/>
      <c r="U532" s="412"/>
      <c r="V532" s="412"/>
      <c r="W532" s="412"/>
      <c r="X532" s="412"/>
      <c r="Y532" s="412"/>
      <c r="Z532" s="412"/>
      <c r="AA532" s="412"/>
      <c r="AB532" s="412"/>
      <c r="AC532" s="412"/>
      <c r="AD532" s="412"/>
      <c r="AG532">
        <f t="shared" si="123"/>
        <v>0</v>
      </c>
      <c r="AH532">
        <f t="shared" si="124"/>
        <v>0</v>
      </c>
      <c r="AI532">
        <f t="shared" si="125"/>
        <v>0</v>
      </c>
      <c r="AJ532">
        <f t="shared" si="126"/>
        <v>0</v>
      </c>
      <c r="AL532">
        <f t="shared" si="127"/>
        <v>0</v>
      </c>
    </row>
    <row r="533" spans="1:38" ht="15">
      <c r="A533" s="58"/>
      <c r="B533" s="10"/>
      <c r="C533" s="147" t="s">
        <v>87</v>
      </c>
      <c r="D533" s="429" t="str">
        <f t="shared" si="122"/>
        <v/>
      </c>
      <c r="E533" s="427"/>
      <c r="F533" s="427"/>
      <c r="G533" s="427"/>
      <c r="H533" s="427"/>
      <c r="I533" s="427"/>
      <c r="J533" s="428"/>
      <c r="K533" s="412"/>
      <c r="L533" s="412"/>
      <c r="M533" s="412"/>
      <c r="N533" s="412"/>
      <c r="O533" s="412"/>
      <c r="P533" s="412"/>
      <c r="Q533" s="412"/>
      <c r="R533" s="412"/>
      <c r="S533" s="412"/>
      <c r="T533" s="412"/>
      <c r="U533" s="412"/>
      <c r="V533" s="412"/>
      <c r="W533" s="412"/>
      <c r="X533" s="412"/>
      <c r="Y533" s="412"/>
      <c r="Z533" s="412"/>
      <c r="AA533" s="412"/>
      <c r="AB533" s="412"/>
      <c r="AC533" s="412"/>
      <c r="AD533" s="412"/>
      <c r="AG533">
        <f t="shared" si="123"/>
        <v>0</v>
      </c>
      <c r="AH533">
        <f t="shared" si="124"/>
        <v>0</v>
      </c>
      <c r="AI533">
        <f t="shared" si="125"/>
        <v>0</v>
      </c>
      <c r="AJ533">
        <f t="shared" si="126"/>
        <v>0</v>
      </c>
      <c r="AL533">
        <f t="shared" si="127"/>
        <v>0</v>
      </c>
    </row>
    <row r="534" spans="1:38" ht="15">
      <c r="A534" s="58"/>
      <c r="B534" s="10"/>
      <c r="C534" s="147" t="s">
        <v>88</v>
      </c>
      <c r="D534" s="429" t="str">
        <f t="shared" si="122"/>
        <v/>
      </c>
      <c r="E534" s="427"/>
      <c r="F534" s="427"/>
      <c r="G534" s="427"/>
      <c r="H534" s="427"/>
      <c r="I534" s="427"/>
      <c r="J534" s="428"/>
      <c r="K534" s="412"/>
      <c r="L534" s="412"/>
      <c r="M534" s="412"/>
      <c r="N534" s="412"/>
      <c r="O534" s="412"/>
      <c r="P534" s="412"/>
      <c r="Q534" s="412"/>
      <c r="R534" s="412"/>
      <c r="S534" s="412"/>
      <c r="T534" s="412"/>
      <c r="U534" s="412"/>
      <c r="V534" s="412"/>
      <c r="W534" s="412"/>
      <c r="X534" s="412"/>
      <c r="Y534" s="412"/>
      <c r="Z534" s="412"/>
      <c r="AA534" s="412"/>
      <c r="AB534" s="412"/>
      <c r="AC534" s="412"/>
      <c r="AD534" s="412"/>
      <c r="AG534">
        <f t="shared" si="123"/>
        <v>0</v>
      </c>
      <c r="AH534">
        <f t="shared" si="124"/>
        <v>0</v>
      </c>
      <c r="AI534">
        <f t="shared" si="125"/>
        <v>0</v>
      </c>
      <c r="AJ534">
        <f t="shared" si="126"/>
        <v>0</v>
      </c>
      <c r="AL534">
        <f t="shared" si="127"/>
        <v>0</v>
      </c>
    </row>
    <row r="535" spans="1:38" ht="15">
      <c r="A535" s="58"/>
      <c r="B535" s="10"/>
      <c r="C535" s="147" t="s">
        <v>89</v>
      </c>
      <c r="D535" s="429" t="str">
        <f t="shared" si="122"/>
        <v/>
      </c>
      <c r="E535" s="427"/>
      <c r="F535" s="427"/>
      <c r="G535" s="427"/>
      <c r="H535" s="427"/>
      <c r="I535" s="427"/>
      <c r="J535" s="428"/>
      <c r="K535" s="412"/>
      <c r="L535" s="412"/>
      <c r="M535" s="412"/>
      <c r="N535" s="412"/>
      <c r="O535" s="412"/>
      <c r="P535" s="412"/>
      <c r="Q535" s="412"/>
      <c r="R535" s="412"/>
      <c r="S535" s="412"/>
      <c r="T535" s="412"/>
      <c r="U535" s="412"/>
      <c r="V535" s="412"/>
      <c r="W535" s="412"/>
      <c r="X535" s="412"/>
      <c r="Y535" s="412"/>
      <c r="Z535" s="412"/>
      <c r="AA535" s="412"/>
      <c r="AB535" s="412"/>
      <c r="AC535" s="412"/>
      <c r="AD535" s="412"/>
      <c r="AG535">
        <f t="shared" si="123"/>
        <v>0</v>
      </c>
      <c r="AH535">
        <f t="shared" si="124"/>
        <v>0</v>
      </c>
      <c r="AI535">
        <f t="shared" si="125"/>
        <v>0</v>
      </c>
      <c r="AJ535">
        <f t="shared" si="126"/>
        <v>0</v>
      </c>
      <c r="AL535">
        <f t="shared" si="127"/>
        <v>0</v>
      </c>
    </row>
    <row r="536" spans="1:38" ht="15">
      <c r="A536" s="58"/>
      <c r="B536" s="10"/>
      <c r="C536" s="147" t="s">
        <v>90</v>
      </c>
      <c r="D536" s="429" t="str">
        <f t="shared" si="122"/>
        <v/>
      </c>
      <c r="E536" s="427"/>
      <c r="F536" s="427"/>
      <c r="G536" s="427"/>
      <c r="H536" s="427"/>
      <c r="I536" s="427"/>
      <c r="J536" s="428"/>
      <c r="K536" s="412"/>
      <c r="L536" s="412"/>
      <c r="M536" s="412"/>
      <c r="N536" s="412"/>
      <c r="O536" s="412"/>
      <c r="P536" s="412"/>
      <c r="Q536" s="412"/>
      <c r="R536" s="412"/>
      <c r="S536" s="412"/>
      <c r="T536" s="412"/>
      <c r="U536" s="412"/>
      <c r="V536" s="412"/>
      <c r="W536" s="412"/>
      <c r="X536" s="412"/>
      <c r="Y536" s="412"/>
      <c r="Z536" s="412"/>
      <c r="AA536" s="412"/>
      <c r="AB536" s="412"/>
      <c r="AC536" s="412"/>
      <c r="AD536" s="412"/>
      <c r="AG536">
        <f t="shared" si="123"/>
        <v>0</v>
      </c>
      <c r="AH536">
        <f t="shared" si="124"/>
        <v>0</v>
      </c>
      <c r="AI536">
        <f t="shared" si="125"/>
        <v>0</v>
      </c>
      <c r="AJ536">
        <f t="shared" si="126"/>
        <v>0</v>
      </c>
      <c r="AL536">
        <f t="shared" si="127"/>
        <v>0</v>
      </c>
    </row>
    <row r="537" spans="1:38" ht="15">
      <c r="A537" s="58"/>
      <c r="B537" s="10"/>
      <c r="C537" s="147" t="s">
        <v>91</v>
      </c>
      <c r="D537" s="429" t="str">
        <f t="shared" si="122"/>
        <v/>
      </c>
      <c r="E537" s="427"/>
      <c r="F537" s="427"/>
      <c r="G537" s="427"/>
      <c r="H537" s="427"/>
      <c r="I537" s="427"/>
      <c r="J537" s="428"/>
      <c r="K537" s="412"/>
      <c r="L537" s="412"/>
      <c r="M537" s="412"/>
      <c r="N537" s="412"/>
      <c r="O537" s="412"/>
      <c r="P537" s="412"/>
      <c r="Q537" s="412"/>
      <c r="R537" s="412"/>
      <c r="S537" s="412"/>
      <c r="T537" s="412"/>
      <c r="U537" s="412"/>
      <c r="V537" s="412"/>
      <c r="W537" s="412"/>
      <c r="X537" s="412"/>
      <c r="Y537" s="412"/>
      <c r="Z537" s="412"/>
      <c r="AA537" s="412"/>
      <c r="AB537" s="412"/>
      <c r="AC537" s="412"/>
      <c r="AD537" s="412"/>
      <c r="AG537">
        <f t="shared" si="123"/>
        <v>0</v>
      </c>
      <c r="AH537">
        <f t="shared" si="124"/>
        <v>0</v>
      </c>
      <c r="AI537">
        <f t="shared" si="125"/>
        <v>0</v>
      </c>
      <c r="AJ537">
        <f t="shared" si="126"/>
        <v>0</v>
      </c>
      <c r="AL537">
        <f t="shared" si="127"/>
        <v>0</v>
      </c>
    </row>
    <row r="538" spans="1:38" ht="15">
      <c r="A538" s="58"/>
      <c r="B538" s="10"/>
      <c r="C538" s="147" t="s">
        <v>92</v>
      </c>
      <c r="D538" s="429" t="str">
        <f t="shared" si="122"/>
        <v/>
      </c>
      <c r="E538" s="427"/>
      <c r="F538" s="427"/>
      <c r="G538" s="427"/>
      <c r="H538" s="427"/>
      <c r="I538" s="427"/>
      <c r="J538" s="428"/>
      <c r="K538" s="412"/>
      <c r="L538" s="412"/>
      <c r="M538" s="412"/>
      <c r="N538" s="412"/>
      <c r="O538" s="412"/>
      <c r="P538" s="412"/>
      <c r="Q538" s="412"/>
      <c r="R538" s="412"/>
      <c r="S538" s="412"/>
      <c r="T538" s="412"/>
      <c r="U538" s="412"/>
      <c r="V538" s="412"/>
      <c r="W538" s="412"/>
      <c r="X538" s="412"/>
      <c r="Y538" s="412"/>
      <c r="Z538" s="412"/>
      <c r="AA538" s="412"/>
      <c r="AB538" s="412"/>
      <c r="AC538" s="412"/>
      <c r="AD538" s="412"/>
      <c r="AG538">
        <f t="shared" si="123"/>
        <v>0</v>
      </c>
      <c r="AH538">
        <f t="shared" si="124"/>
        <v>0</v>
      </c>
      <c r="AI538">
        <f t="shared" si="125"/>
        <v>0</v>
      </c>
      <c r="AJ538">
        <f t="shared" si="126"/>
        <v>0</v>
      </c>
      <c r="AL538">
        <f t="shared" si="127"/>
        <v>0</v>
      </c>
    </row>
    <row r="539" spans="1:38" ht="15">
      <c r="A539" s="58"/>
      <c r="B539" s="10"/>
      <c r="C539" s="147" t="s">
        <v>93</v>
      </c>
      <c r="D539" s="429" t="str">
        <f t="shared" si="122"/>
        <v/>
      </c>
      <c r="E539" s="427"/>
      <c r="F539" s="427"/>
      <c r="G539" s="427"/>
      <c r="H539" s="427"/>
      <c r="I539" s="427"/>
      <c r="J539" s="428"/>
      <c r="K539" s="412"/>
      <c r="L539" s="412"/>
      <c r="M539" s="412"/>
      <c r="N539" s="412"/>
      <c r="O539" s="412"/>
      <c r="P539" s="412"/>
      <c r="Q539" s="412"/>
      <c r="R539" s="412"/>
      <c r="S539" s="412"/>
      <c r="T539" s="412"/>
      <c r="U539" s="412"/>
      <c r="V539" s="412"/>
      <c r="W539" s="412"/>
      <c r="X539" s="412"/>
      <c r="Y539" s="412"/>
      <c r="Z539" s="412"/>
      <c r="AA539" s="412"/>
      <c r="AB539" s="412"/>
      <c r="AC539" s="412"/>
      <c r="AD539" s="412"/>
      <c r="AG539">
        <f t="shared" si="123"/>
        <v>0</v>
      </c>
      <c r="AH539">
        <f t="shared" si="124"/>
        <v>0</v>
      </c>
      <c r="AI539">
        <f t="shared" si="125"/>
        <v>0</v>
      </c>
      <c r="AJ539">
        <f t="shared" si="126"/>
        <v>0</v>
      </c>
      <c r="AL539">
        <f t="shared" si="127"/>
        <v>0</v>
      </c>
    </row>
    <row r="540" spans="1:38" ht="15">
      <c r="A540" s="58"/>
      <c r="B540" s="10"/>
      <c r="C540" s="147" t="s">
        <v>94</v>
      </c>
      <c r="D540" s="429" t="str">
        <f t="shared" si="122"/>
        <v/>
      </c>
      <c r="E540" s="427"/>
      <c r="F540" s="427"/>
      <c r="G540" s="427"/>
      <c r="H540" s="427"/>
      <c r="I540" s="427"/>
      <c r="J540" s="428"/>
      <c r="K540" s="412"/>
      <c r="L540" s="412"/>
      <c r="M540" s="412"/>
      <c r="N540" s="412"/>
      <c r="O540" s="412"/>
      <c r="P540" s="412"/>
      <c r="Q540" s="412"/>
      <c r="R540" s="412"/>
      <c r="S540" s="412"/>
      <c r="T540" s="412"/>
      <c r="U540" s="412"/>
      <c r="V540" s="412"/>
      <c r="W540" s="412"/>
      <c r="X540" s="412"/>
      <c r="Y540" s="412"/>
      <c r="Z540" s="412"/>
      <c r="AA540" s="412"/>
      <c r="AB540" s="412"/>
      <c r="AC540" s="412"/>
      <c r="AD540" s="412"/>
      <c r="AG540">
        <f t="shared" si="123"/>
        <v>0</v>
      </c>
      <c r="AH540">
        <f t="shared" si="124"/>
        <v>0</v>
      </c>
      <c r="AI540">
        <f t="shared" si="125"/>
        <v>0</v>
      </c>
      <c r="AJ540">
        <f t="shared" si="126"/>
        <v>0</v>
      </c>
      <c r="AL540">
        <f t="shared" si="127"/>
        <v>0</v>
      </c>
    </row>
    <row r="541" spans="1:38" ht="15">
      <c r="A541" s="58"/>
      <c r="B541" s="10"/>
      <c r="C541" s="147" t="s">
        <v>95</v>
      </c>
      <c r="D541" s="429" t="str">
        <f t="shared" si="122"/>
        <v/>
      </c>
      <c r="E541" s="427"/>
      <c r="F541" s="427"/>
      <c r="G541" s="427"/>
      <c r="H541" s="427"/>
      <c r="I541" s="427"/>
      <c r="J541" s="428"/>
      <c r="K541" s="412"/>
      <c r="L541" s="412"/>
      <c r="M541" s="412"/>
      <c r="N541" s="412"/>
      <c r="O541" s="412"/>
      <c r="P541" s="412"/>
      <c r="Q541" s="412"/>
      <c r="R541" s="412"/>
      <c r="S541" s="412"/>
      <c r="T541" s="412"/>
      <c r="U541" s="412"/>
      <c r="V541" s="412"/>
      <c r="W541" s="412"/>
      <c r="X541" s="412"/>
      <c r="Y541" s="412"/>
      <c r="Z541" s="412"/>
      <c r="AA541" s="412"/>
      <c r="AB541" s="412"/>
      <c r="AC541" s="412"/>
      <c r="AD541" s="412"/>
      <c r="AG541">
        <f t="shared" si="123"/>
        <v>0</v>
      </c>
      <c r="AH541">
        <f t="shared" si="124"/>
        <v>0</v>
      </c>
      <c r="AI541">
        <f t="shared" si="125"/>
        <v>0</v>
      </c>
      <c r="AJ541">
        <f t="shared" si="126"/>
        <v>0</v>
      </c>
      <c r="AL541">
        <f t="shared" si="127"/>
        <v>0</v>
      </c>
    </row>
    <row r="542" spans="1:38" ht="15">
      <c r="A542" s="58"/>
      <c r="B542" s="10"/>
      <c r="C542" s="147" t="s">
        <v>96</v>
      </c>
      <c r="D542" s="429" t="str">
        <f t="shared" si="122"/>
        <v/>
      </c>
      <c r="E542" s="427"/>
      <c r="F542" s="427"/>
      <c r="G542" s="427"/>
      <c r="H542" s="427"/>
      <c r="I542" s="427"/>
      <c r="J542" s="428"/>
      <c r="K542" s="412"/>
      <c r="L542" s="412"/>
      <c r="M542" s="412"/>
      <c r="N542" s="412"/>
      <c r="O542" s="412"/>
      <c r="P542" s="412"/>
      <c r="Q542" s="412"/>
      <c r="R542" s="412"/>
      <c r="S542" s="412"/>
      <c r="T542" s="412"/>
      <c r="U542" s="412"/>
      <c r="V542" s="412"/>
      <c r="W542" s="412"/>
      <c r="X542" s="412"/>
      <c r="Y542" s="412"/>
      <c r="Z542" s="412"/>
      <c r="AA542" s="412"/>
      <c r="AB542" s="412"/>
      <c r="AC542" s="412"/>
      <c r="AD542" s="412"/>
      <c r="AG542">
        <f t="shared" si="123"/>
        <v>0</v>
      </c>
      <c r="AH542">
        <f t="shared" si="124"/>
        <v>0</v>
      </c>
      <c r="AI542">
        <f t="shared" si="125"/>
        <v>0</v>
      </c>
      <c r="AJ542">
        <f t="shared" si="126"/>
        <v>0</v>
      </c>
      <c r="AL542">
        <f t="shared" si="127"/>
        <v>0</v>
      </c>
    </row>
    <row r="543" spans="1:38" ht="15">
      <c r="A543" s="58"/>
      <c r="B543" s="10"/>
      <c r="C543" s="147" t="s">
        <v>97</v>
      </c>
      <c r="D543" s="429" t="str">
        <f t="shared" si="122"/>
        <v/>
      </c>
      <c r="E543" s="427"/>
      <c r="F543" s="427"/>
      <c r="G543" s="427"/>
      <c r="H543" s="427"/>
      <c r="I543" s="427"/>
      <c r="J543" s="428"/>
      <c r="K543" s="412"/>
      <c r="L543" s="412"/>
      <c r="M543" s="412"/>
      <c r="N543" s="412"/>
      <c r="O543" s="412"/>
      <c r="P543" s="412"/>
      <c r="Q543" s="412"/>
      <c r="R543" s="412"/>
      <c r="S543" s="412"/>
      <c r="T543" s="412"/>
      <c r="U543" s="412"/>
      <c r="V543" s="412"/>
      <c r="W543" s="412"/>
      <c r="X543" s="412"/>
      <c r="Y543" s="412"/>
      <c r="Z543" s="412"/>
      <c r="AA543" s="412"/>
      <c r="AB543" s="412"/>
      <c r="AC543" s="412"/>
      <c r="AD543" s="412"/>
      <c r="AG543">
        <f t="shared" si="123"/>
        <v>0</v>
      </c>
      <c r="AH543">
        <f t="shared" si="124"/>
        <v>0</v>
      </c>
      <c r="AI543">
        <f t="shared" si="125"/>
        <v>0</v>
      </c>
      <c r="AJ543">
        <f t="shared" si="126"/>
        <v>0</v>
      </c>
      <c r="AL543">
        <f t="shared" si="127"/>
        <v>0</v>
      </c>
    </row>
    <row r="544" spans="1:38" ht="15">
      <c r="A544" s="58"/>
      <c r="B544" s="10"/>
      <c r="C544" s="147" t="s">
        <v>98</v>
      </c>
      <c r="D544" s="429" t="str">
        <f t="shared" si="122"/>
        <v/>
      </c>
      <c r="E544" s="427"/>
      <c r="F544" s="427"/>
      <c r="G544" s="427"/>
      <c r="H544" s="427"/>
      <c r="I544" s="427"/>
      <c r="J544" s="428"/>
      <c r="K544" s="412"/>
      <c r="L544" s="412"/>
      <c r="M544" s="412"/>
      <c r="N544" s="412"/>
      <c r="O544" s="412"/>
      <c r="P544" s="412"/>
      <c r="Q544" s="412"/>
      <c r="R544" s="412"/>
      <c r="S544" s="412"/>
      <c r="T544" s="412"/>
      <c r="U544" s="412"/>
      <c r="V544" s="412"/>
      <c r="W544" s="412"/>
      <c r="X544" s="412"/>
      <c r="Y544" s="412"/>
      <c r="Z544" s="412"/>
      <c r="AA544" s="412"/>
      <c r="AB544" s="412"/>
      <c r="AC544" s="412"/>
      <c r="AD544" s="412"/>
      <c r="AG544">
        <f t="shared" si="123"/>
        <v>0</v>
      </c>
      <c r="AH544">
        <f t="shared" si="124"/>
        <v>0</v>
      </c>
      <c r="AI544">
        <f t="shared" si="125"/>
        <v>0</v>
      </c>
      <c r="AJ544">
        <f t="shared" si="126"/>
        <v>0</v>
      </c>
      <c r="AL544">
        <f t="shared" si="127"/>
        <v>0</v>
      </c>
    </row>
    <row r="545" spans="1:38" ht="15">
      <c r="A545" s="58"/>
      <c r="B545" s="10"/>
      <c r="C545" s="147" t="s">
        <v>99</v>
      </c>
      <c r="D545" s="429" t="str">
        <f t="shared" si="122"/>
        <v/>
      </c>
      <c r="E545" s="427"/>
      <c r="F545" s="427"/>
      <c r="G545" s="427"/>
      <c r="H545" s="427"/>
      <c r="I545" s="427"/>
      <c r="J545" s="428"/>
      <c r="K545" s="412"/>
      <c r="L545" s="412"/>
      <c r="M545" s="412"/>
      <c r="N545" s="412"/>
      <c r="O545" s="412"/>
      <c r="P545" s="412"/>
      <c r="Q545" s="412"/>
      <c r="R545" s="412"/>
      <c r="S545" s="412"/>
      <c r="T545" s="412"/>
      <c r="U545" s="412"/>
      <c r="V545" s="412"/>
      <c r="W545" s="412"/>
      <c r="X545" s="412"/>
      <c r="Y545" s="412"/>
      <c r="Z545" s="412"/>
      <c r="AA545" s="412"/>
      <c r="AB545" s="412"/>
      <c r="AC545" s="412"/>
      <c r="AD545" s="412"/>
      <c r="AG545">
        <f t="shared" si="123"/>
        <v>0</v>
      </c>
      <c r="AH545">
        <f t="shared" si="124"/>
        <v>0</v>
      </c>
      <c r="AI545">
        <f t="shared" si="125"/>
        <v>0</v>
      </c>
      <c r="AJ545">
        <f t="shared" si="126"/>
        <v>0</v>
      </c>
      <c r="AL545">
        <f t="shared" si="127"/>
        <v>0</v>
      </c>
    </row>
    <row r="546" spans="1:38" ht="15">
      <c r="A546" s="58"/>
      <c r="B546" s="10"/>
      <c r="C546" s="147" t="s">
        <v>100</v>
      </c>
      <c r="D546" s="429" t="str">
        <f t="shared" si="122"/>
        <v/>
      </c>
      <c r="E546" s="427"/>
      <c r="F546" s="427"/>
      <c r="G546" s="427"/>
      <c r="H546" s="427"/>
      <c r="I546" s="427"/>
      <c r="J546" s="428"/>
      <c r="K546" s="412"/>
      <c r="L546" s="412"/>
      <c r="M546" s="412"/>
      <c r="N546" s="412"/>
      <c r="O546" s="412"/>
      <c r="P546" s="412"/>
      <c r="Q546" s="412"/>
      <c r="R546" s="412"/>
      <c r="S546" s="412"/>
      <c r="T546" s="412"/>
      <c r="U546" s="412"/>
      <c r="V546" s="412"/>
      <c r="W546" s="412"/>
      <c r="X546" s="412"/>
      <c r="Y546" s="412"/>
      <c r="Z546" s="412"/>
      <c r="AA546" s="412"/>
      <c r="AB546" s="412"/>
      <c r="AC546" s="412"/>
      <c r="AD546" s="412"/>
      <c r="AG546">
        <f t="shared" si="123"/>
        <v>0</v>
      </c>
      <c r="AH546">
        <f t="shared" si="124"/>
        <v>0</v>
      </c>
      <c r="AI546">
        <f t="shared" si="125"/>
        <v>0</v>
      </c>
      <c r="AJ546">
        <f t="shared" si="126"/>
        <v>0</v>
      </c>
      <c r="AL546">
        <f t="shared" si="127"/>
        <v>0</v>
      </c>
    </row>
    <row r="547" spans="1:38" ht="15">
      <c r="A547" s="58"/>
      <c r="B547" s="10"/>
      <c r="C547" s="147" t="s">
        <v>101</v>
      </c>
      <c r="D547" s="429" t="str">
        <f t="shared" si="122"/>
        <v/>
      </c>
      <c r="E547" s="427"/>
      <c r="F547" s="427"/>
      <c r="G547" s="427"/>
      <c r="H547" s="427"/>
      <c r="I547" s="427"/>
      <c r="J547" s="428"/>
      <c r="K547" s="412"/>
      <c r="L547" s="412"/>
      <c r="M547" s="412"/>
      <c r="N547" s="412"/>
      <c r="O547" s="412"/>
      <c r="P547" s="412"/>
      <c r="Q547" s="412"/>
      <c r="R547" s="412"/>
      <c r="S547" s="412"/>
      <c r="T547" s="412"/>
      <c r="U547" s="412"/>
      <c r="V547" s="412"/>
      <c r="W547" s="412"/>
      <c r="X547" s="412"/>
      <c r="Y547" s="412"/>
      <c r="Z547" s="412"/>
      <c r="AA547" s="412"/>
      <c r="AB547" s="412"/>
      <c r="AC547" s="412"/>
      <c r="AD547" s="412"/>
      <c r="AG547">
        <f t="shared" si="123"/>
        <v>0</v>
      </c>
      <c r="AH547">
        <f t="shared" si="124"/>
        <v>0</v>
      </c>
      <c r="AI547">
        <f t="shared" si="125"/>
        <v>0</v>
      </c>
      <c r="AJ547">
        <f t="shared" si="126"/>
        <v>0</v>
      </c>
      <c r="AL547">
        <f t="shared" si="127"/>
        <v>0</v>
      </c>
    </row>
    <row r="548" spans="1:38" ht="15">
      <c r="A548" s="58"/>
      <c r="B548" s="10"/>
      <c r="C548" s="147" t="s">
        <v>107</v>
      </c>
      <c r="D548" s="429" t="str">
        <f t="shared" si="122"/>
        <v/>
      </c>
      <c r="E548" s="427"/>
      <c r="F548" s="427"/>
      <c r="G548" s="427"/>
      <c r="H548" s="427"/>
      <c r="I548" s="427"/>
      <c r="J548" s="428"/>
      <c r="K548" s="412"/>
      <c r="L548" s="412"/>
      <c r="M548" s="412"/>
      <c r="N548" s="412"/>
      <c r="O548" s="412"/>
      <c r="P548" s="412"/>
      <c r="Q548" s="412"/>
      <c r="R548" s="412"/>
      <c r="S548" s="412"/>
      <c r="T548" s="412"/>
      <c r="U548" s="412"/>
      <c r="V548" s="412"/>
      <c r="W548" s="412"/>
      <c r="X548" s="412"/>
      <c r="Y548" s="412"/>
      <c r="Z548" s="412"/>
      <c r="AA548" s="412"/>
      <c r="AB548" s="412"/>
      <c r="AC548" s="412"/>
      <c r="AD548" s="412"/>
      <c r="AG548">
        <f t="shared" si="123"/>
        <v>0</v>
      </c>
      <c r="AH548">
        <f t="shared" si="124"/>
        <v>0</v>
      </c>
      <c r="AI548">
        <f t="shared" si="125"/>
        <v>0</v>
      </c>
      <c r="AJ548">
        <f t="shared" si="126"/>
        <v>0</v>
      </c>
      <c r="AL548">
        <f t="shared" si="127"/>
        <v>0</v>
      </c>
    </row>
    <row r="549" spans="1:38" ht="15">
      <c r="A549" s="58"/>
      <c r="B549" s="10"/>
      <c r="C549" s="147" t="s">
        <v>108</v>
      </c>
      <c r="D549" s="429" t="str">
        <f t="shared" si="122"/>
        <v/>
      </c>
      <c r="E549" s="427"/>
      <c r="F549" s="427"/>
      <c r="G549" s="427"/>
      <c r="H549" s="427"/>
      <c r="I549" s="427"/>
      <c r="J549" s="428"/>
      <c r="K549" s="412"/>
      <c r="L549" s="412"/>
      <c r="M549" s="412"/>
      <c r="N549" s="412"/>
      <c r="O549" s="412"/>
      <c r="P549" s="412"/>
      <c r="Q549" s="412"/>
      <c r="R549" s="412"/>
      <c r="S549" s="412"/>
      <c r="T549" s="412"/>
      <c r="U549" s="412"/>
      <c r="V549" s="412"/>
      <c r="W549" s="412"/>
      <c r="X549" s="412"/>
      <c r="Y549" s="412"/>
      <c r="Z549" s="412"/>
      <c r="AA549" s="412"/>
      <c r="AB549" s="412"/>
      <c r="AC549" s="412"/>
      <c r="AD549" s="412"/>
      <c r="AG549">
        <f t="shared" si="123"/>
        <v>0</v>
      </c>
      <c r="AH549">
        <f t="shared" si="124"/>
        <v>0</v>
      </c>
      <c r="AI549">
        <f t="shared" si="125"/>
        <v>0</v>
      </c>
      <c r="AJ549">
        <f t="shared" si="126"/>
        <v>0</v>
      </c>
      <c r="AL549">
        <f t="shared" si="127"/>
        <v>0</v>
      </c>
    </row>
    <row r="550" spans="1:38" ht="15">
      <c r="A550" s="58"/>
      <c r="B550" s="10"/>
      <c r="C550" s="147" t="s">
        <v>109</v>
      </c>
      <c r="D550" s="429" t="str">
        <f t="shared" si="122"/>
        <v/>
      </c>
      <c r="E550" s="427"/>
      <c r="F550" s="427"/>
      <c r="G550" s="427"/>
      <c r="H550" s="427"/>
      <c r="I550" s="427"/>
      <c r="J550" s="428"/>
      <c r="K550" s="412"/>
      <c r="L550" s="412"/>
      <c r="M550" s="412"/>
      <c r="N550" s="412"/>
      <c r="O550" s="412"/>
      <c r="P550" s="412"/>
      <c r="Q550" s="412"/>
      <c r="R550" s="412"/>
      <c r="S550" s="412"/>
      <c r="T550" s="412"/>
      <c r="U550" s="412"/>
      <c r="V550" s="412"/>
      <c r="W550" s="412"/>
      <c r="X550" s="412"/>
      <c r="Y550" s="412"/>
      <c r="Z550" s="412"/>
      <c r="AA550" s="412"/>
      <c r="AB550" s="412"/>
      <c r="AC550" s="412"/>
      <c r="AD550" s="412"/>
      <c r="AG550">
        <f t="shared" si="123"/>
        <v>0</v>
      </c>
      <c r="AH550">
        <f t="shared" si="124"/>
        <v>0</v>
      </c>
      <c r="AI550">
        <f t="shared" si="125"/>
        <v>0</v>
      </c>
      <c r="AJ550">
        <f t="shared" si="126"/>
        <v>0</v>
      </c>
      <c r="AL550">
        <f t="shared" si="127"/>
        <v>0</v>
      </c>
    </row>
    <row r="551" spans="1:38" ht="15">
      <c r="A551" s="58"/>
      <c r="B551" s="10"/>
      <c r="C551" s="147" t="s">
        <v>110</v>
      </c>
      <c r="D551" s="429" t="str">
        <f t="shared" si="122"/>
        <v/>
      </c>
      <c r="E551" s="427"/>
      <c r="F551" s="427"/>
      <c r="G551" s="427"/>
      <c r="H551" s="427"/>
      <c r="I551" s="427"/>
      <c r="J551" s="428"/>
      <c r="K551" s="412"/>
      <c r="L551" s="412"/>
      <c r="M551" s="412"/>
      <c r="N551" s="412"/>
      <c r="O551" s="412"/>
      <c r="P551" s="412"/>
      <c r="Q551" s="412"/>
      <c r="R551" s="412"/>
      <c r="S551" s="412"/>
      <c r="T551" s="412"/>
      <c r="U551" s="412"/>
      <c r="V551" s="412"/>
      <c r="W551" s="412"/>
      <c r="X551" s="412"/>
      <c r="Y551" s="412"/>
      <c r="Z551" s="412"/>
      <c r="AA551" s="412"/>
      <c r="AB551" s="412"/>
      <c r="AC551" s="412"/>
      <c r="AD551" s="412"/>
      <c r="AG551">
        <f t="shared" si="123"/>
        <v>0</v>
      </c>
      <c r="AH551">
        <f t="shared" si="124"/>
        <v>0</v>
      </c>
      <c r="AI551">
        <f t="shared" si="125"/>
        <v>0</v>
      </c>
      <c r="AJ551">
        <f t="shared" si="126"/>
        <v>0</v>
      </c>
      <c r="AL551">
        <f t="shared" si="127"/>
        <v>0</v>
      </c>
    </row>
    <row r="552" spans="1:38" ht="15">
      <c r="A552" s="58"/>
      <c r="B552" s="10"/>
      <c r="C552" s="147" t="s">
        <v>111</v>
      </c>
      <c r="D552" s="429" t="str">
        <f t="shared" si="122"/>
        <v/>
      </c>
      <c r="E552" s="427"/>
      <c r="F552" s="427"/>
      <c r="G552" s="427"/>
      <c r="H552" s="427"/>
      <c r="I552" s="427"/>
      <c r="J552" s="428"/>
      <c r="K552" s="412"/>
      <c r="L552" s="412"/>
      <c r="M552" s="412"/>
      <c r="N552" s="412"/>
      <c r="O552" s="412"/>
      <c r="P552" s="412"/>
      <c r="Q552" s="412"/>
      <c r="R552" s="412"/>
      <c r="S552" s="412"/>
      <c r="T552" s="412"/>
      <c r="U552" s="412"/>
      <c r="V552" s="412"/>
      <c r="W552" s="412"/>
      <c r="X552" s="412"/>
      <c r="Y552" s="412"/>
      <c r="Z552" s="412"/>
      <c r="AA552" s="412"/>
      <c r="AB552" s="412"/>
      <c r="AC552" s="412"/>
      <c r="AD552" s="412"/>
      <c r="AG552">
        <f t="shared" si="123"/>
        <v>0</v>
      </c>
      <c r="AH552">
        <f t="shared" si="124"/>
        <v>0</v>
      </c>
      <c r="AI552">
        <f t="shared" si="125"/>
        <v>0</v>
      </c>
      <c r="AJ552">
        <f t="shared" si="126"/>
        <v>0</v>
      </c>
      <c r="AL552">
        <f t="shared" si="127"/>
        <v>0</v>
      </c>
    </row>
    <row r="553" spans="1:38" ht="15">
      <c r="A553" s="58"/>
      <c r="B553" s="10"/>
      <c r="C553" s="147" t="s">
        <v>112</v>
      </c>
      <c r="D553" s="429" t="str">
        <f t="shared" si="122"/>
        <v/>
      </c>
      <c r="E553" s="427"/>
      <c r="F553" s="427"/>
      <c r="G553" s="427"/>
      <c r="H553" s="427"/>
      <c r="I553" s="427"/>
      <c r="J553" s="428"/>
      <c r="K553" s="412"/>
      <c r="L553" s="412"/>
      <c r="M553" s="412"/>
      <c r="N553" s="412"/>
      <c r="O553" s="412"/>
      <c r="P553" s="412"/>
      <c r="Q553" s="412"/>
      <c r="R553" s="412"/>
      <c r="S553" s="412"/>
      <c r="T553" s="412"/>
      <c r="U553" s="412"/>
      <c r="V553" s="412"/>
      <c r="W553" s="412"/>
      <c r="X553" s="412"/>
      <c r="Y553" s="412"/>
      <c r="Z553" s="412"/>
      <c r="AA553" s="412"/>
      <c r="AB553" s="412"/>
      <c r="AC553" s="412"/>
      <c r="AD553" s="412"/>
      <c r="AG553">
        <f t="shared" si="123"/>
        <v>0</v>
      </c>
      <c r="AH553">
        <f t="shared" si="124"/>
        <v>0</v>
      </c>
      <c r="AI553">
        <f t="shared" si="125"/>
        <v>0</v>
      </c>
      <c r="AJ553">
        <f t="shared" si="126"/>
        <v>0</v>
      </c>
      <c r="AL553">
        <f t="shared" si="127"/>
        <v>0</v>
      </c>
    </row>
    <row r="554" spans="1:38" ht="15">
      <c r="A554" s="58"/>
      <c r="B554" s="10"/>
      <c r="C554" s="147" t="s">
        <v>113</v>
      </c>
      <c r="D554" s="429" t="str">
        <f t="shared" si="122"/>
        <v/>
      </c>
      <c r="E554" s="427"/>
      <c r="F554" s="427"/>
      <c r="G554" s="427"/>
      <c r="H554" s="427"/>
      <c r="I554" s="427"/>
      <c r="J554" s="428"/>
      <c r="K554" s="412"/>
      <c r="L554" s="412"/>
      <c r="M554" s="412"/>
      <c r="N554" s="412"/>
      <c r="O554" s="412"/>
      <c r="P554" s="412"/>
      <c r="Q554" s="412"/>
      <c r="R554" s="412"/>
      <c r="S554" s="412"/>
      <c r="T554" s="412"/>
      <c r="U554" s="412"/>
      <c r="V554" s="412"/>
      <c r="W554" s="412"/>
      <c r="X554" s="412"/>
      <c r="Y554" s="412"/>
      <c r="Z554" s="412"/>
      <c r="AA554" s="412"/>
      <c r="AB554" s="412"/>
      <c r="AC554" s="412"/>
      <c r="AD554" s="412"/>
      <c r="AG554">
        <f t="shared" si="123"/>
        <v>0</v>
      </c>
      <c r="AH554">
        <f t="shared" si="124"/>
        <v>0</v>
      </c>
      <c r="AI554">
        <f t="shared" si="125"/>
        <v>0</v>
      </c>
      <c r="AJ554">
        <f t="shared" si="126"/>
        <v>0</v>
      </c>
      <c r="AL554">
        <f t="shared" si="127"/>
        <v>0</v>
      </c>
    </row>
    <row r="555" spans="1:38" ht="15">
      <c r="A555" s="58"/>
      <c r="B555" s="10"/>
      <c r="C555" s="147" t="s">
        <v>114</v>
      </c>
      <c r="D555" s="429" t="str">
        <f t="shared" si="122"/>
        <v/>
      </c>
      <c r="E555" s="427"/>
      <c r="F555" s="427"/>
      <c r="G555" s="427"/>
      <c r="H555" s="427"/>
      <c r="I555" s="427"/>
      <c r="J555" s="428"/>
      <c r="K555" s="412"/>
      <c r="L555" s="412"/>
      <c r="M555" s="412"/>
      <c r="N555" s="412"/>
      <c r="O555" s="412"/>
      <c r="P555" s="412"/>
      <c r="Q555" s="412"/>
      <c r="R555" s="412"/>
      <c r="S555" s="412"/>
      <c r="T555" s="412"/>
      <c r="U555" s="412"/>
      <c r="V555" s="412"/>
      <c r="W555" s="412"/>
      <c r="X555" s="412"/>
      <c r="Y555" s="412"/>
      <c r="Z555" s="412"/>
      <c r="AA555" s="412"/>
      <c r="AB555" s="412"/>
      <c r="AC555" s="412"/>
      <c r="AD555" s="412"/>
      <c r="AG555">
        <f t="shared" si="123"/>
        <v>0</v>
      </c>
      <c r="AH555">
        <f t="shared" si="124"/>
        <v>0</v>
      </c>
      <c r="AI555">
        <f t="shared" si="125"/>
        <v>0</v>
      </c>
      <c r="AJ555">
        <f t="shared" si="126"/>
        <v>0</v>
      </c>
      <c r="AL555">
        <f t="shared" si="127"/>
        <v>0</v>
      </c>
    </row>
    <row r="556" spans="1:38" ht="15">
      <c r="A556" s="58"/>
      <c r="B556" s="10"/>
      <c r="C556" s="147" t="s">
        <v>115</v>
      </c>
      <c r="D556" s="429" t="str">
        <f t="shared" si="122"/>
        <v/>
      </c>
      <c r="E556" s="427"/>
      <c r="F556" s="427"/>
      <c r="G556" s="427"/>
      <c r="H556" s="427"/>
      <c r="I556" s="427"/>
      <c r="J556" s="428"/>
      <c r="K556" s="412"/>
      <c r="L556" s="412"/>
      <c r="M556" s="412"/>
      <c r="N556" s="412"/>
      <c r="O556" s="412"/>
      <c r="P556" s="412"/>
      <c r="Q556" s="412"/>
      <c r="R556" s="412"/>
      <c r="S556" s="412"/>
      <c r="T556" s="412"/>
      <c r="U556" s="412"/>
      <c r="V556" s="412"/>
      <c r="W556" s="412"/>
      <c r="X556" s="412"/>
      <c r="Y556" s="412"/>
      <c r="Z556" s="412"/>
      <c r="AA556" s="412"/>
      <c r="AB556" s="412"/>
      <c r="AC556" s="412"/>
      <c r="AD556" s="412"/>
      <c r="AG556">
        <f t="shared" si="123"/>
        <v>0</v>
      </c>
      <c r="AH556">
        <f t="shared" si="124"/>
        <v>0</v>
      </c>
      <c r="AI556">
        <f t="shared" si="125"/>
        <v>0</v>
      </c>
      <c r="AJ556">
        <f t="shared" si="126"/>
        <v>0</v>
      </c>
      <c r="AL556">
        <f t="shared" si="127"/>
        <v>0</v>
      </c>
    </row>
    <row r="557" spans="1:38" ht="15">
      <c r="A557" s="58"/>
      <c r="B557" s="10"/>
      <c r="C557" s="147" t="s">
        <v>116</v>
      </c>
      <c r="D557" s="429" t="str">
        <f t="shared" si="122"/>
        <v/>
      </c>
      <c r="E557" s="427"/>
      <c r="F557" s="427"/>
      <c r="G557" s="427"/>
      <c r="H557" s="427"/>
      <c r="I557" s="427"/>
      <c r="J557" s="428"/>
      <c r="K557" s="412"/>
      <c r="L557" s="412"/>
      <c r="M557" s="412"/>
      <c r="N557" s="412"/>
      <c r="O557" s="412"/>
      <c r="P557" s="412"/>
      <c r="Q557" s="412"/>
      <c r="R557" s="412"/>
      <c r="S557" s="412"/>
      <c r="T557" s="412"/>
      <c r="U557" s="412"/>
      <c r="V557" s="412"/>
      <c r="W557" s="412"/>
      <c r="X557" s="412"/>
      <c r="Y557" s="412"/>
      <c r="Z557" s="412"/>
      <c r="AA557" s="412"/>
      <c r="AB557" s="412"/>
      <c r="AC557" s="412"/>
      <c r="AD557" s="412"/>
      <c r="AG557">
        <f t="shared" si="123"/>
        <v>0</v>
      </c>
      <c r="AH557">
        <f t="shared" si="124"/>
        <v>0</v>
      </c>
      <c r="AI557">
        <f t="shared" si="125"/>
        <v>0</v>
      </c>
      <c r="AJ557">
        <f t="shared" si="126"/>
        <v>0</v>
      </c>
      <c r="AL557">
        <f t="shared" si="127"/>
        <v>0</v>
      </c>
    </row>
    <row r="558" spans="1:38" ht="15">
      <c r="A558" s="58"/>
      <c r="B558" s="10"/>
      <c r="C558" s="147" t="s">
        <v>117</v>
      </c>
      <c r="D558" s="429" t="str">
        <f t="shared" si="122"/>
        <v/>
      </c>
      <c r="E558" s="427"/>
      <c r="F558" s="427"/>
      <c r="G558" s="427"/>
      <c r="H558" s="427"/>
      <c r="I558" s="427"/>
      <c r="J558" s="428"/>
      <c r="K558" s="412"/>
      <c r="L558" s="412"/>
      <c r="M558" s="412"/>
      <c r="N558" s="412"/>
      <c r="O558" s="412"/>
      <c r="P558" s="412"/>
      <c r="Q558" s="412"/>
      <c r="R558" s="412"/>
      <c r="S558" s="412"/>
      <c r="T558" s="412"/>
      <c r="U558" s="412"/>
      <c r="V558" s="412"/>
      <c r="W558" s="412"/>
      <c r="X558" s="412"/>
      <c r="Y558" s="412"/>
      <c r="Z558" s="412"/>
      <c r="AA558" s="412"/>
      <c r="AB558" s="412"/>
      <c r="AC558" s="412"/>
      <c r="AD558" s="412"/>
      <c r="AG558">
        <f t="shared" si="123"/>
        <v>0</v>
      </c>
      <c r="AH558">
        <f t="shared" si="124"/>
        <v>0</v>
      </c>
      <c r="AI558">
        <f t="shared" si="125"/>
        <v>0</v>
      </c>
      <c r="AJ558">
        <f t="shared" si="126"/>
        <v>0</v>
      </c>
      <c r="AL558">
        <f t="shared" si="127"/>
        <v>0</v>
      </c>
    </row>
    <row r="559" spans="1:38" ht="15">
      <c r="A559" s="58"/>
      <c r="B559" s="10"/>
      <c r="C559" s="147" t="s">
        <v>118</v>
      </c>
      <c r="D559" s="429" t="str">
        <f t="shared" si="122"/>
        <v/>
      </c>
      <c r="E559" s="427"/>
      <c r="F559" s="427"/>
      <c r="G559" s="427"/>
      <c r="H559" s="427"/>
      <c r="I559" s="427"/>
      <c r="J559" s="428"/>
      <c r="K559" s="412"/>
      <c r="L559" s="412"/>
      <c r="M559" s="412"/>
      <c r="N559" s="412"/>
      <c r="O559" s="412"/>
      <c r="P559" s="412"/>
      <c r="Q559" s="412"/>
      <c r="R559" s="412"/>
      <c r="S559" s="412"/>
      <c r="T559" s="412"/>
      <c r="U559" s="412"/>
      <c r="V559" s="412"/>
      <c r="W559" s="412"/>
      <c r="X559" s="412"/>
      <c r="Y559" s="412"/>
      <c r="Z559" s="412"/>
      <c r="AA559" s="412"/>
      <c r="AB559" s="412"/>
      <c r="AC559" s="412"/>
      <c r="AD559" s="412"/>
      <c r="AG559">
        <f t="shared" si="123"/>
        <v>0</v>
      </c>
      <c r="AH559">
        <f t="shared" si="124"/>
        <v>0</v>
      </c>
      <c r="AI559">
        <f t="shared" si="125"/>
        <v>0</v>
      </c>
      <c r="AJ559">
        <f t="shared" si="126"/>
        <v>0</v>
      </c>
      <c r="AL559">
        <f t="shared" si="127"/>
        <v>0</v>
      </c>
    </row>
    <row r="560" spans="1:38" ht="15">
      <c r="A560" s="58"/>
      <c r="B560" s="10"/>
      <c r="C560" s="147" t="s">
        <v>119</v>
      </c>
      <c r="D560" s="429" t="str">
        <f t="shared" si="122"/>
        <v/>
      </c>
      <c r="E560" s="427"/>
      <c r="F560" s="427"/>
      <c r="G560" s="427"/>
      <c r="H560" s="427"/>
      <c r="I560" s="427"/>
      <c r="J560" s="428"/>
      <c r="K560" s="412"/>
      <c r="L560" s="412"/>
      <c r="M560" s="412"/>
      <c r="N560" s="412"/>
      <c r="O560" s="412"/>
      <c r="P560" s="412"/>
      <c r="Q560" s="412"/>
      <c r="R560" s="412"/>
      <c r="S560" s="412"/>
      <c r="T560" s="412"/>
      <c r="U560" s="412"/>
      <c r="V560" s="412"/>
      <c r="W560" s="412"/>
      <c r="X560" s="412"/>
      <c r="Y560" s="412"/>
      <c r="Z560" s="412"/>
      <c r="AA560" s="412"/>
      <c r="AB560" s="412"/>
      <c r="AC560" s="412"/>
      <c r="AD560" s="412"/>
      <c r="AG560">
        <f t="shared" si="123"/>
        <v>0</v>
      </c>
      <c r="AH560">
        <f t="shared" si="124"/>
        <v>0</v>
      </c>
      <c r="AI560">
        <f t="shared" si="125"/>
        <v>0</v>
      </c>
      <c r="AJ560">
        <f t="shared" si="126"/>
        <v>0</v>
      </c>
      <c r="AL560">
        <f t="shared" si="127"/>
        <v>0</v>
      </c>
    </row>
    <row r="561" spans="1:38" ht="15">
      <c r="A561" s="58"/>
      <c r="B561" s="10"/>
      <c r="C561" s="147" t="s">
        <v>120</v>
      </c>
      <c r="D561" s="429" t="str">
        <f t="shared" si="122"/>
        <v/>
      </c>
      <c r="E561" s="427"/>
      <c r="F561" s="427"/>
      <c r="G561" s="427"/>
      <c r="H561" s="427"/>
      <c r="I561" s="427"/>
      <c r="J561" s="428"/>
      <c r="K561" s="412"/>
      <c r="L561" s="412"/>
      <c r="M561" s="412"/>
      <c r="N561" s="412"/>
      <c r="O561" s="412"/>
      <c r="P561" s="412"/>
      <c r="Q561" s="412"/>
      <c r="R561" s="412"/>
      <c r="S561" s="412"/>
      <c r="T561" s="412"/>
      <c r="U561" s="412"/>
      <c r="V561" s="412"/>
      <c r="W561" s="412"/>
      <c r="X561" s="412"/>
      <c r="Y561" s="412"/>
      <c r="Z561" s="412"/>
      <c r="AA561" s="412"/>
      <c r="AB561" s="412"/>
      <c r="AC561" s="412"/>
      <c r="AD561" s="412"/>
      <c r="AG561">
        <f t="shared" si="123"/>
        <v>0</v>
      </c>
      <c r="AH561">
        <f t="shared" si="124"/>
        <v>0</v>
      </c>
      <c r="AI561">
        <f t="shared" si="125"/>
        <v>0</v>
      </c>
      <c r="AJ561">
        <f t="shared" si="126"/>
        <v>0</v>
      </c>
      <c r="AL561">
        <f t="shared" si="127"/>
        <v>0</v>
      </c>
    </row>
    <row r="562" spans="1:38" ht="15">
      <c r="A562" s="58"/>
      <c r="B562" s="10"/>
      <c r="C562" s="147" t="s">
        <v>121</v>
      </c>
      <c r="D562" s="429" t="str">
        <f t="shared" si="122"/>
        <v/>
      </c>
      <c r="E562" s="427"/>
      <c r="F562" s="427"/>
      <c r="G562" s="427"/>
      <c r="H562" s="427"/>
      <c r="I562" s="427"/>
      <c r="J562" s="428"/>
      <c r="K562" s="412"/>
      <c r="L562" s="412"/>
      <c r="M562" s="412"/>
      <c r="N562" s="412"/>
      <c r="O562" s="412"/>
      <c r="P562" s="412"/>
      <c r="Q562" s="412"/>
      <c r="R562" s="412"/>
      <c r="S562" s="412"/>
      <c r="T562" s="412"/>
      <c r="U562" s="412"/>
      <c r="V562" s="412"/>
      <c r="W562" s="412"/>
      <c r="X562" s="412"/>
      <c r="Y562" s="412"/>
      <c r="Z562" s="412"/>
      <c r="AA562" s="412"/>
      <c r="AB562" s="412"/>
      <c r="AC562" s="412"/>
      <c r="AD562" s="412"/>
      <c r="AG562">
        <f t="shared" si="123"/>
        <v>0</v>
      </c>
      <c r="AH562">
        <f t="shared" si="124"/>
        <v>0</v>
      </c>
      <c r="AI562">
        <f t="shared" si="125"/>
        <v>0</v>
      </c>
      <c r="AJ562">
        <f t="shared" si="126"/>
        <v>0</v>
      </c>
      <c r="AL562">
        <f t="shared" si="127"/>
        <v>0</v>
      </c>
    </row>
    <row r="563" spans="1:38" ht="15">
      <c r="A563" s="58"/>
      <c r="B563" s="10"/>
      <c r="C563" s="147" t="s">
        <v>122</v>
      </c>
      <c r="D563" s="429" t="str">
        <f t="shared" si="122"/>
        <v/>
      </c>
      <c r="E563" s="427"/>
      <c r="F563" s="427"/>
      <c r="G563" s="427"/>
      <c r="H563" s="427"/>
      <c r="I563" s="427"/>
      <c r="J563" s="428"/>
      <c r="K563" s="412"/>
      <c r="L563" s="412"/>
      <c r="M563" s="412"/>
      <c r="N563" s="412"/>
      <c r="O563" s="412"/>
      <c r="P563" s="412"/>
      <c r="Q563" s="412"/>
      <c r="R563" s="412"/>
      <c r="S563" s="412"/>
      <c r="T563" s="412"/>
      <c r="U563" s="412"/>
      <c r="V563" s="412"/>
      <c r="W563" s="412"/>
      <c r="X563" s="412"/>
      <c r="Y563" s="412"/>
      <c r="Z563" s="412"/>
      <c r="AA563" s="412"/>
      <c r="AB563" s="412"/>
      <c r="AC563" s="412"/>
      <c r="AD563" s="412"/>
      <c r="AG563">
        <f t="shared" si="123"/>
        <v>0</v>
      </c>
      <c r="AH563">
        <f t="shared" si="124"/>
        <v>0</v>
      </c>
      <c r="AI563">
        <f t="shared" si="125"/>
        <v>0</v>
      </c>
      <c r="AJ563">
        <f t="shared" si="126"/>
        <v>0</v>
      </c>
      <c r="AL563">
        <f t="shared" si="127"/>
        <v>0</v>
      </c>
    </row>
    <row r="564" spans="1:38" ht="15">
      <c r="A564" s="58"/>
      <c r="B564" s="10"/>
      <c r="C564" s="147" t="s">
        <v>123</v>
      </c>
      <c r="D564" s="429" t="str">
        <f t="shared" si="122"/>
        <v/>
      </c>
      <c r="E564" s="427"/>
      <c r="F564" s="427"/>
      <c r="G564" s="427"/>
      <c r="H564" s="427"/>
      <c r="I564" s="427"/>
      <c r="J564" s="428"/>
      <c r="K564" s="412"/>
      <c r="L564" s="412"/>
      <c r="M564" s="412"/>
      <c r="N564" s="412"/>
      <c r="O564" s="412"/>
      <c r="P564" s="412"/>
      <c r="Q564" s="412"/>
      <c r="R564" s="412"/>
      <c r="S564" s="412"/>
      <c r="T564" s="412"/>
      <c r="U564" s="412"/>
      <c r="V564" s="412"/>
      <c r="W564" s="412"/>
      <c r="X564" s="412"/>
      <c r="Y564" s="412"/>
      <c r="Z564" s="412"/>
      <c r="AA564" s="412"/>
      <c r="AB564" s="412"/>
      <c r="AC564" s="412"/>
      <c r="AD564" s="412"/>
      <c r="AG564">
        <f t="shared" si="123"/>
        <v>0</v>
      </c>
      <c r="AH564">
        <f t="shared" si="124"/>
        <v>0</v>
      </c>
      <c r="AI564">
        <f t="shared" si="125"/>
        <v>0</v>
      </c>
      <c r="AJ564">
        <f t="shared" si="126"/>
        <v>0</v>
      </c>
      <c r="AL564">
        <f t="shared" si="127"/>
        <v>0</v>
      </c>
    </row>
    <row r="565" spans="1:38" ht="15">
      <c r="A565" s="58"/>
      <c r="B565" s="10"/>
      <c r="C565" s="147" t="s">
        <v>124</v>
      </c>
      <c r="D565" s="429" t="str">
        <f t="shared" si="122"/>
        <v/>
      </c>
      <c r="E565" s="427"/>
      <c r="F565" s="427"/>
      <c r="G565" s="427"/>
      <c r="H565" s="427"/>
      <c r="I565" s="427"/>
      <c r="J565" s="428"/>
      <c r="K565" s="412"/>
      <c r="L565" s="412"/>
      <c r="M565" s="412"/>
      <c r="N565" s="412"/>
      <c r="O565" s="412"/>
      <c r="P565" s="412"/>
      <c r="Q565" s="412"/>
      <c r="R565" s="412"/>
      <c r="S565" s="412"/>
      <c r="T565" s="412"/>
      <c r="U565" s="412"/>
      <c r="V565" s="412"/>
      <c r="W565" s="412"/>
      <c r="X565" s="412"/>
      <c r="Y565" s="412"/>
      <c r="Z565" s="412"/>
      <c r="AA565" s="412"/>
      <c r="AB565" s="412"/>
      <c r="AC565" s="412"/>
      <c r="AD565" s="412"/>
      <c r="AG565">
        <f t="shared" si="123"/>
        <v>0</v>
      </c>
      <c r="AH565">
        <f t="shared" si="124"/>
        <v>0</v>
      </c>
      <c r="AI565">
        <f t="shared" si="125"/>
        <v>0</v>
      </c>
      <c r="AJ565">
        <f t="shared" si="126"/>
        <v>0</v>
      </c>
      <c r="AL565">
        <f t="shared" si="127"/>
        <v>0</v>
      </c>
    </row>
    <row r="566" spans="1:38" ht="15">
      <c r="A566" s="58"/>
      <c r="B566" s="10"/>
      <c r="C566" s="147" t="s">
        <v>125</v>
      </c>
      <c r="D566" s="429" t="str">
        <f t="shared" si="122"/>
        <v/>
      </c>
      <c r="E566" s="427"/>
      <c r="F566" s="427"/>
      <c r="G566" s="427"/>
      <c r="H566" s="427"/>
      <c r="I566" s="427"/>
      <c r="J566" s="428"/>
      <c r="K566" s="412"/>
      <c r="L566" s="412"/>
      <c r="M566" s="412"/>
      <c r="N566" s="412"/>
      <c r="O566" s="412"/>
      <c r="P566" s="412"/>
      <c r="Q566" s="412"/>
      <c r="R566" s="412"/>
      <c r="S566" s="412"/>
      <c r="T566" s="412"/>
      <c r="U566" s="412"/>
      <c r="V566" s="412"/>
      <c r="W566" s="412"/>
      <c r="X566" s="412"/>
      <c r="Y566" s="412"/>
      <c r="Z566" s="412"/>
      <c r="AA566" s="412"/>
      <c r="AB566" s="412"/>
      <c r="AC566" s="412"/>
      <c r="AD566" s="412"/>
      <c r="AG566">
        <f t="shared" si="123"/>
        <v>0</v>
      </c>
      <c r="AH566">
        <f t="shared" si="124"/>
        <v>0</v>
      </c>
      <c r="AI566">
        <f t="shared" si="125"/>
        <v>0</v>
      </c>
      <c r="AJ566">
        <f t="shared" si="126"/>
        <v>0</v>
      </c>
      <c r="AL566">
        <f t="shared" si="127"/>
        <v>0</v>
      </c>
    </row>
    <row r="567" spans="1:38" ht="15">
      <c r="A567" s="58"/>
      <c r="B567" s="10"/>
      <c r="C567" s="147" t="s">
        <v>126</v>
      </c>
      <c r="D567" s="429" t="str">
        <f t="shared" si="122"/>
        <v/>
      </c>
      <c r="E567" s="427"/>
      <c r="F567" s="427"/>
      <c r="G567" s="427"/>
      <c r="H567" s="427"/>
      <c r="I567" s="427"/>
      <c r="J567" s="428"/>
      <c r="K567" s="412"/>
      <c r="L567" s="412"/>
      <c r="M567" s="412"/>
      <c r="N567" s="412"/>
      <c r="O567" s="412"/>
      <c r="P567" s="412"/>
      <c r="Q567" s="412"/>
      <c r="R567" s="412"/>
      <c r="S567" s="412"/>
      <c r="T567" s="412"/>
      <c r="U567" s="412"/>
      <c r="V567" s="412"/>
      <c r="W567" s="412"/>
      <c r="X567" s="412"/>
      <c r="Y567" s="412"/>
      <c r="Z567" s="412"/>
      <c r="AA567" s="412"/>
      <c r="AB567" s="412"/>
      <c r="AC567" s="412"/>
      <c r="AD567" s="412"/>
      <c r="AG567">
        <f t="shared" si="123"/>
        <v>0</v>
      </c>
      <c r="AH567">
        <f t="shared" si="124"/>
        <v>0</v>
      </c>
      <c r="AI567">
        <f t="shared" si="125"/>
        <v>0</v>
      </c>
      <c r="AJ567">
        <f t="shared" si="126"/>
        <v>0</v>
      </c>
      <c r="AL567">
        <f t="shared" si="127"/>
        <v>0</v>
      </c>
    </row>
    <row r="568" spans="1:38" ht="15">
      <c r="A568" s="58"/>
      <c r="B568" s="10"/>
      <c r="C568" s="147" t="s">
        <v>127</v>
      </c>
      <c r="D568" s="429" t="str">
        <f t="shared" si="122"/>
        <v/>
      </c>
      <c r="E568" s="427"/>
      <c r="F568" s="427"/>
      <c r="G568" s="427"/>
      <c r="H568" s="427"/>
      <c r="I568" s="427"/>
      <c r="J568" s="428"/>
      <c r="K568" s="412"/>
      <c r="L568" s="412"/>
      <c r="M568" s="412"/>
      <c r="N568" s="412"/>
      <c r="O568" s="412"/>
      <c r="P568" s="412"/>
      <c r="Q568" s="412"/>
      <c r="R568" s="412"/>
      <c r="S568" s="412"/>
      <c r="T568" s="412"/>
      <c r="U568" s="412"/>
      <c r="V568" s="412"/>
      <c r="W568" s="412"/>
      <c r="X568" s="412"/>
      <c r="Y568" s="412"/>
      <c r="Z568" s="412"/>
      <c r="AA568" s="412"/>
      <c r="AB568" s="412"/>
      <c r="AC568" s="412"/>
      <c r="AD568" s="412"/>
      <c r="AG568">
        <f t="shared" si="123"/>
        <v>0</v>
      </c>
      <c r="AH568">
        <f t="shared" si="124"/>
        <v>0</v>
      </c>
      <c r="AI568">
        <f t="shared" si="125"/>
        <v>0</v>
      </c>
      <c r="AJ568">
        <f t="shared" si="126"/>
        <v>0</v>
      </c>
      <c r="AL568">
        <f t="shared" si="127"/>
        <v>0</v>
      </c>
    </row>
    <row r="569" spans="1:38" ht="15">
      <c r="A569" s="58"/>
      <c r="B569" s="10"/>
      <c r="C569" s="147" t="s">
        <v>128</v>
      </c>
      <c r="D569" s="429" t="str">
        <f t="shared" si="122"/>
        <v/>
      </c>
      <c r="E569" s="427"/>
      <c r="F569" s="427"/>
      <c r="G569" s="427"/>
      <c r="H569" s="427"/>
      <c r="I569" s="427"/>
      <c r="J569" s="428"/>
      <c r="K569" s="412"/>
      <c r="L569" s="412"/>
      <c r="M569" s="412"/>
      <c r="N569" s="412"/>
      <c r="O569" s="412"/>
      <c r="P569" s="412"/>
      <c r="Q569" s="412"/>
      <c r="R569" s="412"/>
      <c r="S569" s="412"/>
      <c r="T569" s="412"/>
      <c r="U569" s="412"/>
      <c r="V569" s="412"/>
      <c r="W569" s="412"/>
      <c r="X569" s="412"/>
      <c r="Y569" s="412"/>
      <c r="Z569" s="412"/>
      <c r="AA569" s="412"/>
      <c r="AB569" s="412"/>
      <c r="AC569" s="412"/>
      <c r="AD569" s="412"/>
      <c r="AG569">
        <f t="shared" si="123"/>
        <v>0</v>
      </c>
      <c r="AH569">
        <f t="shared" si="124"/>
        <v>0</v>
      </c>
      <c r="AI569">
        <f t="shared" si="125"/>
        <v>0</v>
      </c>
      <c r="AJ569">
        <f t="shared" si="126"/>
        <v>0</v>
      </c>
      <c r="AL569">
        <f t="shared" si="127"/>
        <v>0</v>
      </c>
    </row>
    <row r="570" spans="1:38" ht="15">
      <c r="A570" s="58"/>
      <c r="B570" s="10"/>
      <c r="C570" s="147" t="s">
        <v>129</v>
      </c>
      <c r="D570" s="429" t="str">
        <f t="shared" si="122"/>
        <v/>
      </c>
      <c r="E570" s="427"/>
      <c r="F570" s="427"/>
      <c r="G570" s="427"/>
      <c r="H570" s="427"/>
      <c r="I570" s="427"/>
      <c r="J570" s="428"/>
      <c r="K570" s="412"/>
      <c r="L570" s="412"/>
      <c r="M570" s="412"/>
      <c r="N570" s="412"/>
      <c r="O570" s="412"/>
      <c r="P570" s="412"/>
      <c r="Q570" s="412"/>
      <c r="R570" s="412"/>
      <c r="S570" s="412"/>
      <c r="T570" s="412"/>
      <c r="U570" s="412"/>
      <c r="V570" s="412"/>
      <c r="W570" s="412"/>
      <c r="X570" s="412"/>
      <c r="Y570" s="412"/>
      <c r="Z570" s="412"/>
      <c r="AA570" s="412"/>
      <c r="AB570" s="412"/>
      <c r="AC570" s="412"/>
      <c r="AD570" s="412"/>
      <c r="AG570">
        <f t="shared" si="123"/>
        <v>0</v>
      </c>
      <c r="AH570">
        <f t="shared" si="124"/>
        <v>0</v>
      </c>
      <c r="AI570">
        <f t="shared" si="125"/>
        <v>0</v>
      </c>
      <c r="AJ570">
        <f t="shared" si="126"/>
        <v>0</v>
      </c>
      <c r="AL570">
        <f t="shared" si="127"/>
        <v>0</v>
      </c>
    </row>
    <row r="571" spans="1:38" ht="15">
      <c r="A571" s="58"/>
      <c r="B571" s="10"/>
      <c r="C571" s="147" t="s">
        <v>130</v>
      </c>
      <c r="D571" s="429" t="str">
        <f t="shared" si="122"/>
        <v/>
      </c>
      <c r="E571" s="427"/>
      <c r="F571" s="427"/>
      <c r="G571" s="427"/>
      <c r="H571" s="427"/>
      <c r="I571" s="427"/>
      <c r="J571" s="428"/>
      <c r="K571" s="412"/>
      <c r="L571" s="412"/>
      <c r="M571" s="412"/>
      <c r="N571" s="412"/>
      <c r="O571" s="412"/>
      <c r="P571" s="412"/>
      <c r="Q571" s="412"/>
      <c r="R571" s="412"/>
      <c r="S571" s="412"/>
      <c r="T571" s="412"/>
      <c r="U571" s="412"/>
      <c r="V571" s="412"/>
      <c r="W571" s="412"/>
      <c r="X571" s="412"/>
      <c r="Y571" s="412"/>
      <c r="Z571" s="412"/>
      <c r="AA571" s="412"/>
      <c r="AB571" s="412"/>
      <c r="AC571" s="412"/>
      <c r="AD571" s="412"/>
      <c r="AG571">
        <f t="shared" si="123"/>
        <v>0</v>
      </c>
      <c r="AH571">
        <f t="shared" si="124"/>
        <v>0</v>
      </c>
      <c r="AI571">
        <f t="shared" si="125"/>
        <v>0</v>
      </c>
      <c r="AJ571">
        <f t="shared" si="126"/>
        <v>0</v>
      </c>
      <c r="AL571">
        <f t="shared" si="127"/>
        <v>0</v>
      </c>
    </row>
    <row r="572" spans="1:38" ht="15">
      <c r="A572" s="58"/>
      <c r="B572" s="10"/>
      <c r="C572" s="147" t="s">
        <v>131</v>
      </c>
      <c r="D572" s="429" t="str">
        <f t="shared" si="122"/>
        <v/>
      </c>
      <c r="E572" s="427"/>
      <c r="F572" s="427"/>
      <c r="G572" s="427"/>
      <c r="H572" s="427"/>
      <c r="I572" s="427"/>
      <c r="J572" s="428"/>
      <c r="K572" s="412"/>
      <c r="L572" s="412"/>
      <c r="M572" s="412"/>
      <c r="N572" s="412"/>
      <c r="O572" s="412"/>
      <c r="P572" s="412"/>
      <c r="Q572" s="412"/>
      <c r="R572" s="412"/>
      <c r="S572" s="412"/>
      <c r="T572" s="412"/>
      <c r="U572" s="412"/>
      <c r="V572" s="412"/>
      <c r="W572" s="412"/>
      <c r="X572" s="412"/>
      <c r="Y572" s="412"/>
      <c r="Z572" s="412"/>
      <c r="AA572" s="412"/>
      <c r="AB572" s="412"/>
      <c r="AC572" s="412"/>
      <c r="AD572" s="412"/>
      <c r="AG572">
        <f t="shared" si="123"/>
        <v>0</v>
      </c>
      <c r="AH572">
        <f t="shared" si="124"/>
        <v>0</v>
      </c>
      <c r="AI572">
        <f t="shared" si="125"/>
        <v>0</v>
      </c>
      <c r="AJ572">
        <f t="shared" si="126"/>
        <v>0</v>
      </c>
      <c r="AL572">
        <f t="shared" si="127"/>
        <v>0</v>
      </c>
    </row>
    <row r="573" spans="1:38" ht="15">
      <c r="A573" s="58"/>
      <c r="B573" s="10"/>
      <c r="C573" s="147" t="s">
        <v>132</v>
      </c>
      <c r="D573" s="429" t="str">
        <f t="shared" si="122"/>
        <v/>
      </c>
      <c r="E573" s="427"/>
      <c r="F573" s="427"/>
      <c r="G573" s="427"/>
      <c r="H573" s="427"/>
      <c r="I573" s="427"/>
      <c r="J573" s="428"/>
      <c r="K573" s="412"/>
      <c r="L573" s="412"/>
      <c r="M573" s="412"/>
      <c r="N573" s="412"/>
      <c r="O573" s="412"/>
      <c r="P573" s="412"/>
      <c r="Q573" s="412"/>
      <c r="R573" s="412"/>
      <c r="S573" s="412"/>
      <c r="T573" s="412"/>
      <c r="U573" s="412"/>
      <c r="V573" s="412"/>
      <c r="W573" s="412"/>
      <c r="X573" s="412"/>
      <c r="Y573" s="412"/>
      <c r="Z573" s="412"/>
      <c r="AA573" s="412"/>
      <c r="AB573" s="412"/>
      <c r="AC573" s="412"/>
      <c r="AD573" s="412"/>
      <c r="AG573">
        <f t="shared" si="123"/>
        <v>0</v>
      </c>
      <c r="AH573">
        <f t="shared" si="124"/>
        <v>0</v>
      </c>
      <c r="AI573">
        <f t="shared" si="125"/>
        <v>0</v>
      </c>
      <c r="AJ573">
        <f t="shared" si="126"/>
        <v>0</v>
      </c>
      <c r="AL573">
        <f t="shared" si="127"/>
        <v>0</v>
      </c>
    </row>
    <row r="574" spans="1:38" ht="15">
      <c r="A574" s="58"/>
      <c r="B574" s="10"/>
      <c r="C574" s="147" t="s">
        <v>133</v>
      </c>
      <c r="D574" s="429" t="str">
        <f t="shared" si="122"/>
        <v/>
      </c>
      <c r="E574" s="427"/>
      <c r="F574" s="427"/>
      <c r="G574" s="427"/>
      <c r="H574" s="427"/>
      <c r="I574" s="427"/>
      <c r="J574" s="428"/>
      <c r="K574" s="412"/>
      <c r="L574" s="412"/>
      <c r="M574" s="412"/>
      <c r="N574" s="412"/>
      <c r="O574" s="412"/>
      <c r="P574" s="412"/>
      <c r="Q574" s="412"/>
      <c r="R574" s="412"/>
      <c r="S574" s="412"/>
      <c r="T574" s="412"/>
      <c r="U574" s="412"/>
      <c r="V574" s="412"/>
      <c r="W574" s="412"/>
      <c r="X574" s="412"/>
      <c r="Y574" s="412"/>
      <c r="Z574" s="412"/>
      <c r="AA574" s="412"/>
      <c r="AB574" s="412"/>
      <c r="AC574" s="412"/>
      <c r="AD574" s="412"/>
      <c r="AG574">
        <f t="shared" si="123"/>
        <v>0</v>
      </c>
      <c r="AH574">
        <f t="shared" si="124"/>
        <v>0</v>
      </c>
      <c r="AI574">
        <f t="shared" si="125"/>
        <v>0</v>
      </c>
      <c r="AJ574">
        <f t="shared" si="126"/>
        <v>0</v>
      </c>
      <c r="AL574">
        <f t="shared" si="127"/>
        <v>0</v>
      </c>
    </row>
    <row r="575" spans="1:38" ht="15">
      <c r="A575" s="58"/>
      <c r="B575" s="10"/>
      <c r="C575" s="147" t="s">
        <v>134</v>
      </c>
      <c r="D575" s="429" t="str">
        <f t="shared" si="122"/>
        <v/>
      </c>
      <c r="E575" s="427"/>
      <c r="F575" s="427"/>
      <c r="G575" s="427"/>
      <c r="H575" s="427"/>
      <c r="I575" s="427"/>
      <c r="J575" s="428"/>
      <c r="K575" s="412"/>
      <c r="L575" s="412"/>
      <c r="M575" s="412"/>
      <c r="N575" s="412"/>
      <c r="O575" s="412"/>
      <c r="P575" s="412"/>
      <c r="Q575" s="412"/>
      <c r="R575" s="412"/>
      <c r="S575" s="412"/>
      <c r="T575" s="412"/>
      <c r="U575" s="412"/>
      <c r="V575" s="412"/>
      <c r="W575" s="412"/>
      <c r="X575" s="412"/>
      <c r="Y575" s="412"/>
      <c r="Z575" s="412"/>
      <c r="AA575" s="412"/>
      <c r="AB575" s="412"/>
      <c r="AC575" s="412"/>
      <c r="AD575" s="412"/>
      <c r="AG575">
        <f t="shared" si="123"/>
        <v>0</v>
      </c>
      <c r="AH575">
        <f t="shared" si="124"/>
        <v>0</v>
      </c>
      <c r="AI575">
        <f t="shared" si="125"/>
        <v>0</v>
      </c>
      <c r="AJ575">
        <f t="shared" si="126"/>
        <v>0</v>
      </c>
      <c r="AL575">
        <f t="shared" si="127"/>
        <v>0</v>
      </c>
    </row>
    <row r="576" spans="1:38" ht="15">
      <c r="A576" s="58"/>
      <c r="B576" s="10"/>
      <c r="C576" s="147" t="s">
        <v>135</v>
      </c>
      <c r="D576" s="429" t="str">
        <f t="shared" si="122"/>
        <v/>
      </c>
      <c r="E576" s="427"/>
      <c r="F576" s="427"/>
      <c r="G576" s="427"/>
      <c r="H576" s="427"/>
      <c r="I576" s="427"/>
      <c r="J576" s="428"/>
      <c r="K576" s="412"/>
      <c r="L576" s="412"/>
      <c r="M576" s="412"/>
      <c r="N576" s="412"/>
      <c r="O576" s="412"/>
      <c r="P576" s="412"/>
      <c r="Q576" s="412"/>
      <c r="R576" s="412"/>
      <c r="S576" s="412"/>
      <c r="T576" s="412"/>
      <c r="U576" s="412"/>
      <c r="V576" s="412"/>
      <c r="W576" s="412"/>
      <c r="X576" s="412"/>
      <c r="Y576" s="412"/>
      <c r="Z576" s="412"/>
      <c r="AA576" s="412"/>
      <c r="AB576" s="412"/>
      <c r="AC576" s="412"/>
      <c r="AD576" s="412"/>
      <c r="AG576">
        <f t="shared" si="123"/>
        <v>0</v>
      </c>
      <c r="AH576">
        <f t="shared" si="124"/>
        <v>0</v>
      </c>
      <c r="AI576">
        <f t="shared" si="125"/>
        <v>0</v>
      </c>
      <c r="AJ576">
        <f t="shared" si="126"/>
        <v>0</v>
      </c>
      <c r="AL576">
        <f t="shared" si="127"/>
        <v>0</v>
      </c>
    </row>
    <row r="577" spans="1:38" ht="15">
      <c r="A577" s="58"/>
      <c r="B577" s="10"/>
      <c r="C577" s="147" t="s">
        <v>136</v>
      </c>
      <c r="D577" s="429" t="str">
        <f t="shared" si="122"/>
        <v/>
      </c>
      <c r="E577" s="427"/>
      <c r="F577" s="427"/>
      <c r="G577" s="427"/>
      <c r="H577" s="427"/>
      <c r="I577" s="427"/>
      <c r="J577" s="428"/>
      <c r="K577" s="412"/>
      <c r="L577" s="412"/>
      <c r="M577" s="412"/>
      <c r="N577" s="412"/>
      <c r="O577" s="412"/>
      <c r="P577" s="412"/>
      <c r="Q577" s="412"/>
      <c r="R577" s="412"/>
      <c r="S577" s="412"/>
      <c r="T577" s="412"/>
      <c r="U577" s="412"/>
      <c r="V577" s="412"/>
      <c r="W577" s="412"/>
      <c r="X577" s="412"/>
      <c r="Y577" s="412"/>
      <c r="Z577" s="412"/>
      <c r="AA577" s="412"/>
      <c r="AB577" s="412"/>
      <c r="AC577" s="412"/>
      <c r="AD577" s="412"/>
      <c r="AG577">
        <f t="shared" si="123"/>
        <v>0</v>
      </c>
      <c r="AH577">
        <f t="shared" si="124"/>
        <v>0</v>
      </c>
      <c r="AI577">
        <f t="shared" si="125"/>
        <v>0</v>
      </c>
      <c r="AJ577">
        <f t="shared" si="126"/>
        <v>0</v>
      </c>
      <c r="AL577">
        <f t="shared" si="127"/>
        <v>0</v>
      </c>
    </row>
    <row r="578" spans="1:38" ht="15">
      <c r="A578" s="58"/>
      <c r="B578" s="10"/>
      <c r="C578" s="147" t="s">
        <v>137</v>
      </c>
      <c r="D578" s="429" t="str">
        <f t="shared" ref="D578:D612" si="128">IF(D461="","",D461)</f>
        <v/>
      </c>
      <c r="E578" s="427"/>
      <c r="F578" s="427"/>
      <c r="G578" s="427"/>
      <c r="H578" s="427"/>
      <c r="I578" s="427"/>
      <c r="J578" s="428"/>
      <c r="K578" s="412"/>
      <c r="L578" s="412"/>
      <c r="M578" s="412"/>
      <c r="N578" s="412"/>
      <c r="O578" s="412"/>
      <c r="P578" s="412"/>
      <c r="Q578" s="412"/>
      <c r="R578" s="412"/>
      <c r="S578" s="412"/>
      <c r="T578" s="412"/>
      <c r="U578" s="412"/>
      <c r="V578" s="412"/>
      <c r="W578" s="412"/>
      <c r="X578" s="412"/>
      <c r="Y578" s="412"/>
      <c r="Z578" s="412"/>
      <c r="AA578" s="412"/>
      <c r="AB578" s="412"/>
      <c r="AC578" s="412"/>
      <c r="AD578" s="412"/>
      <c r="AG578">
        <f t="shared" ref="AG578:AG612" si="129">K578</f>
        <v>0</v>
      </c>
      <c r="AH578">
        <f t="shared" ref="AH578:AH612" si="130">COUNTIF(P578:AD578,"NS")</f>
        <v>0</v>
      </c>
      <c r="AI578">
        <f t="shared" ref="AI578:AI612" si="131">SUM(P578:AD578)</f>
        <v>0</v>
      </c>
      <c r="AJ578">
        <f t="shared" ref="AJ578:AJ612" si="132">IF($AG$510=$AH$510,0,IF(OR(AND(AG578=0,AH578&gt;0),AND(AG578="NS",AI578&gt;0),AND(AG578="NS",AI578=0,AH578=0)),1,IF(OR(AND(AH578&gt;=2,AI578&lt;AG578),AND(AG578="NS",AI578=0,AH578&gt;0),AG578=AI578,COUNTIF(K578:AD578,"NA")=4),0,1)))</f>
        <v>0</v>
      </c>
      <c r="AL578">
        <f t="shared" si="127"/>
        <v>0</v>
      </c>
    </row>
    <row r="579" spans="1:38" ht="15">
      <c r="A579" s="58"/>
      <c r="B579" s="10"/>
      <c r="C579" s="147" t="s">
        <v>138</v>
      </c>
      <c r="D579" s="429" t="str">
        <f t="shared" si="128"/>
        <v/>
      </c>
      <c r="E579" s="427"/>
      <c r="F579" s="427"/>
      <c r="G579" s="427"/>
      <c r="H579" s="427"/>
      <c r="I579" s="427"/>
      <c r="J579" s="428"/>
      <c r="K579" s="412"/>
      <c r="L579" s="412"/>
      <c r="M579" s="412"/>
      <c r="N579" s="412"/>
      <c r="O579" s="412"/>
      <c r="P579" s="412"/>
      <c r="Q579" s="412"/>
      <c r="R579" s="412"/>
      <c r="S579" s="412"/>
      <c r="T579" s="412"/>
      <c r="U579" s="412"/>
      <c r="V579" s="412"/>
      <c r="W579" s="412"/>
      <c r="X579" s="412"/>
      <c r="Y579" s="412"/>
      <c r="Z579" s="412"/>
      <c r="AA579" s="412"/>
      <c r="AB579" s="412"/>
      <c r="AC579" s="412"/>
      <c r="AD579" s="412"/>
      <c r="AG579">
        <f t="shared" si="129"/>
        <v>0</v>
      </c>
      <c r="AH579">
        <f t="shared" si="130"/>
        <v>0</v>
      </c>
      <c r="AI579">
        <f t="shared" si="131"/>
        <v>0</v>
      </c>
      <c r="AJ579">
        <f t="shared" si="132"/>
        <v>0</v>
      </c>
      <c r="AL579">
        <f t="shared" ref="AL579:AL612" si="133">IF(COUNTBLANK(K579:AD579)=20,0,IF(COUNTA(K579:AD579)&lt;&gt;COUNTA($K$512:$AD$512),1,0))</f>
        <v>0</v>
      </c>
    </row>
    <row r="580" spans="1:38" ht="15">
      <c r="A580" s="58"/>
      <c r="B580" s="10"/>
      <c r="C580" s="147" t="s">
        <v>139</v>
      </c>
      <c r="D580" s="429" t="str">
        <f t="shared" si="128"/>
        <v/>
      </c>
      <c r="E580" s="427"/>
      <c r="F580" s="427"/>
      <c r="G580" s="427"/>
      <c r="H580" s="427"/>
      <c r="I580" s="427"/>
      <c r="J580" s="428"/>
      <c r="K580" s="412"/>
      <c r="L580" s="412"/>
      <c r="M580" s="412"/>
      <c r="N580" s="412"/>
      <c r="O580" s="412"/>
      <c r="P580" s="412"/>
      <c r="Q580" s="412"/>
      <c r="R580" s="412"/>
      <c r="S580" s="412"/>
      <c r="T580" s="412"/>
      <c r="U580" s="412"/>
      <c r="V580" s="412"/>
      <c r="W580" s="412"/>
      <c r="X580" s="412"/>
      <c r="Y580" s="412"/>
      <c r="Z580" s="412"/>
      <c r="AA580" s="412"/>
      <c r="AB580" s="412"/>
      <c r="AC580" s="412"/>
      <c r="AD580" s="412"/>
      <c r="AG580">
        <f t="shared" si="129"/>
        <v>0</v>
      </c>
      <c r="AH580">
        <f t="shared" si="130"/>
        <v>0</v>
      </c>
      <c r="AI580">
        <f t="shared" si="131"/>
        <v>0</v>
      </c>
      <c r="AJ580">
        <f t="shared" si="132"/>
        <v>0</v>
      </c>
      <c r="AL580">
        <f t="shared" si="133"/>
        <v>0</v>
      </c>
    </row>
    <row r="581" spans="1:38" ht="15">
      <c r="A581" s="58"/>
      <c r="B581" s="10"/>
      <c r="C581" s="147" t="s">
        <v>140</v>
      </c>
      <c r="D581" s="429" t="str">
        <f t="shared" si="128"/>
        <v/>
      </c>
      <c r="E581" s="427"/>
      <c r="F581" s="427"/>
      <c r="G581" s="427"/>
      <c r="H581" s="427"/>
      <c r="I581" s="427"/>
      <c r="J581" s="428"/>
      <c r="K581" s="412"/>
      <c r="L581" s="412"/>
      <c r="M581" s="412"/>
      <c r="N581" s="412"/>
      <c r="O581" s="412"/>
      <c r="P581" s="412"/>
      <c r="Q581" s="412"/>
      <c r="R581" s="412"/>
      <c r="S581" s="412"/>
      <c r="T581" s="412"/>
      <c r="U581" s="412"/>
      <c r="V581" s="412"/>
      <c r="W581" s="412"/>
      <c r="X581" s="412"/>
      <c r="Y581" s="412"/>
      <c r="Z581" s="412"/>
      <c r="AA581" s="412"/>
      <c r="AB581" s="412"/>
      <c r="AC581" s="412"/>
      <c r="AD581" s="412"/>
      <c r="AG581">
        <f t="shared" si="129"/>
        <v>0</v>
      </c>
      <c r="AH581">
        <f t="shared" si="130"/>
        <v>0</v>
      </c>
      <c r="AI581">
        <f t="shared" si="131"/>
        <v>0</v>
      </c>
      <c r="AJ581">
        <f t="shared" si="132"/>
        <v>0</v>
      </c>
      <c r="AL581">
        <f t="shared" si="133"/>
        <v>0</v>
      </c>
    </row>
    <row r="582" spans="1:38" ht="15">
      <c r="A582" s="58"/>
      <c r="B582" s="10"/>
      <c r="C582" s="147" t="s">
        <v>141</v>
      </c>
      <c r="D582" s="429" t="str">
        <f t="shared" si="128"/>
        <v/>
      </c>
      <c r="E582" s="427"/>
      <c r="F582" s="427"/>
      <c r="G582" s="427"/>
      <c r="H582" s="427"/>
      <c r="I582" s="427"/>
      <c r="J582" s="428"/>
      <c r="K582" s="412"/>
      <c r="L582" s="412"/>
      <c r="M582" s="412"/>
      <c r="N582" s="412"/>
      <c r="O582" s="412"/>
      <c r="P582" s="412"/>
      <c r="Q582" s="412"/>
      <c r="R582" s="412"/>
      <c r="S582" s="412"/>
      <c r="T582" s="412"/>
      <c r="U582" s="412"/>
      <c r="V582" s="412"/>
      <c r="W582" s="412"/>
      <c r="X582" s="412"/>
      <c r="Y582" s="412"/>
      <c r="Z582" s="412"/>
      <c r="AA582" s="412"/>
      <c r="AB582" s="412"/>
      <c r="AC582" s="412"/>
      <c r="AD582" s="412"/>
      <c r="AG582">
        <f t="shared" si="129"/>
        <v>0</v>
      </c>
      <c r="AH582">
        <f t="shared" si="130"/>
        <v>0</v>
      </c>
      <c r="AI582">
        <f t="shared" si="131"/>
        <v>0</v>
      </c>
      <c r="AJ582">
        <f t="shared" si="132"/>
        <v>0</v>
      </c>
      <c r="AL582">
        <f t="shared" si="133"/>
        <v>0</v>
      </c>
    </row>
    <row r="583" spans="1:38" ht="15">
      <c r="A583" s="58"/>
      <c r="B583" s="10"/>
      <c r="C583" s="147" t="s">
        <v>142</v>
      </c>
      <c r="D583" s="429" t="str">
        <f t="shared" si="128"/>
        <v/>
      </c>
      <c r="E583" s="427"/>
      <c r="F583" s="427"/>
      <c r="G583" s="427"/>
      <c r="H583" s="427"/>
      <c r="I583" s="427"/>
      <c r="J583" s="428"/>
      <c r="K583" s="412"/>
      <c r="L583" s="412"/>
      <c r="M583" s="412"/>
      <c r="N583" s="412"/>
      <c r="O583" s="412"/>
      <c r="P583" s="412"/>
      <c r="Q583" s="412"/>
      <c r="R583" s="412"/>
      <c r="S583" s="412"/>
      <c r="T583" s="412"/>
      <c r="U583" s="412"/>
      <c r="V583" s="412"/>
      <c r="W583" s="412"/>
      <c r="X583" s="412"/>
      <c r="Y583" s="412"/>
      <c r="Z583" s="412"/>
      <c r="AA583" s="412"/>
      <c r="AB583" s="412"/>
      <c r="AC583" s="412"/>
      <c r="AD583" s="412"/>
      <c r="AG583">
        <f t="shared" si="129"/>
        <v>0</v>
      </c>
      <c r="AH583">
        <f t="shared" si="130"/>
        <v>0</v>
      </c>
      <c r="AI583">
        <f t="shared" si="131"/>
        <v>0</v>
      </c>
      <c r="AJ583">
        <f t="shared" si="132"/>
        <v>0</v>
      </c>
      <c r="AL583">
        <f t="shared" si="133"/>
        <v>0</v>
      </c>
    </row>
    <row r="584" spans="1:38" ht="15">
      <c r="A584" s="58"/>
      <c r="B584" s="10"/>
      <c r="C584" s="147" t="s">
        <v>143</v>
      </c>
      <c r="D584" s="429" t="str">
        <f t="shared" si="128"/>
        <v/>
      </c>
      <c r="E584" s="427"/>
      <c r="F584" s="427"/>
      <c r="G584" s="427"/>
      <c r="H584" s="427"/>
      <c r="I584" s="427"/>
      <c r="J584" s="428"/>
      <c r="K584" s="412"/>
      <c r="L584" s="412"/>
      <c r="M584" s="412"/>
      <c r="N584" s="412"/>
      <c r="O584" s="412"/>
      <c r="P584" s="412"/>
      <c r="Q584" s="412"/>
      <c r="R584" s="412"/>
      <c r="S584" s="412"/>
      <c r="T584" s="412"/>
      <c r="U584" s="412"/>
      <c r="V584" s="412"/>
      <c r="W584" s="412"/>
      <c r="X584" s="412"/>
      <c r="Y584" s="412"/>
      <c r="Z584" s="412"/>
      <c r="AA584" s="412"/>
      <c r="AB584" s="412"/>
      <c r="AC584" s="412"/>
      <c r="AD584" s="412"/>
      <c r="AG584">
        <f t="shared" si="129"/>
        <v>0</v>
      </c>
      <c r="AH584">
        <f t="shared" si="130"/>
        <v>0</v>
      </c>
      <c r="AI584">
        <f t="shared" si="131"/>
        <v>0</v>
      </c>
      <c r="AJ584">
        <f t="shared" si="132"/>
        <v>0</v>
      </c>
      <c r="AL584">
        <f t="shared" si="133"/>
        <v>0</v>
      </c>
    </row>
    <row r="585" spans="1:38" ht="15">
      <c r="A585" s="58"/>
      <c r="B585" s="10"/>
      <c r="C585" s="147" t="s">
        <v>144</v>
      </c>
      <c r="D585" s="429" t="str">
        <f t="shared" si="128"/>
        <v/>
      </c>
      <c r="E585" s="427"/>
      <c r="F585" s="427"/>
      <c r="G585" s="427"/>
      <c r="H585" s="427"/>
      <c r="I585" s="427"/>
      <c r="J585" s="428"/>
      <c r="K585" s="412"/>
      <c r="L585" s="412"/>
      <c r="M585" s="412"/>
      <c r="N585" s="412"/>
      <c r="O585" s="412"/>
      <c r="P585" s="412"/>
      <c r="Q585" s="412"/>
      <c r="R585" s="412"/>
      <c r="S585" s="412"/>
      <c r="T585" s="412"/>
      <c r="U585" s="412"/>
      <c r="V585" s="412"/>
      <c r="W585" s="412"/>
      <c r="X585" s="412"/>
      <c r="Y585" s="412"/>
      <c r="Z585" s="412"/>
      <c r="AA585" s="412"/>
      <c r="AB585" s="412"/>
      <c r="AC585" s="412"/>
      <c r="AD585" s="412"/>
      <c r="AG585">
        <f t="shared" si="129"/>
        <v>0</v>
      </c>
      <c r="AH585">
        <f t="shared" si="130"/>
        <v>0</v>
      </c>
      <c r="AI585">
        <f t="shared" si="131"/>
        <v>0</v>
      </c>
      <c r="AJ585">
        <f t="shared" si="132"/>
        <v>0</v>
      </c>
      <c r="AL585">
        <f t="shared" si="133"/>
        <v>0</v>
      </c>
    </row>
    <row r="586" spans="1:38" ht="15">
      <c r="A586" s="58"/>
      <c r="B586" s="10"/>
      <c r="C586" s="147" t="s">
        <v>145</v>
      </c>
      <c r="D586" s="429" t="str">
        <f t="shared" si="128"/>
        <v/>
      </c>
      <c r="E586" s="427"/>
      <c r="F586" s="427"/>
      <c r="G586" s="427"/>
      <c r="H586" s="427"/>
      <c r="I586" s="427"/>
      <c r="J586" s="428"/>
      <c r="K586" s="412"/>
      <c r="L586" s="412"/>
      <c r="M586" s="412"/>
      <c r="N586" s="412"/>
      <c r="O586" s="412"/>
      <c r="P586" s="412"/>
      <c r="Q586" s="412"/>
      <c r="R586" s="412"/>
      <c r="S586" s="412"/>
      <c r="T586" s="412"/>
      <c r="U586" s="412"/>
      <c r="V586" s="412"/>
      <c r="W586" s="412"/>
      <c r="X586" s="412"/>
      <c r="Y586" s="412"/>
      <c r="Z586" s="412"/>
      <c r="AA586" s="412"/>
      <c r="AB586" s="412"/>
      <c r="AC586" s="412"/>
      <c r="AD586" s="412"/>
      <c r="AG586">
        <f t="shared" si="129"/>
        <v>0</v>
      </c>
      <c r="AH586">
        <f t="shared" si="130"/>
        <v>0</v>
      </c>
      <c r="AI586">
        <f t="shared" si="131"/>
        <v>0</v>
      </c>
      <c r="AJ586">
        <f t="shared" si="132"/>
        <v>0</v>
      </c>
      <c r="AL586">
        <f t="shared" si="133"/>
        <v>0</v>
      </c>
    </row>
    <row r="587" spans="1:38" ht="15">
      <c r="A587" s="58"/>
      <c r="B587" s="10"/>
      <c r="C587" s="147" t="s">
        <v>146</v>
      </c>
      <c r="D587" s="429" t="str">
        <f t="shared" si="128"/>
        <v/>
      </c>
      <c r="E587" s="427"/>
      <c r="F587" s="427"/>
      <c r="G587" s="427"/>
      <c r="H587" s="427"/>
      <c r="I587" s="427"/>
      <c r="J587" s="428"/>
      <c r="K587" s="412"/>
      <c r="L587" s="412"/>
      <c r="M587" s="412"/>
      <c r="N587" s="412"/>
      <c r="O587" s="412"/>
      <c r="P587" s="412"/>
      <c r="Q587" s="412"/>
      <c r="R587" s="412"/>
      <c r="S587" s="412"/>
      <c r="T587" s="412"/>
      <c r="U587" s="412"/>
      <c r="V587" s="412"/>
      <c r="W587" s="412"/>
      <c r="X587" s="412"/>
      <c r="Y587" s="412"/>
      <c r="Z587" s="412"/>
      <c r="AA587" s="412"/>
      <c r="AB587" s="412"/>
      <c r="AC587" s="412"/>
      <c r="AD587" s="412"/>
      <c r="AG587">
        <f t="shared" si="129"/>
        <v>0</v>
      </c>
      <c r="AH587">
        <f t="shared" si="130"/>
        <v>0</v>
      </c>
      <c r="AI587">
        <f t="shared" si="131"/>
        <v>0</v>
      </c>
      <c r="AJ587">
        <f t="shared" si="132"/>
        <v>0</v>
      </c>
      <c r="AL587">
        <f t="shared" si="133"/>
        <v>0</v>
      </c>
    </row>
    <row r="588" spans="1:38" ht="15">
      <c r="A588" s="58"/>
      <c r="B588" s="10"/>
      <c r="C588" s="147" t="s">
        <v>147</v>
      </c>
      <c r="D588" s="429" t="str">
        <f t="shared" si="128"/>
        <v/>
      </c>
      <c r="E588" s="427"/>
      <c r="F588" s="427"/>
      <c r="G588" s="427"/>
      <c r="H588" s="427"/>
      <c r="I588" s="427"/>
      <c r="J588" s="428"/>
      <c r="K588" s="412"/>
      <c r="L588" s="412"/>
      <c r="M588" s="412"/>
      <c r="N588" s="412"/>
      <c r="O588" s="412"/>
      <c r="P588" s="412"/>
      <c r="Q588" s="412"/>
      <c r="R588" s="412"/>
      <c r="S588" s="412"/>
      <c r="T588" s="412"/>
      <c r="U588" s="412"/>
      <c r="V588" s="412"/>
      <c r="W588" s="412"/>
      <c r="X588" s="412"/>
      <c r="Y588" s="412"/>
      <c r="Z588" s="412"/>
      <c r="AA588" s="412"/>
      <c r="AB588" s="412"/>
      <c r="AC588" s="412"/>
      <c r="AD588" s="412"/>
      <c r="AG588">
        <f t="shared" si="129"/>
        <v>0</v>
      </c>
      <c r="AH588">
        <f t="shared" si="130"/>
        <v>0</v>
      </c>
      <c r="AI588">
        <f t="shared" si="131"/>
        <v>0</v>
      </c>
      <c r="AJ588">
        <f t="shared" si="132"/>
        <v>0</v>
      </c>
      <c r="AL588">
        <f t="shared" si="133"/>
        <v>0</v>
      </c>
    </row>
    <row r="589" spans="1:38" ht="15">
      <c r="A589" s="58"/>
      <c r="B589" s="10"/>
      <c r="C589" s="147" t="s">
        <v>148</v>
      </c>
      <c r="D589" s="429" t="str">
        <f t="shared" si="128"/>
        <v/>
      </c>
      <c r="E589" s="427"/>
      <c r="F589" s="427"/>
      <c r="G589" s="427"/>
      <c r="H589" s="427"/>
      <c r="I589" s="427"/>
      <c r="J589" s="428"/>
      <c r="K589" s="412"/>
      <c r="L589" s="412"/>
      <c r="M589" s="412"/>
      <c r="N589" s="412"/>
      <c r="O589" s="412"/>
      <c r="P589" s="412"/>
      <c r="Q589" s="412"/>
      <c r="R589" s="412"/>
      <c r="S589" s="412"/>
      <c r="T589" s="412"/>
      <c r="U589" s="412"/>
      <c r="V589" s="412"/>
      <c r="W589" s="412"/>
      <c r="X589" s="412"/>
      <c r="Y589" s="412"/>
      <c r="Z589" s="412"/>
      <c r="AA589" s="412"/>
      <c r="AB589" s="412"/>
      <c r="AC589" s="412"/>
      <c r="AD589" s="412"/>
      <c r="AG589">
        <f t="shared" si="129"/>
        <v>0</v>
      </c>
      <c r="AH589">
        <f t="shared" si="130"/>
        <v>0</v>
      </c>
      <c r="AI589">
        <f t="shared" si="131"/>
        <v>0</v>
      </c>
      <c r="AJ589">
        <f t="shared" si="132"/>
        <v>0</v>
      </c>
      <c r="AL589">
        <f t="shared" si="133"/>
        <v>0</v>
      </c>
    </row>
    <row r="590" spans="1:38" ht="15">
      <c r="A590" s="58"/>
      <c r="B590" s="10"/>
      <c r="C590" s="147" t="s">
        <v>149</v>
      </c>
      <c r="D590" s="429" t="str">
        <f t="shared" si="128"/>
        <v/>
      </c>
      <c r="E590" s="427"/>
      <c r="F590" s="427"/>
      <c r="G590" s="427"/>
      <c r="H590" s="427"/>
      <c r="I590" s="427"/>
      <c r="J590" s="428"/>
      <c r="K590" s="412"/>
      <c r="L590" s="412"/>
      <c r="M590" s="412"/>
      <c r="N590" s="412"/>
      <c r="O590" s="412"/>
      <c r="P590" s="412"/>
      <c r="Q590" s="412"/>
      <c r="R590" s="412"/>
      <c r="S590" s="412"/>
      <c r="T590" s="412"/>
      <c r="U590" s="412"/>
      <c r="V590" s="412"/>
      <c r="W590" s="412"/>
      <c r="X590" s="412"/>
      <c r="Y590" s="412"/>
      <c r="Z590" s="412"/>
      <c r="AA590" s="412"/>
      <c r="AB590" s="412"/>
      <c r="AC590" s="412"/>
      <c r="AD590" s="412"/>
      <c r="AG590">
        <f t="shared" si="129"/>
        <v>0</v>
      </c>
      <c r="AH590">
        <f t="shared" si="130"/>
        <v>0</v>
      </c>
      <c r="AI590">
        <f t="shared" si="131"/>
        <v>0</v>
      </c>
      <c r="AJ590">
        <f t="shared" si="132"/>
        <v>0</v>
      </c>
      <c r="AL590">
        <f t="shared" si="133"/>
        <v>0</v>
      </c>
    </row>
    <row r="591" spans="1:38" ht="15">
      <c r="A591" s="58"/>
      <c r="B591" s="10"/>
      <c r="C591" s="147" t="s">
        <v>150</v>
      </c>
      <c r="D591" s="429" t="str">
        <f t="shared" si="128"/>
        <v/>
      </c>
      <c r="E591" s="427"/>
      <c r="F591" s="427"/>
      <c r="G591" s="427"/>
      <c r="H591" s="427"/>
      <c r="I591" s="427"/>
      <c r="J591" s="428"/>
      <c r="K591" s="412"/>
      <c r="L591" s="412"/>
      <c r="M591" s="412"/>
      <c r="N591" s="412"/>
      <c r="O591" s="412"/>
      <c r="P591" s="412"/>
      <c r="Q591" s="412"/>
      <c r="R591" s="412"/>
      <c r="S591" s="412"/>
      <c r="T591" s="412"/>
      <c r="U591" s="412"/>
      <c r="V591" s="412"/>
      <c r="W591" s="412"/>
      <c r="X591" s="412"/>
      <c r="Y591" s="412"/>
      <c r="Z591" s="412"/>
      <c r="AA591" s="412"/>
      <c r="AB591" s="412"/>
      <c r="AC591" s="412"/>
      <c r="AD591" s="412"/>
      <c r="AG591">
        <f t="shared" si="129"/>
        <v>0</v>
      </c>
      <c r="AH591">
        <f t="shared" si="130"/>
        <v>0</v>
      </c>
      <c r="AI591">
        <f t="shared" si="131"/>
        <v>0</v>
      </c>
      <c r="AJ591">
        <f t="shared" si="132"/>
        <v>0</v>
      </c>
      <c r="AL591">
        <f t="shared" si="133"/>
        <v>0</v>
      </c>
    </row>
    <row r="592" spans="1:38" ht="15">
      <c r="A592" s="58"/>
      <c r="B592" s="10"/>
      <c r="C592" s="147" t="s">
        <v>151</v>
      </c>
      <c r="D592" s="429" t="str">
        <f t="shared" si="128"/>
        <v/>
      </c>
      <c r="E592" s="427"/>
      <c r="F592" s="427"/>
      <c r="G592" s="427"/>
      <c r="H592" s="427"/>
      <c r="I592" s="427"/>
      <c r="J592" s="428"/>
      <c r="K592" s="412"/>
      <c r="L592" s="412"/>
      <c r="M592" s="412"/>
      <c r="N592" s="412"/>
      <c r="O592" s="412"/>
      <c r="P592" s="412"/>
      <c r="Q592" s="412"/>
      <c r="R592" s="412"/>
      <c r="S592" s="412"/>
      <c r="T592" s="412"/>
      <c r="U592" s="412"/>
      <c r="V592" s="412"/>
      <c r="W592" s="412"/>
      <c r="X592" s="412"/>
      <c r="Y592" s="412"/>
      <c r="Z592" s="412"/>
      <c r="AA592" s="412"/>
      <c r="AB592" s="412"/>
      <c r="AC592" s="412"/>
      <c r="AD592" s="412"/>
      <c r="AG592">
        <f t="shared" si="129"/>
        <v>0</v>
      </c>
      <c r="AH592">
        <f t="shared" si="130"/>
        <v>0</v>
      </c>
      <c r="AI592">
        <f t="shared" si="131"/>
        <v>0</v>
      </c>
      <c r="AJ592">
        <f t="shared" si="132"/>
        <v>0</v>
      </c>
      <c r="AL592">
        <f t="shared" si="133"/>
        <v>0</v>
      </c>
    </row>
    <row r="593" spans="1:38" ht="15">
      <c r="A593" s="58"/>
      <c r="B593" s="10"/>
      <c r="C593" s="147" t="s">
        <v>152</v>
      </c>
      <c r="D593" s="429" t="str">
        <f t="shared" si="128"/>
        <v/>
      </c>
      <c r="E593" s="427"/>
      <c r="F593" s="427"/>
      <c r="G593" s="427"/>
      <c r="H593" s="427"/>
      <c r="I593" s="427"/>
      <c r="J593" s="428"/>
      <c r="K593" s="412"/>
      <c r="L593" s="412"/>
      <c r="M593" s="412"/>
      <c r="N593" s="412"/>
      <c r="O593" s="412"/>
      <c r="P593" s="412"/>
      <c r="Q593" s="412"/>
      <c r="R593" s="412"/>
      <c r="S593" s="412"/>
      <c r="T593" s="412"/>
      <c r="U593" s="412"/>
      <c r="V593" s="412"/>
      <c r="W593" s="412"/>
      <c r="X593" s="412"/>
      <c r="Y593" s="412"/>
      <c r="Z593" s="412"/>
      <c r="AA593" s="412"/>
      <c r="AB593" s="412"/>
      <c r="AC593" s="412"/>
      <c r="AD593" s="412"/>
      <c r="AG593">
        <f t="shared" si="129"/>
        <v>0</v>
      </c>
      <c r="AH593">
        <f t="shared" si="130"/>
        <v>0</v>
      </c>
      <c r="AI593">
        <f t="shared" si="131"/>
        <v>0</v>
      </c>
      <c r="AJ593">
        <f t="shared" si="132"/>
        <v>0</v>
      </c>
      <c r="AL593">
        <f t="shared" si="133"/>
        <v>0</v>
      </c>
    </row>
    <row r="594" spans="1:38" ht="15">
      <c r="A594" s="58"/>
      <c r="B594" s="10"/>
      <c r="C594" s="147" t="s">
        <v>153</v>
      </c>
      <c r="D594" s="429" t="str">
        <f t="shared" si="128"/>
        <v/>
      </c>
      <c r="E594" s="427"/>
      <c r="F594" s="427"/>
      <c r="G594" s="427"/>
      <c r="H594" s="427"/>
      <c r="I594" s="427"/>
      <c r="J594" s="428"/>
      <c r="K594" s="412"/>
      <c r="L594" s="412"/>
      <c r="M594" s="412"/>
      <c r="N594" s="412"/>
      <c r="O594" s="412"/>
      <c r="P594" s="412"/>
      <c r="Q594" s="412"/>
      <c r="R594" s="412"/>
      <c r="S594" s="412"/>
      <c r="T594" s="412"/>
      <c r="U594" s="412"/>
      <c r="V594" s="412"/>
      <c r="W594" s="412"/>
      <c r="X594" s="412"/>
      <c r="Y594" s="412"/>
      <c r="Z594" s="412"/>
      <c r="AA594" s="412"/>
      <c r="AB594" s="412"/>
      <c r="AC594" s="412"/>
      <c r="AD594" s="412"/>
      <c r="AG594">
        <f t="shared" si="129"/>
        <v>0</v>
      </c>
      <c r="AH594">
        <f t="shared" si="130"/>
        <v>0</v>
      </c>
      <c r="AI594">
        <f t="shared" si="131"/>
        <v>0</v>
      </c>
      <c r="AJ594">
        <f t="shared" si="132"/>
        <v>0</v>
      </c>
      <c r="AL594">
        <f t="shared" si="133"/>
        <v>0</v>
      </c>
    </row>
    <row r="595" spans="1:38" ht="15">
      <c r="A595" s="58"/>
      <c r="B595" s="10"/>
      <c r="C595" s="147" t="s">
        <v>154</v>
      </c>
      <c r="D595" s="429" t="str">
        <f t="shared" si="128"/>
        <v/>
      </c>
      <c r="E595" s="427"/>
      <c r="F595" s="427"/>
      <c r="G595" s="427"/>
      <c r="H595" s="427"/>
      <c r="I595" s="427"/>
      <c r="J595" s="428"/>
      <c r="K595" s="412"/>
      <c r="L595" s="412"/>
      <c r="M595" s="412"/>
      <c r="N595" s="412"/>
      <c r="O595" s="412"/>
      <c r="P595" s="412"/>
      <c r="Q595" s="412"/>
      <c r="R595" s="412"/>
      <c r="S595" s="412"/>
      <c r="T595" s="412"/>
      <c r="U595" s="412"/>
      <c r="V595" s="412"/>
      <c r="W595" s="412"/>
      <c r="X595" s="412"/>
      <c r="Y595" s="412"/>
      <c r="Z595" s="412"/>
      <c r="AA595" s="412"/>
      <c r="AB595" s="412"/>
      <c r="AC595" s="412"/>
      <c r="AD595" s="412"/>
      <c r="AG595">
        <f t="shared" si="129"/>
        <v>0</v>
      </c>
      <c r="AH595">
        <f t="shared" si="130"/>
        <v>0</v>
      </c>
      <c r="AI595">
        <f t="shared" si="131"/>
        <v>0</v>
      </c>
      <c r="AJ595">
        <f t="shared" si="132"/>
        <v>0</v>
      </c>
      <c r="AL595">
        <f t="shared" si="133"/>
        <v>0</v>
      </c>
    </row>
    <row r="596" spans="1:38" ht="15">
      <c r="A596" s="58"/>
      <c r="B596" s="10"/>
      <c r="C596" s="147" t="s">
        <v>155</v>
      </c>
      <c r="D596" s="429" t="str">
        <f t="shared" si="128"/>
        <v/>
      </c>
      <c r="E596" s="427"/>
      <c r="F596" s="427"/>
      <c r="G596" s="427"/>
      <c r="H596" s="427"/>
      <c r="I596" s="427"/>
      <c r="J596" s="428"/>
      <c r="K596" s="412"/>
      <c r="L596" s="412"/>
      <c r="M596" s="412"/>
      <c r="N596" s="412"/>
      <c r="O596" s="412"/>
      <c r="P596" s="412"/>
      <c r="Q596" s="412"/>
      <c r="R596" s="412"/>
      <c r="S596" s="412"/>
      <c r="T596" s="412"/>
      <c r="U596" s="412"/>
      <c r="V596" s="412"/>
      <c r="W596" s="412"/>
      <c r="X596" s="412"/>
      <c r="Y596" s="412"/>
      <c r="Z596" s="412"/>
      <c r="AA596" s="412"/>
      <c r="AB596" s="412"/>
      <c r="AC596" s="412"/>
      <c r="AD596" s="412"/>
      <c r="AG596">
        <f t="shared" si="129"/>
        <v>0</v>
      </c>
      <c r="AH596">
        <f t="shared" si="130"/>
        <v>0</v>
      </c>
      <c r="AI596">
        <f t="shared" si="131"/>
        <v>0</v>
      </c>
      <c r="AJ596">
        <f t="shared" si="132"/>
        <v>0</v>
      </c>
      <c r="AL596">
        <f t="shared" si="133"/>
        <v>0</v>
      </c>
    </row>
    <row r="597" spans="1:38" ht="15">
      <c r="A597" s="58"/>
      <c r="B597" s="10"/>
      <c r="C597" s="147" t="s">
        <v>156</v>
      </c>
      <c r="D597" s="429" t="str">
        <f t="shared" si="128"/>
        <v/>
      </c>
      <c r="E597" s="427"/>
      <c r="F597" s="427"/>
      <c r="G597" s="427"/>
      <c r="H597" s="427"/>
      <c r="I597" s="427"/>
      <c r="J597" s="428"/>
      <c r="K597" s="412"/>
      <c r="L597" s="412"/>
      <c r="M597" s="412"/>
      <c r="N597" s="412"/>
      <c r="O597" s="412"/>
      <c r="P597" s="412"/>
      <c r="Q597" s="412"/>
      <c r="R597" s="412"/>
      <c r="S597" s="412"/>
      <c r="T597" s="412"/>
      <c r="U597" s="412"/>
      <c r="V597" s="412"/>
      <c r="W597" s="412"/>
      <c r="X597" s="412"/>
      <c r="Y597" s="412"/>
      <c r="Z597" s="412"/>
      <c r="AA597" s="412"/>
      <c r="AB597" s="412"/>
      <c r="AC597" s="412"/>
      <c r="AD597" s="412"/>
      <c r="AG597">
        <f t="shared" si="129"/>
        <v>0</v>
      </c>
      <c r="AH597">
        <f t="shared" si="130"/>
        <v>0</v>
      </c>
      <c r="AI597">
        <f t="shared" si="131"/>
        <v>0</v>
      </c>
      <c r="AJ597">
        <f t="shared" si="132"/>
        <v>0</v>
      </c>
      <c r="AL597">
        <f t="shared" si="133"/>
        <v>0</v>
      </c>
    </row>
    <row r="598" spans="1:38" ht="15">
      <c r="A598" s="58"/>
      <c r="B598" s="10"/>
      <c r="C598" s="147" t="s">
        <v>157</v>
      </c>
      <c r="D598" s="429" t="str">
        <f t="shared" si="128"/>
        <v/>
      </c>
      <c r="E598" s="427"/>
      <c r="F598" s="427"/>
      <c r="G598" s="427"/>
      <c r="H598" s="427"/>
      <c r="I598" s="427"/>
      <c r="J598" s="428"/>
      <c r="K598" s="412"/>
      <c r="L598" s="412"/>
      <c r="M598" s="412"/>
      <c r="N598" s="412"/>
      <c r="O598" s="412"/>
      <c r="P598" s="412"/>
      <c r="Q598" s="412"/>
      <c r="R598" s="412"/>
      <c r="S598" s="412"/>
      <c r="T598" s="412"/>
      <c r="U598" s="412"/>
      <c r="V598" s="412"/>
      <c r="W598" s="412"/>
      <c r="X598" s="412"/>
      <c r="Y598" s="412"/>
      <c r="Z598" s="412"/>
      <c r="AA598" s="412"/>
      <c r="AB598" s="412"/>
      <c r="AC598" s="412"/>
      <c r="AD598" s="412"/>
      <c r="AG598">
        <f t="shared" si="129"/>
        <v>0</v>
      </c>
      <c r="AH598">
        <f t="shared" si="130"/>
        <v>0</v>
      </c>
      <c r="AI598">
        <f t="shared" si="131"/>
        <v>0</v>
      </c>
      <c r="AJ598">
        <f t="shared" si="132"/>
        <v>0</v>
      </c>
      <c r="AL598">
        <f t="shared" si="133"/>
        <v>0</v>
      </c>
    </row>
    <row r="599" spans="1:38" ht="15">
      <c r="A599" s="58"/>
      <c r="B599" s="10"/>
      <c r="C599" s="147" t="s">
        <v>158</v>
      </c>
      <c r="D599" s="429" t="str">
        <f t="shared" si="128"/>
        <v/>
      </c>
      <c r="E599" s="427"/>
      <c r="F599" s="427"/>
      <c r="G599" s="427"/>
      <c r="H599" s="427"/>
      <c r="I599" s="427"/>
      <c r="J599" s="428"/>
      <c r="K599" s="412"/>
      <c r="L599" s="412"/>
      <c r="M599" s="412"/>
      <c r="N599" s="412"/>
      <c r="O599" s="412"/>
      <c r="P599" s="412"/>
      <c r="Q599" s="412"/>
      <c r="R599" s="412"/>
      <c r="S599" s="412"/>
      <c r="T599" s="412"/>
      <c r="U599" s="412"/>
      <c r="V599" s="412"/>
      <c r="W599" s="412"/>
      <c r="X599" s="412"/>
      <c r="Y599" s="412"/>
      <c r="Z599" s="412"/>
      <c r="AA599" s="412"/>
      <c r="AB599" s="412"/>
      <c r="AC599" s="412"/>
      <c r="AD599" s="412"/>
      <c r="AG599">
        <f t="shared" si="129"/>
        <v>0</v>
      </c>
      <c r="AH599">
        <f t="shared" si="130"/>
        <v>0</v>
      </c>
      <c r="AI599">
        <f t="shared" si="131"/>
        <v>0</v>
      </c>
      <c r="AJ599">
        <f t="shared" si="132"/>
        <v>0</v>
      </c>
      <c r="AL599">
        <f t="shared" si="133"/>
        <v>0</v>
      </c>
    </row>
    <row r="600" spans="1:38" ht="15">
      <c r="A600" s="58"/>
      <c r="B600" s="10"/>
      <c r="C600" s="147" t="s">
        <v>159</v>
      </c>
      <c r="D600" s="429" t="str">
        <f t="shared" si="128"/>
        <v/>
      </c>
      <c r="E600" s="427"/>
      <c r="F600" s="427"/>
      <c r="G600" s="427"/>
      <c r="H600" s="427"/>
      <c r="I600" s="427"/>
      <c r="J600" s="428"/>
      <c r="K600" s="412"/>
      <c r="L600" s="412"/>
      <c r="M600" s="412"/>
      <c r="N600" s="412"/>
      <c r="O600" s="412"/>
      <c r="P600" s="412"/>
      <c r="Q600" s="412"/>
      <c r="R600" s="412"/>
      <c r="S600" s="412"/>
      <c r="T600" s="412"/>
      <c r="U600" s="412"/>
      <c r="V600" s="412"/>
      <c r="W600" s="412"/>
      <c r="X600" s="412"/>
      <c r="Y600" s="412"/>
      <c r="Z600" s="412"/>
      <c r="AA600" s="412"/>
      <c r="AB600" s="412"/>
      <c r="AC600" s="412"/>
      <c r="AD600" s="412"/>
      <c r="AG600">
        <f t="shared" si="129"/>
        <v>0</v>
      </c>
      <c r="AH600">
        <f t="shared" si="130"/>
        <v>0</v>
      </c>
      <c r="AI600">
        <f t="shared" si="131"/>
        <v>0</v>
      </c>
      <c r="AJ600">
        <f t="shared" si="132"/>
        <v>0</v>
      </c>
      <c r="AL600">
        <f t="shared" si="133"/>
        <v>0</v>
      </c>
    </row>
    <row r="601" spans="1:38" ht="15">
      <c r="A601" s="58"/>
      <c r="B601" s="10"/>
      <c r="C601" s="147" t="s">
        <v>160</v>
      </c>
      <c r="D601" s="429" t="str">
        <f t="shared" si="128"/>
        <v/>
      </c>
      <c r="E601" s="427"/>
      <c r="F601" s="427"/>
      <c r="G601" s="427"/>
      <c r="H601" s="427"/>
      <c r="I601" s="427"/>
      <c r="J601" s="428"/>
      <c r="K601" s="412"/>
      <c r="L601" s="412"/>
      <c r="M601" s="412"/>
      <c r="N601" s="412"/>
      <c r="O601" s="412"/>
      <c r="P601" s="412"/>
      <c r="Q601" s="412"/>
      <c r="R601" s="412"/>
      <c r="S601" s="412"/>
      <c r="T601" s="412"/>
      <c r="U601" s="412"/>
      <c r="V601" s="412"/>
      <c r="W601" s="412"/>
      <c r="X601" s="412"/>
      <c r="Y601" s="412"/>
      <c r="Z601" s="412"/>
      <c r="AA601" s="412"/>
      <c r="AB601" s="412"/>
      <c r="AC601" s="412"/>
      <c r="AD601" s="412"/>
      <c r="AG601">
        <f t="shared" si="129"/>
        <v>0</v>
      </c>
      <c r="AH601">
        <f t="shared" si="130"/>
        <v>0</v>
      </c>
      <c r="AI601">
        <f t="shared" si="131"/>
        <v>0</v>
      </c>
      <c r="AJ601">
        <f t="shared" si="132"/>
        <v>0</v>
      </c>
      <c r="AL601">
        <f t="shared" si="133"/>
        <v>0</v>
      </c>
    </row>
    <row r="602" spans="1:38" ht="15">
      <c r="A602" s="58"/>
      <c r="B602" s="10"/>
      <c r="C602" s="147" t="s">
        <v>161</v>
      </c>
      <c r="D602" s="429" t="str">
        <f t="shared" si="128"/>
        <v/>
      </c>
      <c r="E602" s="427"/>
      <c r="F602" s="427"/>
      <c r="G602" s="427"/>
      <c r="H602" s="427"/>
      <c r="I602" s="427"/>
      <c r="J602" s="428"/>
      <c r="K602" s="412"/>
      <c r="L602" s="412"/>
      <c r="M602" s="412"/>
      <c r="N602" s="412"/>
      <c r="O602" s="412"/>
      <c r="P602" s="412"/>
      <c r="Q602" s="412"/>
      <c r="R602" s="412"/>
      <c r="S602" s="412"/>
      <c r="T602" s="412"/>
      <c r="U602" s="412"/>
      <c r="V602" s="412"/>
      <c r="W602" s="412"/>
      <c r="X602" s="412"/>
      <c r="Y602" s="412"/>
      <c r="Z602" s="412"/>
      <c r="AA602" s="412"/>
      <c r="AB602" s="412"/>
      <c r="AC602" s="412"/>
      <c r="AD602" s="412"/>
      <c r="AG602">
        <f t="shared" si="129"/>
        <v>0</v>
      </c>
      <c r="AH602">
        <f t="shared" si="130"/>
        <v>0</v>
      </c>
      <c r="AI602">
        <f t="shared" si="131"/>
        <v>0</v>
      </c>
      <c r="AJ602">
        <f t="shared" si="132"/>
        <v>0</v>
      </c>
      <c r="AL602">
        <f t="shared" si="133"/>
        <v>0</v>
      </c>
    </row>
    <row r="603" spans="1:38" ht="15">
      <c r="A603" s="58"/>
      <c r="B603" s="10"/>
      <c r="C603" s="147" t="s">
        <v>162</v>
      </c>
      <c r="D603" s="429" t="str">
        <f t="shared" si="128"/>
        <v/>
      </c>
      <c r="E603" s="427"/>
      <c r="F603" s="427"/>
      <c r="G603" s="427"/>
      <c r="H603" s="427"/>
      <c r="I603" s="427"/>
      <c r="J603" s="428"/>
      <c r="K603" s="412"/>
      <c r="L603" s="412"/>
      <c r="M603" s="412"/>
      <c r="N603" s="412"/>
      <c r="O603" s="412"/>
      <c r="P603" s="412"/>
      <c r="Q603" s="412"/>
      <c r="R603" s="412"/>
      <c r="S603" s="412"/>
      <c r="T603" s="412"/>
      <c r="U603" s="412"/>
      <c r="V603" s="412"/>
      <c r="W603" s="412"/>
      <c r="X603" s="412"/>
      <c r="Y603" s="412"/>
      <c r="Z603" s="412"/>
      <c r="AA603" s="412"/>
      <c r="AB603" s="412"/>
      <c r="AC603" s="412"/>
      <c r="AD603" s="412"/>
      <c r="AG603">
        <f t="shared" si="129"/>
        <v>0</v>
      </c>
      <c r="AH603">
        <f t="shared" si="130"/>
        <v>0</v>
      </c>
      <c r="AI603">
        <f t="shared" si="131"/>
        <v>0</v>
      </c>
      <c r="AJ603">
        <f t="shared" si="132"/>
        <v>0</v>
      </c>
      <c r="AL603">
        <f t="shared" si="133"/>
        <v>0</v>
      </c>
    </row>
    <row r="604" spans="1:38" ht="15">
      <c r="A604" s="58"/>
      <c r="B604" s="10"/>
      <c r="C604" s="147" t="s">
        <v>163</v>
      </c>
      <c r="D604" s="429" t="str">
        <f t="shared" si="128"/>
        <v/>
      </c>
      <c r="E604" s="427"/>
      <c r="F604" s="427"/>
      <c r="G604" s="427"/>
      <c r="H604" s="427"/>
      <c r="I604" s="427"/>
      <c r="J604" s="428"/>
      <c r="K604" s="412"/>
      <c r="L604" s="412"/>
      <c r="M604" s="412"/>
      <c r="N604" s="412"/>
      <c r="O604" s="412"/>
      <c r="P604" s="412"/>
      <c r="Q604" s="412"/>
      <c r="R604" s="412"/>
      <c r="S604" s="412"/>
      <c r="T604" s="412"/>
      <c r="U604" s="412"/>
      <c r="V604" s="412"/>
      <c r="W604" s="412"/>
      <c r="X604" s="412"/>
      <c r="Y604" s="412"/>
      <c r="Z604" s="412"/>
      <c r="AA604" s="412"/>
      <c r="AB604" s="412"/>
      <c r="AC604" s="412"/>
      <c r="AD604" s="412"/>
      <c r="AG604">
        <f t="shared" si="129"/>
        <v>0</v>
      </c>
      <c r="AH604">
        <f t="shared" si="130"/>
        <v>0</v>
      </c>
      <c r="AI604">
        <f t="shared" si="131"/>
        <v>0</v>
      </c>
      <c r="AJ604">
        <f t="shared" si="132"/>
        <v>0</v>
      </c>
      <c r="AL604">
        <f t="shared" si="133"/>
        <v>0</v>
      </c>
    </row>
    <row r="605" spans="1:38" ht="15">
      <c r="A605" s="58"/>
      <c r="B605" s="10"/>
      <c r="C605" s="147" t="s">
        <v>164</v>
      </c>
      <c r="D605" s="429" t="str">
        <f t="shared" si="128"/>
        <v/>
      </c>
      <c r="E605" s="427"/>
      <c r="F605" s="427"/>
      <c r="G605" s="427"/>
      <c r="H605" s="427"/>
      <c r="I605" s="427"/>
      <c r="J605" s="428"/>
      <c r="K605" s="412"/>
      <c r="L605" s="412"/>
      <c r="M605" s="412"/>
      <c r="N605" s="412"/>
      <c r="O605" s="412"/>
      <c r="P605" s="412"/>
      <c r="Q605" s="412"/>
      <c r="R605" s="412"/>
      <c r="S605" s="412"/>
      <c r="T605" s="412"/>
      <c r="U605" s="412"/>
      <c r="V605" s="412"/>
      <c r="W605" s="412"/>
      <c r="X605" s="412"/>
      <c r="Y605" s="412"/>
      <c r="Z605" s="412"/>
      <c r="AA605" s="412"/>
      <c r="AB605" s="412"/>
      <c r="AC605" s="412"/>
      <c r="AD605" s="412"/>
      <c r="AG605">
        <f t="shared" si="129"/>
        <v>0</v>
      </c>
      <c r="AH605">
        <f t="shared" si="130"/>
        <v>0</v>
      </c>
      <c r="AI605">
        <f t="shared" si="131"/>
        <v>0</v>
      </c>
      <c r="AJ605">
        <f t="shared" si="132"/>
        <v>0</v>
      </c>
      <c r="AL605">
        <f t="shared" si="133"/>
        <v>0</v>
      </c>
    </row>
    <row r="606" spans="1:38" ht="15">
      <c r="A606" s="58"/>
      <c r="B606" s="10"/>
      <c r="C606" s="147" t="s">
        <v>165</v>
      </c>
      <c r="D606" s="429" t="str">
        <f t="shared" si="128"/>
        <v/>
      </c>
      <c r="E606" s="427"/>
      <c r="F606" s="427"/>
      <c r="G606" s="427"/>
      <c r="H606" s="427"/>
      <c r="I606" s="427"/>
      <c r="J606" s="428"/>
      <c r="K606" s="412"/>
      <c r="L606" s="412"/>
      <c r="M606" s="412"/>
      <c r="N606" s="412"/>
      <c r="O606" s="412"/>
      <c r="P606" s="412"/>
      <c r="Q606" s="412"/>
      <c r="R606" s="412"/>
      <c r="S606" s="412"/>
      <c r="T606" s="412"/>
      <c r="U606" s="412"/>
      <c r="V606" s="412"/>
      <c r="W606" s="412"/>
      <c r="X606" s="412"/>
      <c r="Y606" s="412"/>
      <c r="Z606" s="412"/>
      <c r="AA606" s="412"/>
      <c r="AB606" s="412"/>
      <c r="AC606" s="412"/>
      <c r="AD606" s="412"/>
      <c r="AG606">
        <f t="shared" si="129"/>
        <v>0</v>
      </c>
      <c r="AH606">
        <f t="shared" si="130"/>
        <v>0</v>
      </c>
      <c r="AI606">
        <f t="shared" si="131"/>
        <v>0</v>
      </c>
      <c r="AJ606">
        <f t="shared" si="132"/>
        <v>0</v>
      </c>
      <c r="AL606">
        <f t="shared" si="133"/>
        <v>0</v>
      </c>
    </row>
    <row r="607" spans="1:38" ht="15">
      <c r="A607" s="58"/>
      <c r="B607" s="10"/>
      <c r="C607" s="147" t="s">
        <v>166</v>
      </c>
      <c r="D607" s="429" t="str">
        <f t="shared" si="128"/>
        <v/>
      </c>
      <c r="E607" s="427"/>
      <c r="F607" s="427"/>
      <c r="G607" s="427"/>
      <c r="H607" s="427"/>
      <c r="I607" s="427"/>
      <c r="J607" s="428"/>
      <c r="K607" s="412"/>
      <c r="L607" s="412"/>
      <c r="M607" s="412"/>
      <c r="N607" s="412"/>
      <c r="O607" s="412"/>
      <c r="P607" s="412"/>
      <c r="Q607" s="412"/>
      <c r="R607" s="412"/>
      <c r="S607" s="412"/>
      <c r="T607" s="412"/>
      <c r="U607" s="412"/>
      <c r="V607" s="412"/>
      <c r="W607" s="412"/>
      <c r="X607" s="412"/>
      <c r="Y607" s="412"/>
      <c r="Z607" s="412"/>
      <c r="AA607" s="412"/>
      <c r="AB607" s="412"/>
      <c r="AC607" s="412"/>
      <c r="AD607" s="412"/>
      <c r="AG607">
        <f t="shared" si="129"/>
        <v>0</v>
      </c>
      <c r="AH607">
        <f t="shared" si="130"/>
        <v>0</v>
      </c>
      <c r="AI607">
        <f t="shared" si="131"/>
        <v>0</v>
      </c>
      <c r="AJ607">
        <f t="shared" si="132"/>
        <v>0</v>
      </c>
      <c r="AL607">
        <f t="shared" si="133"/>
        <v>0</v>
      </c>
    </row>
    <row r="608" spans="1:38" ht="15">
      <c r="A608" s="58"/>
      <c r="B608" s="10"/>
      <c r="C608" s="147" t="s">
        <v>167</v>
      </c>
      <c r="D608" s="429" t="str">
        <f t="shared" si="128"/>
        <v/>
      </c>
      <c r="E608" s="427"/>
      <c r="F608" s="427"/>
      <c r="G608" s="427"/>
      <c r="H608" s="427"/>
      <c r="I608" s="427"/>
      <c r="J608" s="428"/>
      <c r="K608" s="412"/>
      <c r="L608" s="412"/>
      <c r="M608" s="412"/>
      <c r="N608" s="412"/>
      <c r="O608" s="412"/>
      <c r="P608" s="412"/>
      <c r="Q608" s="412"/>
      <c r="R608" s="412"/>
      <c r="S608" s="412"/>
      <c r="T608" s="412"/>
      <c r="U608" s="412"/>
      <c r="V608" s="412"/>
      <c r="W608" s="412"/>
      <c r="X608" s="412"/>
      <c r="Y608" s="412"/>
      <c r="Z608" s="412"/>
      <c r="AA608" s="412"/>
      <c r="AB608" s="412"/>
      <c r="AC608" s="412"/>
      <c r="AD608" s="412"/>
      <c r="AG608">
        <f t="shared" si="129"/>
        <v>0</v>
      </c>
      <c r="AH608">
        <f t="shared" si="130"/>
        <v>0</v>
      </c>
      <c r="AI608">
        <f t="shared" si="131"/>
        <v>0</v>
      </c>
      <c r="AJ608">
        <f t="shared" si="132"/>
        <v>0</v>
      </c>
      <c r="AL608">
        <f t="shared" si="133"/>
        <v>0</v>
      </c>
    </row>
    <row r="609" spans="1:39" ht="15">
      <c r="A609" s="58"/>
      <c r="B609" s="10"/>
      <c r="C609" s="147" t="s">
        <v>168</v>
      </c>
      <c r="D609" s="429" t="str">
        <f t="shared" si="128"/>
        <v/>
      </c>
      <c r="E609" s="427"/>
      <c r="F609" s="427"/>
      <c r="G609" s="427"/>
      <c r="H609" s="427"/>
      <c r="I609" s="427"/>
      <c r="J609" s="428"/>
      <c r="K609" s="412"/>
      <c r="L609" s="412"/>
      <c r="M609" s="412"/>
      <c r="N609" s="412"/>
      <c r="O609" s="412"/>
      <c r="P609" s="412"/>
      <c r="Q609" s="412"/>
      <c r="R609" s="412"/>
      <c r="S609" s="412"/>
      <c r="T609" s="412"/>
      <c r="U609" s="412"/>
      <c r="V609" s="412"/>
      <c r="W609" s="412"/>
      <c r="X609" s="412"/>
      <c r="Y609" s="412"/>
      <c r="Z609" s="412"/>
      <c r="AA609" s="412"/>
      <c r="AB609" s="412"/>
      <c r="AC609" s="412"/>
      <c r="AD609" s="412"/>
      <c r="AG609">
        <f t="shared" si="129"/>
        <v>0</v>
      </c>
      <c r="AH609">
        <f t="shared" si="130"/>
        <v>0</v>
      </c>
      <c r="AI609">
        <f t="shared" si="131"/>
        <v>0</v>
      </c>
      <c r="AJ609">
        <f t="shared" si="132"/>
        <v>0</v>
      </c>
      <c r="AL609">
        <f t="shared" si="133"/>
        <v>0</v>
      </c>
    </row>
    <row r="610" spans="1:39" ht="15">
      <c r="A610" s="58"/>
      <c r="B610" s="10"/>
      <c r="C610" s="147" t="s">
        <v>169</v>
      </c>
      <c r="D610" s="429" t="str">
        <f t="shared" si="128"/>
        <v/>
      </c>
      <c r="E610" s="427"/>
      <c r="F610" s="427"/>
      <c r="G610" s="427"/>
      <c r="H610" s="427"/>
      <c r="I610" s="427"/>
      <c r="J610" s="428"/>
      <c r="K610" s="412"/>
      <c r="L610" s="412"/>
      <c r="M610" s="412"/>
      <c r="N610" s="412"/>
      <c r="O610" s="412"/>
      <c r="P610" s="412"/>
      <c r="Q610" s="412"/>
      <c r="R610" s="412"/>
      <c r="S610" s="412"/>
      <c r="T610" s="412"/>
      <c r="U610" s="412"/>
      <c r="V610" s="412"/>
      <c r="W610" s="412"/>
      <c r="X610" s="412"/>
      <c r="Y610" s="412"/>
      <c r="Z610" s="412"/>
      <c r="AA610" s="412"/>
      <c r="AB610" s="412"/>
      <c r="AC610" s="412"/>
      <c r="AD610" s="412"/>
      <c r="AG610">
        <f t="shared" si="129"/>
        <v>0</v>
      </c>
      <c r="AH610">
        <f t="shared" si="130"/>
        <v>0</v>
      </c>
      <c r="AI610">
        <f t="shared" si="131"/>
        <v>0</v>
      </c>
      <c r="AJ610">
        <f t="shared" si="132"/>
        <v>0</v>
      </c>
      <c r="AL610">
        <f t="shared" si="133"/>
        <v>0</v>
      </c>
    </row>
    <row r="611" spans="1:39" ht="15">
      <c r="A611" s="58"/>
      <c r="B611" s="10"/>
      <c r="C611" s="147" t="s">
        <v>170</v>
      </c>
      <c r="D611" s="429" t="str">
        <f t="shared" si="128"/>
        <v/>
      </c>
      <c r="E611" s="427"/>
      <c r="F611" s="427"/>
      <c r="G611" s="427"/>
      <c r="H611" s="427"/>
      <c r="I611" s="427"/>
      <c r="J611" s="428"/>
      <c r="K611" s="412"/>
      <c r="L611" s="412"/>
      <c r="M611" s="412"/>
      <c r="N611" s="412"/>
      <c r="O611" s="412"/>
      <c r="P611" s="412"/>
      <c r="Q611" s="412"/>
      <c r="R611" s="412"/>
      <c r="S611" s="412"/>
      <c r="T611" s="412"/>
      <c r="U611" s="412"/>
      <c r="V611" s="412"/>
      <c r="W611" s="412"/>
      <c r="X611" s="412"/>
      <c r="Y611" s="412"/>
      <c r="Z611" s="412"/>
      <c r="AA611" s="412"/>
      <c r="AB611" s="412"/>
      <c r="AC611" s="412"/>
      <c r="AD611" s="412"/>
      <c r="AG611">
        <f t="shared" si="129"/>
        <v>0</v>
      </c>
      <c r="AH611">
        <f t="shared" si="130"/>
        <v>0</v>
      </c>
      <c r="AI611">
        <f t="shared" si="131"/>
        <v>0</v>
      </c>
      <c r="AJ611">
        <f t="shared" si="132"/>
        <v>0</v>
      </c>
      <c r="AL611">
        <f t="shared" si="133"/>
        <v>0</v>
      </c>
      <c r="AM611" s="213">
        <f>IF(OR(Z613="NA",Z613="NS"),0,IF(AND(COUNTA(Z513:AD612)&gt;=1,Z613&gt;0,F615=""),1,0))</f>
        <v>0</v>
      </c>
    </row>
    <row r="612" spans="1:39" ht="15">
      <c r="A612" s="58"/>
      <c r="B612" s="10"/>
      <c r="C612" s="50" t="s">
        <v>171</v>
      </c>
      <c r="D612" s="429" t="str">
        <f t="shared" si="128"/>
        <v/>
      </c>
      <c r="E612" s="427"/>
      <c r="F612" s="427"/>
      <c r="G612" s="427"/>
      <c r="H612" s="427"/>
      <c r="I612" s="427"/>
      <c r="J612" s="428"/>
      <c r="K612" s="412"/>
      <c r="L612" s="412"/>
      <c r="M612" s="412"/>
      <c r="N612" s="412"/>
      <c r="O612" s="412"/>
      <c r="P612" s="412"/>
      <c r="Q612" s="412"/>
      <c r="R612" s="412"/>
      <c r="S612" s="412"/>
      <c r="T612" s="412"/>
      <c r="U612" s="412"/>
      <c r="V612" s="412"/>
      <c r="W612" s="412"/>
      <c r="X612" s="412"/>
      <c r="Y612" s="412"/>
      <c r="Z612" s="412"/>
      <c r="AA612" s="412"/>
      <c r="AB612" s="412"/>
      <c r="AC612" s="412"/>
      <c r="AD612" s="412"/>
      <c r="AG612">
        <f t="shared" si="129"/>
        <v>0</v>
      </c>
      <c r="AH612">
        <f t="shared" si="130"/>
        <v>0</v>
      </c>
      <c r="AI612">
        <f t="shared" si="131"/>
        <v>0</v>
      </c>
      <c r="AJ612">
        <f t="shared" si="132"/>
        <v>0</v>
      </c>
      <c r="AL612">
        <f t="shared" si="133"/>
        <v>0</v>
      </c>
      <c r="AM612" s="213">
        <f>IF(OR(Z613="NA",Z613="NS"),0,IF(AND(COUNTA(Z513:AD612)=0,Z613&lt;=0,F615&lt;&gt;""),1,0))</f>
        <v>0</v>
      </c>
    </row>
    <row r="613" spans="1:39" ht="15" customHeight="1">
      <c r="A613" s="58"/>
      <c r="B613" s="10"/>
      <c r="C613" s="146"/>
      <c r="D613" s="146"/>
      <c r="E613" s="146"/>
      <c r="F613" s="146"/>
      <c r="G613" s="146"/>
      <c r="H613" s="146"/>
      <c r="I613" s="146"/>
      <c r="J613" s="44" t="s">
        <v>172</v>
      </c>
      <c r="K613" s="465">
        <f>IF(AND(SUM(K513:O612)=0,COUNTIF(K513:O612,"NS")&gt;0),"NS",
IF(AND(SUM(K513:O612)=0,COUNTIF(K513:O612,0)&gt;0),0,
IF(AND(SUM(K513:O612)=0,COUNTIF(K513:O612,"NA")&gt;0),"NA",
SUM(K513:O612))))</f>
        <v>0</v>
      </c>
      <c r="L613" s="465"/>
      <c r="M613" s="465"/>
      <c r="N613" s="465"/>
      <c r="O613" s="465"/>
      <c r="P613" s="465">
        <f>IF(AND(SUM(P513:T612)=0,COUNTIF(P513:T612,"NS")&gt;0),"NS",
IF(AND(SUM(P513:T612)=0,COUNTIF(P513:T612,0)&gt;0),0,
IF(AND(SUM(P513:T612)=0,COUNTIF(P513:T612,"NA")&gt;0),"NA",
SUM(P513:T612))))</f>
        <v>0</v>
      </c>
      <c r="Q613" s="465"/>
      <c r="R613" s="465"/>
      <c r="S613" s="465"/>
      <c r="T613" s="465"/>
      <c r="U613" s="465">
        <f>IF(AND(SUM(U513:Y612)=0,COUNTIF(U513:Y612,"NS")&gt;0),"NS",
IF(AND(SUM(U513:Y612)=0,COUNTIF(U513:Y612,0)&gt;0),0,
IF(AND(SUM(U513:Y612)=0,COUNTIF(U513:Y612,"NA")&gt;0),"NA",
SUM(U513:Y612))))</f>
        <v>0</v>
      </c>
      <c r="V613" s="465"/>
      <c r="W613" s="465"/>
      <c r="X613" s="465"/>
      <c r="Y613" s="465"/>
      <c r="Z613" s="465">
        <f>IF(AND(SUM(Z513:AD612)=0,COUNTIF(Z513:AD612,"NS")&gt;0),"NS",
IF(AND(SUM(Z513:AD612)=0,COUNTIF(Z513:AD612,0)&gt;0),0,
IF(AND(SUM(Z513:AD612)=0,COUNTIF(Z513:AD612,"NA")&gt;0),"NA",
SUM(Z513:AD612))))</f>
        <v>0</v>
      </c>
      <c r="AA613" s="465"/>
      <c r="AB613" s="465"/>
      <c r="AC613" s="465"/>
      <c r="AD613" s="465"/>
      <c r="AJ613" s="213">
        <f>SUM(AJ513:AJ612)</f>
        <v>0</v>
      </c>
      <c r="AL613" s="213">
        <f>SUM(AL513:AL612)+IF(COUNTA(K513:O612)&lt;&gt;AL391,1,0)</f>
        <v>0</v>
      </c>
      <c r="AM613" s="213">
        <f>AM611+AM612</f>
        <v>0</v>
      </c>
    </row>
    <row r="614" spans="1:39" ht="15" customHeight="1">
      <c r="A614" s="58"/>
      <c r="B614" s="10"/>
      <c r="C614" s="10"/>
      <c r="D614" s="10"/>
      <c r="E614" s="10"/>
      <c r="F614" s="10"/>
      <c r="G614" s="10"/>
      <c r="H614" s="10"/>
      <c r="I614" s="10"/>
      <c r="J614" s="10"/>
      <c r="K614" s="10"/>
      <c r="L614" s="10"/>
      <c r="M614" s="10"/>
      <c r="N614" s="10"/>
      <c r="O614" s="10"/>
      <c r="P614" s="10"/>
      <c r="Q614" s="10"/>
      <c r="R614" s="10"/>
      <c r="S614" s="10"/>
      <c r="T614" s="10"/>
      <c r="U614" s="10"/>
      <c r="V614" s="10"/>
      <c r="W614" s="10"/>
      <c r="X614" s="10"/>
      <c r="Y614" s="10"/>
      <c r="Z614" s="10"/>
      <c r="AA614" s="10"/>
      <c r="AB614" s="10"/>
      <c r="AC614" s="10"/>
      <c r="AD614" s="10"/>
    </row>
    <row r="615" spans="1:39" ht="45" customHeight="1">
      <c r="A615" s="58"/>
      <c r="B615" s="10"/>
      <c r="C615" s="484" t="s">
        <v>194</v>
      </c>
      <c r="D615" s="484"/>
      <c r="E615" s="484"/>
      <c r="F615" s="322"/>
      <c r="G615" s="322"/>
      <c r="H615" s="322"/>
      <c r="I615" s="322"/>
      <c r="J615" s="322"/>
      <c r="K615" s="322"/>
      <c r="L615" s="322"/>
      <c r="M615" s="322"/>
      <c r="N615" s="322"/>
      <c r="O615" s="322"/>
      <c r="P615" s="322"/>
      <c r="Q615" s="322"/>
      <c r="R615" s="322"/>
      <c r="S615" s="322"/>
      <c r="T615" s="322"/>
      <c r="U615" s="322"/>
      <c r="V615" s="322"/>
      <c r="W615" s="322"/>
      <c r="X615" s="322"/>
      <c r="Y615" s="322"/>
      <c r="Z615" s="322"/>
      <c r="AA615" s="322"/>
      <c r="AB615" s="322"/>
      <c r="AC615" s="322"/>
      <c r="AD615" s="322"/>
      <c r="AG615" t="str">
        <f>IF($AG$510=$AH$510,"NO",IF(OR(Z613="NS",Z613="NA",COUNTA(Z513:AD612)=0,SUM(Z513:AD612)=0),"NO",Z613))</f>
        <v>NO</v>
      </c>
    </row>
    <row r="616" spans="1:39" ht="15" customHeight="1">
      <c r="A616" s="58"/>
      <c r="B616" s="10"/>
      <c r="C616" s="10"/>
      <c r="D616" s="10"/>
      <c r="E616" s="10"/>
      <c r="F616" s="10"/>
      <c r="G616" s="10"/>
      <c r="H616" s="10"/>
      <c r="I616" s="10"/>
      <c r="J616" s="10"/>
      <c r="K616" s="10"/>
      <c r="L616" s="10"/>
      <c r="M616" s="10"/>
      <c r="N616" s="10"/>
      <c r="O616" s="10"/>
      <c r="P616" s="10"/>
      <c r="Q616" s="10"/>
      <c r="R616" s="10"/>
      <c r="S616" s="10"/>
      <c r="T616" s="10"/>
      <c r="U616" s="10"/>
      <c r="V616" s="10"/>
      <c r="W616" s="10"/>
      <c r="X616" s="10"/>
      <c r="Y616" s="10"/>
      <c r="Z616" s="10"/>
      <c r="AA616" s="10"/>
      <c r="AB616" s="10"/>
      <c r="AC616" s="10"/>
      <c r="AD616" s="10"/>
    </row>
    <row r="617" spans="1:39" ht="24" customHeight="1">
      <c r="A617" s="58"/>
      <c r="B617" s="10"/>
      <c r="C617" s="395" t="s">
        <v>173</v>
      </c>
      <c r="D617" s="395"/>
      <c r="E617" s="395"/>
      <c r="F617" s="395"/>
      <c r="G617" s="395"/>
      <c r="H617" s="395"/>
      <c r="I617" s="395"/>
      <c r="J617" s="395"/>
      <c r="K617" s="395"/>
      <c r="L617" s="395"/>
      <c r="M617" s="395"/>
      <c r="N617" s="395"/>
      <c r="O617" s="395"/>
      <c r="P617" s="395"/>
      <c r="Q617" s="395"/>
      <c r="R617" s="395"/>
      <c r="S617" s="395"/>
      <c r="T617" s="395"/>
      <c r="U617" s="395"/>
      <c r="V617" s="395"/>
      <c r="W617" s="395"/>
      <c r="X617" s="395"/>
      <c r="Y617" s="395"/>
      <c r="Z617" s="395"/>
      <c r="AA617" s="395"/>
      <c r="AB617" s="395"/>
      <c r="AC617" s="395"/>
      <c r="AD617" s="395"/>
    </row>
    <row r="618" spans="1:39" ht="60" customHeight="1">
      <c r="A618" s="58"/>
      <c r="B618" s="10"/>
      <c r="C618" s="413"/>
      <c r="D618" s="414"/>
      <c r="E618" s="414"/>
      <c r="F618" s="414"/>
      <c r="G618" s="414"/>
      <c r="H618" s="414"/>
      <c r="I618" s="414"/>
      <c r="J618" s="414"/>
      <c r="K618" s="414"/>
      <c r="L618" s="414"/>
      <c r="M618" s="414"/>
      <c r="N618" s="414"/>
      <c r="O618" s="414"/>
      <c r="P618" s="414"/>
      <c r="Q618" s="414"/>
      <c r="R618" s="414"/>
      <c r="S618" s="414"/>
      <c r="T618" s="414"/>
      <c r="U618" s="414"/>
      <c r="V618" s="414"/>
      <c r="W618" s="414"/>
      <c r="X618" s="414"/>
      <c r="Y618" s="414"/>
      <c r="Z618" s="414"/>
      <c r="AA618" s="414"/>
      <c r="AB618" s="414"/>
      <c r="AC618" s="414"/>
      <c r="AD618" s="415"/>
    </row>
    <row r="619" spans="1:39" ht="15" customHeight="1">
      <c r="A619" s="58"/>
      <c r="B619" s="10"/>
      <c r="C619" s="10"/>
      <c r="D619" s="10"/>
      <c r="E619" s="10"/>
      <c r="F619" s="10"/>
      <c r="G619" s="10"/>
      <c r="H619" s="10"/>
      <c r="I619" s="10"/>
      <c r="J619" s="10"/>
      <c r="K619" s="10"/>
      <c r="L619" s="10"/>
      <c r="M619" s="10"/>
      <c r="N619" s="10"/>
      <c r="O619" s="10"/>
      <c r="P619" s="10"/>
      <c r="Q619" s="10"/>
      <c r="R619" s="10"/>
      <c r="S619" s="10"/>
      <c r="T619" s="10"/>
      <c r="U619" s="10"/>
      <c r="V619" s="10"/>
      <c r="W619" s="10"/>
      <c r="X619" s="10"/>
      <c r="Y619" s="10"/>
      <c r="Z619" s="10"/>
      <c r="AA619" s="10"/>
      <c r="AB619" s="10"/>
      <c r="AC619" s="10"/>
      <c r="AD619" s="10"/>
    </row>
    <row r="620" spans="1:39" ht="15" customHeight="1">
      <c r="A620" s="58"/>
      <c r="B620" s="371" t="str">
        <f>IF(AJ613=0,"","Error: verificar sumas por fila.")</f>
        <v/>
      </c>
      <c r="C620" s="371"/>
      <c r="D620" s="371"/>
      <c r="E620" s="371"/>
      <c r="F620" s="371"/>
      <c r="G620" s="371"/>
      <c r="H620" s="371"/>
      <c r="I620" s="371"/>
      <c r="J620" s="371"/>
      <c r="K620" s="371"/>
      <c r="L620" s="371"/>
      <c r="M620" s="371"/>
      <c r="N620" s="371"/>
      <c r="O620" s="371"/>
      <c r="P620" s="371"/>
      <c r="Q620" s="371"/>
      <c r="R620" s="371"/>
      <c r="S620" s="371"/>
      <c r="T620" s="371"/>
      <c r="U620" s="371"/>
      <c r="V620" s="371"/>
      <c r="W620" s="371"/>
      <c r="X620" s="371"/>
      <c r="Y620" s="371"/>
      <c r="Z620" s="371"/>
      <c r="AA620" s="371"/>
      <c r="AB620" s="371"/>
      <c r="AC620" s="371"/>
      <c r="AD620" s="371"/>
    </row>
    <row r="621" spans="1:39" ht="15" customHeight="1">
      <c r="A621" s="58"/>
      <c r="B621" s="371" t="str">
        <f>IF(AM613=0,"",IF(AM611&gt;0," Error: debe especificar la opción Otro tipo de conclusión (especifique)."," Error: no debe presentar información en el recuadro (especifique)."))</f>
        <v/>
      </c>
      <c r="C621" s="371"/>
      <c r="D621" s="371"/>
      <c r="E621" s="371"/>
      <c r="F621" s="371"/>
      <c r="G621" s="371"/>
      <c r="H621" s="371"/>
      <c r="I621" s="371"/>
      <c r="J621" s="371"/>
      <c r="K621" s="371"/>
      <c r="L621" s="371"/>
      <c r="M621" s="371"/>
      <c r="N621" s="371"/>
      <c r="O621" s="371"/>
      <c r="P621" s="371"/>
      <c r="Q621" s="371"/>
      <c r="R621" s="371"/>
      <c r="S621" s="371"/>
      <c r="T621" s="371"/>
      <c r="U621" s="371"/>
      <c r="V621" s="371"/>
      <c r="W621" s="371"/>
      <c r="X621" s="371"/>
      <c r="Y621" s="371"/>
      <c r="Z621" s="371"/>
      <c r="AA621" s="371"/>
      <c r="AB621" s="371"/>
      <c r="AC621" s="371"/>
      <c r="AD621" s="371"/>
    </row>
    <row r="622" spans="1:39" ht="15" customHeight="1">
      <c r="A622" s="58"/>
      <c r="B622" s="389" t="str">
        <f>IF(AL613=0,"","Error: debe completar toda la información requerida.")</f>
        <v/>
      </c>
      <c r="C622" s="389"/>
      <c r="D622" s="389"/>
      <c r="E622" s="389"/>
      <c r="F622" s="389"/>
      <c r="G622" s="389"/>
      <c r="H622" s="389"/>
      <c r="I622" s="389"/>
      <c r="J622" s="389"/>
      <c r="K622" s="389"/>
      <c r="L622" s="389"/>
      <c r="M622" s="389"/>
      <c r="N622" s="389"/>
      <c r="O622" s="389"/>
      <c r="P622" s="389"/>
      <c r="Q622" s="389"/>
      <c r="R622" s="389"/>
      <c r="S622" s="389"/>
      <c r="T622" s="389"/>
      <c r="U622" s="389"/>
      <c r="V622" s="389"/>
      <c r="W622" s="389"/>
      <c r="X622" s="389"/>
      <c r="Y622" s="389"/>
      <c r="Z622" s="389"/>
      <c r="AA622" s="389"/>
      <c r="AB622" s="389"/>
      <c r="AC622" s="389"/>
      <c r="AD622" s="389"/>
    </row>
    <row r="623" spans="1:39" ht="15" customHeight="1">
      <c r="A623" s="58"/>
      <c r="B623" s="10"/>
      <c r="C623" s="10"/>
      <c r="D623" s="10"/>
      <c r="E623" s="10"/>
      <c r="F623" s="10"/>
      <c r="G623" s="10"/>
      <c r="H623" s="10"/>
      <c r="I623" s="10"/>
      <c r="J623" s="10"/>
      <c r="K623" s="10"/>
      <c r="L623" s="10"/>
      <c r="M623" s="10"/>
      <c r="N623" s="10"/>
      <c r="O623" s="10"/>
      <c r="P623" s="10"/>
      <c r="Q623" s="10"/>
      <c r="R623" s="10"/>
      <c r="S623" s="10"/>
      <c r="T623" s="10"/>
      <c r="U623" s="10"/>
      <c r="V623" s="10"/>
      <c r="W623" s="10"/>
      <c r="X623" s="10"/>
      <c r="Y623" s="10"/>
      <c r="Z623" s="10"/>
      <c r="AA623" s="10"/>
      <c r="AB623" s="10"/>
      <c r="AC623" s="10"/>
      <c r="AD623" s="10"/>
    </row>
    <row r="624" spans="1:39" ht="15" customHeight="1">
      <c r="A624" s="58"/>
      <c r="B624" s="10"/>
      <c r="C624" s="10"/>
      <c r="D624" s="10"/>
      <c r="E624" s="10"/>
      <c r="F624" s="10"/>
      <c r="G624" s="10"/>
      <c r="H624" s="10"/>
      <c r="I624" s="10"/>
      <c r="J624" s="10"/>
      <c r="K624" s="10"/>
      <c r="L624" s="10"/>
      <c r="M624" s="10"/>
      <c r="N624" s="10"/>
      <c r="O624" s="10"/>
      <c r="P624" s="10"/>
      <c r="Q624" s="10"/>
      <c r="R624" s="10"/>
      <c r="S624" s="10"/>
      <c r="T624" s="10"/>
      <c r="U624" s="10"/>
      <c r="V624" s="10"/>
      <c r="W624" s="10"/>
      <c r="X624" s="10"/>
      <c r="Y624" s="10"/>
      <c r="Z624" s="10"/>
      <c r="AA624" s="10"/>
      <c r="AB624" s="10"/>
      <c r="AC624" s="10"/>
      <c r="AD624" s="10"/>
    </row>
    <row r="625" spans="1:39" ht="39.75" customHeight="1">
      <c r="A625" s="35" t="s">
        <v>365</v>
      </c>
      <c r="B625" s="480" t="s">
        <v>679</v>
      </c>
      <c r="C625" s="480"/>
      <c r="D625" s="480"/>
      <c r="E625" s="480"/>
      <c r="F625" s="480"/>
      <c r="G625" s="480"/>
      <c r="H625" s="480"/>
      <c r="I625" s="480"/>
      <c r="J625" s="480"/>
      <c r="K625" s="480"/>
      <c r="L625" s="480"/>
      <c r="M625" s="480"/>
      <c r="N625" s="480"/>
      <c r="O625" s="480"/>
      <c r="P625" s="480"/>
      <c r="Q625" s="480"/>
      <c r="R625" s="480"/>
      <c r="S625" s="480"/>
      <c r="T625" s="480"/>
      <c r="U625" s="480"/>
      <c r="V625" s="480"/>
      <c r="W625" s="480"/>
      <c r="X625" s="480"/>
      <c r="Y625" s="480"/>
      <c r="Z625" s="480"/>
      <c r="AA625" s="480"/>
      <c r="AB625" s="480"/>
      <c r="AC625" s="480"/>
      <c r="AD625" s="480"/>
    </row>
    <row r="626" spans="1:39" ht="36" customHeight="1">
      <c r="A626" s="35"/>
      <c r="B626" s="154"/>
      <c r="C626" s="395" t="s">
        <v>919</v>
      </c>
      <c r="D626" s="395"/>
      <c r="E626" s="395"/>
      <c r="F626" s="395"/>
      <c r="G626" s="395"/>
      <c r="H626" s="395"/>
      <c r="I626" s="395"/>
      <c r="J626" s="395"/>
      <c r="K626" s="395"/>
      <c r="L626" s="395"/>
      <c r="M626" s="395"/>
      <c r="N626" s="395"/>
      <c r="O626" s="395"/>
      <c r="P626" s="395"/>
      <c r="Q626" s="395"/>
      <c r="R626" s="395"/>
      <c r="S626" s="395"/>
      <c r="T626" s="395"/>
      <c r="U626" s="395"/>
      <c r="V626" s="395"/>
      <c r="W626" s="395"/>
      <c r="X626" s="395"/>
      <c r="Y626" s="395"/>
      <c r="Z626" s="395"/>
      <c r="AA626" s="395"/>
      <c r="AB626" s="395"/>
      <c r="AC626" s="395"/>
      <c r="AD626" s="395"/>
    </row>
    <row r="627" spans="1:39" ht="24" customHeight="1">
      <c r="A627" s="35"/>
      <c r="B627" s="154"/>
      <c r="C627" s="395" t="s">
        <v>342</v>
      </c>
      <c r="D627" s="395"/>
      <c r="E627" s="395"/>
      <c r="F627" s="395"/>
      <c r="G627" s="395"/>
      <c r="H627" s="395"/>
      <c r="I627" s="395"/>
      <c r="J627" s="395"/>
      <c r="K627" s="395"/>
      <c r="L627" s="395"/>
      <c r="M627" s="395"/>
      <c r="N627" s="395"/>
      <c r="O627" s="395"/>
      <c r="P627" s="395"/>
      <c r="Q627" s="395"/>
      <c r="R627" s="395"/>
      <c r="S627" s="395"/>
      <c r="T627" s="395"/>
      <c r="U627" s="395"/>
      <c r="V627" s="395"/>
      <c r="W627" s="395"/>
      <c r="X627" s="395"/>
      <c r="Y627" s="395"/>
      <c r="Z627" s="395"/>
      <c r="AA627" s="395"/>
      <c r="AB627" s="395"/>
      <c r="AC627" s="395"/>
      <c r="AD627" s="395"/>
      <c r="AG627" t="s">
        <v>991</v>
      </c>
      <c r="AH627" t="s">
        <v>1000</v>
      </c>
      <c r="AI627" t="s">
        <v>1001</v>
      </c>
    </row>
    <row r="628" spans="1:39" ht="15" customHeight="1">
      <c r="A628" s="58"/>
      <c r="B628" s="10"/>
      <c r="C628" s="10"/>
      <c r="D628" s="10"/>
      <c r="E628" s="10"/>
      <c r="F628" s="10"/>
      <c r="G628" s="10"/>
      <c r="H628" s="10"/>
      <c r="I628" s="10"/>
      <c r="J628" s="10"/>
      <c r="K628" s="10"/>
      <c r="L628" s="10"/>
      <c r="M628" s="10"/>
      <c r="N628" s="10"/>
      <c r="O628" s="10"/>
      <c r="P628" s="10"/>
      <c r="Q628" s="10"/>
      <c r="R628" s="10"/>
      <c r="S628" s="10"/>
      <c r="T628" s="10"/>
      <c r="U628" s="10"/>
      <c r="V628" s="10"/>
      <c r="W628" s="10"/>
      <c r="X628" s="10"/>
      <c r="Y628" s="10"/>
      <c r="Z628" s="10"/>
      <c r="AA628" s="10"/>
      <c r="AB628" s="10"/>
      <c r="AC628" s="10"/>
      <c r="AD628" s="10"/>
      <c r="AG628">
        <f>COUNTBLANK(J631:AD730)</f>
        <v>2100</v>
      </c>
      <c r="AH628">
        <v>2100</v>
      </c>
      <c r="AI628">
        <v>0</v>
      </c>
    </row>
    <row r="629" spans="1:39" ht="24" customHeight="1">
      <c r="A629" s="58"/>
      <c r="B629" s="10"/>
      <c r="C629" s="466" t="s">
        <v>103</v>
      </c>
      <c r="D629" s="466"/>
      <c r="E629" s="466"/>
      <c r="F629" s="466"/>
      <c r="G629" s="466"/>
      <c r="H629" s="466"/>
      <c r="I629" s="466"/>
      <c r="J629" s="304" t="s">
        <v>478</v>
      </c>
      <c r="K629" s="304"/>
      <c r="L629" s="304"/>
      <c r="M629" s="304"/>
      <c r="N629" s="304"/>
      <c r="O629" s="304"/>
      <c r="P629" s="304"/>
      <c r="Q629" s="304"/>
      <c r="R629" s="304"/>
      <c r="S629" s="304"/>
      <c r="T629" s="304"/>
      <c r="U629" s="304"/>
      <c r="V629" s="304"/>
      <c r="W629" s="304"/>
      <c r="X629" s="304"/>
      <c r="Y629" s="304"/>
      <c r="Z629" s="304"/>
      <c r="AA629" s="304"/>
      <c r="AB629" s="304"/>
      <c r="AC629" s="304"/>
      <c r="AD629" s="304"/>
    </row>
    <row r="630" spans="1:39" ht="84" customHeight="1">
      <c r="A630" s="59"/>
      <c r="B630" s="45"/>
      <c r="C630" s="466"/>
      <c r="D630" s="466"/>
      <c r="E630" s="466"/>
      <c r="F630" s="466"/>
      <c r="G630" s="466"/>
      <c r="H630" s="466"/>
      <c r="I630" s="466"/>
      <c r="J630" s="304" t="s">
        <v>104</v>
      </c>
      <c r="K630" s="304"/>
      <c r="L630" s="304"/>
      <c r="M630" s="482" t="s">
        <v>195</v>
      </c>
      <c r="N630" s="482"/>
      <c r="O630" s="482"/>
      <c r="P630" s="482" t="s">
        <v>196</v>
      </c>
      <c r="Q630" s="482"/>
      <c r="R630" s="482"/>
      <c r="S630" s="482" t="s">
        <v>197</v>
      </c>
      <c r="T630" s="482"/>
      <c r="U630" s="482"/>
      <c r="V630" s="482" t="s">
        <v>198</v>
      </c>
      <c r="W630" s="482"/>
      <c r="X630" s="482"/>
      <c r="Y630" s="482" t="s">
        <v>199</v>
      </c>
      <c r="Z630" s="482"/>
      <c r="AA630" s="482"/>
      <c r="AB630" s="482" t="s">
        <v>200</v>
      </c>
      <c r="AC630" s="482"/>
      <c r="AD630" s="482"/>
      <c r="AG630" t="s">
        <v>104</v>
      </c>
      <c r="AH630" t="s">
        <v>988</v>
      </c>
      <c r="AI630" t="s">
        <v>989</v>
      </c>
      <c r="AJ630" t="s">
        <v>990</v>
      </c>
      <c r="AL630" t="s">
        <v>1075</v>
      </c>
      <c r="AM630" t="s">
        <v>1074</v>
      </c>
    </row>
    <row r="631" spans="1:39" ht="15" customHeight="1">
      <c r="A631" s="58"/>
      <c r="B631" s="10"/>
      <c r="C631" s="147" t="s">
        <v>67</v>
      </c>
      <c r="D631" s="429" t="str">
        <f>IF(D396="","",D396)</f>
        <v/>
      </c>
      <c r="E631" s="427"/>
      <c r="F631" s="427"/>
      <c r="G631" s="427"/>
      <c r="H631" s="427"/>
      <c r="I631" s="428"/>
      <c r="J631" s="387"/>
      <c r="K631" s="294"/>
      <c r="L631" s="388"/>
      <c r="M631" s="387"/>
      <c r="N631" s="294"/>
      <c r="O631" s="388"/>
      <c r="P631" s="387"/>
      <c r="Q631" s="294"/>
      <c r="R631" s="388"/>
      <c r="S631" s="387"/>
      <c r="T631" s="294"/>
      <c r="U631" s="388"/>
      <c r="V631" s="387"/>
      <c r="W631" s="294"/>
      <c r="X631" s="388"/>
      <c r="Y631" s="387"/>
      <c r="Z631" s="294"/>
      <c r="AA631" s="388"/>
      <c r="AB631" s="387"/>
      <c r="AC631" s="294"/>
      <c r="AD631" s="388"/>
      <c r="AG631">
        <f>J631</f>
        <v>0</v>
      </c>
      <c r="AH631">
        <f>COUNTIF(M631:AD631,"NS")</f>
        <v>0</v>
      </c>
      <c r="AI631">
        <f>SUM(M631:AD631)</f>
        <v>0</v>
      </c>
      <c r="AJ631">
        <f>IF($AG$628=$AH$628,0,IF(OR(AND(AG631=0,AH631&gt;0),AND(AG631="NS",AI631&gt;0),AND(AG631="NS",AI631=0,AH631=0)),1,IF(OR(AND(AH631&gt;=2,AI631&lt;AG631),AND(AG631="NS",AI631=0,AH631&gt;0),AG631=AI631,COUNTIF(J631:AD631,"NA")=7),0,1)))</f>
        <v>0</v>
      </c>
      <c r="AL631">
        <f>IF(COUNTBLANK(J631:AD631)=21,0,IF(COUNTA(J631:AD631)&lt;&gt;COUNTA($J$630:$AD$630),1,0))</f>
        <v>0</v>
      </c>
    </row>
    <row r="632" spans="1:39" ht="15">
      <c r="A632" s="58"/>
      <c r="B632" s="10"/>
      <c r="C632" s="147" t="s">
        <v>68</v>
      </c>
      <c r="D632" s="429" t="str">
        <f t="shared" ref="D632:D695" si="134">IF(D397="","",D397)</f>
        <v/>
      </c>
      <c r="E632" s="427"/>
      <c r="F632" s="427"/>
      <c r="G632" s="427"/>
      <c r="H632" s="427"/>
      <c r="I632" s="428"/>
      <c r="J632" s="387"/>
      <c r="K632" s="294"/>
      <c r="L632" s="388"/>
      <c r="M632" s="387"/>
      <c r="N632" s="294"/>
      <c r="O632" s="388"/>
      <c r="P632" s="387"/>
      <c r="Q632" s="294"/>
      <c r="R632" s="388"/>
      <c r="S632" s="387"/>
      <c r="T632" s="294"/>
      <c r="U632" s="388"/>
      <c r="V632" s="387"/>
      <c r="W632" s="294"/>
      <c r="X632" s="388"/>
      <c r="Y632" s="387"/>
      <c r="Z632" s="294"/>
      <c r="AA632" s="388"/>
      <c r="AB632" s="387"/>
      <c r="AC632" s="294"/>
      <c r="AD632" s="388"/>
      <c r="AG632">
        <f t="shared" ref="AG632:AG695" si="135">J632</f>
        <v>0</v>
      </c>
      <c r="AH632">
        <f t="shared" ref="AH632:AH695" si="136">COUNTIF(M632:AD632,"NS")</f>
        <v>0</v>
      </c>
      <c r="AI632">
        <f t="shared" ref="AI632:AI695" si="137">SUM(M632:AD632)</f>
        <v>0</v>
      </c>
      <c r="AJ632">
        <f t="shared" ref="AJ632:AJ695" si="138">IF($AG$628=$AH$628,0,IF(OR(AND(AG632=0,AH632&gt;0),AND(AG632="NS",AI632&gt;0),AND(AG632="NS",AI632=0,AH632=0)),1,IF(OR(AND(AH632&gt;=2,AI632&lt;AG632),AND(AG632="NS",AI632=0,AH632&gt;0),AG632=AI632,COUNTIF(J632:AD632,"NA")=7),0,1)))</f>
        <v>0</v>
      </c>
      <c r="AL632">
        <f t="shared" ref="AL632:AL695" si="139">IF(COUNTBLANK(J632:AD632)=21,0,IF(COUNTA(J632:AD632)&lt;&gt;COUNTA($J$630:$AD$630),1,0))</f>
        <v>0</v>
      </c>
    </row>
    <row r="633" spans="1:39" ht="15">
      <c r="A633" s="58"/>
      <c r="B633" s="10"/>
      <c r="C633" s="147" t="s">
        <v>69</v>
      </c>
      <c r="D633" s="429" t="str">
        <f t="shared" si="134"/>
        <v/>
      </c>
      <c r="E633" s="427"/>
      <c r="F633" s="427"/>
      <c r="G633" s="427"/>
      <c r="H633" s="427"/>
      <c r="I633" s="428"/>
      <c r="J633" s="387"/>
      <c r="K633" s="294"/>
      <c r="L633" s="388"/>
      <c r="M633" s="387"/>
      <c r="N633" s="294"/>
      <c r="O633" s="388"/>
      <c r="P633" s="387"/>
      <c r="Q633" s="294"/>
      <c r="R633" s="388"/>
      <c r="S633" s="387"/>
      <c r="T633" s="294"/>
      <c r="U633" s="388"/>
      <c r="V633" s="387"/>
      <c r="W633" s="294"/>
      <c r="X633" s="388"/>
      <c r="Y633" s="387"/>
      <c r="Z633" s="294"/>
      <c r="AA633" s="388"/>
      <c r="AB633" s="387"/>
      <c r="AC633" s="294"/>
      <c r="AD633" s="388"/>
      <c r="AG633">
        <f t="shared" si="135"/>
        <v>0</v>
      </c>
      <c r="AH633">
        <f t="shared" si="136"/>
        <v>0</v>
      </c>
      <c r="AI633">
        <f t="shared" si="137"/>
        <v>0</v>
      </c>
      <c r="AJ633">
        <f t="shared" si="138"/>
        <v>0</v>
      </c>
      <c r="AL633">
        <f t="shared" si="139"/>
        <v>0</v>
      </c>
    </row>
    <row r="634" spans="1:39" ht="15">
      <c r="A634" s="58"/>
      <c r="B634" s="10"/>
      <c r="C634" s="147" t="s">
        <v>70</v>
      </c>
      <c r="D634" s="429" t="str">
        <f t="shared" si="134"/>
        <v/>
      </c>
      <c r="E634" s="427"/>
      <c r="F634" s="427"/>
      <c r="G634" s="427"/>
      <c r="H634" s="427"/>
      <c r="I634" s="428"/>
      <c r="J634" s="387"/>
      <c r="K634" s="294"/>
      <c r="L634" s="388"/>
      <c r="M634" s="387"/>
      <c r="N634" s="294"/>
      <c r="O634" s="388"/>
      <c r="P634" s="387"/>
      <c r="Q634" s="294"/>
      <c r="R634" s="388"/>
      <c r="S634" s="387"/>
      <c r="T634" s="294"/>
      <c r="U634" s="388"/>
      <c r="V634" s="387"/>
      <c r="W634" s="294"/>
      <c r="X634" s="388"/>
      <c r="Y634" s="387"/>
      <c r="Z634" s="294"/>
      <c r="AA634" s="388"/>
      <c r="AB634" s="387"/>
      <c r="AC634" s="294"/>
      <c r="AD634" s="388"/>
      <c r="AG634">
        <f t="shared" si="135"/>
        <v>0</v>
      </c>
      <c r="AH634">
        <f t="shared" si="136"/>
        <v>0</v>
      </c>
      <c r="AI634">
        <f t="shared" si="137"/>
        <v>0</v>
      </c>
      <c r="AJ634">
        <f t="shared" si="138"/>
        <v>0</v>
      </c>
      <c r="AL634">
        <f t="shared" si="139"/>
        <v>0</v>
      </c>
    </row>
    <row r="635" spans="1:39" ht="15">
      <c r="A635" s="58"/>
      <c r="B635" s="10"/>
      <c r="C635" s="147" t="s">
        <v>71</v>
      </c>
      <c r="D635" s="429" t="str">
        <f t="shared" si="134"/>
        <v/>
      </c>
      <c r="E635" s="427"/>
      <c r="F635" s="427"/>
      <c r="G635" s="427"/>
      <c r="H635" s="427"/>
      <c r="I635" s="428"/>
      <c r="J635" s="387"/>
      <c r="K635" s="294"/>
      <c r="L635" s="388"/>
      <c r="M635" s="387"/>
      <c r="N635" s="294"/>
      <c r="O635" s="388"/>
      <c r="P635" s="387"/>
      <c r="Q635" s="294"/>
      <c r="R635" s="388"/>
      <c r="S635" s="387"/>
      <c r="T635" s="294"/>
      <c r="U635" s="388"/>
      <c r="V635" s="387"/>
      <c r="W635" s="294"/>
      <c r="X635" s="388"/>
      <c r="Y635" s="387"/>
      <c r="Z635" s="294"/>
      <c r="AA635" s="388"/>
      <c r="AB635" s="387"/>
      <c r="AC635" s="294"/>
      <c r="AD635" s="388"/>
      <c r="AG635">
        <f t="shared" si="135"/>
        <v>0</v>
      </c>
      <c r="AH635">
        <f t="shared" si="136"/>
        <v>0</v>
      </c>
      <c r="AI635">
        <f t="shared" si="137"/>
        <v>0</v>
      </c>
      <c r="AJ635">
        <f t="shared" si="138"/>
        <v>0</v>
      </c>
      <c r="AL635">
        <f t="shared" si="139"/>
        <v>0</v>
      </c>
    </row>
    <row r="636" spans="1:39" ht="15">
      <c r="A636" s="58"/>
      <c r="B636" s="10"/>
      <c r="C636" s="147" t="s">
        <v>72</v>
      </c>
      <c r="D636" s="429" t="str">
        <f t="shared" si="134"/>
        <v/>
      </c>
      <c r="E636" s="427"/>
      <c r="F636" s="427"/>
      <c r="G636" s="427"/>
      <c r="H636" s="427"/>
      <c r="I636" s="428"/>
      <c r="J636" s="387"/>
      <c r="K636" s="294"/>
      <c r="L636" s="388"/>
      <c r="M636" s="387"/>
      <c r="N636" s="294"/>
      <c r="O636" s="388"/>
      <c r="P636" s="387"/>
      <c r="Q636" s="294"/>
      <c r="R636" s="388"/>
      <c r="S636" s="387"/>
      <c r="T636" s="294"/>
      <c r="U636" s="388"/>
      <c r="V636" s="387"/>
      <c r="W636" s="294"/>
      <c r="X636" s="388"/>
      <c r="Y636" s="387"/>
      <c r="Z636" s="294"/>
      <c r="AA636" s="388"/>
      <c r="AB636" s="387"/>
      <c r="AC636" s="294"/>
      <c r="AD636" s="388"/>
      <c r="AG636">
        <f t="shared" si="135"/>
        <v>0</v>
      </c>
      <c r="AH636">
        <f t="shared" si="136"/>
        <v>0</v>
      </c>
      <c r="AI636">
        <f t="shared" si="137"/>
        <v>0</v>
      </c>
      <c r="AJ636">
        <f t="shared" si="138"/>
        <v>0</v>
      </c>
      <c r="AL636">
        <f t="shared" si="139"/>
        <v>0</v>
      </c>
    </row>
    <row r="637" spans="1:39" ht="15">
      <c r="A637" s="58"/>
      <c r="B637" s="10"/>
      <c r="C637" s="147" t="s">
        <v>73</v>
      </c>
      <c r="D637" s="429" t="str">
        <f t="shared" si="134"/>
        <v/>
      </c>
      <c r="E637" s="427"/>
      <c r="F637" s="427"/>
      <c r="G637" s="427"/>
      <c r="H637" s="427"/>
      <c r="I637" s="428"/>
      <c r="J637" s="387"/>
      <c r="K637" s="294"/>
      <c r="L637" s="388"/>
      <c r="M637" s="387"/>
      <c r="N637" s="294"/>
      <c r="O637" s="388"/>
      <c r="P637" s="387"/>
      <c r="Q637" s="294"/>
      <c r="R637" s="388"/>
      <c r="S637" s="387"/>
      <c r="T637" s="294"/>
      <c r="U637" s="388"/>
      <c r="V637" s="387"/>
      <c r="W637" s="294"/>
      <c r="X637" s="388"/>
      <c r="Y637" s="387"/>
      <c r="Z637" s="294"/>
      <c r="AA637" s="388"/>
      <c r="AB637" s="387"/>
      <c r="AC637" s="294"/>
      <c r="AD637" s="388"/>
      <c r="AG637">
        <f t="shared" si="135"/>
        <v>0</v>
      </c>
      <c r="AH637">
        <f t="shared" si="136"/>
        <v>0</v>
      </c>
      <c r="AI637">
        <f t="shared" si="137"/>
        <v>0</v>
      </c>
      <c r="AJ637">
        <f t="shared" si="138"/>
        <v>0</v>
      </c>
      <c r="AL637">
        <f t="shared" si="139"/>
        <v>0</v>
      </c>
    </row>
    <row r="638" spans="1:39" ht="15">
      <c r="A638" s="58"/>
      <c r="B638" s="10"/>
      <c r="C638" s="147" t="s">
        <v>74</v>
      </c>
      <c r="D638" s="429" t="str">
        <f t="shared" si="134"/>
        <v/>
      </c>
      <c r="E638" s="427"/>
      <c r="F638" s="427"/>
      <c r="G638" s="427"/>
      <c r="H638" s="427"/>
      <c r="I638" s="428"/>
      <c r="J638" s="387"/>
      <c r="K638" s="294"/>
      <c r="L638" s="388"/>
      <c r="M638" s="387"/>
      <c r="N638" s="294"/>
      <c r="O638" s="388"/>
      <c r="P638" s="387"/>
      <c r="Q638" s="294"/>
      <c r="R638" s="388"/>
      <c r="S638" s="387"/>
      <c r="T638" s="294"/>
      <c r="U638" s="388"/>
      <c r="V638" s="387"/>
      <c r="W638" s="294"/>
      <c r="X638" s="388"/>
      <c r="Y638" s="387"/>
      <c r="Z638" s="294"/>
      <c r="AA638" s="388"/>
      <c r="AB638" s="387"/>
      <c r="AC638" s="294"/>
      <c r="AD638" s="388"/>
      <c r="AG638">
        <f t="shared" si="135"/>
        <v>0</v>
      </c>
      <c r="AH638">
        <f t="shared" si="136"/>
        <v>0</v>
      </c>
      <c r="AI638">
        <f t="shared" si="137"/>
        <v>0</v>
      </c>
      <c r="AJ638">
        <f t="shared" si="138"/>
        <v>0</v>
      </c>
      <c r="AL638">
        <f t="shared" si="139"/>
        <v>0</v>
      </c>
    </row>
    <row r="639" spans="1:39" ht="15">
      <c r="A639" s="58"/>
      <c r="B639" s="10"/>
      <c r="C639" s="147" t="s">
        <v>75</v>
      </c>
      <c r="D639" s="429" t="str">
        <f t="shared" si="134"/>
        <v/>
      </c>
      <c r="E639" s="427"/>
      <c r="F639" s="427"/>
      <c r="G639" s="427"/>
      <c r="H639" s="427"/>
      <c r="I639" s="428"/>
      <c r="J639" s="387"/>
      <c r="K639" s="294"/>
      <c r="L639" s="388"/>
      <c r="M639" s="387"/>
      <c r="N639" s="294"/>
      <c r="O639" s="388"/>
      <c r="P639" s="387"/>
      <c r="Q639" s="294"/>
      <c r="R639" s="388"/>
      <c r="S639" s="387"/>
      <c r="T639" s="294"/>
      <c r="U639" s="388"/>
      <c r="V639" s="387"/>
      <c r="W639" s="294"/>
      <c r="X639" s="388"/>
      <c r="Y639" s="387"/>
      <c r="Z639" s="294"/>
      <c r="AA639" s="388"/>
      <c r="AB639" s="387"/>
      <c r="AC639" s="294"/>
      <c r="AD639" s="388"/>
      <c r="AG639">
        <f t="shared" si="135"/>
        <v>0</v>
      </c>
      <c r="AH639">
        <f t="shared" si="136"/>
        <v>0</v>
      </c>
      <c r="AI639">
        <f t="shared" si="137"/>
        <v>0</v>
      </c>
      <c r="AJ639">
        <f t="shared" si="138"/>
        <v>0</v>
      </c>
      <c r="AL639">
        <f t="shared" si="139"/>
        <v>0</v>
      </c>
    </row>
    <row r="640" spans="1:39" ht="15">
      <c r="A640" s="58"/>
      <c r="B640" s="10"/>
      <c r="C640" s="147" t="s">
        <v>76</v>
      </c>
      <c r="D640" s="429" t="str">
        <f t="shared" si="134"/>
        <v/>
      </c>
      <c r="E640" s="427"/>
      <c r="F640" s="427"/>
      <c r="G640" s="427"/>
      <c r="H640" s="427"/>
      <c r="I640" s="428"/>
      <c r="J640" s="387"/>
      <c r="K640" s="294"/>
      <c r="L640" s="388"/>
      <c r="M640" s="387"/>
      <c r="N640" s="294"/>
      <c r="O640" s="388"/>
      <c r="P640" s="387"/>
      <c r="Q640" s="294"/>
      <c r="R640" s="388"/>
      <c r="S640" s="387"/>
      <c r="T640" s="294"/>
      <c r="U640" s="388"/>
      <c r="V640" s="387"/>
      <c r="W640" s="294"/>
      <c r="X640" s="388"/>
      <c r="Y640" s="387"/>
      <c r="Z640" s="294"/>
      <c r="AA640" s="388"/>
      <c r="AB640" s="387"/>
      <c r="AC640" s="294"/>
      <c r="AD640" s="388"/>
      <c r="AG640">
        <f t="shared" si="135"/>
        <v>0</v>
      </c>
      <c r="AH640">
        <f t="shared" si="136"/>
        <v>0</v>
      </c>
      <c r="AI640">
        <f t="shared" si="137"/>
        <v>0</v>
      </c>
      <c r="AJ640">
        <f t="shared" si="138"/>
        <v>0</v>
      </c>
      <c r="AL640">
        <f t="shared" si="139"/>
        <v>0</v>
      </c>
    </row>
    <row r="641" spans="1:38" ht="15">
      <c r="A641" s="58"/>
      <c r="B641" s="10"/>
      <c r="C641" s="147" t="s">
        <v>77</v>
      </c>
      <c r="D641" s="429" t="str">
        <f t="shared" si="134"/>
        <v/>
      </c>
      <c r="E641" s="427"/>
      <c r="F641" s="427"/>
      <c r="G641" s="427"/>
      <c r="H641" s="427"/>
      <c r="I641" s="428"/>
      <c r="J641" s="387"/>
      <c r="K641" s="294"/>
      <c r="L641" s="388"/>
      <c r="M641" s="387"/>
      <c r="N641" s="294"/>
      <c r="O641" s="388"/>
      <c r="P641" s="387"/>
      <c r="Q641" s="294"/>
      <c r="R641" s="388"/>
      <c r="S641" s="387"/>
      <c r="T641" s="294"/>
      <c r="U641" s="388"/>
      <c r="V641" s="387"/>
      <c r="W641" s="294"/>
      <c r="X641" s="388"/>
      <c r="Y641" s="387"/>
      <c r="Z641" s="294"/>
      <c r="AA641" s="388"/>
      <c r="AB641" s="387"/>
      <c r="AC641" s="294"/>
      <c r="AD641" s="388"/>
      <c r="AG641">
        <f t="shared" si="135"/>
        <v>0</v>
      </c>
      <c r="AH641">
        <f t="shared" si="136"/>
        <v>0</v>
      </c>
      <c r="AI641">
        <f t="shared" si="137"/>
        <v>0</v>
      </c>
      <c r="AJ641">
        <f t="shared" si="138"/>
        <v>0</v>
      </c>
      <c r="AL641">
        <f t="shared" si="139"/>
        <v>0</v>
      </c>
    </row>
    <row r="642" spans="1:38" ht="15">
      <c r="A642" s="58"/>
      <c r="B642" s="10"/>
      <c r="C642" s="147" t="s">
        <v>78</v>
      </c>
      <c r="D642" s="429" t="str">
        <f t="shared" si="134"/>
        <v/>
      </c>
      <c r="E642" s="427"/>
      <c r="F642" s="427"/>
      <c r="G642" s="427"/>
      <c r="H642" s="427"/>
      <c r="I642" s="428"/>
      <c r="J642" s="387"/>
      <c r="K642" s="294"/>
      <c r="L642" s="388"/>
      <c r="M642" s="387"/>
      <c r="N642" s="294"/>
      <c r="O642" s="388"/>
      <c r="P642" s="387"/>
      <c r="Q642" s="294"/>
      <c r="R642" s="388"/>
      <c r="S642" s="387"/>
      <c r="T642" s="294"/>
      <c r="U642" s="388"/>
      <c r="V642" s="387"/>
      <c r="W642" s="294"/>
      <c r="X642" s="388"/>
      <c r="Y642" s="387"/>
      <c r="Z642" s="294"/>
      <c r="AA642" s="388"/>
      <c r="AB642" s="387"/>
      <c r="AC642" s="294"/>
      <c r="AD642" s="388"/>
      <c r="AG642">
        <f t="shared" si="135"/>
        <v>0</v>
      </c>
      <c r="AH642">
        <f t="shared" si="136"/>
        <v>0</v>
      </c>
      <c r="AI642">
        <f t="shared" si="137"/>
        <v>0</v>
      </c>
      <c r="AJ642">
        <f t="shared" si="138"/>
        <v>0</v>
      </c>
      <c r="AL642">
        <f t="shared" si="139"/>
        <v>0</v>
      </c>
    </row>
    <row r="643" spans="1:38" ht="15">
      <c r="A643" s="58"/>
      <c r="B643" s="10"/>
      <c r="C643" s="147" t="s">
        <v>79</v>
      </c>
      <c r="D643" s="429" t="str">
        <f t="shared" si="134"/>
        <v/>
      </c>
      <c r="E643" s="427"/>
      <c r="F643" s="427"/>
      <c r="G643" s="427"/>
      <c r="H643" s="427"/>
      <c r="I643" s="428"/>
      <c r="J643" s="387"/>
      <c r="K643" s="294"/>
      <c r="L643" s="388"/>
      <c r="M643" s="387"/>
      <c r="N643" s="294"/>
      <c r="O643" s="388"/>
      <c r="P643" s="387"/>
      <c r="Q643" s="294"/>
      <c r="R643" s="388"/>
      <c r="S643" s="387"/>
      <c r="T643" s="294"/>
      <c r="U643" s="388"/>
      <c r="V643" s="387"/>
      <c r="W643" s="294"/>
      <c r="X643" s="388"/>
      <c r="Y643" s="387"/>
      <c r="Z643" s="294"/>
      <c r="AA643" s="388"/>
      <c r="AB643" s="387"/>
      <c r="AC643" s="294"/>
      <c r="AD643" s="388"/>
      <c r="AG643">
        <f t="shared" si="135"/>
        <v>0</v>
      </c>
      <c r="AH643">
        <f t="shared" si="136"/>
        <v>0</v>
      </c>
      <c r="AI643">
        <f t="shared" si="137"/>
        <v>0</v>
      </c>
      <c r="AJ643">
        <f t="shared" si="138"/>
        <v>0</v>
      </c>
      <c r="AL643">
        <f t="shared" si="139"/>
        <v>0</v>
      </c>
    </row>
    <row r="644" spans="1:38" ht="15">
      <c r="A644" s="58"/>
      <c r="B644" s="10"/>
      <c r="C644" s="147" t="s">
        <v>80</v>
      </c>
      <c r="D644" s="429" t="str">
        <f t="shared" si="134"/>
        <v/>
      </c>
      <c r="E644" s="427"/>
      <c r="F644" s="427"/>
      <c r="G644" s="427"/>
      <c r="H644" s="427"/>
      <c r="I644" s="428"/>
      <c r="J644" s="387"/>
      <c r="K644" s="294"/>
      <c r="L644" s="388"/>
      <c r="M644" s="387"/>
      <c r="N644" s="294"/>
      <c r="O644" s="388"/>
      <c r="P644" s="387"/>
      <c r="Q644" s="294"/>
      <c r="R644" s="388"/>
      <c r="S644" s="387"/>
      <c r="T644" s="294"/>
      <c r="U644" s="388"/>
      <c r="V644" s="387"/>
      <c r="W644" s="294"/>
      <c r="X644" s="388"/>
      <c r="Y644" s="387"/>
      <c r="Z644" s="294"/>
      <c r="AA644" s="388"/>
      <c r="AB644" s="387"/>
      <c r="AC644" s="294"/>
      <c r="AD644" s="388"/>
      <c r="AG644">
        <f t="shared" si="135"/>
        <v>0</v>
      </c>
      <c r="AH644">
        <f t="shared" si="136"/>
        <v>0</v>
      </c>
      <c r="AI644">
        <f t="shared" si="137"/>
        <v>0</v>
      </c>
      <c r="AJ644">
        <f t="shared" si="138"/>
        <v>0</v>
      </c>
      <c r="AL644">
        <f t="shared" si="139"/>
        <v>0</v>
      </c>
    </row>
    <row r="645" spans="1:38" ht="15">
      <c r="A645" s="58"/>
      <c r="B645" s="10"/>
      <c r="C645" s="147" t="s">
        <v>81</v>
      </c>
      <c r="D645" s="429" t="str">
        <f t="shared" si="134"/>
        <v/>
      </c>
      <c r="E645" s="427"/>
      <c r="F645" s="427"/>
      <c r="G645" s="427"/>
      <c r="H645" s="427"/>
      <c r="I645" s="428"/>
      <c r="J645" s="387"/>
      <c r="K645" s="294"/>
      <c r="L645" s="388"/>
      <c r="M645" s="387"/>
      <c r="N645" s="294"/>
      <c r="O645" s="388"/>
      <c r="P645" s="387"/>
      <c r="Q645" s="294"/>
      <c r="R645" s="388"/>
      <c r="S645" s="387"/>
      <c r="T645" s="294"/>
      <c r="U645" s="388"/>
      <c r="V645" s="387"/>
      <c r="W645" s="294"/>
      <c r="X645" s="388"/>
      <c r="Y645" s="387"/>
      <c r="Z645" s="294"/>
      <c r="AA645" s="388"/>
      <c r="AB645" s="387"/>
      <c r="AC645" s="294"/>
      <c r="AD645" s="388"/>
      <c r="AG645">
        <f t="shared" si="135"/>
        <v>0</v>
      </c>
      <c r="AH645">
        <f t="shared" si="136"/>
        <v>0</v>
      </c>
      <c r="AI645">
        <f t="shared" si="137"/>
        <v>0</v>
      </c>
      <c r="AJ645">
        <f t="shared" si="138"/>
        <v>0</v>
      </c>
      <c r="AL645">
        <f t="shared" si="139"/>
        <v>0</v>
      </c>
    </row>
    <row r="646" spans="1:38" ht="15">
      <c r="A646" s="58"/>
      <c r="B646" s="10"/>
      <c r="C646" s="147" t="s">
        <v>82</v>
      </c>
      <c r="D646" s="429" t="str">
        <f t="shared" si="134"/>
        <v/>
      </c>
      <c r="E646" s="427"/>
      <c r="F646" s="427"/>
      <c r="G646" s="427"/>
      <c r="H646" s="427"/>
      <c r="I646" s="428"/>
      <c r="J646" s="387"/>
      <c r="K646" s="294"/>
      <c r="L646" s="388"/>
      <c r="M646" s="387"/>
      <c r="N646" s="294"/>
      <c r="O646" s="388"/>
      <c r="P646" s="387"/>
      <c r="Q646" s="294"/>
      <c r="R646" s="388"/>
      <c r="S646" s="387"/>
      <c r="T646" s="294"/>
      <c r="U646" s="388"/>
      <c r="V646" s="387"/>
      <c r="W646" s="294"/>
      <c r="X646" s="388"/>
      <c r="Y646" s="387"/>
      <c r="Z646" s="294"/>
      <c r="AA646" s="388"/>
      <c r="AB646" s="387"/>
      <c r="AC646" s="294"/>
      <c r="AD646" s="388"/>
      <c r="AG646">
        <f t="shared" si="135"/>
        <v>0</v>
      </c>
      <c r="AH646">
        <f t="shared" si="136"/>
        <v>0</v>
      </c>
      <c r="AI646">
        <f t="shared" si="137"/>
        <v>0</v>
      </c>
      <c r="AJ646">
        <f t="shared" si="138"/>
        <v>0</v>
      </c>
      <c r="AL646">
        <f t="shared" si="139"/>
        <v>0</v>
      </c>
    </row>
    <row r="647" spans="1:38" ht="15">
      <c r="A647" s="58"/>
      <c r="B647" s="10"/>
      <c r="C647" s="147" t="s">
        <v>83</v>
      </c>
      <c r="D647" s="429" t="str">
        <f t="shared" si="134"/>
        <v/>
      </c>
      <c r="E647" s="427"/>
      <c r="F647" s="427"/>
      <c r="G647" s="427"/>
      <c r="H647" s="427"/>
      <c r="I647" s="428"/>
      <c r="J647" s="387"/>
      <c r="K647" s="294"/>
      <c r="L647" s="388"/>
      <c r="M647" s="387"/>
      <c r="N647" s="294"/>
      <c r="O647" s="388"/>
      <c r="P647" s="387"/>
      <c r="Q647" s="294"/>
      <c r="R647" s="388"/>
      <c r="S647" s="387"/>
      <c r="T647" s="294"/>
      <c r="U647" s="388"/>
      <c r="V647" s="387"/>
      <c r="W647" s="294"/>
      <c r="X647" s="388"/>
      <c r="Y647" s="387"/>
      <c r="Z647" s="294"/>
      <c r="AA647" s="388"/>
      <c r="AB647" s="387"/>
      <c r="AC647" s="294"/>
      <c r="AD647" s="388"/>
      <c r="AG647">
        <f t="shared" si="135"/>
        <v>0</v>
      </c>
      <c r="AH647">
        <f t="shared" si="136"/>
        <v>0</v>
      </c>
      <c r="AI647">
        <f t="shared" si="137"/>
        <v>0</v>
      </c>
      <c r="AJ647">
        <f t="shared" si="138"/>
        <v>0</v>
      </c>
      <c r="AL647">
        <f t="shared" si="139"/>
        <v>0</v>
      </c>
    </row>
    <row r="648" spans="1:38" ht="15">
      <c r="A648" s="58"/>
      <c r="B648" s="10"/>
      <c r="C648" s="147" t="s">
        <v>84</v>
      </c>
      <c r="D648" s="429" t="str">
        <f t="shared" si="134"/>
        <v/>
      </c>
      <c r="E648" s="427"/>
      <c r="F648" s="427"/>
      <c r="G648" s="427"/>
      <c r="H648" s="427"/>
      <c r="I648" s="428"/>
      <c r="J648" s="387"/>
      <c r="K648" s="294"/>
      <c r="L648" s="388"/>
      <c r="M648" s="387"/>
      <c r="N648" s="294"/>
      <c r="O648" s="388"/>
      <c r="P648" s="387"/>
      <c r="Q648" s="294"/>
      <c r="R648" s="388"/>
      <c r="S648" s="387"/>
      <c r="T648" s="294"/>
      <c r="U648" s="388"/>
      <c r="V648" s="387"/>
      <c r="W648" s="294"/>
      <c r="X648" s="388"/>
      <c r="Y648" s="387"/>
      <c r="Z648" s="294"/>
      <c r="AA648" s="388"/>
      <c r="AB648" s="387"/>
      <c r="AC648" s="294"/>
      <c r="AD648" s="388"/>
      <c r="AG648">
        <f t="shared" si="135"/>
        <v>0</v>
      </c>
      <c r="AH648">
        <f t="shared" si="136"/>
        <v>0</v>
      </c>
      <c r="AI648">
        <f t="shared" si="137"/>
        <v>0</v>
      </c>
      <c r="AJ648">
        <f t="shared" si="138"/>
        <v>0</v>
      </c>
      <c r="AL648">
        <f t="shared" si="139"/>
        <v>0</v>
      </c>
    </row>
    <row r="649" spans="1:38" ht="15">
      <c r="A649" s="58"/>
      <c r="B649" s="10"/>
      <c r="C649" s="147" t="s">
        <v>85</v>
      </c>
      <c r="D649" s="429" t="str">
        <f t="shared" si="134"/>
        <v/>
      </c>
      <c r="E649" s="427"/>
      <c r="F649" s="427"/>
      <c r="G649" s="427"/>
      <c r="H649" s="427"/>
      <c r="I649" s="428"/>
      <c r="J649" s="387"/>
      <c r="K649" s="294"/>
      <c r="L649" s="388"/>
      <c r="M649" s="387"/>
      <c r="N649" s="294"/>
      <c r="O649" s="388"/>
      <c r="P649" s="387"/>
      <c r="Q649" s="294"/>
      <c r="R649" s="388"/>
      <c r="S649" s="387"/>
      <c r="T649" s="294"/>
      <c r="U649" s="388"/>
      <c r="V649" s="387"/>
      <c r="W649" s="294"/>
      <c r="X649" s="388"/>
      <c r="Y649" s="387"/>
      <c r="Z649" s="294"/>
      <c r="AA649" s="388"/>
      <c r="AB649" s="387"/>
      <c r="AC649" s="294"/>
      <c r="AD649" s="388"/>
      <c r="AG649">
        <f t="shared" si="135"/>
        <v>0</v>
      </c>
      <c r="AH649">
        <f t="shared" si="136"/>
        <v>0</v>
      </c>
      <c r="AI649">
        <f t="shared" si="137"/>
        <v>0</v>
      </c>
      <c r="AJ649">
        <f t="shared" si="138"/>
        <v>0</v>
      </c>
      <c r="AL649">
        <f t="shared" si="139"/>
        <v>0</v>
      </c>
    </row>
    <row r="650" spans="1:38" ht="15">
      <c r="A650" s="58"/>
      <c r="B650" s="10"/>
      <c r="C650" s="147" t="s">
        <v>86</v>
      </c>
      <c r="D650" s="429" t="str">
        <f t="shared" si="134"/>
        <v/>
      </c>
      <c r="E650" s="427"/>
      <c r="F650" s="427"/>
      <c r="G650" s="427"/>
      <c r="H650" s="427"/>
      <c r="I650" s="428"/>
      <c r="J650" s="387"/>
      <c r="K650" s="294"/>
      <c r="L650" s="388"/>
      <c r="M650" s="387"/>
      <c r="N650" s="294"/>
      <c r="O650" s="388"/>
      <c r="P650" s="387"/>
      <c r="Q650" s="294"/>
      <c r="R650" s="388"/>
      <c r="S650" s="387"/>
      <c r="T650" s="294"/>
      <c r="U650" s="388"/>
      <c r="V650" s="387"/>
      <c r="W650" s="294"/>
      <c r="X650" s="388"/>
      <c r="Y650" s="387"/>
      <c r="Z650" s="294"/>
      <c r="AA650" s="388"/>
      <c r="AB650" s="387"/>
      <c r="AC650" s="294"/>
      <c r="AD650" s="388"/>
      <c r="AG650">
        <f t="shared" si="135"/>
        <v>0</v>
      </c>
      <c r="AH650">
        <f t="shared" si="136"/>
        <v>0</v>
      </c>
      <c r="AI650">
        <f t="shared" si="137"/>
        <v>0</v>
      </c>
      <c r="AJ650">
        <f t="shared" si="138"/>
        <v>0</v>
      </c>
      <c r="AL650">
        <f t="shared" si="139"/>
        <v>0</v>
      </c>
    </row>
    <row r="651" spans="1:38" ht="15">
      <c r="A651" s="58"/>
      <c r="B651" s="10"/>
      <c r="C651" s="147" t="s">
        <v>87</v>
      </c>
      <c r="D651" s="429" t="str">
        <f t="shared" si="134"/>
        <v/>
      </c>
      <c r="E651" s="427"/>
      <c r="F651" s="427"/>
      <c r="G651" s="427"/>
      <c r="H651" s="427"/>
      <c r="I651" s="428"/>
      <c r="J651" s="387"/>
      <c r="K651" s="294"/>
      <c r="L651" s="388"/>
      <c r="M651" s="387"/>
      <c r="N651" s="294"/>
      <c r="O651" s="388"/>
      <c r="P651" s="387"/>
      <c r="Q651" s="294"/>
      <c r="R651" s="388"/>
      <c r="S651" s="387"/>
      <c r="T651" s="294"/>
      <c r="U651" s="388"/>
      <c r="V651" s="387"/>
      <c r="W651" s="294"/>
      <c r="X651" s="388"/>
      <c r="Y651" s="387"/>
      <c r="Z651" s="294"/>
      <c r="AA651" s="388"/>
      <c r="AB651" s="387"/>
      <c r="AC651" s="294"/>
      <c r="AD651" s="388"/>
      <c r="AG651">
        <f t="shared" si="135"/>
        <v>0</v>
      </c>
      <c r="AH651">
        <f t="shared" si="136"/>
        <v>0</v>
      </c>
      <c r="AI651">
        <f t="shared" si="137"/>
        <v>0</v>
      </c>
      <c r="AJ651">
        <f t="shared" si="138"/>
        <v>0</v>
      </c>
      <c r="AL651">
        <f t="shared" si="139"/>
        <v>0</v>
      </c>
    </row>
    <row r="652" spans="1:38" ht="15">
      <c r="A652" s="58"/>
      <c r="B652" s="10"/>
      <c r="C652" s="147" t="s">
        <v>88</v>
      </c>
      <c r="D652" s="429" t="str">
        <f t="shared" si="134"/>
        <v/>
      </c>
      <c r="E652" s="427"/>
      <c r="F652" s="427"/>
      <c r="G652" s="427"/>
      <c r="H652" s="427"/>
      <c r="I652" s="428"/>
      <c r="J652" s="387"/>
      <c r="K652" s="294"/>
      <c r="L652" s="388"/>
      <c r="M652" s="387"/>
      <c r="N652" s="294"/>
      <c r="O652" s="388"/>
      <c r="P652" s="387"/>
      <c r="Q652" s="294"/>
      <c r="R652" s="388"/>
      <c r="S652" s="387"/>
      <c r="T652" s="294"/>
      <c r="U652" s="388"/>
      <c r="V652" s="387"/>
      <c r="W652" s="294"/>
      <c r="X652" s="388"/>
      <c r="Y652" s="387"/>
      <c r="Z652" s="294"/>
      <c r="AA652" s="388"/>
      <c r="AB652" s="387"/>
      <c r="AC652" s="294"/>
      <c r="AD652" s="388"/>
      <c r="AG652">
        <f t="shared" si="135"/>
        <v>0</v>
      </c>
      <c r="AH652">
        <f t="shared" si="136"/>
        <v>0</v>
      </c>
      <c r="AI652">
        <f t="shared" si="137"/>
        <v>0</v>
      </c>
      <c r="AJ652">
        <f t="shared" si="138"/>
        <v>0</v>
      </c>
      <c r="AL652">
        <f t="shared" si="139"/>
        <v>0</v>
      </c>
    </row>
    <row r="653" spans="1:38" ht="15">
      <c r="A653" s="58"/>
      <c r="B653" s="10"/>
      <c r="C653" s="147" t="s">
        <v>89</v>
      </c>
      <c r="D653" s="429" t="str">
        <f t="shared" si="134"/>
        <v/>
      </c>
      <c r="E653" s="427"/>
      <c r="F653" s="427"/>
      <c r="G653" s="427"/>
      <c r="H653" s="427"/>
      <c r="I653" s="428"/>
      <c r="J653" s="387"/>
      <c r="K653" s="294"/>
      <c r="L653" s="388"/>
      <c r="M653" s="387"/>
      <c r="N653" s="294"/>
      <c r="O653" s="388"/>
      <c r="P653" s="387"/>
      <c r="Q653" s="294"/>
      <c r="R653" s="388"/>
      <c r="S653" s="387"/>
      <c r="T653" s="294"/>
      <c r="U653" s="388"/>
      <c r="V653" s="387"/>
      <c r="W653" s="294"/>
      <c r="X653" s="388"/>
      <c r="Y653" s="387"/>
      <c r="Z653" s="294"/>
      <c r="AA653" s="388"/>
      <c r="AB653" s="387"/>
      <c r="AC653" s="294"/>
      <c r="AD653" s="388"/>
      <c r="AG653">
        <f t="shared" si="135"/>
        <v>0</v>
      </c>
      <c r="AH653">
        <f t="shared" si="136"/>
        <v>0</v>
      </c>
      <c r="AI653">
        <f t="shared" si="137"/>
        <v>0</v>
      </c>
      <c r="AJ653">
        <f t="shared" si="138"/>
        <v>0</v>
      </c>
      <c r="AL653">
        <f t="shared" si="139"/>
        <v>0</v>
      </c>
    </row>
    <row r="654" spans="1:38" ht="15">
      <c r="A654" s="58"/>
      <c r="B654" s="10"/>
      <c r="C654" s="147" t="s">
        <v>90</v>
      </c>
      <c r="D654" s="429" t="str">
        <f t="shared" si="134"/>
        <v/>
      </c>
      <c r="E654" s="427"/>
      <c r="F654" s="427"/>
      <c r="G654" s="427"/>
      <c r="H654" s="427"/>
      <c r="I654" s="428"/>
      <c r="J654" s="387"/>
      <c r="K654" s="294"/>
      <c r="L654" s="388"/>
      <c r="M654" s="387"/>
      <c r="N654" s="294"/>
      <c r="O654" s="388"/>
      <c r="P654" s="387"/>
      <c r="Q654" s="294"/>
      <c r="R654" s="388"/>
      <c r="S654" s="387"/>
      <c r="T654" s="294"/>
      <c r="U654" s="388"/>
      <c r="V654" s="387"/>
      <c r="W654" s="294"/>
      <c r="X654" s="388"/>
      <c r="Y654" s="387"/>
      <c r="Z654" s="294"/>
      <c r="AA654" s="388"/>
      <c r="AB654" s="387"/>
      <c r="AC654" s="294"/>
      <c r="AD654" s="388"/>
      <c r="AG654">
        <f t="shared" si="135"/>
        <v>0</v>
      </c>
      <c r="AH654">
        <f t="shared" si="136"/>
        <v>0</v>
      </c>
      <c r="AI654">
        <f t="shared" si="137"/>
        <v>0</v>
      </c>
      <c r="AJ654">
        <f t="shared" si="138"/>
        <v>0</v>
      </c>
      <c r="AL654">
        <f t="shared" si="139"/>
        <v>0</v>
      </c>
    </row>
    <row r="655" spans="1:38" ht="15">
      <c r="A655" s="58"/>
      <c r="B655" s="10"/>
      <c r="C655" s="147" t="s">
        <v>91</v>
      </c>
      <c r="D655" s="429" t="str">
        <f t="shared" si="134"/>
        <v/>
      </c>
      <c r="E655" s="427"/>
      <c r="F655" s="427"/>
      <c r="G655" s="427"/>
      <c r="H655" s="427"/>
      <c r="I655" s="428"/>
      <c r="J655" s="387"/>
      <c r="K655" s="294"/>
      <c r="L655" s="388"/>
      <c r="M655" s="387"/>
      <c r="N655" s="294"/>
      <c r="O655" s="388"/>
      <c r="P655" s="387"/>
      <c r="Q655" s="294"/>
      <c r="R655" s="388"/>
      <c r="S655" s="387"/>
      <c r="T655" s="294"/>
      <c r="U655" s="388"/>
      <c r="V655" s="387"/>
      <c r="W655" s="294"/>
      <c r="X655" s="388"/>
      <c r="Y655" s="387"/>
      <c r="Z655" s="294"/>
      <c r="AA655" s="388"/>
      <c r="AB655" s="387"/>
      <c r="AC655" s="294"/>
      <c r="AD655" s="388"/>
      <c r="AG655">
        <f t="shared" si="135"/>
        <v>0</v>
      </c>
      <c r="AH655">
        <f t="shared" si="136"/>
        <v>0</v>
      </c>
      <c r="AI655">
        <f t="shared" si="137"/>
        <v>0</v>
      </c>
      <c r="AJ655">
        <f t="shared" si="138"/>
        <v>0</v>
      </c>
      <c r="AL655">
        <f t="shared" si="139"/>
        <v>0</v>
      </c>
    </row>
    <row r="656" spans="1:38" ht="15">
      <c r="A656" s="58"/>
      <c r="B656" s="10"/>
      <c r="C656" s="147" t="s">
        <v>92</v>
      </c>
      <c r="D656" s="429" t="str">
        <f t="shared" si="134"/>
        <v/>
      </c>
      <c r="E656" s="427"/>
      <c r="F656" s="427"/>
      <c r="G656" s="427"/>
      <c r="H656" s="427"/>
      <c r="I656" s="428"/>
      <c r="J656" s="387"/>
      <c r="K656" s="294"/>
      <c r="L656" s="388"/>
      <c r="M656" s="387"/>
      <c r="N656" s="294"/>
      <c r="O656" s="388"/>
      <c r="P656" s="387"/>
      <c r="Q656" s="294"/>
      <c r="R656" s="388"/>
      <c r="S656" s="387"/>
      <c r="T656" s="294"/>
      <c r="U656" s="388"/>
      <c r="V656" s="387"/>
      <c r="W656" s="294"/>
      <c r="X656" s="388"/>
      <c r="Y656" s="387"/>
      <c r="Z656" s="294"/>
      <c r="AA656" s="388"/>
      <c r="AB656" s="387"/>
      <c r="AC656" s="294"/>
      <c r="AD656" s="388"/>
      <c r="AG656">
        <f t="shared" si="135"/>
        <v>0</v>
      </c>
      <c r="AH656">
        <f t="shared" si="136"/>
        <v>0</v>
      </c>
      <c r="AI656">
        <f t="shared" si="137"/>
        <v>0</v>
      </c>
      <c r="AJ656">
        <f t="shared" si="138"/>
        <v>0</v>
      </c>
      <c r="AL656">
        <f t="shared" si="139"/>
        <v>0</v>
      </c>
    </row>
    <row r="657" spans="1:38" ht="15">
      <c r="A657" s="58"/>
      <c r="B657" s="10"/>
      <c r="C657" s="147" t="s">
        <v>93</v>
      </c>
      <c r="D657" s="429" t="str">
        <f t="shared" si="134"/>
        <v/>
      </c>
      <c r="E657" s="427"/>
      <c r="F657" s="427"/>
      <c r="G657" s="427"/>
      <c r="H657" s="427"/>
      <c r="I657" s="428"/>
      <c r="J657" s="387"/>
      <c r="K657" s="294"/>
      <c r="L657" s="388"/>
      <c r="M657" s="387"/>
      <c r="N657" s="294"/>
      <c r="O657" s="388"/>
      <c r="P657" s="387"/>
      <c r="Q657" s="294"/>
      <c r="R657" s="388"/>
      <c r="S657" s="387"/>
      <c r="T657" s="294"/>
      <c r="U657" s="388"/>
      <c r="V657" s="387"/>
      <c r="W657" s="294"/>
      <c r="X657" s="388"/>
      <c r="Y657" s="387"/>
      <c r="Z657" s="294"/>
      <c r="AA657" s="388"/>
      <c r="AB657" s="387"/>
      <c r="AC657" s="294"/>
      <c r="AD657" s="388"/>
      <c r="AG657">
        <f t="shared" si="135"/>
        <v>0</v>
      </c>
      <c r="AH657">
        <f t="shared" si="136"/>
        <v>0</v>
      </c>
      <c r="AI657">
        <f t="shared" si="137"/>
        <v>0</v>
      </c>
      <c r="AJ657">
        <f t="shared" si="138"/>
        <v>0</v>
      </c>
      <c r="AL657">
        <f t="shared" si="139"/>
        <v>0</v>
      </c>
    </row>
    <row r="658" spans="1:38" ht="15">
      <c r="A658" s="58"/>
      <c r="B658" s="10"/>
      <c r="C658" s="147" t="s">
        <v>94</v>
      </c>
      <c r="D658" s="429" t="str">
        <f t="shared" si="134"/>
        <v/>
      </c>
      <c r="E658" s="427"/>
      <c r="F658" s="427"/>
      <c r="G658" s="427"/>
      <c r="H658" s="427"/>
      <c r="I658" s="428"/>
      <c r="J658" s="387"/>
      <c r="K658" s="294"/>
      <c r="L658" s="388"/>
      <c r="M658" s="387"/>
      <c r="N658" s="294"/>
      <c r="O658" s="388"/>
      <c r="P658" s="387"/>
      <c r="Q658" s="294"/>
      <c r="R658" s="388"/>
      <c r="S658" s="387"/>
      <c r="T658" s="294"/>
      <c r="U658" s="388"/>
      <c r="V658" s="387"/>
      <c r="W658" s="294"/>
      <c r="X658" s="388"/>
      <c r="Y658" s="387"/>
      <c r="Z658" s="294"/>
      <c r="AA658" s="388"/>
      <c r="AB658" s="387"/>
      <c r="AC658" s="294"/>
      <c r="AD658" s="388"/>
      <c r="AG658">
        <f t="shared" si="135"/>
        <v>0</v>
      </c>
      <c r="AH658">
        <f t="shared" si="136"/>
        <v>0</v>
      </c>
      <c r="AI658">
        <f t="shared" si="137"/>
        <v>0</v>
      </c>
      <c r="AJ658">
        <f t="shared" si="138"/>
        <v>0</v>
      </c>
      <c r="AL658">
        <f t="shared" si="139"/>
        <v>0</v>
      </c>
    </row>
    <row r="659" spans="1:38" ht="15">
      <c r="A659" s="58"/>
      <c r="B659" s="10"/>
      <c r="C659" s="147" t="s">
        <v>95</v>
      </c>
      <c r="D659" s="429" t="str">
        <f t="shared" si="134"/>
        <v/>
      </c>
      <c r="E659" s="427"/>
      <c r="F659" s="427"/>
      <c r="G659" s="427"/>
      <c r="H659" s="427"/>
      <c r="I659" s="428"/>
      <c r="J659" s="387"/>
      <c r="K659" s="294"/>
      <c r="L659" s="388"/>
      <c r="M659" s="387"/>
      <c r="N659" s="294"/>
      <c r="O659" s="388"/>
      <c r="P659" s="387"/>
      <c r="Q659" s="294"/>
      <c r="R659" s="388"/>
      <c r="S659" s="387"/>
      <c r="T659" s="294"/>
      <c r="U659" s="388"/>
      <c r="V659" s="387"/>
      <c r="W659" s="294"/>
      <c r="X659" s="388"/>
      <c r="Y659" s="387"/>
      <c r="Z659" s="294"/>
      <c r="AA659" s="388"/>
      <c r="AB659" s="387"/>
      <c r="AC659" s="294"/>
      <c r="AD659" s="388"/>
      <c r="AG659">
        <f t="shared" si="135"/>
        <v>0</v>
      </c>
      <c r="AH659">
        <f t="shared" si="136"/>
        <v>0</v>
      </c>
      <c r="AI659">
        <f t="shared" si="137"/>
        <v>0</v>
      </c>
      <c r="AJ659">
        <f t="shared" si="138"/>
        <v>0</v>
      </c>
      <c r="AL659">
        <f t="shared" si="139"/>
        <v>0</v>
      </c>
    </row>
    <row r="660" spans="1:38" ht="15">
      <c r="A660" s="58"/>
      <c r="B660" s="10"/>
      <c r="C660" s="147" t="s">
        <v>96</v>
      </c>
      <c r="D660" s="429" t="str">
        <f t="shared" si="134"/>
        <v/>
      </c>
      <c r="E660" s="427"/>
      <c r="F660" s="427"/>
      <c r="G660" s="427"/>
      <c r="H660" s="427"/>
      <c r="I660" s="428"/>
      <c r="J660" s="387"/>
      <c r="K660" s="294"/>
      <c r="L660" s="388"/>
      <c r="M660" s="387"/>
      <c r="N660" s="294"/>
      <c r="O660" s="388"/>
      <c r="P660" s="387"/>
      <c r="Q660" s="294"/>
      <c r="R660" s="388"/>
      <c r="S660" s="387"/>
      <c r="T660" s="294"/>
      <c r="U660" s="388"/>
      <c r="V660" s="387"/>
      <c r="W660" s="294"/>
      <c r="X660" s="388"/>
      <c r="Y660" s="387"/>
      <c r="Z660" s="294"/>
      <c r="AA660" s="388"/>
      <c r="AB660" s="387"/>
      <c r="AC660" s="294"/>
      <c r="AD660" s="388"/>
      <c r="AG660">
        <f t="shared" si="135"/>
        <v>0</v>
      </c>
      <c r="AH660">
        <f t="shared" si="136"/>
        <v>0</v>
      </c>
      <c r="AI660">
        <f t="shared" si="137"/>
        <v>0</v>
      </c>
      <c r="AJ660">
        <f t="shared" si="138"/>
        <v>0</v>
      </c>
      <c r="AL660">
        <f t="shared" si="139"/>
        <v>0</v>
      </c>
    </row>
    <row r="661" spans="1:38" ht="15">
      <c r="A661" s="58"/>
      <c r="B661" s="10"/>
      <c r="C661" s="147" t="s">
        <v>97</v>
      </c>
      <c r="D661" s="429" t="str">
        <f t="shared" si="134"/>
        <v/>
      </c>
      <c r="E661" s="427"/>
      <c r="F661" s="427"/>
      <c r="G661" s="427"/>
      <c r="H661" s="427"/>
      <c r="I661" s="428"/>
      <c r="J661" s="387"/>
      <c r="K661" s="294"/>
      <c r="L661" s="388"/>
      <c r="M661" s="387"/>
      <c r="N661" s="294"/>
      <c r="O661" s="388"/>
      <c r="P661" s="387"/>
      <c r="Q661" s="294"/>
      <c r="R661" s="388"/>
      <c r="S661" s="387"/>
      <c r="T661" s="294"/>
      <c r="U661" s="388"/>
      <c r="V661" s="387"/>
      <c r="W661" s="294"/>
      <c r="X661" s="388"/>
      <c r="Y661" s="387"/>
      <c r="Z661" s="294"/>
      <c r="AA661" s="388"/>
      <c r="AB661" s="387"/>
      <c r="AC661" s="294"/>
      <c r="AD661" s="388"/>
      <c r="AG661">
        <f t="shared" si="135"/>
        <v>0</v>
      </c>
      <c r="AH661">
        <f t="shared" si="136"/>
        <v>0</v>
      </c>
      <c r="AI661">
        <f t="shared" si="137"/>
        <v>0</v>
      </c>
      <c r="AJ661">
        <f t="shared" si="138"/>
        <v>0</v>
      </c>
      <c r="AL661">
        <f t="shared" si="139"/>
        <v>0</v>
      </c>
    </row>
    <row r="662" spans="1:38" ht="15">
      <c r="A662" s="58"/>
      <c r="B662" s="10"/>
      <c r="C662" s="147" t="s">
        <v>98</v>
      </c>
      <c r="D662" s="429" t="str">
        <f t="shared" si="134"/>
        <v/>
      </c>
      <c r="E662" s="427"/>
      <c r="F662" s="427"/>
      <c r="G662" s="427"/>
      <c r="H662" s="427"/>
      <c r="I662" s="428"/>
      <c r="J662" s="387"/>
      <c r="K662" s="294"/>
      <c r="L662" s="388"/>
      <c r="M662" s="387"/>
      <c r="N662" s="294"/>
      <c r="O662" s="388"/>
      <c r="P662" s="387"/>
      <c r="Q662" s="294"/>
      <c r="R662" s="388"/>
      <c r="S662" s="387"/>
      <c r="T662" s="294"/>
      <c r="U662" s="388"/>
      <c r="V662" s="387"/>
      <c r="W662" s="294"/>
      <c r="X662" s="388"/>
      <c r="Y662" s="387"/>
      <c r="Z662" s="294"/>
      <c r="AA662" s="388"/>
      <c r="AB662" s="387"/>
      <c r="AC662" s="294"/>
      <c r="AD662" s="388"/>
      <c r="AG662">
        <f t="shared" si="135"/>
        <v>0</v>
      </c>
      <c r="AH662">
        <f t="shared" si="136"/>
        <v>0</v>
      </c>
      <c r="AI662">
        <f t="shared" si="137"/>
        <v>0</v>
      </c>
      <c r="AJ662">
        <f t="shared" si="138"/>
        <v>0</v>
      </c>
      <c r="AL662">
        <f t="shared" si="139"/>
        <v>0</v>
      </c>
    </row>
    <row r="663" spans="1:38" ht="15">
      <c r="A663" s="58"/>
      <c r="B663" s="10"/>
      <c r="C663" s="147" t="s">
        <v>99</v>
      </c>
      <c r="D663" s="429" t="str">
        <f t="shared" si="134"/>
        <v/>
      </c>
      <c r="E663" s="427"/>
      <c r="F663" s="427"/>
      <c r="G663" s="427"/>
      <c r="H663" s="427"/>
      <c r="I663" s="428"/>
      <c r="J663" s="387"/>
      <c r="K663" s="294"/>
      <c r="L663" s="388"/>
      <c r="M663" s="387"/>
      <c r="N663" s="294"/>
      <c r="O663" s="388"/>
      <c r="P663" s="387"/>
      <c r="Q663" s="294"/>
      <c r="R663" s="388"/>
      <c r="S663" s="387"/>
      <c r="T663" s="294"/>
      <c r="U663" s="388"/>
      <c r="V663" s="387"/>
      <c r="W663" s="294"/>
      <c r="X663" s="388"/>
      <c r="Y663" s="387"/>
      <c r="Z663" s="294"/>
      <c r="AA663" s="388"/>
      <c r="AB663" s="387"/>
      <c r="AC663" s="294"/>
      <c r="AD663" s="388"/>
      <c r="AG663">
        <f t="shared" si="135"/>
        <v>0</v>
      </c>
      <c r="AH663">
        <f t="shared" si="136"/>
        <v>0</v>
      </c>
      <c r="AI663">
        <f t="shared" si="137"/>
        <v>0</v>
      </c>
      <c r="AJ663">
        <f t="shared" si="138"/>
        <v>0</v>
      </c>
      <c r="AL663">
        <f t="shared" si="139"/>
        <v>0</v>
      </c>
    </row>
    <row r="664" spans="1:38" ht="15">
      <c r="A664" s="58"/>
      <c r="B664" s="10"/>
      <c r="C664" s="147" t="s">
        <v>100</v>
      </c>
      <c r="D664" s="429" t="str">
        <f t="shared" si="134"/>
        <v/>
      </c>
      <c r="E664" s="427"/>
      <c r="F664" s="427"/>
      <c r="G664" s="427"/>
      <c r="H664" s="427"/>
      <c r="I664" s="428"/>
      <c r="J664" s="387"/>
      <c r="K664" s="294"/>
      <c r="L664" s="388"/>
      <c r="M664" s="387"/>
      <c r="N664" s="294"/>
      <c r="O664" s="388"/>
      <c r="P664" s="387"/>
      <c r="Q664" s="294"/>
      <c r="R664" s="388"/>
      <c r="S664" s="387"/>
      <c r="T664" s="294"/>
      <c r="U664" s="388"/>
      <c r="V664" s="387"/>
      <c r="W664" s="294"/>
      <c r="X664" s="388"/>
      <c r="Y664" s="387"/>
      <c r="Z664" s="294"/>
      <c r="AA664" s="388"/>
      <c r="AB664" s="387"/>
      <c r="AC664" s="294"/>
      <c r="AD664" s="388"/>
      <c r="AG664">
        <f t="shared" si="135"/>
        <v>0</v>
      </c>
      <c r="AH664">
        <f t="shared" si="136"/>
        <v>0</v>
      </c>
      <c r="AI664">
        <f t="shared" si="137"/>
        <v>0</v>
      </c>
      <c r="AJ664">
        <f t="shared" si="138"/>
        <v>0</v>
      </c>
      <c r="AL664">
        <f t="shared" si="139"/>
        <v>0</v>
      </c>
    </row>
    <row r="665" spans="1:38" ht="15">
      <c r="A665" s="58"/>
      <c r="B665" s="10"/>
      <c r="C665" s="147" t="s">
        <v>101</v>
      </c>
      <c r="D665" s="429" t="str">
        <f t="shared" si="134"/>
        <v/>
      </c>
      <c r="E665" s="427"/>
      <c r="F665" s="427"/>
      <c r="G665" s="427"/>
      <c r="H665" s="427"/>
      <c r="I665" s="428"/>
      <c r="J665" s="387"/>
      <c r="K665" s="294"/>
      <c r="L665" s="388"/>
      <c r="M665" s="387"/>
      <c r="N665" s="294"/>
      <c r="O665" s="388"/>
      <c r="P665" s="387"/>
      <c r="Q665" s="294"/>
      <c r="R665" s="388"/>
      <c r="S665" s="387"/>
      <c r="T665" s="294"/>
      <c r="U665" s="388"/>
      <c r="V665" s="387"/>
      <c r="W665" s="294"/>
      <c r="X665" s="388"/>
      <c r="Y665" s="387"/>
      <c r="Z665" s="294"/>
      <c r="AA665" s="388"/>
      <c r="AB665" s="387"/>
      <c r="AC665" s="294"/>
      <c r="AD665" s="388"/>
      <c r="AG665">
        <f t="shared" si="135"/>
        <v>0</v>
      </c>
      <c r="AH665">
        <f t="shared" si="136"/>
        <v>0</v>
      </c>
      <c r="AI665">
        <f t="shared" si="137"/>
        <v>0</v>
      </c>
      <c r="AJ665">
        <f t="shared" si="138"/>
        <v>0</v>
      </c>
      <c r="AL665">
        <f t="shared" si="139"/>
        <v>0</v>
      </c>
    </row>
    <row r="666" spans="1:38" ht="15">
      <c r="A666" s="58"/>
      <c r="B666" s="10"/>
      <c r="C666" s="147" t="s">
        <v>107</v>
      </c>
      <c r="D666" s="429" t="str">
        <f t="shared" si="134"/>
        <v/>
      </c>
      <c r="E666" s="427"/>
      <c r="F666" s="427"/>
      <c r="G666" s="427"/>
      <c r="H666" s="427"/>
      <c r="I666" s="428"/>
      <c r="J666" s="387"/>
      <c r="K666" s="294"/>
      <c r="L666" s="388"/>
      <c r="M666" s="387"/>
      <c r="N666" s="294"/>
      <c r="O666" s="388"/>
      <c r="P666" s="387"/>
      <c r="Q666" s="294"/>
      <c r="R666" s="388"/>
      <c r="S666" s="387"/>
      <c r="T666" s="294"/>
      <c r="U666" s="388"/>
      <c r="V666" s="387"/>
      <c r="W666" s="294"/>
      <c r="X666" s="388"/>
      <c r="Y666" s="387"/>
      <c r="Z666" s="294"/>
      <c r="AA666" s="388"/>
      <c r="AB666" s="387"/>
      <c r="AC666" s="294"/>
      <c r="AD666" s="388"/>
      <c r="AG666">
        <f t="shared" si="135"/>
        <v>0</v>
      </c>
      <c r="AH666">
        <f t="shared" si="136"/>
        <v>0</v>
      </c>
      <c r="AI666">
        <f t="shared" si="137"/>
        <v>0</v>
      </c>
      <c r="AJ666">
        <f t="shared" si="138"/>
        <v>0</v>
      </c>
      <c r="AL666">
        <f t="shared" si="139"/>
        <v>0</v>
      </c>
    </row>
    <row r="667" spans="1:38" ht="15">
      <c r="A667" s="58"/>
      <c r="B667" s="10"/>
      <c r="C667" s="147" t="s">
        <v>108</v>
      </c>
      <c r="D667" s="429" t="str">
        <f t="shared" si="134"/>
        <v/>
      </c>
      <c r="E667" s="427"/>
      <c r="F667" s="427"/>
      <c r="G667" s="427"/>
      <c r="H667" s="427"/>
      <c r="I667" s="428"/>
      <c r="J667" s="387"/>
      <c r="K667" s="294"/>
      <c r="L667" s="388"/>
      <c r="M667" s="387"/>
      <c r="N667" s="294"/>
      <c r="O667" s="388"/>
      <c r="P667" s="387"/>
      <c r="Q667" s="294"/>
      <c r="R667" s="388"/>
      <c r="S667" s="387"/>
      <c r="T667" s="294"/>
      <c r="U667" s="388"/>
      <c r="V667" s="387"/>
      <c r="W667" s="294"/>
      <c r="X667" s="388"/>
      <c r="Y667" s="387"/>
      <c r="Z667" s="294"/>
      <c r="AA667" s="388"/>
      <c r="AB667" s="387"/>
      <c r="AC667" s="294"/>
      <c r="AD667" s="388"/>
      <c r="AG667">
        <f t="shared" si="135"/>
        <v>0</v>
      </c>
      <c r="AH667">
        <f t="shared" si="136"/>
        <v>0</v>
      </c>
      <c r="AI667">
        <f t="shared" si="137"/>
        <v>0</v>
      </c>
      <c r="AJ667">
        <f t="shared" si="138"/>
        <v>0</v>
      </c>
      <c r="AL667">
        <f t="shared" si="139"/>
        <v>0</v>
      </c>
    </row>
    <row r="668" spans="1:38" ht="15">
      <c r="A668" s="58"/>
      <c r="B668" s="10"/>
      <c r="C668" s="147" t="s">
        <v>109</v>
      </c>
      <c r="D668" s="429" t="str">
        <f t="shared" si="134"/>
        <v/>
      </c>
      <c r="E668" s="427"/>
      <c r="F668" s="427"/>
      <c r="G668" s="427"/>
      <c r="H668" s="427"/>
      <c r="I668" s="428"/>
      <c r="J668" s="387"/>
      <c r="K668" s="294"/>
      <c r="L668" s="388"/>
      <c r="M668" s="387"/>
      <c r="N668" s="294"/>
      <c r="O668" s="388"/>
      <c r="P668" s="387"/>
      <c r="Q668" s="294"/>
      <c r="R668" s="388"/>
      <c r="S668" s="387"/>
      <c r="T668" s="294"/>
      <c r="U668" s="388"/>
      <c r="V668" s="387"/>
      <c r="W668" s="294"/>
      <c r="X668" s="388"/>
      <c r="Y668" s="387"/>
      <c r="Z668" s="294"/>
      <c r="AA668" s="388"/>
      <c r="AB668" s="387"/>
      <c r="AC668" s="294"/>
      <c r="AD668" s="388"/>
      <c r="AG668">
        <f t="shared" si="135"/>
        <v>0</v>
      </c>
      <c r="AH668">
        <f t="shared" si="136"/>
        <v>0</v>
      </c>
      <c r="AI668">
        <f t="shared" si="137"/>
        <v>0</v>
      </c>
      <c r="AJ668">
        <f t="shared" si="138"/>
        <v>0</v>
      </c>
      <c r="AL668">
        <f t="shared" si="139"/>
        <v>0</v>
      </c>
    </row>
    <row r="669" spans="1:38" ht="15">
      <c r="A669" s="58"/>
      <c r="B669" s="10"/>
      <c r="C669" s="147" t="s">
        <v>110</v>
      </c>
      <c r="D669" s="429" t="str">
        <f t="shared" si="134"/>
        <v/>
      </c>
      <c r="E669" s="427"/>
      <c r="F669" s="427"/>
      <c r="G669" s="427"/>
      <c r="H669" s="427"/>
      <c r="I669" s="428"/>
      <c r="J669" s="387"/>
      <c r="K669" s="294"/>
      <c r="L669" s="388"/>
      <c r="M669" s="387"/>
      <c r="N669" s="294"/>
      <c r="O669" s="388"/>
      <c r="P669" s="387"/>
      <c r="Q669" s="294"/>
      <c r="R669" s="388"/>
      <c r="S669" s="387"/>
      <c r="T669" s="294"/>
      <c r="U669" s="388"/>
      <c r="V669" s="387"/>
      <c r="W669" s="294"/>
      <c r="X669" s="388"/>
      <c r="Y669" s="387"/>
      <c r="Z669" s="294"/>
      <c r="AA669" s="388"/>
      <c r="AB669" s="387"/>
      <c r="AC669" s="294"/>
      <c r="AD669" s="388"/>
      <c r="AG669">
        <f t="shared" si="135"/>
        <v>0</v>
      </c>
      <c r="AH669">
        <f t="shared" si="136"/>
        <v>0</v>
      </c>
      <c r="AI669">
        <f t="shared" si="137"/>
        <v>0</v>
      </c>
      <c r="AJ669">
        <f t="shared" si="138"/>
        <v>0</v>
      </c>
      <c r="AL669">
        <f t="shared" si="139"/>
        <v>0</v>
      </c>
    </row>
    <row r="670" spans="1:38" ht="15">
      <c r="A670" s="58"/>
      <c r="B670" s="10"/>
      <c r="C670" s="147" t="s">
        <v>111</v>
      </c>
      <c r="D670" s="429" t="str">
        <f t="shared" si="134"/>
        <v/>
      </c>
      <c r="E670" s="427"/>
      <c r="F670" s="427"/>
      <c r="G670" s="427"/>
      <c r="H670" s="427"/>
      <c r="I670" s="428"/>
      <c r="J670" s="387"/>
      <c r="K670" s="294"/>
      <c r="L670" s="388"/>
      <c r="M670" s="387"/>
      <c r="N670" s="294"/>
      <c r="O670" s="388"/>
      <c r="P670" s="387"/>
      <c r="Q670" s="294"/>
      <c r="R670" s="388"/>
      <c r="S670" s="387"/>
      <c r="T670" s="294"/>
      <c r="U670" s="388"/>
      <c r="V670" s="387"/>
      <c r="W670" s="294"/>
      <c r="X670" s="388"/>
      <c r="Y670" s="387"/>
      <c r="Z670" s="294"/>
      <c r="AA670" s="388"/>
      <c r="AB670" s="387"/>
      <c r="AC670" s="294"/>
      <c r="AD670" s="388"/>
      <c r="AG670">
        <f t="shared" si="135"/>
        <v>0</v>
      </c>
      <c r="AH670">
        <f t="shared" si="136"/>
        <v>0</v>
      </c>
      <c r="AI670">
        <f t="shared" si="137"/>
        <v>0</v>
      </c>
      <c r="AJ670">
        <f t="shared" si="138"/>
        <v>0</v>
      </c>
      <c r="AL670">
        <f t="shared" si="139"/>
        <v>0</v>
      </c>
    </row>
    <row r="671" spans="1:38" ht="15">
      <c r="A671" s="58"/>
      <c r="B671" s="10"/>
      <c r="C671" s="147" t="s">
        <v>112</v>
      </c>
      <c r="D671" s="429" t="str">
        <f t="shared" si="134"/>
        <v/>
      </c>
      <c r="E671" s="427"/>
      <c r="F671" s="427"/>
      <c r="G671" s="427"/>
      <c r="H671" s="427"/>
      <c r="I671" s="428"/>
      <c r="J671" s="387"/>
      <c r="K671" s="294"/>
      <c r="L671" s="388"/>
      <c r="M671" s="387"/>
      <c r="N671" s="294"/>
      <c r="O671" s="388"/>
      <c r="P671" s="387"/>
      <c r="Q671" s="294"/>
      <c r="R671" s="388"/>
      <c r="S671" s="387"/>
      <c r="T671" s="294"/>
      <c r="U671" s="388"/>
      <c r="V671" s="387"/>
      <c r="W671" s="294"/>
      <c r="X671" s="388"/>
      <c r="Y671" s="387"/>
      <c r="Z671" s="294"/>
      <c r="AA671" s="388"/>
      <c r="AB671" s="387"/>
      <c r="AC671" s="294"/>
      <c r="AD671" s="388"/>
      <c r="AG671">
        <f t="shared" si="135"/>
        <v>0</v>
      </c>
      <c r="AH671">
        <f t="shared" si="136"/>
        <v>0</v>
      </c>
      <c r="AI671">
        <f t="shared" si="137"/>
        <v>0</v>
      </c>
      <c r="AJ671">
        <f t="shared" si="138"/>
        <v>0</v>
      </c>
      <c r="AL671">
        <f t="shared" si="139"/>
        <v>0</v>
      </c>
    </row>
    <row r="672" spans="1:38" ht="15">
      <c r="A672" s="58"/>
      <c r="B672" s="10"/>
      <c r="C672" s="147" t="s">
        <v>113</v>
      </c>
      <c r="D672" s="429" t="str">
        <f t="shared" si="134"/>
        <v/>
      </c>
      <c r="E672" s="427"/>
      <c r="F672" s="427"/>
      <c r="G672" s="427"/>
      <c r="H672" s="427"/>
      <c r="I672" s="428"/>
      <c r="J672" s="387"/>
      <c r="K672" s="294"/>
      <c r="L672" s="388"/>
      <c r="M672" s="387"/>
      <c r="N672" s="294"/>
      <c r="O672" s="388"/>
      <c r="P672" s="387"/>
      <c r="Q672" s="294"/>
      <c r="R672" s="388"/>
      <c r="S672" s="387"/>
      <c r="T672" s="294"/>
      <c r="U672" s="388"/>
      <c r="V672" s="387"/>
      <c r="W672" s="294"/>
      <c r="X672" s="388"/>
      <c r="Y672" s="387"/>
      <c r="Z672" s="294"/>
      <c r="AA672" s="388"/>
      <c r="AB672" s="387"/>
      <c r="AC672" s="294"/>
      <c r="AD672" s="388"/>
      <c r="AG672">
        <f t="shared" si="135"/>
        <v>0</v>
      </c>
      <c r="AH672">
        <f t="shared" si="136"/>
        <v>0</v>
      </c>
      <c r="AI672">
        <f t="shared" si="137"/>
        <v>0</v>
      </c>
      <c r="AJ672">
        <f t="shared" si="138"/>
        <v>0</v>
      </c>
      <c r="AL672">
        <f t="shared" si="139"/>
        <v>0</v>
      </c>
    </row>
    <row r="673" spans="1:38" ht="15">
      <c r="A673" s="58"/>
      <c r="B673" s="10"/>
      <c r="C673" s="147" t="s">
        <v>114</v>
      </c>
      <c r="D673" s="429" t="str">
        <f t="shared" si="134"/>
        <v/>
      </c>
      <c r="E673" s="427"/>
      <c r="F673" s="427"/>
      <c r="G673" s="427"/>
      <c r="H673" s="427"/>
      <c r="I673" s="428"/>
      <c r="J673" s="387"/>
      <c r="K673" s="294"/>
      <c r="L673" s="388"/>
      <c r="M673" s="387"/>
      <c r="N673" s="294"/>
      <c r="O673" s="388"/>
      <c r="P673" s="387"/>
      <c r="Q673" s="294"/>
      <c r="R673" s="388"/>
      <c r="S673" s="387"/>
      <c r="T673" s="294"/>
      <c r="U673" s="388"/>
      <c r="V673" s="387"/>
      <c r="W673" s="294"/>
      <c r="X673" s="388"/>
      <c r="Y673" s="387"/>
      <c r="Z673" s="294"/>
      <c r="AA673" s="388"/>
      <c r="AB673" s="387"/>
      <c r="AC673" s="294"/>
      <c r="AD673" s="388"/>
      <c r="AG673">
        <f t="shared" si="135"/>
        <v>0</v>
      </c>
      <c r="AH673">
        <f t="shared" si="136"/>
        <v>0</v>
      </c>
      <c r="AI673">
        <f t="shared" si="137"/>
        <v>0</v>
      </c>
      <c r="AJ673">
        <f t="shared" si="138"/>
        <v>0</v>
      </c>
      <c r="AL673">
        <f t="shared" si="139"/>
        <v>0</v>
      </c>
    </row>
    <row r="674" spans="1:38" ht="15">
      <c r="A674" s="58"/>
      <c r="B674" s="10"/>
      <c r="C674" s="147" t="s">
        <v>115</v>
      </c>
      <c r="D674" s="429" t="str">
        <f t="shared" si="134"/>
        <v/>
      </c>
      <c r="E674" s="427"/>
      <c r="F674" s="427"/>
      <c r="G674" s="427"/>
      <c r="H674" s="427"/>
      <c r="I674" s="428"/>
      <c r="J674" s="387"/>
      <c r="K674" s="294"/>
      <c r="L674" s="388"/>
      <c r="M674" s="387"/>
      <c r="N674" s="294"/>
      <c r="O674" s="388"/>
      <c r="P674" s="387"/>
      <c r="Q674" s="294"/>
      <c r="R674" s="388"/>
      <c r="S674" s="387"/>
      <c r="T674" s="294"/>
      <c r="U674" s="388"/>
      <c r="V674" s="387"/>
      <c r="W674" s="294"/>
      <c r="X674" s="388"/>
      <c r="Y674" s="387"/>
      <c r="Z674" s="294"/>
      <c r="AA674" s="388"/>
      <c r="AB674" s="387"/>
      <c r="AC674" s="294"/>
      <c r="AD674" s="388"/>
      <c r="AG674">
        <f t="shared" si="135"/>
        <v>0</v>
      </c>
      <c r="AH674">
        <f t="shared" si="136"/>
        <v>0</v>
      </c>
      <c r="AI674">
        <f t="shared" si="137"/>
        <v>0</v>
      </c>
      <c r="AJ674">
        <f t="shared" si="138"/>
        <v>0</v>
      </c>
      <c r="AL674">
        <f t="shared" si="139"/>
        <v>0</v>
      </c>
    </row>
    <row r="675" spans="1:38" ht="15">
      <c r="A675" s="58"/>
      <c r="B675" s="10"/>
      <c r="C675" s="147" t="s">
        <v>116</v>
      </c>
      <c r="D675" s="429" t="str">
        <f t="shared" si="134"/>
        <v/>
      </c>
      <c r="E675" s="427"/>
      <c r="F675" s="427"/>
      <c r="G675" s="427"/>
      <c r="H675" s="427"/>
      <c r="I675" s="428"/>
      <c r="J675" s="387"/>
      <c r="K675" s="294"/>
      <c r="L675" s="388"/>
      <c r="M675" s="387"/>
      <c r="N675" s="294"/>
      <c r="O675" s="388"/>
      <c r="P675" s="387"/>
      <c r="Q675" s="294"/>
      <c r="R675" s="388"/>
      <c r="S675" s="387"/>
      <c r="T675" s="294"/>
      <c r="U675" s="388"/>
      <c r="V675" s="387"/>
      <c r="W675" s="294"/>
      <c r="X675" s="388"/>
      <c r="Y675" s="387"/>
      <c r="Z675" s="294"/>
      <c r="AA675" s="388"/>
      <c r="AB675" s="387"/>
      <c r="AC675" s="294"/>
      <c r="AD675" s="388"/>
      <c r="AG675">
        <f t="shared" si="135"/>
        <v>0</v>
      </c>
      <c r="AH675">
        <f t="shared" si="136"/>
        <v>0</v>
      </c>
      <c r="AI675">
        <f t="shared" si="137"/>
        <v>0</v>
      </c>
      <c r="AJ675">
        <f t="shared" si="138"/>
        <v>0</v>
      </c>
      <c r="AL675">
        <f t="shared" si="139"/>
        <v>0</v>
      </c>
    </row>
    <row r="676" spans="1:38" ht="15">
      <c r="A676" s="58"/>
      <c r="B676" s="10"/>
      <c r="C676" s="147" t="s">
        <v>117</v>
      </c>
      <c r="D676" s="429" t="str">
        <f t="shared" si="134"/>
        <v/>
      </c>
      <c r="E676" s="427"/>
      <c r="F676" s="427"/>
      <c r="G676" s="427"/>
      <c r="H676" s="427"/>
      <c r="I676" s="428"/>
      <c r="J676" s="387"/>
      <c r="K676" s="294"/>
      <c r="L676" s="388"/>
      <c r="M676" s="387"/>
      <c r="N676" s="294"/>
      <c r="O676" s="388"/>
      <c r="P676" s="387"/>
      <c r="Q676" s="294"/>
      <c r="R676" s="388"/>
      <c r="S676" s="387"/>
      <c r="T676" s="294"/>
      <c r="U676" s="388"/>
      <c r="V676" s="387"/>
      <c r="W676" s="294"/>
      <c r="X676" s="388"/>
      <c r="Y676" s="387"/>
      <c r="Z676" s="294"/>
      <c r="AA676" s="388"/>
      <c r="AB676" s="387"/>
      <c r="AC676" s="294"/>
      <c r="AD676" s="388"/>
      <c r="AG676">
        <f t="shared" si="135"/>
        <v>0</v>
      </c>
      <c r="AH676">
        <f t="shared" si="136"/>
        <v>0</v>
      </c>
      <c r="AI676">
        <f t="shared" si="137"/>
        <v>0</v>
      </c>
      <c r="AJ676">
        <f t="shared" si="138"/>
        <v>0</v>
      </c>
      <c r="AL676">
        <f t="shared" si="139"/>
        <v>0</v>
      </c>
    </row>
    <row r="677" spans="1:38" ht="15">
      <c r="A677" s="58"/>
      <c r="B677" s="10"/>
      <c r="C677" s="147" t="s">
        <v>118</v>
      </c>
      <c r="D677" s="429" t="str">
        <f t="shared" si="134"/>
        <v/>
      </c>
      <c r="E677" s="427"/>
      <c r="F677" s="427"/>
      <c r="G677" s="427"/>
      <c r="H677" s="427"/>
      <c r="I677" s="428"/>
      <c r="J677" s="387"/>
      <c r="K677" s="294"/>
      <c r="L677" s="388"/>
      <c r="M677" s="387"/>
      <c r="N677" s="294"/>
      <c r="O677" s="388"/>
      <c r="P677" s="387"/>
      <c r="Q677" s="294"/>
      <c r="R677" s="388"/>
      <c r="S677" s="387"/>
      <c r="T677" s="294"/>
      <c r="U677" s="388"/>
      <c r="V677" s="387"/>
      <c r="W677" s="294"/>
      <c r="X677" s="388"/>
      <c r="Y677" s="387"/>
      <c r="Z677" s="294"/>
      <c r="AA677" s="388"/>
      <c r="AB677" s="387"/>
      <c r="AC677" s="294"/>
      <c r="AD677" s="388"/>
      <c r="AG677">
        <f t="shared" si="135"/>
        <v>0</v>
      </c>
      <c r="AH677">
        <f t="shared" si="136"/>
        <v>0</v>
      </c>
      <c r="AI677">
        <f t="shared" si="137"/>
        <v>0</v>
      </c>
      <c r="AJ677">
        <f t="shared" si="138"/>
        <v>0</v>
      </c>
      <c r="AL677">
        <f t="shared" si="139"/>
        <v>0</v>
      </c>
    </row>
    <row r="678" spans="1:38" ht="15">
      <c r="A678" s="58"/>
      <c r="B678" s="10"/>
      <c r="C678" s="147" t="s">
        <v>119</v>
      </c>
      <c r="D678" s="429" t="str">
        <f t="shared" si="134"/>
        <v/>
      </c>
      <c r="E678" s="427"/>
      <c r="F678" s="427"/>
      <c r="G678" s="427"/>
      <c r="H678" s="427"/>
      <c r="I678" s="428"/>
      <c r="J678" s="387"/>
      <c r="K678" s="294"/>
      <c r="L678" s="388"/>
      <c r="M678" s="387"/>
      <c r="N678" s="294"/>
      <c r="O678" s="388"/>
      <c r="P678" s="387"/>
      <c r="Q678" s="294"/>
      <c r="R678" s="388"/>
      <c r="S678" s="387"/>
      <c r="T678" s="294"/>
      <c r="U678" s="388"/>
      <c r="V678" s="387"/>
      <c r="W678" s="294"/>
      <c r="X678" s="388"/>
      <c r="Y678" s="387"/>
      <c r="Z678" s="294"/>
      <c r="AA678" s="388"/>
      <c r="AB678" s="387"/>
      <c r="AC678" s="294"/>
      <c r="AD678" s="388"/>
      <c r="AG678">
        <f t="shared" si="135"/>
        <v>0</v>
      </c>
      <c r="AH678">
        <f t="shared" si="136"/>
        <v>0</v>
      </c>
      <c r="AI678">
        <f t="shared" si="137"/>
        <v>0</v>
      </c>
      <c r="AJ678">
        <f t="shared" si="138"/>
        <v>0</v>
      </c>
      <c r="AL678">
        <f t="shared" si="139"/>
        <v>0</v>
      </c>
    </row>
    <row r="679" spans="1:38" ht="15">
      <c r="A679" s="58"/>
      <c r="B679" s="10"/>
      <c r="C679" s="147" t="s">
        <v>120</v>
      </c>
      <c r="D679" s="429" t="str">
        <f t="shared" si="134"/>
        <v/>
      </c>
      <c r="E679" s="427"/>
      <c r="F679" s="427"/>
      <c r="G679" s="427"/>
      <c r="H679" s="427"/>
      <c r="I679" s="428"/>
      <c r="J679" s="387"/>
      <c r="K679" s="294"/>
      <c r="L679" s="388"/>
      <c r="M679" s="387"/>
      <c r="N679" s="294"/>
      <c r="O679" s="388"/>
      <c r="P679" s="387"/>
      <c r="Q679" s="294"/>
      <c r="R679" s="388"/>
      <c r="S679" s="387"/>
      <c r="T679" s="294"/>
      <c r="U679" s="388"/>
      <c r="V679" s="387"/>
      <c r="W679" s="294"/>
      <c r="X679" s="388"/>
      <c r="Y679" s="387"/>
      <c r="Z679" s="294"/>
      <c r="AA679" s="388"/>
      <c r="AB679" s="387"/>
      <c r="AC679" s="294"/>
      <c r="AD679" s="388"/>
      <c r="AG679">
        <f t="shared" si="135"/>
        <v>0</v>
      </c>
      <c r="AH679">
        <f t="shared" si="136"/>
        <v>0</v>
      </c>
      <c r="AI679">
        <f t="shared" si="137"/>
        <v>0</v>
      </c>
      <c r="AJ679">
        <f t="shared" si="138"/>
        <v>0</v>
      </c>
      <c r="AL679">
        <f t="shared" si="139"/>
        <v>0</v>
      </c>
    </row>
    <row r="680" spans="1:38" ht="15">
      <c r="A680" s="58"/>
      <c r="B680" s="10"/>
      <c r="C680" s="147" t="s">
        <v>121</v>
      </c>
      <c r="D680" s="429" t="str">
        <f t="shared" si="134"/>
        <v/>
      </c>
      <c r="E680" s="427"/>
      <c r="F680" s="427"/>
      <c r="G680" s="427"/>
      <c r="H680" s="427"/>
      <c r="I680" s="428"/>
      <c r="J680" s="387"/>
      <c r="K680" s="294"/>
      <c r="L680" s="388"/>
      <c r="M680" s="387"/>
      <c r="N680" s="294"/>
      <c r="O680" s="388"/>
      <c r="P680" s="387"/>
      <c r="Q680" s="294"/>
      <c r="R680" s="388"/>
      <c r="S680" s="387"/>
      <c r="T680" s="294"/>
      <c r="U680" s="388"/>
      <c r="V680" s="387"/>
      <c r="W680" s="294"/>
      <c r="X680" s="388"/>
      <c r="Y680" s="387"/>
      <c r="Z680" s="294"/>
      <c r="AA680" s="388"/>
      <c r="AB680" s="387"/>
      <c r="AC680" s="294"/>
      <c r="AD680" s="388"/>
      <c r="AG680">
        <f t="shared" si="135"/>
        <v>0</v>
      </c>
      <c r="AH680">
        <f t="shared" si="136"/>
        <v>0</v>
      </c>
      <c r="AI680">
        <f t="shared" si="137"/>
        <v>0</v>
      </c>
      <c r="AJ680">
        <f t="shared" si="138"/>
        <v>0</v>
      </c>
      <c r="AL680">
        <f t="shared" si="139"/>
        <v>0</v>
      </c>
    </row>
    <row r="681" spans="1:38" ht="15">
      <c r="A681" s="58"/>
      <c r="B681" s="10"/>
      <c r="C681" s="147" t="s">
        <v>122</v>
      </c>
      <c r="D681" s="429" t="str">
        <f t="shared" si="134"/>
        <v/>
      </c>
      <c r="E681" s="427"/>
      <c r="F681" s="427"/>
      <c r="G681" s="427"/>
      <c r="H681" s="427"/>
      <c r="I681" s="428"/>
      <c r="J681" s="387"/>
      <c r="K681" s="294"/>
      <c r="L681" s="388"/>
      <c r="M681" s="387"/>
      <c r="N681" s="294"/>
      <c r="O681" s="388"/>
      <c r="P681" s="387"/>
      <c r="Q681" s="294"/>
      <c r="R681" s="388"/>
      <c r="S681" s="387"/>
      <c r="T681" s="294"/>
      <c r="U681" s="388"/>
      <c r="V681" s="387"/>
      <c r="W681" s="294"/>
      <c r="X681" s="388"/>
      <c r="Y681" s="387"/>
      <c r="Z681" s="294"/>
      <c r="AA681" s="388"/>
      <c r="AB681" s="387"/>
      <c r="AC681" s="294"/>
      <c r="AD681" s="388"/>
      <c r="AG681">
        <f t="shared" si="135"/>
        <v>0</v>
      </c>
      <c r="AH681">
        <f t="shared" si="136"/>
        <v>0</v>
      </c>
      <c r="AI681">
        <f t="shared" si="137"/>
        <v>0</v>
      </c>
      <c r="AJ681">
        <f t="shared" si="138"/>
        <v>0</v>
      </c>
      <c r="AL681">
        <f t="shared" si="139"/>
        <v>0</v>
      </c>
    </row>
    <row r="682" spans="1:38" ht="15">
      <c r="A682" s="58"/>
      <c r="B682" s="10"/>
      <c r="C682" s="147" t="s">
        <v>123</v>
      </c>
      <c r="D682" s="429" t="str">
        <f t="shared" si="134"/>
        <v/>
      </c>
      <c r="E682" s="427"/>
      <c r="F682" s="427"/>
      <c r="G682" s="427"/>
      <c r="H682" s="427"/>
      <c r="I682" s="428"/>
      <c r="J682" s="387"/>
      <c r="K682" s="294"/>
      <c r="L682" s="388"/>
      <c r="M682" s="387"/>
      <c r="N682" s="294"/>
      <c r="O682" s="388"/>
      <c r="P682" s="387"/>
      <c r="Q682" s="294"/>
      <c r="R682" s="388"/>
      <c r="S682" s="387"/>
      <c r="T682" s="294"/>
      <c r="U682" s="388"/>
      <c r="V682" s="387"/>
      <c r="W682" s="294"/>
      <c r="X682" s="388"/>
      <c r="Y682" s="387"/>
      <c r="Z682" s="294"/>
      <c r="AA682" s="388"/>
      <c r="AB682" s="387"/>
      <c r="AC682" s="294"/>
      <c r="AD682" s="388"/>
      <c r="AG682">
        <f t="shared" si="135"/>
        <v>0</v>
      </c>
      <c r="AH682">
        <f t="shared" si="136"/>
        <v>0</v>
      </c>
      <c r="AI682">
        <f t="shared" si="137"/>
        <v>0</v>
      </c>
      <c r="AJ682">
        <f t="shared" si="138"/>
        <v>0</v>
      </c>
      <c r="AL682">
        <f t="shared" si="139"/>
        <v>0</v>
      </c>
    </row>
    <row r="683" spans="1:38" ht="15">
      <c r="A683" s="58"/>
      <c r="B683" s="10"/>
      <c r="C683" s="147" t="s">
        <v>124</v>
      </c>
      <c r="D683" s="429" t="str">
        <f t="shared" si="134"/>
        <v/>
      </c>
      <c r="E683" s="427"/>
      <c r="F683" s="427"/>
      <c r="G683" s="427"/>
      <c r="H683" s="427"/>
      <c r="I683" s="428"/>
      <c r="J683" s="387"/>
      <c r="K683" s="294"/>
      <c r="L683" s="388"/>
      <c r="M683" s="387"/>
      <c r="N683" s="294"/>
      <c r="O683" s="388"/>
      <c r="P683" s="387"/>
      <c r="Q683" s="294"/>
      <c r="R683" s="388"/>
      <c r="S683" s="387"/>
      <c r="T683" s="294"/>
      <c r="U683" s="388"/>
      <c r="V683" s="387"/>
      <c r="W683" s="294"/>
      <c r="X683" s="388"/>
      <c r="Y683" s="387"/>
      <c r="Z683" s="294"/>
      <c r="AA683" s="388"/>
      <c r="AB683" s="387"/>
      <c r="AC683" s="294"/>
      <c r="AD683" s="388"/>
      <c r="AG683">
        <f t="shared" si="135"/>
        <v>0</v>
      </c>
      <c r="AH683">
        <f t="shared" si="136"/>
        <v>0</v>
      </c>
      <c r="AI683">
        <f t="shared" si="137"/>
        <v>0</v>
      </c>
      <c r="AJ683">
        <f t="shared" si="138"/>
        <v>0</v>
      </c>
      <c r="AL683">
        <f t="shared" si="139"/>
        <v>0</v>
      </c>
    </row>
    <row r="684" spans="1:38" ht="15">
      <c r="A684" s="58"/>
      <c r="B684" s="10"/>
      <c r="C684" s="147" t="s">
        <v>125</v>
      </c>
      <c r="D684" s="429" t="str">
        <f t="shared" si="134"/>
        <v/>
      </c>
      <c r="E684" s="427"/>
      <c r="F684" s="427"/>
      <c r="G684" s="427"/>
      <c r="H684" s="427"/>
      <c r="I684" s="428"/>
      <c r="J684" s="387"/>
      <c r="K684" s="294"/>
      <c r="L684" s="388"/>
      <c r="M684" s="387"/>
      <c r="N684" s="294"/>
      <c r="O684" s="388"/>
      <c r="P684" s="387"/>
      <c r="Q684" s="294"/>
      <c r="R684" s="388"/>
      <c r="S684" s="387"/>
      <c r="T684" s="294"/>
      <c r="U684" s="388"/>
      <c r="V684" s="387"/>
      <c r="W684" s="294"/>
      <c r="X684" s="388"/>
      <c r="Y684" s="387"/>
      <c r="Z684" s="294"/>
      <c r="AA684" s="388"/>
      <c r="AB684" s="387"/>
      <c r="AC684" s="294"/>
      <c r="AD684" s="388"/>
      <c r="AG684">
        <f t="shared" si="135"/>
        <v>0</v>
      </c>
      <c r="AH684">
        <f t="shared" si="136"/>
        <v>0</v>
      </c>
      <c r="AI684">
        <f t="shared" si="137"/>
        <v>0</v>
      </c>
      <c r="AJ684">
        <f t="shared" si="138"/>
        <v>0</v>
      </c>
      <c r="AL684">
        <f t="shared" si="139"/>
        <v>0</v>
      </c>
    </row>
    <row r="685" spans="1:38" ht="15">
      <c r="A685" s="58"/>
      <c r="B685" s="10"/>
      <c r="C685" s="147" t="s">
        <v>126</v>
      </c>
      <c r="D685" s="429" t="str">
        <f t="shared" si="134"/>
        <v/>
      </c>
      <c r="E685" s="427"/>
      <c r="F685" s="427"/>
      <c r="G685" s="427"/>
      <c r="H685" s="427"/>
      <c r="I685" s="428"/>
      <c r="J685" s="387"/>
      <c r="K685" s="294"/>
      <c r="L685" s="388"/>
      <c r="M685" s="387"/>
      <c r="N685" s="294"/>
      <c r="O685" s="388"/>
      <c r="P685" s="387"/>
      <c r="Q685" s="294"/>
      <c r="R685" s="388"/>
      <c r="S685" s="387"/>
      <c r="T685" s="294"/>
      <c r="U685" s="388"/>
      <c r="V685" s="387"/>
      <c r="W685" s="294"/>
      <c r="X685" s="388"/>
      <c r="Y685" s="387"/>
      <c r="Z685" s="294"/>
      <c r="AA685" s="388"/>
      <c r="AB685" s="387"/>
      <c r="AC685" s="294"/>
      <c r="AD685" s="388"/>
      <c r="AG685">
        <f t="shared" si="135"/>
        <v>0</v>
      </c>
      <c r="AH685">
        <f t="shared" si="136"/>
        <v>0</v>
      </c>
      <c r="AI685">
        <f t="shared" si="137"/>
        <v>0</v>
      </c>
      <c r="AJ685">
        <f t="shared" si="138"/>
        <v>0</v>
      </c>
      <c r="AL685">
        <f t="shared" si="139"/>
        <v>0</v>
      </c>
    </row>
    <row r="686" spans="1:38" ht="15">
      <c r="A686" s="58"/>
      <c r="B686" s="10"/>
      <c r="C686" s="147" t="s">
        <v>127</v>
      </c>
      <c r="D686" s="429" t="str">
        <f t="shared" si="134"/>
        <v/>
      </c>
      <c r="E686" s="427"/>
      <c r="F686" s="427"/>
      <c r="G686" s="427"/>
      <c r="H686" s="427"/>
      <c r="I686" s="428"/>
      <c r="J686" s="387"/>
      <c r="K686" s="294"/>
      <c r="L686" s="388"/>
      <c r="M686" s="387"/>
      <c r="N686" s="294"/>
      <c r="O686" s="388"/>
      <c r="P686" s="387"/>
      <c r="Q686" s="294"/>
      <c r="R686" s="388"/>
      <c r="S686" s="387"/>
      <c r="T686" s="294"/>
      <c r="U686" s="388"/>
      <c r="V686" s="387"/>
      <c r="W686" s="294"/>
      <c r="X686" s="388"/>
      <c r="Y686" s="387"/>
      <c r="Z686" s="294"/>
      <c r="AA686" s="388"/>
      <c r="AB686" s="387"/>
      <c r="AC686" s="294"/>
      <c r="AD686" s="388"/>
      <c r="AG686">
        <f t="shared" si="135"/>
        <v>0</v>
      </c>
      <c r="AH686">
        <f t="shared" si="136"/>
        <v>0</v>
      </c>
      <c r="AI686">
        <f t="shared" si="137"/>
        <v>0</v>
      </c>
      <c r="AJ686">
        <f t="shared" si="138"/>
        <v>0</v>
      </c>
      <c r="AL686">
        <f t="shared" si="139"/>
        <v>0</v>
      </c>
    </row>
    <row r="687" spans="1:38" ht="15">
      <c r="A687" s="58"/>
      <c r="B687" s="10"/>
      <c r="C687" s="147" t="s">
        <v>128</v>
      </c>
      <c r="D687" s="429" t="str">
        <f t="shared" si="134"/>
        <v/>
      </c>
      <c r="E687" s="427"/>
      <c r="F687" s="427"/>
      <c r="G687" s="427"/>
      <c r="H687" s="427"/>
      <c r="I687" s="428"/>
      <c r="J687" s="387"/>
      <c r="K687" s="294"/>
      <c r="L687" s="388"/>
      <c r="M687" s="387"/>
      <c r="N687" s="294"/>
      <c r="O687" s="388"/>
      <c r="P687" s="387"/>
      <c r="Q687" s="294"/>
      <c r="R687" s="388"/>
      <c r="S687" s="387"/>
      <c r="T687" s="294"/>
      <c r="U687" s="388"/>
      <c r="V687" s="387"/>
      <c r="W687" s="294"/>
      <c r="X687" s="388"/>
      <c r="Y687" s="387"/>
      <c r="Z687" s="294"/>
      <c r="AA687" s="388"/>
      <c r="AB687" s="387"/>
      <c r="AC687" s="294"/>
      <c r="AD687" s="388"/>
      <c r="AG687">
        <f t="shared" si="135"/>
        <v>0</v>
      </c>
      <c r="AH687">
        <f t="shared" si="136"/>
        <v>0</v>
      </c>
      <c r="AI687">
        <f t="shared" si="137"/>
        <v>0</v>
      </c>
      <c r="AJ687">
        <f t="shared" si="138"/>
        <v>0</v>
      </c>
      <c r="AL687">
        <f t="shared" si="139"/>
        <v>0</v>
      </c>
    </row>
    <row r="688" spans="1:38" ht="15">
      <c r="A688" s="58"/>
      <c r="B688" s="10"/>
      <c r="C688" s="147" t="s">
        <v>129</v>
      </c>
      <c r="D688" s="429" t="str">
        <f t="shared" si="134"/>
        <v/>
      </c>
      <c r="E688" s="427"/>
      <c r="F688" s="427"/>
      <c r="G688" s="427"/>
      <c r="H688" s="427"/>
      <c r="I688" s="428"/>
      <c r="J688" s="387"/>
      <c r="K688" s="294"/>
      <c r="L688" s="388"/>
      <c r="M688" s="387"/>
      <c r="N688" s="294"/>
      <c r="O688" s="388"/>
      <c r="P688" s="387"/>
      <c r="Q688" s="294"/>
      <c r="R688" s="388"/>
      <c r="S688" s="387"/>
      <c r="T688" s="294"/>
      <c r="U688" s="388"/>
      <c r="V688" s="387"/>
      <c r="W688" s="294"/>
      <c r="X688" s="388"/>
      <c r="Y688" s="387"/>
      <c r="Z688" s="294"/>
      <c r="AA688" s="388"/>
      <c r="AB688" s="387"/>
      <c r="AC688" s="294"/>
      <c r="AD688" s="388"/>
      <c r="AG688">
        <f t="shared" si="135"/>
        <v>0</v>
      </c>
      <c r="AH688">
        <f t="shared" si="136"/>
        <v>0</v>
      </c>
      <c r="AI688">
        <f t="shared" si="137"/>
        <v>0</v>
      </c>
      <c r="AJ688">
        <f t="shared" si="138"/>
        <v>0</v>
      </c>
      <c r="AL688">
        <f t="shared" si="139"/>
        <v>0</v>
      </c>
    </row>
    <row r="689" spans="1:38" ht="15">
      <c r="A689" s="58"/>
      <c r="B689" s="10"/>
      <c r="C689" s="147" t="s">
        <v>130</v>
      </c>
      <c r="D689" s="429" t="str">
        <f t="shared" si="134"/>
        <v/>
      </c>
      <c r="E689" s="427"/>
      <c r="F689" s="427"/>
      <c r="G689" s="427"/>
      <c r="H689" s="427"/>
      <c r="I689" s="428"/>
      <c r="J689" s="387"/>
      <c r="K689" s="294"/>
      <c r="L689" s="388"/>
      <c r="M689" s="387"/>
      <c r="N689" s="294"/>
      <c r="O689" s="388"/>
      <c r="P689" s="387"/>
      <c r="Q689" s="294"/>
      <c r="R689" s="388"/>
      <c r="S689" s="387"/>
      <c r="T689" s="294"/>
      <c r="U689" s="388"/>
      <c r="V689" s="387"/>
      <c r="W689" s="294"/>
      <c r="X689" s="388"/>
      <c r="Y689" s="387"/>
      <c r="Z689" s="294"/>
      <c r="AA689" s="388"/>
      <c r="AB689" s="387"/>
      <c r="AC689" s="294"/>
      <c r="AD689" s="388"/>
      <c r="AG689">
        <f t="shared" si="135"/>
        <v>0</v>
      </c>
      <c r="AH689">
        <f t="shared" si="136"/>
        <v>0</v>
      </c>
      <c r="AI689">
        <f t="shared" si="137"/>
        <v>0</v>
      </c>
      <c r="AJ689">
        <f t="shared" si="138"/>
        <v>0</v>
      </c>
      <c r="AL689">
        <f t="shared" si="139"/>
        <v>0</v>
      </c>
    </row>
    <row r="690" spans="1:38" ht="15">
      <c r="A690" s="58"/>
      <c r="B690" s="10"/>
      <c r="C690" s="147" t="s">
        <v>131</v>
      </c>
      <c r="D690" s="429" t="str">
        <f t="shared" si="134"/>
        <v/>
      </c>
      <c r="E690" s="427"/>
      <c r="F690" s="427"/>
      <c r="G690" s="427"/>
      <c r="H690" s="427"/>
      <c r="I690" s="428"/>
      <c r="J690" s="387"/>
      <c r="K690" s="294"/>
      <c r="L690" s="388"/>
      <c r="M690" s="387"/>
      <c r="N690" s="294"/>
      <c r="O690" s="388"/>
      <c r="P690" s="387"/>
      <c r="Q690" s="294"/>
      <c r="R690" s="388"/>
      <c r="S690" s="387"/>
      <c r="T690" s="294"/>
      <c r="U690" s="388"/>
      <c r="V690" s="387"/>
      <c r="W690" s="294"/>
      <c r="X690" s="388"/>
      <c r="Y690" s="387"/>
      <c r="Z690" s="294"/>
      <c r="AA690" s="388"/>
      <c r="AB690" s="387"/>
      <c r="AC690" s="294"/>
      <c r="AD690" s="388"/>
      <c r="AG690">
        <f t="shared" si="135"/>
        <v>0</v>
      </c>
      <c r="AH690">
        <f t="shared" si="136"/>
        <v>0</v>
      </c>
      <c r="AI690">
        <f t="shared" si="137"/>
        <v>0</v>
      </c>
      <c r="AJ690">
        <f t="shared" si="138"/>
        <v>0</v>
      </c>
      <c r="AL690">
        <f t="shared" si="139"/>
        <v>0</v>
      </c>
    </row>
    <row r="691" spans="1:38" ht="15">
      <c r="A691" s="58"/>
      <c r="B691" s="10"/>
      <c r="C691" s="147" t="s">
        <v>132</v>
      </c>
      <c r="D691" s="429" t="str">
        <f t="shared" si="134"/>
        <v/>
      </c>
      <c r="E691" s="427"/>
      <c r="F691" s="427"/>
      <c r="G691" s="427"/>
      <c r="H691" s="427"/>
      <c r="I691" s="428"/>
      <c r="J691" s="387"/>
      <c r="K691" s="294"/>
      <c r="L691" s="388"/>
      <c r="M691" s="387"/>
      <c r="N691" s="294"/>
      <c r="O691" s="388"/>
      <c r="P691" s="387"/>
      <c r="Q691" s="294"/>
      <c r="R691" s="388"/>
      <c r="S691" s="387"/>
      <c r="T691" s="294"/>
      <c r="U691" s="388"/>
      <c r="V691" s="387"/>
      <c r="W691" s="294"/>
      <c r="X691" s="388"/>
      <c r="Y691" s="387"/>
      <c r="Z691" s="294"/>
      <c r="AA691" s="388"/>
      <c r="AB691" s="387"/>
      <c r="AC691" s="294"/>
      <c r="AD691" s="388"/>
      <c r="AG691">
        <f t="shared" si="135"/>
        <v>0</v>
      </c>
      <c r="AH691">
        <f t="shared" si="136"/>
        <v>0</v>
      </c>
      <c r="AI691">
        <f t="shared" si="137"/>
        <v>0</v>
      </c>
      <c r="AJ691">
        <f t="shared" si="138"/>
        <v>0</v>
      </c>
      <c r="AL691">
        <f t="shared" si="139"/>
        <v>0</v>
      </c>
    </row>
    <row r="692" spans="1:38" ht="15">
      <c r="A692" s="58"/>
      <c r="B692" s="10"/>
      <c r="C692" s="147" t="s">
        <v>133</v>
      </c>
      <c r="D692" s="429" t="str">
        <f t="shared" si="134"/>
        <v/>
      </c>
      <c r="E692" s="427"/>
      <c r="F692" s="427"/>
      <c r="G692" s="427"/>
      <c r="H692" s="427"/>
      <c r="I692" s="428"/>
      <c r="J692" s="387"/>
      <c r="K692" s="294"/>
      <c r="L692" s="388"/>
      <c r="M692" s="387"/>
      <c r="N692" s="294"/>
      <c r="O692" s="388"/>
      <c r="P692" s="387"/>
      <c r="Q692" s="294"/>
      <c r="R692" s="388"/>
      <c r="S692" s="387"/>
      <c r="T692" s="294"/>
      <c r="U692" s="388"/>
      <c r="V692" s="387"/>
      <c r="W692" s="294"/>
      <c r="X692" s="388"/>
      <c r="Y692" s="387"/>
      <c r="Z692" s="294"/>
      <c r="AA692" s="388"/>
      <c r="AB692" s="387"/>
      <c r="AC692" s="294"/>
      <c r="AD692" s="388"/>
      <c r="AG692">
        <f t="shared" si="135"/>
        <v>0</v>
      </c>
      <c r="AH692">
        <f t="shared" si="136"/>
        <v>0</v>
      </c>
      <c r="AI692">
        <f t="shared" si="137"/>
        <v>0</v>
      </c>
      <c r="AJ692">
        <f t="shared" si="138"/>
        <v>0</v>
      </c>
      <c r="AL692">
        <f t="shared" si="139"/>
        <v>0</v>
      </c>
    </row>
    <row r="693" spans="1:38" ht="15">
      <c r="A693" s="58"/>
      <c r="B693" s="10"/>
      <c r="C693" s="147" t="s">
        <v>134</v>
      </c>
      <c r="D693" s="429" t="str">
        <f t="shared" si="134"/>
        <v/>
      </c>
      <c r="E693" s="427"/>
      <c r="F693" s="427"/>
      <c r="G693" s="427"/>
      <c r="H693" s="427"/>
      <c r="I693" s="428"/>
      <c r="J693" s="387"/>
      <c r="K693" s="294"/>
      <c r="L693" s="388"/>
      <c r="M693" s="387"/>
      <c r="N693" s="294"/>
      <c r="O693" s="388"/>
      <c r="P693" s="387"/>
      <c r="Q693" s="294"/>
      <c r="R693" s="388"/>
      <c r="S693" s="387"/>
      <c r="T693" s="294"/>
      <c r="U693" s="388"/>
      <c r="V693" s="387"/>
      <c r="W693" s="294"/>
      <c r="X693" s="388"/>
      <c r="Y693" s="387"/>
      <c r="Z693" s="294"/>
      <c r="AA693" s="388"/>
      <c r="AB693" s="387"/>
      <c r="AC693" s="294"/>
      <c r="AD693" s="388"/>
      <c r="AG693">
        <f t="shared" si="135"/>
        <v>0</v>
      </c>
      <c r="AH693">
        <f t="shared" si="136"/>
        <v>0</v>
      </c>
      <c r="AI693">
        <f t="shared" si="137"/>
        <v>0</v>
      </c>
      <c r="AJ693">
        <f t="shared" si="138"/>
        <v>0</v>
      </c>
      <c r="AL693">
        <f t="shared" si="139"/>
        <v>0</v>
      </c>
    </row>
    <row r="694" spans="1:38" ht="15">
      <c r="A694" s="58"/>
      <c r="B694" s="10"/>
      <c r="C694" s="147" t="s">
        <v>135</v>
      </c>
      <c r="D694" s="429" t="str">
        <f t="shared" si="134"/>
        <v/>
      </c>
      <c r="E694" s="427"/>
      <c r="F694" s="427"/>
      <c r="G694" s="427"/>
      <c r="H694" s="427"/>
      <c r="I694" s="428"/>
      <c r="J694" s="387"/>
      <c r="K694" s="294"/>
      <c r="L694" s="388"/>
      <c r="M694" s="387"/>
      <c r="N694" s="294"/>
      <c r="O694" s="388"/>
      <c r="P694" s="387"/>
      <c r="Q694" s="294"/>
      <c r="R694" s="388"/>
      <c r="S694" s="387"/>
      <c r="T694" s="294"/>
      <c r="U694" s="388"/>
      <c r="V694" s="387"/>
      <c r="W694" s="294"/>
      <c r="X694" s="388"/>
      <c r="Y694" s="387"/>
      <c r="Z694" s="294"/>
      <c r="AA694" s="388"/>
      <c r="AB694" s="387"/>
      <c r="AC694" s="294"/>
      <c r="AD694" s="388"/>
      <c r="AG694">
        <f t="shared" si="135"/>
        <v>0</v>
      </c>
      <c r="AH694">
        <f t="shared" si="136"/>
        <v>0</v>
      </c>
      <c r="AI694">
        <f t="shared" si="137"/>
        <v>0</v>
      </c>
      <c r="AJ694">
        <f t="shared" si="138"/>
        <v>0</v>
      </c>
      <c r="AL694">
        <f t="shared" si="139"/>
        <v>0</v>
      </c>
    </row>
    <row r="695" spans="1:38" ht="15">
      <c r="A695" s="58"/>
      <c r="B695" s="10"/>
      <c r="C695" s="147" t="s">
        <v>136</v>
      </c>
      <c r="D695" s="429" t="str">
        <f t="shared" si="134"/>
        <v/>
      </c>
      <c r="E695" s="427"/>
      <c r="F695" s="427"/>
      <c r="G695" s="427"/>
      <c r="H695" s="427"/>
      <c r="I695" s="428"/>
      <c r="J695" s="387"/>
      <c r="K695" s="294"/>
      <c r="L695" s="388"/>
      <c r="M695" s="387"/>
      <c r="N695" s="294"/>
      <c r="O695" s="388"/>
      <c r="P695" s="387"/>
      <c r="Q695" s="294"/>
      <c r="R695" s="388"/>
      <c r="S695" s="387"/>
      <c r="T695" s="294"/>
      <c r="U695" s="388"/>
      <c r="V695" s="387"/>
      <c r="W695" s="294"/>
      <c r="X695" s="388"/>
      <c r="Y695" s="387"/>
      <c r="Z695" s="294"/>
      <c r="AA695" s="388"/>
      <c r="AB695" s="387"/>
      <c r="AC695" s="294"/>
      <c r="AD695" s="388"/>
      <c r="AG695">
        <f t="shared" si="135"/>
        <v>0</v>
      </c>
      <c r="AH695">
        <f t="shared" si="136"/>
        <v>0</v>
      </c>
      <c r="AI695">
        <f t="shared" si="137"/>
        <v>0</v>
      </c>
      <c r="AJ695">
        <f t="shared" si="138"/>
        <v>0</v>
      </c>
      <c r="AL695">
        <f t="shared" si="139"/>
        <v>0</v>
      </c>
    </row>
    <row r="696" spans="1:38" ht="15">
      <c r="A696" s="58"/>
      <c r="B696" s="10"/>
      <c r="C696" s="147" t="s">
        <v>137</v>
      </c>
      <c r="D696" s="429" t="str">
        <f t="shared" ref="D696:D730" si="140">IF(D461="","",D461)</f>
        <v/>
      </c>
      <c r="E696" s="427"/>
      <c r="F696" s="427"/>
      <c r="G696" s="427"/>
      <c r="H696" s="427"/>
      <c r="I696" s="428"/>
      <c r="J696" s="387"/>
      <c r="K696" s="294"/>
      <c r="L696" s="388"/>
      <c r="M696" s="387"/>
      <c r="N696" s="294"/>
      <c r="O696" s="388"/>
      <c r="P696" s="387"/>
      <c r="Q696" s="294"/>
      <c r="R696" s="388"/>
      <c r="S696" s="387"/>
      <c r="T696" s="294"/>
      <c r="U696" s="388"/>
      <c r="V696" s="387"/>
      <c r="W696" s="294"/>
      <c r="X696" s="388"/>
      <c r="Y696" s="387"/>
      <c r="Z696" s="294"/>
      <c r="AA696" s="388"/>
      <c r="AB696" s="387"/>
      <c r="AC696" s="294"/>
      <c r="AD696" s="388"/>
      <c r="AG696">
        <f t="shared" ref="AG696:AG730" si="141">J696</f>
        <v>0</v>
      </c>
      <c r="AH696">
        <f t="shared" ref="AH696:AH730" si="142">COUNTIF(M696:AD696,"NS")</f>
        <v>0</v>
      </c>
      <c r="AI696">
        <f t="shared" ref="AI696:AI730" si="143">SUM(M696:AD696)</f>
        <v>0</v>
      </c>
      <c r="AJ696">
        <f t="shared" ref="AJ696:AJ730" si="144">IF($AG$628=$AH$628,0,IF(OR(AND(AG696=0,AH696&gt;0),AND(AG696="NS",AI696&gt;0),AND(AG696="NS",AI696=0,AH696=0)),1,IF(OR(AND(AH696&gt;=2,AI696&lt;AG696),AND(AG696="NS",AI696=0,AH696&gt;0),AG696=AI696,COUNTIF(J696:AD696,"NA")=7),0,1)))</f>
        <v>0</v>
      </c>
      <c r="AL696">
        <f t="shared" ref="AL696:AL730" si="145">IF(COUNTBLANK(J696:AD696)=21,0,IF(COUNTA(J696:AD696)&lt;&gt;COUNTA($J$630:$AD$630),1,0))</f>
        <v>0</v>
      </c>
    </row>
    <row r="697" spans="1:38" ht="15">
      <c r="A697" s="58"/>
      <c r="B697" s="10"/>
      <c r="C697" s="147" t="s">
        <v>138</v>
      </c>
      <c r="D697" s="429" t="str">
        <f t="shared" si="140"/>
        <v/>
      </c>
      <c r="E697" s="427"/>
      <c r="F697" s="427"/>
      <c r="G697" s="427"/>
      <c r="H697" s="427"/>
      <c r="I697" s="428"/>
      <c r="J697" s="387"/>
      <c r="K697" s="294"/>
      <c r="L697" s="388"/>
      <c r="M697" s="387"/>
      <c r="N697" s="294"/>
      <c r="O697" s="388"/>
      <c r="P697" s="387"/>
      <c r="Q697" s="294"/>
      <c r="R697" s="388"/>
      <c r="S697" s="387"/>
      <c r="T697" s="294"/>
      <c r="U697" s="388"/>
      <c r="V697" s="387"/>
      <c r="W697" s="294"/>
      <c r="X697" s="388"/>
      <c r="Y697" s="387"/>
      <c r="Z697" s="294"/>
      <c r="AA697" s="388"/>
      <c r="AB697" s="387"/>
      <c r="AC697" s="294"/>
      <c r="AD697" s="388"/>
      <c r="AG697">
        <f t="shared" si="141"/>
        <v>0</v>
      </c>
      <c r="AH697">
        <f t="shared" si="142"/>
        <v>0</v>
      </c>
      <c r="AI697">
        <f t="shared" si="143"/>
        <v>0</v>
      </c>
      <c r="AJ697">
        <f t="shared" si="144"/>
        <v>0</v>
      </c>
      <c r="AL697">
        <f t="shared" si="145"/>
        <v>0</v>
      </c>
    </row>
    <row r="698" spans="1:38" ht="15">
      <c r="A698" s="58"/>
      <c r="B698" s="10"/>
      <c r="C698" s="147" t="s">
        <v>139</v>
      </c>
      <c r="D698" s="429" t="str">
        <f t="shared" si="140"/>
        <v/>
      </c>
      <c r="E698" s="427"/>
      <c r="F698" s="427"/>
      <c r="G698" s="427"/>
      <c r="H698" s="427"/>
      <c r="I698" s="428"/>
      <c r="J698" s="387"/>
      <c r="K698" s="294"/>
      <c r="L698" s="388"/>
      <c r="M698" s="387"/>
      <c r="N698" s="294"/>
      <c r="O698" s="388"/>
      <c r="P698" s="387"/>
      <c r="Q698" s="294"/>
      <c r="R698" s="388"/>
      <c r="S698" s="387"/>
      <c r="T698" s="294"/>
      <c r="U698" s="388"/>
      <c r="V698" s="387"/>
      <c r="W698" s="294"/>
      <c r="X698" s="388"/>
      <c r="Y698" s="387"/>
      <c r="Z698" s="294"/>
      <c r="AA698" s="388"/>
      <c r="AB698" s="387"/>
      <c r="AC698" s="294"/>
      <c r="AD698" s="388"/>
      <c r="AG698">
        <f t="shared" si="141"/>
        <v>0</v>
      </c>
      <c r="AH698">
        <f t="shared" si="142"/>
        <v>0</v>
      </c>
      <c r="AI698">
        <f t="shared" si="143"/>
        <v>0</v>
      </c>
      <c r="AJ698">
        <f t="shared" si="144"/>
        <v>0</v>
      </c>
      <c r="AL698">
        <f t="shared" si="145"/>
        <v>0</v>
      </c>
    </row>
    <row r="699" spans="1:38" ht="15">
      <c r="A699" s="58"/>
      <c r="B699" s="10"/>
      <c r="C699" s="147" t="s">
        <v>140</v>
      </c>
      <c r="D699" s="429" t="str">
        <f t="shared" si="140"/>
        <v/>
      </c>
      <c r="E699" s="427"/>
      <c r="F699" s="427"/>
      <c r="G699" s="427"/>
      <c r="H699" s="427"/>
      <c r="I699" s="428"/>
      <c r="J699" s="387"/>
      <c r="K699" s="294"/>
      <c r="L699" s="388"/>
      <c r="M699" s="387"/>
      <c r="N699" s="294"/>
      <c r="O699" s="388"/>
      <c r="P699" s="387"/>
      <c r="Q699" s="294"/>
      <c r="R699" s="388"/>
      <c r="S699" s="387"/>
      <c r="T699" s="294"/>
      <c r="U699" s="388"/>
      <c r="V699" s="387"/>
      <c r="W699" s="294"/>
      <c r="X699" s="388"/>
      <c r="Y699" s="387"/>
      <c r="Z699" s="294"/>
      <c r="AA699" s="388"/>
      <c r="AB699" s="387"/>
      <c r="AC699" s="294"/>
      <c r="AD699" s="388"/>
      <c r="AG699">
        <f t="shared" si="141"/>
        <v>0</v>
      </c>
      <c r="AH699">
        <f t="shared" si="142"/>
        <v>0</v>
      </c>
      <c r="AI699">
        <f t="shared" si="143"/>
        <v>0</v>
      </c>
      <c r="AJ699">
        <f t="shared" si="144"/>
        <v>0</v>
      </c>
      <c r="AL699">
        <f t="shared" si="145"/>
        <v>0</v>
      </c>
    </row>
    <row r="700" spans="1:38" ht="15">
      <c r="A700" s="58"/>
      <c r="B700" s="10"/>
      <c r="C700" s="147" t="s">
        <v>141</v>
      </c>
      <c r="D700" s="429" t="str">
        <f t="shared" si="140"/>
        <v/>
      </c>
      <c r="E700" s="427"/>
      <c r="F700" s="427"/>
      <c r="G700" s="427"/>
      <c r="H700" s="427"/>
      <c r="I700" s="428"/>
      <c r="J700" s="387"/>
      <c r="K700" s="294"/>
      <c r="L700" s="388"/>
      <c r="M700" s="387"/>
      <c r="N700" s="294"/>
      <c r="O700" s="388"/>
      <c r="P700" s="387"/>
      <c r="Q700" s="294"/>
      <c r="R700" s="388"/>
      <c r="S700" s="387"/>
      <c r="T700" s="294"/>
      <c r="U700" s="388"/>
      <c r="V700" s="387"/>
      <c r="W700" s="294"/>
      <c r="X700" s="388"/>
      <c r="Y700" s="387"/>
      <c r="Z700" s="294"/>
      <c r="AA700" s="388"/>
      <c r="AB700" s="387"/>
      <c r="AC700" s="294"/>
      <c r="AD700" s="388"/>
      <c r="AG700">
        <f t="shared" si="141"/>
        <v>0</v>
      </c>
      <c r="AH700">
        <f t="shared" si="142"/>
        <v>0</v>
      </c>
      <c r="AI700">
        <f t="shared" si="143"/>
        <v>0</v>
      </c>
      <c r="AJ700">
        <f t="shared" si="144"/>
        <v>0</v>
      </c>
      <c r="AL700">
        <f t="shared" si="145"/>
        <v>0</v>
      </c>
    </row>
    <row r="701" spans="1:38" ht="15">
      <c r="A701" s="58"/>
      <c r="B701" s="10"/>
      <c r="C701" s="147" t="s">
        <v>142</v>
      </c>
      <c r="D701" s="429" t="str">
        <f t="shared" si="140"/>
        <v/>
      </c>
      <c r="E701" s="427"/>
      <c r="F701" s="427"/>
      <c r="G701" s="427"/>
      <c r="H701" s="427"/>
      <c r="I701" s="428"/>
      <c r="J701" s="387"/>
      <c r="K701" s="294"/>
      <c r="L701" s="388"/>
      <c r="M701" s="387"/>
      <c r="N701" s="294"/>
      <c r="O701" s="388"/>
      <c r="P701" s="387"/>
      <c r="Q701" s="294"/>
      <c r="R701" s="388"/>
      <c r="S701" s="387"/>
      <c r="T701" s="294"/>
      <c r="U701" s="388"/>
      <c r="V701" s="387"/>
      <c r="W701" s="294"/>
      <c r="X701" s="388"/>
      <c r="Y701" s="387"/>
      <c r="Z701" s="294"/>
      <c r="AA701" s="388"/>
      <c r="AB701" s="387"/>
      <c r="AC701" s="294"/>
      <c r="AD701" s="388"/>
      <c r="AG701">
        <f t="shared" si="141"/>
        <v>0</v>
      </c>
      <c r="AH701">
        <f t="shared" si="142"/>
        <v>0</v>
      </c>
      <c r="AI701">
        <f t="shared" si="143"/>
        <v>0</v>
      </c>
      <c r="AJ701">
        <f t="shared" si="144"/>
        <v>0</v>
      </c>
      <c r="AL701">
        <f t="shared" si="145"/>
        <v>0</v>
      </c>
    </row>
    <row r="702" spans="1:38" ht="15">
      <c r="A702" s="58"/>
      <c r="B702" s="10"/>
      <c r="C702" s="147" t="s">
        <v>143</v>
      </c>
      <c r="D702" s="429" t="str">
        <f t="shared" si="140"/>
        <v/>
      </c>
      <c r="E702" s="427"/>
      <c r="F702" s="427"/>
      <c r="G702" s="427"/>
      <c r="H702" s="427"/>
      <c r="I702" s="428"/>
      <c r="J702" s="387"/>
      <c r="K702" s="294"/>
      <c r="L702" s="388"/>
      <c r="M702" s="387"/>
      <c r="N702" s="294"/>
      <c r="O702" s="388"/>
      <c r="P702" s="387"/>
      <c r="Q702" s="294"/>
      <c r="R702" s="388"/>
      <c r="S702" s="387"/>
      <c r="T702" s="294"/>
      <c r="U702" s="388"/>
      <c r="V702" s="387"/>
      <c r="W702" s="294"/>
      <c r="X702" s="388"/>
      <c r="Y702" s="387"/>
      <c r="Z702" s="294"/>
      <c r="AA702" s="388"/>
      <c r="AB702" s="387"/>
      <c r="AC702" s="294"/>
      <c r="AD702" s="388"/>
      <c r="AG702">
        <f t="shared" si="141"/>
        <v>0</v>
      </c>
      <c r="AH702">
        <f t="shared" si="142"/>
        <v>0</v>
      </c>
      <c r="AI702">
        <f t="shared" si="143"/>
        <v>0</v>
      </c>
      <c r="AJ702">
        <f t="shared" si="144"/>
        <v>0</v>
      </c>
      <c r="AL702">
        <f t="shared" si="145"/>
        <v>0</v>
      </c>
    </row>
    <row r="703" spans="1:38" ht="15">
      <c r="A703" s="58"/>
      <c r="B703" s="10"/>
      <c r="C703" s="147" t="s">
        <v>144</v>
      </c>
      <c r="D703" s="429" t="str">
        <f t="shared" si="140"/>
        <v/>
      </c>
      <c r="E703" s="427"/>
      <c r="F703" s="427"/>
      <c r="G703" s="427"/>
      <c r="H703" s="427"/>
      <c r="I703" s="428"/>
      <c r="J703" s="387"/>
      <c r="K703" s="294"/>
      <c r="L703" s="388"/>
      <c r="M703" s="387"/>
      <c r="N703" s="294"/>
      <c r="O703" s="388"/>
      <c r="P703" s="387"/>
      <c r="Q703" s="294"/>
      <c r="R703" s="388"/>
      <c r="S703" s="387"/>
      <c r="T703" s="294"/>
      <c r="U703" s="388"/>
      <c r="V703" s="387"/>
      <c r="W703" s="294"/>
      <c r="X703" s="388"/>
      <c r="Y703" s="387"/>
      <c r="Z703" s="294"/>
      <c r="AA703" s="388"/>
      <c r="AB703" s="387"/>
      <c r="AC703" s="294"/>
      <c r="AD703" s="388"/>
      <c r="AG703">
        <f t="shared" si="141"/>
        <v>0</v>
      </c>
      <c r="AH703">
        <f t="shared" si="142"/>
        <v>0</v>
      </c>
      <c r="AI703">
        <f t="shared" si="143"/>
        <v>0</v>
      </c>
      <c r="AJ703">
        <f t="shared" si="144"/>
        <v>0</v>
      </c>
      <c r="AL703">
        <f t="shared" si="145"/>
        <v>0</v>
      </c>
    </row>
    <row r="704" spans="1:38" ht="15">
      <c r="A704" s="58"/>
      <c r="B704" s="10"/>
      <c r="C704" s="147" t="s">
        <v>145</v>
      </c>
      <c r="D704" s="429" t="str">
        <f t="shared" si="140"/>
        <v/>
      </c>
      <c r="E704" s="427"/>
      <c r="F704" s="427"/>
      <c r="G704" s="427"/>
      <c r="H704" s="427"/>
      <c r="I704" s="428"/>
      <c r="J704" s="387"/>
      <c r="K704" s="294"/>
      <c r="L704" s="388"/>
      <c r="M704" s="387"/>
      <c r="N704" s="294"/>
      <c r="O704" s="388"/>
      <c r="P704" s="387"/>
      <c r="Q704" s="294"/>
      <c r="R704" s="388"/>
      <c r="S704" s="387"/>
      <c r="T704" s="294"/>
      <c r="U704" s="388"/>
      <c r="V704" s="387"/>
      <c r="W704" s="294"/>
      <c r="X704" s="388"/>
      <c r="Y704" s="387"/>
      <c r="Z704" s="294"/>
      <c r="AA704" s="388"/>
      <c r="AB704" s="387"/>
      <c r="AC704" s="294"/>
      <c r="AD704" s="388"/>
      <c r="AG704">
        <f t="shared" si="141"/>
        <v>0</v>
      </c>
      <c r="AH704">
        <f t="shared" si="142"/>
        <v>0</v>
      </c>
      <c r="AI704">
        <f t="shared" si="143"/>
        <v>0</v>
      </c>
      <c r="AJ704">
        <f t="shared" si="144"/>
        <v>0</v>
      </c>
      <c r="AL704">
        <f t="shared" si="145"/>
        <v>0</v>
      </c>
    </row>
    <row r="705" spans="1:38" ht="15">
      <c r="A705" s="58"/>
      <c r="B705" s="10"/>
      <c r="C705" s="147" t="s">
        <v>146</v>
      </c>
      <c r="D705" s="429" t="str">
        <f t="shared" si="140"/>
        <v/>
      </c>
      <c r="E705" s="427"/>
      <c r="F705" s="427"/>
      <c r="G705" s="427"/>
      <c r="H705" s="427"/>
      <c r="I705" s="428"/>
      <c r="J705" s="387"/>
      <c r="K705" s="294"/>
      <c r="L705" s="388"/>
      <c r="M705" s="387"/>
      <c r="N705" s="294"/>
      <c r="O705" s="388"/>
      <c r="P705" s="387"/>
      <c r="Q705" s="294"/>
      <c r="R705" s="388"/>
      <c r="S705" s="387"/>
      <c r="T705" s="294"/>
      <c r="U705" s="388"/>
      <c r="V705" s="387"/>
      <c r="W705" s="294"/>
      <c r="X705" s="388"/>
      <c r="Y705" s="387"/>
      <c r="Z705" s="294"/>
      <c r="AA705" s="388"/>
      <c r="AB705" s="387"/>
      <c r="AC705" s="294"/>
      <c r="AD705" s="388"/>
      <c r="AG705">
        <f t="shared" si="141"/>
        <v>0</v>
      </c>
      <c r="AH705">
        <f t="shared" si="142"/>
        <v>0</v>
      </c>
      <c r="AI705">
        <f t="shared" si="143"/>
        <v>0</v>
      </c>
      <c r="AJ705">
        <f t="shared" si="144"/>
        <v>0</v>
      </c>
      <c r="AL705">
        <f t="shared" si="145"/>
        <v>0</v>
      </c>
    </row>
    <row r="706" spans="1:38" ht="15">
      <c r="A706" s="58"/>
      <c r="B706" s="10"/>
      <c r="C706" s="147" t="s">
        <v>147</v>
      </c>
      <c r="D706" s="429" t="str">
        <f t="shared" si="140"/>
        <v/>
      </c>
      <c r="E706" s="427"/>
      <c r="F706" s="427"/>
      <c r="G706" s="427"/>
      <c r="H706" s="427"/>
      <c r="I706" s="428"/>
      <c r="J706" s="387"/>
      <c r="K706" s="294"/>
      <c r="L706" s="388"/>
      <c r="M706" s="387"/>
      <c r="N706" s="294"/>
      <c r="O706" s="388"/>
      <c r="P706" s="387"/>
      <c r="Q706" s="294"/>
      <c r="R706" s="388"/>
      <c r="S706" s="387"/>
      <c r="T706" s="294"/>
      <c r="U706" s="388"/>
      <c r="V706" s="387"/>
      <c r="W706" s="294"/>
      <c r="X706" s="388"/>
      <c r="Y706" s="387"/>
      <c r="Z706" s="294"/>
      <c r="AA706" s="388"/>
      <c r="AB706" s="387"/>
      <c r="AC706" s="294"/>
      <c r="AD706" s="388"/>
      <c r="AG706">
        <f t="shared" si="141"/>
        <v>0</v>
      </c>
      <c r="AH706">
        <f t="shared" si="142"/>
        <v>0</v>
      </c>
      <c r="AI706">
        <f t="shared" si="143"/>
        <v>0</v>
      </c>
      <c r="AJ706">
        <f t="shared" si="144"/>
        <v>0</v>
      </c>
      <c r="AL706">
        <f t="shared" si="145"/>
        <v>0</v>
      </c>
    </row>
    <row r="707" spans="1:38" ht="15">
      <c r="A707" s="58"/>
      <c r="B707" s="10"/>
      <c r="C707" s="147" t="s">
        <v>148</v>
      </c>
      <c r="D707" s="429" t="str">
        <f t="shared" si="140"/>
        <v/>
      </c>
      <c r="E707" s="427"/>
      <c r="F707" s="427"/>
      <c r="G707" s="427"/>
      <c r="H707" s="427"/>
      <c r="I707" s="428"/>
      <c r="J707" s="387"/>
      <c r="K707" s="294"/>
      <c r="L707" s="388"/>
      <c r="M707" s="387"/>
      <c r="N707" s="294"/>
      <c r="O707" s="388"/>
      <c r="P707" s="387"/>
      <c r="Q707" s="294"/>
      <c r="R707" s="388"/>
      <c r="S707" s="387"/>
      <c r="T707" s="294"/>
      <c r="U707" s="388"/>
      <c r="V707" s="387"/>
      <c r="W707" s="294"/>
      <c r="X707" s="388"/>
      <c r="Y707" s="387"/>
      <c r="Z707" s="294"/>
      <c r="AA707" s="388"/>
      <c r="AB707" s="387"/>
      <c r="AC707" s="294"/>
      <c r="AD707" s="388"/>
      <c r="AG707">
        <f t="shared" si="141"/>
        <v>0</v>
      </c>
      <c r="AH707">
        <f t="shared" si="142"/>
        <v>0</v>
      </c>
      <c r="AI707">
        <f t="shared" si="143"/>
        <v>0</v>
      </c>
      <c r="AJ707">
        <f t="shared" si="144"/>
        <v>0</v>
      </c>
      <c r="AL707">
        <f t="shared" si="145"/>
        <v>0</v>
      </c>
    </row>
    <row r="708" spans="1:38" ht="15">
      <c r="A708" s="58"/>
      <c r="B708" s="10"/>
      <c r="C708" s="147" t="s">
        <v>149</v>
      </c>
      <c r="D708" s="429" t="str">
        <f t="shared" si="140"/>
        <v/>
      </c>
      <c r="E708" s="427"/>
      <c r="F708" s="427"/>
      <c r="G708" s="427"/>
      <c r="H708" s="427"/>
      <c r="I708" s="428"/>
      <c r="J708" s="387"/>
      <c r="K708" s="294"/>
      <c r="L708" s="388"/>
      <c r="M708" s="387"/>
      <c r="N708" s="294"/>
      <c r="O708" s="388"/>
      <c r="P708" s="387"/>
      <c r="Q708" s="294"/>
      <c r="R708" s="388"/>
      <c r="S708" s="387"/>
      <c r="T708" s="294"/>
      <c r="U708" s="388"/>
      <c r="V708" s="387"/>
      <c r="W708" s="294"/>
      <c r="X708" s="388"/>
      <c r="Y708" s="387"/>
      <c r="Z708" s="294"/>
      <c r="AA708" s="388"/>
      <c r="AB708" s="387"/>
      <c r="AC708" s="294"/>
      <c r="AD708" s="388"/>
      <c r="AG708">
        <f t="shared" si="141"/>
        <v>0</v>
      </c>
      <c r="AH708">
        <f t="shared" si="142"/>
        <v>0</v>
      </c>
      <c r="AI708">
        <f t="shared" si="143"/>
        <v>0</v>
      </c>
      <c r="AJ708">
        <f t="shared" si="144"/>
        <v>0</v>
      </c>
      <c r="AL708">
        <f t="shared" si="145"/>
        <v>0</v>
      </c>
    </row>
    <row r="709" spans="1:38" ht="15">
      <c r="A709" s="58"/>
      <c r="B709" s="10"/>
      <c r="C709" s="147" t="s">
        <v>150</v>
      </c>
      <c r="D709" s="429" t="str">
        <f t="shared" si="140"/>
        <v/>
      </c>
      <c r="E709" s="427"/>
      <c r="F709" s="427"/>
      <c r="G709" s="427"/>
      <c r="H709" s="427"/>
      <c r="I709" s="428"/>
      <c r="J709" s="387"/>
      <c r="K709" s="294"/>
      <c r="L709" s="388"/>
      <c r="M709" s="387"/>
      <c r="N709" s="294"/>
      <c r="O709" s="388"/>
      <c r="P709" s="387"/>
      <c r="Q709" s="294"/>
      <c r="R709" s="388"/>
      <c r="S709" s="387"/>
      <c r="T709" s="294"/>
      <c r="U709" s="388"/>
      <c r="V709" s="387"/>
      <c r="W709" s="294"/>
      <c r="X709" s="388"/>
      <c r="Y709" s="387"/>
      <c r="Z709" s="294"/>
      <c r="AA709" s="388"/>
      <c r="AB709" s="387"/>
      <c r="AC709" s="294"/>
      <c r="AD709" s="388"/>
      <c r="AG709">
        <f t="shared" si="141"/>
        <v>0</v>
      </c>
      <c r="AH709">
        <f t="shared" si="142"/>
        <v>0</v>
      </c>
      <c r="AI709">
        <f t="shared" si="143"/>
        <v>0</v>
      </c>
      <c r="AJ709">
        <f t="shared" si="144"/>
        <v>0</v>
      </c>
      <c r="AL709">
        <f t="shared" si="145"/>
        <v>0</v>
      </c>
    </row>
    <row r="710" spans="1:38" ht="15">
      <c r="A710" s="58"/>
      <c r="B710" s="10"/>
      <c r="C710" s="147" t="s">
        <v>151</v>
      </c>
      <c r="D710" s="429" t="str">
        <f t="shared" si="140"/>
        <v/>
      </c>
      <c r="E710" s="427"/>
      <c r="F710" s="427"/>
      <c r="G710" s="427"/>
      <c r="H710" s="427"/>
      <c r="I710" s="428"/>
      <c r="J710" s="387"/>
      <c r="K710" s="294"/>
      <c r="L710" s="388"/>
      <c r="M710" s="387"/>
      <c r="N710" s="294"/>
      <c r="O710" s="388"/>
      <c r="P710" s="387"/>
      <c r="Q710" s="294"/>
      <c r="R710" s="388"/>
      <c r="S710" s="387"/>
      <c r="T710" s="294"/>
      <c r="U710" s="388"/>
      <c r="V710" s="387"/>
      <c r="W710" s="294"/>
      <c r="X710" s="388"/>
      <c r="Y710" s="387"/>
      <c r="Z710" s="294"/>
      <c r="AA710" s="388"/>
      <c r="AB710" s="387"/>
      <c r="AC710" s="294"/>
      <c r="AD710" s="388"/>
      <c r="AG710">
        <f t="shared" si="141"/>
        <v>0</v>
      </c>
      <c r="AH710">
        <f t="shared" si="142"/>
        <v>0</v>
      </c>
      <c r="AI710">
        <f t="shared" si="143"/>
        <v>0</v>
      </c>
      <c r="AJ710">
        <f t="shared" si="144"/>
        <v>0</v>
      </c>
      <c r="AL710">
        <f t="shared" si="145"/>
        <v>0</v>
      </c>
    </row>
    <row r="711" spans="1:38" ht="15">
      <c r="A711" s="58"/>
      <c r="B711" s="10"/>
      <c r="C711" s="147" t="s">
        <v>152</v>
      </c>
      <c r="D711" s="429" t="str">
        <f t="shared" si="140"/>
        <v/>
      </c>
      <c r="E711" s="427"/>
      <c r="F711" s="427"/>
      <c r="G711" s="427"/>
      <c r="H711" s="427"/>
      <c r="I711" s="428"/>
      <c r="J711" s="387"/>
      <c r="K711" s="294"/>
      <c r="L711" s="388"/>
      <c r="M711" s="387"/>
      <c r="N711" s="294"/>
      <c r="O711" s="388"/>
      <c r="P711" s="387"/>
      <c r="Q711" s="294"/>
      <c r="R711" s="388"/>
      <c r="S711" s="387"/>
      <c r="T711" s="294"/>
      <c r="U711" s="388"/>
      <c r="V711" s="387"/>
      <c r="W711" s="294"/>
      <c r="X711" s="388"/>
      <c r="Y711" s="387"/>
      <c r="Z711" s="294"/>
      <c r="AA711" s="388"/>
      <c r="AB711" s="387"/>
      <c r="AC711" s="294"/>
      <c r="AD711" s="388"/>
      <c r="AG711">
        <f t="shared" si="141"/>
        <v>0</v>
      </c>
      <c r="AH711">
        <f t="shared" si="142"/>
        <v>0</v>
      </c>
      <c r="AI711">
        <f t="shared" si="143"/>
        <v>0</v>
      </c>
      <c r="AJ711">
        <f t="shared" si="144"/>
        <v>0</v>
      </c>
      <c r="AL711">
        <f t="shared" si="145"/>
        <v>0</v>
      </c>
    </row>
    <row r="712" spans="1:38" ht="15">
      <c r="A712" s="58"/>
      <c r="B712" s="10"/>
      <c r="C712" s="147" t="s">
        <v>153</v>
      </c>
      <c r="D712" s="429" t="str">
        <f t="shared" si="140"/>
        <v/>
      </c>
      <c r="E712" s="427"/>
      <c r="F712" s="427"/>
      <c r="G712" s="427"/>
      <c r="H712" s="427"/>
      <c r="I712" s="428"/>
      <c r="J712" s="387"/>
      <c r="K712" s="294"/>
      <c r="L712" s="388"/>
      <c r="M712" s="387"/>
      <c r="N712" s="294"/>
      <c r="O712" s="388"/>
      <c r="P712" s="387"/>
      <c r="Q712" s="294"/>
      <c r="R712" s="388"/>
      <c r="S712" s="387"/>
      <c r="T712" s="294"/>
      <c r="U712" s="388"/>
      <c r="V712" s="387"/>
      <c r="W712" s="294"/>
      <c r="X712" s="388"/>
      <c r="Y712" s="387"/>
      <c r="Z712" s="294"/>
      <c r="AA712" s="388"/>
      <c r="AB712" s="387"/>
      <c r="AC712" s="294"/>
      <c r="AD712" s="388"/>
      <c r="AG712">
        <f t="shared" si="141"/>
        <v>0</v>
      </c>
      <c r="AH712">
        <f t="shared" si="142"/>
        <v>0</v>
      </c>
      <c r="AI712">
        <f t="shared" si="143"/>
        <v>0</v>
      </c>
      <c r="AJ712">
        <f t="shared" si="144"/>
        <v>0</v>
      </c>
      <c r="AL712">
        <f t="shared" si="145"/>
        <v>0</v>
      </c>
    </row>
    <row r="713" spans="1:38" ht="15">
      <c r="A713" s="58"/>
      <c r="B713" s="10"/>
      <c r="C713" s="147" t="s">
        <v>154</v>
      </c>
      <c r="D713" s="429" t="str">
        <f t="shared" si="140"/>
        <v/>
      </c>
      <c r="E713" s="427"/>
      <c r="F713" s="427"/>
      <c r="G713" s="427"/>
      <c r="H713" s="427"/>
      <c r="I713" s="428"/>
      <c r="J713" s="387"/>
      <c r="K713" s="294"/>
      <c r="L713" s="388"/>
      <c r="M713" s="387"/>
      <c r="N713" s="294"/>
      <c r="O713" s="388"/>
      <c r="P713" s="387"/>
      <c r="Q713" s="294"/>
      <c r="R713" s="388"/>
      <c r="S713" s="387"/>
      <c r="T713" s="294"/>
      <c r="U713" s="388"/>
      <c r="V713" s="387"/>
      <c r="W713" s="294"/>
      <c r="X713" s="388"/>
      <c r="Y713" s="387"/>
      <c r="Z713" s="294"/>
      <c r="AA713" s="388"/>
      <c r="AB713" s="387"/>
      <c r="AC713" s="294"/>
      <c r="AD713" s="388"/>
      <c r="AG713">
        <f t="shared" si="141"/>
        <v>0</v>
      </c>
      <c r="AH713">
        <f t="shared" si="142"/>
        <v>0</v>
      </c>
      <c r="AI713">
        <f t="shared" si="143"/>
        <v>0</v>
      </c>
      <c r="AJ713">
        <f t="shared" si="144"/>
        <v>0</v>
      </c>
      <c r="AL713">
        <f t="shared" si="145"/>
        <v>0</v>
      </c>
    </row>
    <row r="714" spans="1:38" ht="15">
      <c r="A714" s="58"/>
      <c r="B714" s="10"/>
      <c r="C714" s="147" t="s">
        <v>155</v>
      </c>
      <c r="D714" s="429" t="str">
        <f t="shared" si="140"/>
        <v/>
      </c>
      <c r="E714" s="427"/>
      <c r="F714" s="427"/>
      <c r="G714" s="427"/>
      <c r="H714" s="427"/>
      <c r="I714" s="428"/>
      <c r="J714" s="387"/>
      <c r="K714" s="294"/>
      <c r="L714" s="388"/>
      <c r="M714" s="387"/>
      <c r="N714" s="294"/>
      <c r="O714" s="388"/>
      <c r="P714" s="387"/>
      <c r="Q714" s="294"/>
      <c r="R714" s="388"/>
      <c r="S714" s="387"/>
      <c r="T714" s="294"/>
      <c r="U714" s="388"/>
      <c r="V714" s="387"/>
      <c r="W714" s="294"/>
      <c r="X714" s="388"/>
      <c r="Y714" s="387"/>
      <c r="Z714" s="294"/>
      <c r="AA714" s="388"/>
      <c r="AB714" s="387"/>
      <c r="AC714" s="294"/>
      <c r="AD714" s="388"/>
      <c r="AG714">
        <f t="shared" si="141"/>
        <v>0</v>
      </c>
      <c r="AH714">
        <f t="shared" si="142"/>
        <v>0</v>
      </c>
      <c r="AI714">
        <f t="shared" si="143"/>
        <v>0</v>
      </c>
      <c r="AJ714">
        <f t="shared" si="144"/>
        <v>0</v>
      </c>
      <c r="AL714">
        <f t="shared" si="145"/>
        <v>0</v>
      </c>
    </row>
    <row r="715" spans="1:38" ht="15">
      <c r="A715" s="58"/>
      <c r="B715" s="10"/>
      <c r="C715" s="147" t="s">
        <v>156</v>
      </c>
      <c r="D715" s="429" t="str">
        <f t="shared" si="140"/>
        <v/>
      </c>
      <c r="E715" s="427"/>
      <c r="F715" s="427"/>
      <c r="G715" s="427"/>
      <c r="H715" s="427"/>
      <c r="I715" s="428"/>
      <c r="J715" s="387"/>
      <c r="K715" s="294"/>
      <c r="L715" s="388"/>
      <c r="M715" s="387"/>
      <c r="N715" s="294"/>
      <c r="O715" s="388"/>
      <c r="P715" s="387"/>
      <c r="Q715" s="294"/>
      <c r="R715" s="388"/>
      <c r="S715" s="387"/>
      <c r="T715" s="294"/>
      <c r="U715" s="388"/>
      <c r="V715" s="387"/>
      <c r="W715" s="294"/>
      <c r="X715" s="388"/>
      <c r="Y715" s="387"/>
      <c r="Z715" s="294"/>
      <c r="AA715" s="388"/>
      <c r="AB715" s="387"/>
      <c r="AC715" s="294"/>
      <c r="AD715" s="388"/>
      <c r="AG715">
        <f t="shared" si="141"/>
        <v>0</v>
      </c>
      <c r="AH715">
        <f t="shared" si="142"/>
        <v>0</v>
      </c>
      <c r="AI715">
        <f t="shared" si="143"/>
        <v>0</v>
      </c>
      <c r="AJ715">
        <f t="shared" si="144"/>
        <v>0</v>
      </c>
      <c r="AL715">
        <f t="shared" si="145"/>
        <v>0</v>
      </c>
    </row>
    <row r="716" spans="1:38" ht="15">
      <c r="A716" s="58"/>
      <c r="B716" s="10"/>
      <c r="C716" s="147" t="s">
        <v>157</v>
      </c>
      <c r="D716" s="429" t="str">
        <f t="shared" si="140"/>
        <v/>
      </c>
      <c r="E716" s="427"/>
      <c r="F716" s="427"/>
      <c r="G716" s="427"/>
      <c r="H716" s="427"/>
      <c r="I716" s="428"/>
      <c r="J716" s="387"/>
      <c r="K716" s="294"/>
      <c r="L716" s="388"/>
      <c r="M716" s="387"/>
      <c r="N716" s="294"/>
      <c r="O716" s="388"/>
      <c r="P716" s="387"/>
      <c r="Q716" s="294"/>
      <c r="R716" s="388"/>
      <c r="S716" s="387"/>
      <c r="T716" s="294"/>
      <c r="U716" s="388"/>
      <c r="V716" s="387"/>
      <c r="W716" s="294"/>
      <c r="X716" s="388"/>
      <c r="Y716" s="387"/>
      <c r="Z716" s="294"/>
      <c r="AA716" s="388"/>
      <c r="AB716" s="387"/>
      <c r="AC716" s="294"/>
      <c r="AD716" s="388"/>
      <c r="AG716">
        <f t="shared" si="141"/>
        <v>0</v>
      </c>
      <c r="AH716">
        <f t="shared" si="142"/>
        <v>0</v>
      </c>
      <c r="AI716">
        <f t="shared" si="143"/>
        <v>0</v>
      </c>
      <c r="AJ716">
        <f t="shared" si="144"/>
        <v>0</v>
      </c>
      <c r="AL716">
        <f t="shared" si="145"/>
        <v>0</v>
      </c>
    </row>
    <row r="717" spans="1:38" ht="15">
      <c r="A717" s="58"/>
      <c r="B717" s="10"/>
      <c r="C717" s="147" t="s">
        <v>158</v>
      </c>
      <c r="D717" s="429" t="str">
        <f t="shared" si="140"/>
        <v/>
      </c>
      <c r="E717" s="427"/>
      <c r="F717" s="427"/>
      <c r="G717" s="427"/>
      <c r="H717" s="427"/>
      <c r="I717" s="428"/>
      <c r="J717" s="387"/>
      <c r="K717" s="294"/>
      <c r="L717" s="388"/>
      <c r="M717" s="387"/>
      <c r="N717" s="294"/>
      <c r="O717" s="388"/>
      <c r="P717" s="387"/>
      <c r="Q717" s="294"/>
      <c r="R717" s="388"/>
      <c r="S717" s="387"/>
      <c r="T717" s="294"/>
      <c r="U717" s="388"/>
      <c r="V717" s="387"/>
      <c r="W717" s="294"/>
      <c r="X717" s="388"/>
      <c r="Y717" s="387"/>
      <c r="Z717" s="294"/>
      <c r="AA717" s="388"/>
      <c r="AB717" s="387"/>
      <c r="AC717" s="294"/>
      <c r="AD717" s="388"/>
      <c r="AG717">
        <f t="shared" si="141"/>
        <v>0</v>
      </c>
      <c r="AH717">
        <f t="shared" si="142"/>
        <v>0</v>
      </c>
      <c r="AI717">
        <f t="shared" si="143"/>
        <v>0</v>
      </c>
      <c r="AJ717">
        <f t="shared" si="144"/>
        <v>0</v>
      </c>
      <c r="AL717">
        <f t="shared" si="145"/>
        <v>0</v>
      </c>
    </row>
    <row r="718" spans="1:38" ht="15">
      <c r="A718" s="58"/>
      <c r="B718" s="10"/>
      <c r="C718" s="147" t="s">
        <v>159</v>
      </c>
      <c r="D718" s="429" t="str">
        <f t="shared" si="140"/>
        <v/>
      </c>
      <c r="E718" s="427"/>
      <c r="F718" s="427"/>
      <c r="G718" s="427"/>
      <c r="H718" s="427"/>
      <c r="I718" s="428"/>
      <c r="J718" s="387"/>
      <c r="K718" s="294"/>
      <c r="L718" s="388"/>
      <c r="M718" s="387"/>
      <c r="N718" s="294"/>
      <c r="O718" s="388"/>
      <c r="P718" s="387"/>
      <c r="Q718" s="294"/>
      <c r="R718" s="388"/>
      <c r="S718" s="387"/>
      <c r="T718" s="294"/>
      <c r="U718" s="388"/>
      <c r="V718" s="387"/>
      <c r="W718" s="294"/>
      <c r="X718" s="388"/>
      <c r="Y718" s="387"/>
      <c r="Z718" s="294"/>
      <c r="AA718" s="388"/>
      <c r="AB718" s="387"/>
      <c r="AC718" s="294"/>
      <c r="AD718" s="388"/>
      <c r="AG718">
        <f t="shared" si="141"/>
        <v>0</v>
      </c>
      <c r="AH718">
        <f t="shared" si="142"/>
        <v>0</v>
      </c>
      <c r="AI718">
        <f t="shared" si="143"/>
        <v>0</v>
      </c>
      <c r="AJ718">
        <f t="shared" si="144"/>
        <v>0</v>
      </c>
      <c r="AL718">
        <f t="shared" si="145"/>
        <v>0</v>
      </c>
    </row>
    <row r="719" spans="1:38" ht="15">
      <c r="A719" s="58"/>
      <c r="B719" s="10"/>
      <c r="C719" s="147" t="s">
        <v>160</v>
      </c>
      <c r="D719" s="429" t="str">
        <f t="shared" si="140"/>
        <v/>
      </c>
      <c r="E719" s="427"/>
      <c r="F719" s="427"/>
      <c r="G719" s="427"/>
      <c r="H719" s="427"/>
      <c r="I719" s="428"/>
      <c r="J719" s="387"/>
      <c r="K719" s="294"/>
      <c r="L719" s="388"/>
      <c r="M719" s="387"/>
      <c r="N719" s="294"/>
      <c r="O719" s="388"/>
      <c r="P719" s="387"/>
      <c r="Q719" s="294"/>
      <c r="R719" s="388"/>
      <c r="S719" s="387"/>
      <c r="T719" s="294"/>
      <c r="U719" s="388"/>
      <c r="V719" s="387"/>
      <c r="W719" s="294"/>
      <c r="X719" s="388"/>
      <c r="Y719" s="387"/>
      <c r="Z719" s="294"/>
      <c r="AA719" s="388"/>
      <c r="AB719" s="387"/>
      <c r="AC719" s="294"/>
      <c r="AD719" s="388"/>
      <c r="AG719">
        <f t="shared" si="141"/>
        <v>0</v>
      </c>
      <c r="AH719">
        <f t="shared" si="142"/>
        <v>0</v>
      </c>
      <c r="AI719">
        <f t="shared" si="143"/>
        <v>0</v>
      </c>
      <c r="AJ719">
        <f t="shared" si="144"/>
        <v>0</v>
      </c>
      <c r="AL719">
        <f t="shared" si="145"/>
        <v>0</v>
      </c>
    </row>
    <row r="720" spans="1:38" ht="15">
      <c r="A720" s="58"/>
      <c r="B720" s="10"/>
      <c r="C720" s="147" t="s">
        <v>161</v>
      </c>
      <c r="D720" s="429" t="str">
        <f t="shared" si="140"/>
        <v/>
      </c>
      <c r="E720" s="427"/>
      <c r="F720" s="427"/>
      <c r="G720" s="427"/>
      <c r="H720" s="427"/>
      <c r="I720" s="428"/>
      <c r="J720" s="387"/>
      <c r="K720" s="294"/>
      <c r="L720" s="388"/>
      <c r="M720" s="387"/>
      <c r="N720" s="294"/>
      <c r="O720" s="388"/>
      <c r="P720" s="387"/>
      <c r="Q720" s="294"/>
      <c r="R720" s="388"/>
      <c r="S720" s="387"/>
      <c r="T720" s="294"/>
      <c r="U720" s="388"/>
      <c r="V720" s="387"/>
      <c r="W720" s="294"/>
      <c r="X720" s="388"/>
      <c r="Y720" s="387"/>
      <c r="Z720" s="294"/>
      <c r="AA720" s="388"/>
      <c r="AB720" s="387"/>
      <c r="AC720" s="294"/>
      <c r="AD720" s="388"/>
      <c r="AG720">
        <f t="shared" si="141"/>
        <v>0</v>
      </c>
      <c r="AH720">
        <f t="shared" si="142"/>
        <v>0</v>
      </c>
      <c r="AI720">
        <f t="shared" si="143"/>
        <v>0</v>
      </c>
      <c r="AJ720">
        <f t="shared" si="144"/>
        <v>0</v>
      </c>
      <c r="AL720">
        <f t="shared" si="145"/>
        <v>0</v>
      </c>
    </row>
    <row r="721" spans="1:39" ht="15">
      <c r="A721" s="58"/>
      <c r="B721" s="10"/>
      <c r="C721" s="147" t="s">
        <v>162</v>
      </c>
      <c r="D721" s="429" t="str">
        <f t="shared" si="140"/>
        <v/>
      </c>
      <c r="E721" s="427"/>
      <c r="F721" s="427"/>
      <c r="G721" s="427"/>
      <c r="H721" s="427"/>
      <c r="I721" s="428"/>
      <c r="J721" s="387"/>
      <c r="K721" s="294"/>
      <c r="L721" s="388"/>
      <c r="M721" s="387"/>
      <c r="N721" s="294"/>
      <c r="O721" s="388"/>
      <c r="P721" s="387"/>
      <c r="Q721" s="294"/>
      <c r="R721" s="388"/>
      <c r="S721" s="387"/>
      <c r="T721" s="294"/>
      <c r="U721" s="388"/>
      <c r="V721" s="387"/>
      <c r="W721" s="294"/>
      <c r="X721" s="388"/>
      <c r="Y721" s="387"/>
      <c r="Z721" s="294"/>
      <c r="AA721" s="388"/>
      <c r="AB721" s="387"/>
      <c r="AC721" s="294"/>
      <c r="AD721" s="388"/>
      <c r="AG721">
        <f t="shared" si="141"/>
        <v>0</v>
      </c>
      <c r="AH721">
        <f t="shared" si="142"/>
        <v>0</v>
      </c>
      <c r="AI721">
        <f t="shared" si="143"/>
        <v>0</v>
      </c>
      <c r="AJ721">
        <f t="shared" si="144"/>
        <v>0</v>
      </c>
      <c r="AL721">
        <f t="shared" si="145"/>
        <v>0</v>
      </c>
    </row>
    <row r="722" spans="1:39" ht="15">
      <c r="A722" s="58"/>
      <c r="B722" s="10"/>
      <c r="C722" s="147" t="s">
        <v>163</v>
      </c>
      <c r="D722" s="429" t="str">
        <f t="shared" si="140"/>
        <v/>
      </c>
      <c r="E722" s="427"/>
      <c r="F722" s="427"/>
      <c r="G722" s="427"/>
      <c r="H722" s="427"/>
      <c r="I722" s="428"/>
      <c r="J722" s="387"/>
      <c r="K722" s="294"/>
      <c r="L722" s="388"/>
      <c r="M722" s="387"/>
      <c r="N722" s="294"/>
      <c r="O722" s="388"/>
      <c r="P722" s="387"/>
      <c r="Q722" s="294"/>
      <c r="R722" s="388"/>
      <c r="S722" s="387"/>
      <c r="T722" s="294"/>
      <c r="U722" s="388"/>
      <c r="V722" s="387"/>
      <c r="W722" s="294"/>
      <c r="X722" s="388"/>
      <c r="Y722" s="387"/>
      <c r="Z722" s="294"/>
      <c r="AA722" s="388"/>
      <c r="AB722" s="387"/>
      <c r="AC722" s="294"/>
      <c r="AD722" s="388"/>
      <c r="AG722">
        <f t="shared" si="141"/>
        <v>0</v>
      </c>
      <c r="AH722">
        <f t="shared" si="142"/>
        <v>0</v>
      </c>
      <c r="AI722">
        <f t="shared" si="143"/>
        <v>0</v>
      </c>
      <c r="AJ722">
        <f t="shared" si="144"/>
        <v>0</v>
      </c>
      <c r="AL722">
        <f t="shared" si="145"/>
        <v>0</v>
      </c>
    </row>
    <row r="723" spans="1:39" ht="15">
      <c r="A723" s="58"/>
      <c r="B723" s="10"/>
      <c r="C723" s="147" t="s">
        <v>164</v>
      </c>
      <c r="D723" s="429" t="str">
        <f t="shared" si="140"/>
        <v/>
      </c>
      <c r="E723" s="427"/>
      <c r="F723" s="427"/>
      <c r="G723" s="427"/>
      <c r="H723" s="427"/>
      <c r="I723" s="428"/>
      <c r="J723" s="387"/>
      <c r="K723" s="294"/>
      <c r="L723" s="388"/>
      <c r="M723" s="387"/>
      <c r="N723" s="294"/>
      <c r="O723" s="388"/>
      <c r="P723" s="387"/>
      <c r="Q723" s="294"/>
      <c r="R723" s="388"/>
      <c r="S723" s="387"/>
      <c r="T723" s="294"/>
      <c r="U723" s="388"/>
      <c r="V723" s="387"/>
      <c r="W723" s="294"/>
      <c r="X723" s="388"/>
      <c r="Y723" s="387"/>
      <c r="Z723" s="294"/>
      <c r="AA723" s="388"/>
      <c r="AB723" s="387"/>
      <c r="AC723" s="294"/>
      <c r="AD723" s="388"/>
      <c r="AG723">
        <f t="shared" si="141"/>
        <v>0</v>
      </c>
      <c r="AH723">
        <f t="shared" si="142"/>
        <v>0</v>
      </c>
      <c r="AI723">
        <f t="shared" si="143"/>
        <v>0</v>
      </c>
      <c r="AJ723">
        <f t="shared" si="144"/>
        <v>0</v>
      </c>
      <c r="AL723">
        <f t="shared" si="145"/>
        <v>0</v>
      </c>
    </row>
    <row r="724" spans="1:39" ht="15">
      <c r="A724" s="58"/>
      <c r="B724" s="10"/>
      <c r="C724" s="147" t="s">
        <v>165</v>
      </c>
      <c r="D724" s="429" t="str">
        <f t="shared" si="140"/>
        <v/>
      </c>
      <c r="E724" s="427"/>
      <c r="F724" s="427"/>
      <c r="G724" s="427"/>
      <c r="H724" s="427"/>
      <c r="I724" s="428"/>
      <c r="J724" s="387"/>
      <c r="K724" s="294"/>
      <c r="L724" s="388"/>
      <c r="M724" s="387"/>
      <c r="N724" s="294"/>
      <c r="O724" s="388"/>
      <c r="P724" s="387"/>
      <c r="Q724" s="294"/>
      <c r="R724" s="388"/>
      <c r="S724" s="387"/>
      <c r="T724" s="294"/>
      <c r="U724" s="388"/>
      <c r="V724" s="387"/>
      <c r="W724" s="294"/>
      <c r="X724" s="388"/>
      <c r="Y724" s="387"/>
      <c r="Z724" s="294"/>
      <c r="AA724" s="388"/>
      <c r="AB724" s="387"/>
      <c r="AC724" s="294"/>
      <c r="AD724" s="388"/>
      <c r="AG724">
        <f t="shared" si="141"/>
        <v>0</v>
      </c>
      <c r="AH724">
        <f t="shared" si="142"/>
        <v>0</v>
      </c>
      <c r="AI724">
        <f t="shared" si="143"/>
        <v>0</v>
      </c>
      <c r="AJ724">
        <f t="shared" si="144"/>
        <v>0</v>
      </c>
      <c r="AL724">
        <f t="shared" si="145"/>
        <v>0</v>
      </c>
    </row>
    <row r="725" spans="1:39" ht="15">
      <c r="A725" s="58"/>
      <c r="B725" s="10"/>
      <c r="C725" s="147" t="s">
        <v>166</v>
      </c>
      <c r="D725" s="429" t="str">
        <f t="shared" si="140"/>
        <v/>
      </c>
      <c r="E725" s="427"/>
      <c r="F725" s="427"/>
      <c r="G725" s="427"/>
      <c r="H725" s="427"/>
      <c r="I725" s="428"/>
      <c r="J725" s="387"/>
      <c r="K725" s="294"/>
      <c r="L725" s="388"/>
      <c r="M725" s="387"/>
      <c r="N725" s="294"/>
      <c r="O725" s="388"/>
      <c r="P725" s="387"/>
      <c r="Q725" s="294"/>
      <c r="R725" s="388"/>
      <c r="S725" s="387"/>
      <c r="T725" s="294"/>
      <c r="U725" s="388"/>
      <c r="V725" s="387"/>
      <c r="W725" s="294"/>
      <c r="X725" s="388"/>
      <c r="Y725" s="387"/>
      <c r="Z725" s="294"/>
      <c r="AA725" s="388"/>
      <c r="AB725" s="387"/>
      <c r="AC725" s="294"/>
      <c r="AD725" s="388"/>
      <c r="AG725">
        <f t="shared" si="141"/>
        <v>0</v>
      </c>
      <c r="AH725">
        <f t="shared" si="142"/>
        <v>0</v>
      </c>
      <c r="AI725">
        <f t="shared" si="143"/>
        <v>0</v>
      </c>
      <c r="AJ725">
        <f t="shared" si="144"/>
        <v>0</v>
      </c>
      <c r="AL725">
        <f t="shared" si="145"/>
        <v>0</v>
      </c>
    </row>
    <row r="726" spans="1:39" ht="15">
      <c r="A726" s="58"/>
      <c r="B726" s="10"/>
      <c r="C726" s="147" t="s">
        <v>167</v>
      </c>
      <c r="D726" s="429" t="str">
        <f t="shared" si="140"/>
        <v/>
      </c>
      <c r="E726" s="427"/>
      <c r="F726" s="427"/>
      <c r="G726" s="427"/>
      <c r="H726" s="427"/>
      <c r="I726" s="428"/>
      <c r="J726" s="387"/>
      <c r="K726" s="294"/>
      <c r="L726" s="388"/>
      <c r="M726" s="387"/>
      <c r="N726" s="294"/>
      <c r="O726" s="388"/>
      <c r="P726" s="387"/>
      <c r="Q726" s="294"/>
      <c r="R726" s="388"/>
      <c r="S726" s="387"/>
      <c r="T726" s="294"/>
      <c r="U726" s="388"/>
      <c r="V726" s="387"/>
      <c r="W726" s="294"/>
      <c r="X726" s="388"/>
      <c r="Y726" s="387"/>
      <c r="Z726" s="294"/>
      <c r="AA726" s="388"/>
      <c r="AB726" s="387"/>
      <c r="AC726" s="294"/>
      <c r="AD726" s="388"/>
      <c r="AG726">
        <f t="shared" si="141"/>
        <v>0</v>
      </c>
      <c r="AH726">
        <f t="shared" si="142"/>
        <v>0</v>
      </c>
      <c r="AI726">
        <f t="shared" si="143"/>
        <v>0</v>
      </c>
      <c r="AJ726">
        <f t="shared" si="144"/>
        <v>0</v>
      </c>
      <c r="AL726">
        <f t="shared" si="145"/>
        <v>0</v>
      </c>
    </row>
    <row r="727" spans="1:39" ht="15">
      <c r="A727" s="58"/>
      <c r="B727" s="10"/>
      <c r="C727" s="147" t="s">
        <v>168</v>
      </c>
      <c r="D727" s="429" t="str">
        <f t="shared" si="140"/>
        <v/>
      </c>
      <c r="E727" s="427"/>
      <c r="F727" s="427"/>
      <c r="G727" s="427"/>
      <c r="H727" s="427"/>
      <c r="I727" s="428"/>
      <c r="J727" s="387"/>
      <c r="K727" s="294"/>
      <c r="L727" s="388"/>
      <c r="M727" s="387"/>
      <c r="N727" s="294"/>
      <c r="O727" s="388"/>
      <c r="P727" s="387"/>
      <c r="Q727" s="294"/>
      <c r="R727" s="388"/>
      <c r="S727" s="387"/>
      <c r="T727" s="294"/>
      <c r="U727" s="388"/>
      <c r="V727" s="387"/>
      <c r="W727" s="294"/>
      <c r="X727" s="388"/>
      <c r="Y727" s="387"/>
      <c r="Z727" s="294"/>
      <c r="AA727" s="388"/>
      <c r="AB727" s="387"/>
      <c r="AC727" s="294"/>
      <c r="AD727" s="388"/>
      <c r="AG727">
        <f t="shared" si="141"/>
        <v>0</v>
      </c>
      <c r="AH727">
        <f t="shared" si="142"/>
        <v>0</v>
      </c>
      <c r="AI727">
        <f t="shared" si="143"/>
        <v>0</v>
      </c>
      <c r="AJ727">
        <f t="shared" si="144"/>
        <v>0</v>
      </c>
      <c r="AL727">
        <f t="shared" si="145"/>
        <v>0</v>
      </c>
    </row>
    <row r="728" spans="1:39" ht="15">
      <c r="A728" s="58"/>
      <c r="B728" s="10"/>
      <c r="C728" s="147" t="s">
        <v>169</v>
      </c>
      <c r="D728" s="429" t="str">
        <f t="shared" si="140"/>
        <v/>
      </c>
      <c r="E728" s="427"/>
      <c r="F728" s="427"/>
      <c r="G728" s="427"/>
      <c r="H728" s="427"/>
      <c r="I728" s="428"/>
      <c r="J728" s="387"/>
      <c r="K728" s="294"/>
      <c r="L728" s="388"/>
      <c r="M728" s="387"/>
      <c r="N728" s="294"/>
      <c r="O728" s="388"/>
      <c r="P728" s="387"/>
      <c r="Q728" s="294"/>
      <c r="R728" s="388"/>
      <c r="S728" s="387"/>
      <c r="T728" s="294"/>
      <c r="U728" s="388"/>
      <c r="V728" s="387"/>
      <c r="W728" s="294"/>
      <c r="X728" s="388"/>
      <c r="Y728" s="387"/>
      <c r="Z728" s="294"/>
      <c r="AA728" s="388"/>
      <c r="AB728" s="387"/>
      <c r="AC728" s="294"/>
      <c r="AD728" s="388"/>
      <c r="AG728">
        <f t="shared" si="141"/>
        <v>0</v>
      </c>
      <c r="AH728">
        <f t="shared" si="142"/>
        <v>0</v>
      </c>
      <c r="AI728">
        <f t="shared" si="143"/>
        <v>0</v>
      </c>
      <c r="AJ728">
        <f t="shared" si="144"/>
        <v>0</v>
      </c>
      <c r="AL728">
        <f t="shared" si="145"/>
        <v>0</v>
      </c>
    </row>
    <row r="729" spans="1:39" ht="15" customHeight="1">
      <c r="A729" s="58"/>
      <c r="B729" s="10"/>
      <c r="C729" s="147" t="s">
        <v>170</v>
      </c>
      <c r="D729" s="429" t="str">
        <f t="shared" si="140"/>
        <v/>
      </c>
      <c r="E729" s="427"/>
      <c r="F729" s="427"/>
      <c r="G729" s="427"/>
      <c r="H729" s="427"/>
      <c r="I729" s="428"/>
      <c r="J729" s="387"/>
      <c r="K729" s="294"/>
      <c r="L729" s="388"/>
      <c r="M729" s="387"/>
      <c r="N729" s="294"/>
      <c r="O729" s="388"/>
      <c r="P729" s="387"/>
      <c r="Q729" s="294"/>
      <c r="R729" s="388"/>
      <c r="S729" s="387"/>
      <c r="T729" s="294"/>
      <c r="U729" s="388"/>
      <c r="V729" s="387"/>
      <c r="W729" s="294"/>
      <c r="X729" s="388"/>
      <c r="Y729" s="387"/>
      <c r="Z729" s="294"/>
      <c r="AA729" s="388"/>
      <c r="AB729" s="387"/>
      <c r="AC729" s="294"/>
      <c r="AD729" s="388"/>
      <c r="AG729">
        <f t="shared" si="141"/>
        <v>0</v>
      </c>
      <c r="AH729">
        <f t="shared" si="142"/>
        <v>0</v>
      </c>
      <c r="AI729">
        <f t="shared" si="143"/>
        <v>0</v>
      </c>
      <c r="AJ729">
        <f t="shared" si="144"/>
        <v>0</v>
      </c>
      <c r="AL729">
        <f t="shared" si="145"/>
        <v>0</v>
      </c>
      <c r="AM729" s="213">
        <f>IF(OR(AB731="NA",AB731="NS"),0,IF(AND(COUNTA(AB631:AD730)&gt;=1,AB731&gt;0,F733=""),1,0))</f>
        <v>0</v>
      </c>
    </row>
    <row r="730" spans="1:39" ht="15">
      <c r="A730" s="58"/>
      <c r="B730" s="10"/>
      <c r="C730" s="50" t="s">
        <v>171</v>
      </c>
      <c r="D730" s="429" t="str">
        <f t="shared" si="140"/>
        <v/>
      </c>
      <c r="E730" s="427"/>
      <c r="F730" s="427"/>
      <c r="G730" s="427"/>
      <c r="H730" s="427"/>
      <c r="I730" s="428"/>
      <c r="J730" s="387"/>
      <c r="K730" s="294"/>
      <c r="L730" s="388"/>
      <c r="M730" s="387"/>
      <c r="N730" s="294"/>
      <c r="O730" s="388"/>
      <c r="P730" s="387"/>
      <c r="Q730" s="294"/>
      <c r="R730" s="388"/>
      <c r="S730" s="387"/>
      <c r="T730" s="294"/>
      <c r="U730" s="388"/>
      <c r="V730" s="387"/>
      <c r="W730" s="294"/>
      <c r="X730" s="388"/>
      <c r="Y730" s="387"/>
      <c r="Z730" s="294"/>
      <c r="AA730" s="388"/>
      <c r="AB730" s="387"/>
      <c r="AC730" s="294"/>
      <c r="AD730" s="388"/>
      <c r="AG730">
        <f t="shared" si="141"/>
        <v>0</v>
      </c>
      <c r="AH730">
        <f t="shared" si="142"/>
        <v>0</v>
      </c>
      <c r="AI730">
        <f t="shared" si="143"/>
        <v>0</v>
      </c>
      <c r="AJ730">
        <f t="shared" si="144"/>
        <v>0</v>
      </c>
      <c r="AL730">
        <f t="shared" si="145"/>
        <v>0</v>
      </c>
      <c r="AM730" s="213">
        <f>IF(OR(AB731="NA",AB731="NS"),0,IF(AND(COUNTA(AB631:AD730)=0,AB731&lt;=0,F733&lt;&gt;""),1,0))</f>
        <v>0</v>
      </c>
    </row>
    <row r="731" spans="1:39" ht="15" customHeight="1">
      <c r="A731" s="58"/>
      <c r="B731" s="10"/>
      <c r="C731" s="10"/>
      <c r="D731" s="10"/>
      <c r="E731" s="10"/>
      <c r="G731" s="158"/>
      <c r="H731" s="158"/>
      <c r="I731" s="44" t="s">
        <v>172</v>
      </c>
      <c r="J731" s="295">
        <f>IF(AND(SUM(J631:L730)=0,COUNTIF(J631:L730,"NS")&gt;0),"NS",
IF(AND(SUM(J631:L730)=0,COUNTIF(J631:L730,0)&gt;0),0,
IF(AND(SUM(J631:L730)=0,COUNTIF(J631:L730,"NA")&gt;0),"NA",
SUM(J631:L730))))</f>
        <v>0</v>
      </c>
      <c r="K731" s="296"/>
      <c r="L731" s="297"/>
      <c r="M731" s="295">
        <f>IF(AND(SUM(M631:O730)=0,COUNTIF(M631:O730,"NS")&gt;0),"NS",
IF(AND(SUM(M631:O730)=0,COUNTIF(M631:O730,0)&gt;0),0,
IF(AND(SUM(M631:O730)=0,COUNTIF(M631:O730,"NA")&gt;0),"NA",
SUM(M631:O730))))</f>
        <v>0</v>
      </c>
      <c r="N731" s="296"/>
      <c r="O731" s="297"/>
      <c r="P731" s="295">
        <f>IF(AND(SUM(P631:R730)=0,COUNTIF(P631:R730,"NS")&gt;0),"NS",
IF(AND(SUM(P631:R730)=0,COUNTIF(P631:R730,0)&gt;0),0,
IF(AND(SUM(P631:R730)=0,COUNTIF(P631:R730,"NA")&gt;0),"NA",
SUM(P631:R730))))</f>
        <v>0</v>
      </c>
      <c r="Q731" s="296"/>
      <c r="R731" s="297"/>
      <c r="S731" s="295">
        <f>IF(AND(SUM(S631:U730)=0,COUNTIF(S631:U730,"NS")&gt;0),"NS",
IF(AND(SUM(S631:U730)=0,COUNTIF(S631:U730,0)&gt;0),0,
IF(AND(SUM(S631:U730)=0,COUNTIF(S631:U730,"NA")&gt;0),"NA",
SUM(S631:U730))))</f>
        <v>0</v>
      </c>
      <c r="T731" s="296"/>
      <c r="U731" s="297"/>
      <c r="V731" s="295">
        <f>IF(AND(SUM(V631:X730)=0,COUNTIF(V631:X730,"NS")&gt;0),"NS",
IF(AND(SUM(V631:X730)=0,COUNTIF(V631:X730,0)&gt;0),0,
IF(AND(SUM(V631:X730)=0,COUNTIF(V631:X730,"NA")&gt;0),"NA",
SUM(V631:X730))))</f>
        <v>0</v>
      </c>
      <c r="W731" s="296"/>
      <c r="X731" s="297"/>
      <c r="Y731" s="295">
        <f>IF(AND(SUM(Y631:AA730)=0,COUNTIF(Y631:AA730,"NS")&gt;0),"NS",
IF(AND(SUM(Y631:AA730)=0,COUNTIF(Y631:AA730,0)&gt;0),0,
IF(AND(SUM(Y631:AA730)=0,COUNTIF(Y631:AA730,"NA")&gt;0),"NA",
SUM(Y631:AA730))))</f>
        <v>0</v>
      </c>
      <c r="Z731" s="296"/>
      <c r="AA731" s="297"/>
      <c r="AB731" s="295">
        <f>IF(AND(SUM(AB631:AD730)=0,COUNTIF(AB631:AD730,"NS")&gt;0),"NS",
IF(AND(SUM(AB631:AD730)=0,COUNTIF(AB631:AD730,0)&gt;0),0,
IF(AND(SUM(AB631:AD730)=0,COUNTIF(AB631:AD730,"NA")&gt;0),"NA",
SUM(AB631:AD730))))</f>
        <v>0</v>
      </c>
      <c r="AC731" s="296"/>
      <c r="AD731" s="297"/>
      <c r="AJ731" s="213">
        <f>SUM(AJ631:AJ730)</f>
        <v>0</v>
      </c>
      <c r="AL731" s="213">
        <f>SUM(AL631:AL730)+IF(COUNTA(J631:L730)&lt;&gt;AL391,1,0)</f>
        <v>0</v>
      </c>
      <c r="AM731" s="213">
        <f>AM729+AM730</f>
        <v>0</v>
      </c>
    </row>
    <row r="732" spans="1:39" ht="15" customHeight="1">
      <c r="A732" s="58"/>
      <c r="B732" s="10"/>
      <c r="C732" s="10"/>
      <c r="D732" s="10"/>
      <c r="E732" s="10"/>
      <c r="F732" s="10"/>
      <c r="G732" s="10"/>
      <c r="H732" s="10"/>
      <c r="I732" s="10"/>
      <c r="J732" s="10"/>
      <c r="K732" s="10"/>
      <c r="L732" s="10"/>
      <c r="M732" s="10"/>
      <c r="N732" s="10"/>
      <c r="O732" s="10"/>
      <c r="P732" s="10"/>
      <c r="Q732" s="10"/>
      <c r="R732" s="10"/>
      <c r="S732" s="10"/>
      <c r="T732" s="10"/>
      <c r="U732" s="10"/>
      <c r="V732" s="10"/>
      <c r="W732" s="10"/>
      <c r="X732" s="10"/>
      <c r="Y732" s="10"/>
      <c r="Z732" s="10"/>
      <c r="AA732" s="10"/>
      <c r="AB732" s="10"/>
      <c r="AC732" s="10"/>
      <c r="AD732" s="10"/>
    </row>
    <row r="733" spans="1:39" ht="45" customHeight="1">
      <c r="A733" s="58"/>
      <c r="B733" s="10"/>
      <c r="C733" s="484" t="s">
        <v>201</v>
      </c>
      <c r="D733" s="484"/>
      <c r="E733" s="485"/>
      <c r="F733" s="387"/>
      <c r="G733" s="294"/>
      <c r="H733" s="294"/>
      <c r="I733" s="294"/>
      <c r="J733" s="294"/>
      <c r="K733" s="294"/>
      <c r="L733" s="294"/>
      <c r="M733" s="294"/>
      <c r="N733" s="294"/>
      <c r="O733" s="294"/>
      <c r="P733" s="294"/>
      <c r="Q733" s="294"/>
      <c r="R733" s="294"/>
      <c r="S733" s="294"/>
      <c r="T733" s="294"/>
      <c r="U733" s="294"/>
      <c r="V733" s="294"/>
      <c r="W733" s="294"/>
      <c r="X733" s="294"/>
      <c r="Y733" s="294"/>
      <c r="Z733" s="294"/>
      <c r="AA733" s="294"/>
      <c r="AB733" s="294"/>
      <c r="AC733" s="294"/>
      <c r="AD733" s="388"/>
      <c r="AG733" t="str">
        <f>IF($AG$628=$AH$628,"NO",IF(OR(AB731="NS",AB731="NA",COUNTA(AB631:AD730)=0,SUM(AB631:AD730)=0),"NO",AB731))</f>
        <v>NO</v>
      </c>
    </row>
    <row r="734" spans="1:39" ht="15" customHeight="1">
      <c r="A734" s="58"/>
      <c r="B734" s="10"/>
      <c r="C734" s="10"/>
      <c r="D734" s="10"/>
      <c r="E734" s="10"/>
      <c r="F734" s="10"/>
      <c r="G734" s="10"/>
      <c r="H734" s="10"/>
      <c r="I734" s="10"/>
      <c r="J734" s="10"/>
      <c r="K734" s="10"/>
      <c r="L734" s="10"/>
      <c r="M734" s="10"/>
      <c r="N734" s="10"/>
      <c r="O734" s="10"/>
      <c r="P734" s="10"/>
      <c r="Q734" s="10"/>
      <c r="R734" s="10"/>
      <c r="S734" s="10"/>
      <c r="T734" s="10"/>
      <c r="U734" s="10"/>
      <c r="V734" s="10"/>
      <c r="W734" s="10"/>
      <c r="X734" s="10"/>
      <c r="Y734" s="10"/>
      <c r="Z734" s="10"/>
      <c r="AA734" s="10"/>
      <c r="AB734" s="10"/>
      <c r="AC734" s="10"/>
      <c r="AD734" s="10"/>
    </row>
    <row r="735" spans="1:39" ht="24" customHeight="1">
      <c r="A735" s="58"/>
      <c r="B735" s="10"/>
      <c r="C735" s="395" t="s">
        <v>173</v>
      </c>
      <c r="D735" s="395"/>
      <c r="E735" s="395"/>
      <c r="F735" s="395"/>
      <c r="G735" s="395"/>
      <c r="H735" s="395"/>
      <c r="I735" s="395"/>
      <c r="J735" s="395"/>
      <c r="K735" s="395"/>
      <c r="L735" s="395"/>
      <c r="M735" s="395"/>
      <c r="N735" s="395"/>
      <c r="O735" s="395"/>
      <c r="P735" s="395"/>
      <c r="Q735" s="395"/>
      <c r="R735" s="395"/>
      <c r="S735" s="395"/>
      <c r="T735" s="395"/>
      <c r="U735" s="395"/>
      <c r="V735" s="395"/>
      <c r="W735" s="395"/>
      <c r="X735" s="395"/>
      <c r="Y735" s="395"/>
      <c r="Z735" s="395"/>
      <c r="AA735" s="395"/>
      <c r="AB735" s="395"/>
      <c r="AC735" s="395"/>
      <c r="AD735" s="395"/>
    </row>
    <row r="736" spans="1:39" ht="60" customHeight="1">
      <c r="A736" s="58"/>
      <c r="B736" s="10"/>
      <c r="C736" s="413"/>
      <c r="D736" s="414"/>
      <c r="E736" s="414"/>
      <c r="F736" s="414"/>
      <c r="G736" s="414"/>
      <c r="H736" s="414"/>
      <c r="I736" s="414"/>
      <c r="J736" s="414"/>
      <c r="K736" s="414"/>
      <c r="L736" s="414"/>
      <c r="M736" s="414"/>
      <c r="N736" s="414"/>
      <c r="O736" s="414"/>
      <c r="P736" s="414"/>
      <c r="Q736" s="414"/>
      <c r="R736" s="414"/>
      <c r="S736" s="414"/>
      <c r="T736" s="414"/>
      <c r="U736" s="414"/>
      <c r="V736" s="414"/>
      <c r="W736" s="414"/>
      <c r="X736" s="414"/>
      <c r="Y736" s="414"/>
      <c r="Z736" s="414"/>
      <c r="AA736" s="414"/>
      <c r="AB736" s="414"/>
      <c r="AC736" s="414"/>
      <c r="AD736" s="415"/>
    </row>
    <row r="737" spans="1:35" ht="15" customHeight="1">
      <c r="A737" s="58"/>
      <c r="B737" s="10"/>
      <c r="C737" s="10"/>
      <c r="D737" s="10"/>
      <c r="E737" s="10"/>
      <c r="F737" s="10"/>
      <c r="G737" s="10"/>
      <c r="H737" s="10"/>
      <c r="I737" s="10"/>
      <c r="J737" s="10"/>
      <c r="K737" s="10"/>
      <c r="L737" s="10"/>
      <c r="M737" s="10"/>
      <c r="N737" s="10"/>
      <c r="O737" s="10"/>
      <c r="P737" s="10"/>
      <c r="Q737" s="10"/>
      <c r="R737" s="10"/>
      <c r="S737" s="10"/>
      <c r="T737" s="10"/>
      <c r="U737" s="10"/>
      <c r="V737" s="10"/>
      <c r="W737" s="10"/>
      <c r="X737" s="10"/>
      <c r="Y737" s="10"/>
      <c r="Z737" s="10"/>
      <c r="AA737" s="10"/>
      <c r="AB737" s="10"/>
      <c r="AC737" s="10"/>
      <c r="AD737" s="10"/>
    </row>
    <row r="738" spans="1:35" ht="15" customHeight="1">
      <c r="A738" s="58"/>
      <c r="B738" s="371" t="str">
        <f>IF(AJ731=0,"","Error: verificar sumas por fila.")</f>
        <v/>
      </c>
      <c r="C738" s="371"/>
      <c r="D738" s="371"/>
      <c r="E738" s="371"/>
      <c r="F738" s="371"/>
      <c r="G738" s="371"/>
      <c r="H738" s="371"/>
      <c r="I738" s="371"/>
      <c r="J738" s="371"/>
      <c r="K738" s="371"/>
      <c r="L738" s="371"/>
      <c r="M738" s="371"/>
      <c r="N738" s="371"/>
      <c r="O738" s="371"/>
      <c r="P738" s="371"/>
      <c r="Q738" s="371"/>
      <c r="R738" s="371"/>
      <c r="S738" s="371"/>
      <c r="T738" s="371"/>
      <c r="U738" s="371"/>
      <c r="V738" s="371"/>
      <c r="W738" s="371"/>
      <c r="X738" s="371"/>
      <c r="Y738" s="371"/>
      <c r="Z738" s="371"/>
      <c r="AA738" s="371"/>
      <c r="AB738" s="371"/>
      <c r="AC738" s="371"/>
      <c r="AD738" s="371"/>
    </row>
    <row r="739" spans="1:35" ht="15" customHeight="1">
      <c r="A739" s="58"/>
      <c r="B739" s="371" t="str">
        <f>IF(AM731=0,"",IF(AM729&gt;0," Error: debe especificar la opción Otro tipo de atención (especifique).", " Error: no debe presentar información en el recuadro (especifique)."))</f>
        <v/>
      </c>
      <c r="C739" s="371"/>
      <c r="D739" s="371"/>
      <c r="E739" s="371"/>
      <c r="F739" s="371"/>
      <c r="G739" s="371"/>
      <c r="H739" s="371"/>
      <c r="I739" s="371"/>
      <c r="J739" s="371"/>
      <c r="K739" s="371"/>
      <c r="L739" s="371"/>
      <c r="M739" s="371"/>
      <c r="N739" s="371"/>
      <c r="O739" s="371"/>
      <c r="P739" s="371"/>
      <c r="Q739" s="371"/>
      <c r="R739" s="371"/>
      <c r="S739" s="371"/>
      <c r="T739" s="371"/>
      <c r="U739" s="371"/>
      <c r="V739" s="371"/>
      <c r="W739" s="371"/>
      <c r="X739" s="371"/>
      <c r="Y739" s="371"/>
      <c r="Z739" s="371"/>
      <c r="AA739" s="371"/>
      <c r="AB739" s="371"/>
      <c r="AC739" s="371"/>
      <c r="AD739" s="371"/>
    </row>
    <row r="740" spans="1:35" ht="15" customHeight="1">
      <c r="A740" s="58"/>
      <c r="B740" s="389" t="str">
        <f>IF(AL731=0,"","Error: debe completar toda la información requerida.")</f>
        <v/>
      </c>
      <c r="C740" s="389"/>
      <c r="D740" s="389"/>
      <c r="E740" s="389"/>
      <c r="F740" s="389"/>
      <c r="G740" s="389"/>
      <c r="H740" s="389"/>
      <c r="I740" s="389"/>
      <c r="J740" s="389"/>
      <c r="K740" s="389"/>
      <c r="L740" s="389"/>
      <c r="M740" s="389"/>
      <c r="N740" s="389"/>
      <c r="O740" s="389"/>
      <c r="P740" s="389"/>
      <c r="Q740" s="389"/>
      <c r="R740" s="389"/>
      <c r="S740" s="389"/>
      <c r="T740" s="389"/>
      <c r="U740" s="389"/>
      <c r="V740" s="389"/>
      <c r="W740" s="389"/>
      <c r="X740" s="389"/>
      <c r="Y740" s="389"/>
      <c r="Z740" s="389"/>
      <c r="AA740" s="389"/>
      <c r="AB740" s="389"/>
      <c r="AC740" s="389"/>
      <c r="AD740" s="389"/>
    </row>
    <row r="741" spans="1:35" ht="15" customHeight="1">
      <c r="A741" s="58"/>
      <c r="B741" s="10"/>
      <c r="C741" s="10"/>
      <c r="D741" s="10"/>
      <c r="E741" s="10"/>
      <c r="F741" s="10"/>
      <c r="G741" s="10"/>
      <c r="H741" s="10"/>
      <c r="I741" s="10"/>
      <c r="J741" s="10"/>
      <c r="K741" s="10"/>
      <c r="L741" s="10"/>
      <c r="M741" s="10"/>
      <c r="N741" s="10"/>
      <c r="O741" s="10"/>
      <c r="P741" s="10"/>
      <c r="Q741" s="10"/>
      <c r="R741" s="10"/>
      <c r="S741" s="10"/>
      <c r="T741" s="10"/>
      <c r="U741" s="10"/>
      <c r="V741" s="10"/>
      <c r="W741" s="10"/>
      <c r="X741" s="10"/>
      <c r="Y741" s="10"/>
      <c r="Z741" s="10"/>
      <c r="AA741" s="10"/>
      <c r="AB741" s="10"/>
      <c r="AC741" s="10"/>
      <c r="AD741" s="10"/>
    </row>
    <row r="742" spans="1:35" ht="15" customHeight="1">
      <c r="A742" s="58"/>
      <c r="B742" s="10"/>
      <c r="C742" s="10"/>
      <c r="D742" s="10"/>
      <c r="E742" s="10"/>
      <c r="F742" s="10"/>
      <c r="G742" s="10"/>
      <c r="H742" s="10"/>
      <c r="I742" s="10"/>
      <c r="J742" s="10"/>
      <c r="K742" s="10"/>
      <c r="L742" s="10"/>
      <c r="M742" s="10"/>
      <c r="N742" s="10"/>
      <c r="O742" s="10"/>
      <c r="P742" s="10"/>
      <c r="Q742" s="10"/>
      <c r="R742" s="10"/>
      <c r="S742" s="10"/>
      <c r="T742" s="10"/>
      <c r="U742" s="10"/>
      <c r="V742" s="10"/>
      <c r="W742" s="10"/>
      <c r="X742" s="10"/>
      <c r="Y742" s="10"/>
      <c r="Z742" s="10"/>
      <c r="AA742" s="10"/>
      <c r="AB742" s="10"/>
      <c r="AC742" s="10"/>
      <c r="AD742" s="10"/>
    </row>
    <row r="743" spans="1:35" ht="48" customHeight="1">
      <c r="A743" s="35" t="s">
        <v>367</v>
      </c>
      <c r="B743" s="468" t="s">
        <v>689</v>
      </c>
      <c r="C743" s="480"/>
      <c r="D743" s="480"/>
      <c r="E743" s="480"/>
      <c r="F743" s="480"/>
      <c r="G743" s="480"/>
      <c r="H743" s="480"/>
      <c r="I743" s="480"/>
      <c r="J743" s="480"/>
      <c r="K743" s="480"/>
      <c r="L743" s="480"/>
      <c r="M743" s="480"/>
      <c r="N743" s="480"/>
      <c r="O743" s="480"/>
      <c r="P743" s="480"/>
      <c r="Q743" s="480"/>
      <c r="R743" s="480"/>
      <c r="S743" s="480"/>
      <c r="T743" s="480"/>
      <c r="U743" s="480"/>
      <c r="V743" s="480"/>
      <c r="W743" s="480"/>
      <c r="X743" s="480"/>
      <c r="Y743" s="480"/>
      <c r="Z743" s="480"/>
      <c r="AA743" s="480"/>
      <c r="AB743" s="480"/>
      <c r="AC743" s="480"/>
      <c r="AD743" s="480"/>
      <c r="AG743" t="s">
        <v>991</v>
      </c>
      <c r="AH743" t="s">
        <v>1000</v>
      </c>
      <c r="AI743" t="s">
        <v>1001</v>
      </c>
    </row>
    <row r="744" spans="1:35" ht="15" customHeight="1">
      <c r="A744" s="58"/>
      <c r="B744" s="176"/>
      <c r="C744" s="10"/>
      <c r="D744" s="10"/>
      <c r="E744" s="10"/>
      <c r="F744" s="10"/>
      <c r="G744" s="10"/>
      <c r="H744" s="10"/>
      <c r="I744" s="10"/>
      <c r="J744" s="10"/>
      <c r="K744" s="10"/>
      <c r="L744" s="10"/>
      <c r="M744" s="10"/>
      <c r="N744" s="10"/>
      <c r="O744" s="10"/>
      <c r="P744" s="10"/>
      <c r="Q744" s="10"/>
      <c r="R744" s="10"/>
      <c r="S744" s="10"/>
      <c r="T744" s="10"/>
      <c r="U744" s="10"/>
      <c r="V744" s="10"/>
      <c r="W744" s="10"/>
      <c r="X744" s="10"/>
      <c r="Y744" s="10"/>
      <c r="Z744" s="10"/>
      <c r="AA744" s="10"/>
      <c r="AB744" s="10"/>
      <c r="AC744" s="10"/>
      <c r="AD744" s="10"/>
      <c r="AG744">
        <f>COUNTBLANK(S746:AD845)</f>
        <v>1200</v>
      </c>
      <c r="AH744">
        <v>1200</v>
      </c>
      <c r="AI744">
        <v>0</v>
      </c>
    </row>
    <row r="745" spans="1:35" ht="48" customHeight="1">
      <c r="A745" s="58"/>
      <c r="B745" s="10"/>
      <c r="C745" s="466" t="s">
        <v>103</v>
      </c>
      <c r="D745" s="466"/>
      <c r="E745" s="466"/>
      <c r="F745" s="466"/>
      <c r="G745" s="466"/>
      <c r="H745" s="466"/>
      <c r="I745" s="466"/>
      <c r="J745" s="466"/>
      <c r="K745" s="466"/>
      <c r="L745" s="466"/>
      <c r="M745" s="466"/>
      <c r="N745" s="466"/>
      <c r="O745" s="466"/>
      <c r="P745" s="466"/>
      <c r="Q745" s="466"/>
      <c r="R745" s="466"/>
      <c r="S745" s="466" t="s">
        <v>479</v>
      </c>
      <c r="T745" s="466"/>
      <c r="U745" s="466"/>
      <c r="V745" s="466"/>
      <c r="W745" s="466"/>
      <c r="X745" s="466"/>
      <c r="Y745" s="301" t="s">
        <v>690</v>
      </c>
      <c r="Z745" s="302"/>
      <c r="AA745" s="302"/>
      <c r="AB745" s="302"/>
      <c r="AC745" s="302"/>
      <c r="AD745" s="303"/>
      <c r="AG745" t="s">
        <v>1095</v>
      </c>
      <c r="AH745" t="s">
        <v>5909</v>
      </c>
    </row>
    <row r="746" spans="1:35" ht="15" customHeight="1">
      <c r="A746" s="58"/>
      <c r="B746" s="10"/>
      <c r="C746" s="147" t="s">
        <v>67</v>
      </c>
      <c r="D746" s="445" t="str">
        <f>IF(D396="","",D396)</f>
        <v/>
      </c>
      <c r="E746" s="431"/>
      <c r="F746" s="431"/>
      <c r="G746" s="431"/>
      <c r="H746" s="431"/>
      <c r="I746" s="431"/>
      <c r="J746" s="431"/>
      <c r="K746" s="431"/>
      <c r="L746" s="431"/>
      <c r="M746" s="431"/>
      <c r="N746" s="431"/>
      <c r="O746" s="431"/>
      <c r="P746" s="431"/>
      <c r="Q746" s="431"/>
      <c r="R746" s="432"/>
      <c r="S746" s="387"/>
      <c r="T746" s="294"/>
      <c r="U746" s="294"/>
      <c r="V746" s="294"/>
      <c r="W746" s="294"/>
      <c r="X746" s="388"/>
      <c r="Y746" s="387"/>
      <c r="Z746" s="294"/>
      <c r="AA746" s="294"/>
      <c r="AB746" s="294"/>
      <c r="AC746" s="294"/>
      <c r="AD746" s="388"/>
      <c r="AG746">
        <f>IF(COUNTBLANK(S746:AD746)=12,0,IF(COUNTA(S746:AD746)&lt;&gt;COUNTA($S$745:$AD$745),1,0))</f>
        <v>0</v>
      </c>
      <c r="AH746">
        <f>IF(OR(COUNTIF(S746:AD746,"NA")=2,COUNTIF(S746:AD746,"NS")=2),0,IF(OR(AND(S746&gt;0,Y746&gt;0),AND(S746=0,Y746=0)),0,1))</f>
        <v>0</v>
      </c>
    </row>
    <row r="747" spans="1:35" ht="15" customHeight="1">
      <c r="A747" s="58"/>
      <c r="B747" s="10"/>
      <c r="C747" s="147" t="s">
        <v>68</v>
      </c>
      <c r="D747" s="445" t="str">
        <f t="shared" ref="D747:D810" si="146">IF(D397="","",D397)</f>
        <v/>
      </c>
      <c r="E747" s="431"/>
      <c r="F747" s="431"/>
      <c r="G747" s="431"/>
      <c r="H747" s="431"/>
      <c r="I747" s="431"/>
      <c r="J747" s="431"/>
      <c r="K747" s="431"/>
      <c r="L747" s="431"/>
      <c r="M747" s="431"/>
      <c r="N747" s="431"/>
      <c r="O747" s="431"/>
      <c r="P747" s="431"/>
      <c r="Q747" s="431"/>
      <c r="R747" s="432"/>
      <c r="S747" s="387"/>
      <c r="T747" s="294"/>
      <c r="U747" s="294"/>
      <c r="V747" s="294"/>
      <c r="W747" s="294"/>
      <c r="X747" s="388"/>
      <c r="Y747" s="387"/>
      <c r="Z747" s="294"/>
      <c r="AA747" s="294"/>
      <c r="AB747" s="294"/>
      <c r="AC747" s="294"/>
      <c r="AD747" s="388"/>
      <c r="AG747">
        <f t="shared" ref="AG747:AG810" si="147">IF(COUNTBLANK(S747:AD747)=12,0,IF(COUNTA(S747:AD747)&lt;&gt;COUNTA($S$745:$AD$745),1,0))</f>
        <v>0</v>
      </c>
      <c r="AH747">
        <f t="shared" ref="AH747:AH749" si="148">IF(OR(COUNTIF(S747:AD747,"NA")=2,COUNTIF(S747:AD747,"NS")=2),0,IF(OR(AND(S747&gt;0,Y747&gt;0),AND(S747=0,Y747=0)),0,1))</f>
        <v>0</v>
      </c>
    </row>
    <row r="748" spans="1:35" ht="15" customHeight="1">
      <c r="A748" s="58"/>
      <c r="B748" s="10"/>
      <c r="C748" s="147" t="s">
        <v>69</v>
      </c>
      <c r="D748" s="445" t="str">
        <f t="shared" si="146"/>
        <v/>
      </c>
      <c r="E748" s="431"/>
      <c r="F748" s="431"/>
      <c r="G748" s="431"/>
      <c r="H748" s="431"/>
      <c r="I748" s="431"/>
      <c r="J748" s="431"/>
      <c r="K748" s="431"/>
      <c r="L748" s="431"/>
      <c r="M748" s="431"/>
      <c r="N748" s="431"/>
      <c r="O748" s="431"/>
      <c r="P748" s="431"/>
      <c r="Q748" s="431"/>
      <c r="R748" s="432"/>
      <c r="S748" s="387"/>
      <c r="T748" s="294"/>
      <c r="U748" s="294"/>
      <c r="V748" s="294"/>
      <c r="W748" s="294"/>
      <c r="X748" s="388"/>
      <c r="Y748" s="387"/>
      <c r="Z748" s="294"/>
      <c r="AA748" s="294"/>
      <c r="AB748" s="294"/>
      <c r="AC748" s="294"/>
      <c r="AD748" s="388"/>
      <c r="AG748">
        <f t="shared" si="147"/>
        <v>0</v>
      </c>
      <c r="AH748">
        <f t="shared" si="148"/>
        <v>0</v>
      </c>
    </row>
    <row r="749" spans="1:35" ht="15" customHeight="1">
      <c r="A749" s="58"/>
      <c r="B749" s="10"/>
      <c r="C749" s="147" t="s">
        <v>70</v>
      </c>
      <c r="D749" s="445" t="str">
        <f t="shared" si="146"/>
        <v/>
      </c>
      <c r="E749" s="431"/>
      <c r="F749" s="431"/>
      <c r="G749" s="431"/>
      <c r="H749" s="431"/>
      <c r="I749" s="431"/>
      <c r="J749" s="431"/>
      <c r="K749" s="431"/>
      <c r="L749" s="431"/>
      <c r="M749" s="431"/>
      <c r="N749" s="431"/>
      <c r="O749" s="431"/>
      <c r="P749" s="431"/>
      <c r="Q749" s="431"/>
      <c r="R749" s="432"/>
      <c r="S749" s="387"/>
      <c r="T749" s="294"/>
      <c r="U749" s="294"/>
      <c r="V749" s="294"/>
      <c r="W749" s="294"/>
      <c r="X749" s="388"/>
      <c r="Y749" s="387"/>
      <c r="Z749" s="294"/>
      <c r="AA749" s="294"/>
      <c r="AB749" s="294"/>
      <c r="AC749" s="294"/>
      <c r="AD749" s="388"/>
      <c r="AG749">
        <f t="shared" si="147"/>
        <v>0</v>
      </c>
      <c r="AH749">
        <f t="shared" si="148"/>
        <v>0</v>
      </c>
    </row>
    <row r="750" spans="1:35" ht="15" customHeight="1">
      <c r="A750" s="58"/>
      <c r="B750" s="10"/>
      <c r="C750" s="147" t="s">
        <v>71</v>
      </c>
      <c r="D750" s="445" t="str">
        <f t="shared" si="146"/>
        <v/>
      </c>
      <c r="E750" s="431"/>
      <c r="F750" s="431"/>
      <c r="G750" s="431"/>
      <c r="H750" s="431"/>
      <c r="I750" s="431"/>
      <c r="J750" s="431"/>
      <c r="K750" s="431"/>
      <c r="L750" s="431"/>
      <c r="M750" s="431"/>
      <c r="N750" s="431"/>
      <c r="O750" s="431"/>
      <c r="P750" s="431"/>
      <c r="Q750" s="431"/>
      <c r="R750" s="432"/>
      <c r="S750" s="387"/>
      <c r="T750" s="294"/>
      <c r="U750" s="294"/>
      <c r="V750" s="294"/>
      <c r="W750" s="294"/>
      <c r="X750" s="388"/>
      <c r="Y750" s="387"/>
      <c r="Z750" s="294"/>
      <c r="AA750" s="294"/>
      <c r="AB750" s="294"/>
      <c r="AC750" s="294"/>
      <c r="AD750" s="388"/>
      <c r="AG750">
        <f t="shared" si="147"/>
        <v>0</v>
      </c>
      <c r="AH750">
        <f t="shared" ref="AH750:AH810" si="149">IF(OR(COUNTIF(S750:AD750,"NA")=COUNTA($S$745:$AD$745),COUNTIF(S750:AD750,"NS")=COUNTA($S$745:$AD$745),SUM(S750:AD750)=0),0,IF(AND(S750&gt;0,Y750&gt;0),0,1))</f>
        <v>0</v>
      </c>
    </row>
    <row r="751" spans="1:35" ht="15" customHeight="1">
      <c r="A751" s="58"/>
      <c r="B751" s="10"/>
      <c r="C751" s="147" t="s">
        <v>72</v>
      </c>
      <c r="D751" s="445" t="str">
        <f t="shared" si="146"/>
        <v/>
      </c>
      <c r="E751" s="431"/>
      <c r="F751" s="431"/>
      <c r="G751" s="431"/>
      <c r="H751" s="431"/>
      <c r="I751" s="431"/>
      <c r="J751" s="431"/>
      <c r="K751" s="431"/>
      <c r="L751" s="431"/>
      <c r="M751" s="431"/>
      <c r="N751" s="431"/>
      <c r="O751" s="431"/>
      <c r="P751" s="431"/>
      <c r="Q751" s="431"/>
      <c r="R751" s="432"/>
      <c r="S751" s="387"/>
      <c r="T751" s="294"/>
      <c r="U751" s="294"/>
      <c r="V751" s="294"/>
      <c r="W751" s="294"/>
      <c r="X751" s="388"/>
      <c r="Y751" s="387"/>
      <c r="Z751" s="294"/>
      <c r="AA751" s="294"/>
      <c r="AB751" s="294"/>
      <c r="AC751" s="294"/>
      <c r="AD751" s="388"/>
      <c r="AG751">
        <f t="shared" si="147"/>
        <v>0</v>
      </c>
      <c r="AH751">
        <f t="shared" si="149"/>
        <v>0</v>
      </c>
    </row>
    <row r="752" spans="1:35" ht="15" customHeight="1">
      <c r="A752" s="58"/>
      <c r="B752" s="10"/>
      <c r="C752" s="147" t="s">
        <v>73</v>
      </c>
      <c r="D752" s="445" t="str">
        <f t="shared" si="146"/>
        <v/>
      </c>
      <c r="E752" s="431"/>
      <c r="F752" s="431"/>
      <c r="G752" s="431"/>
      <c r="H752" s="431"/>
      <c r="I752" s="431"/>
      <c r="J752" s="431"/>
      <c r="K752" s="431"/>
      <c r="L752" s="431"/>
      <c r="M752" s="431"/>
      <c r="N752" s="431"/>
      <c r="O752" s="431"/>
      <c r="P752" s="431"/>
      <c r="Q752" s="431"/>
      <c r="R752" s="432"/>
      <c r="S752" s="387"/>
      <c r="T752" s="294"/>
      <c r="U752" s="294"/>
      <c r="V752" s="294"/>
      <c r="W752" s="294"/>
      <c r="X752" s="388"/>
      <c r="Y752" s="387"/>
      <c r="Z752" s="294"/>
      <c r="AA752" s="294"/>
      <c r="AB752" s="294"/>
      <c r="AC752" s="294"/>
      <c r="AD752" s="388"/>
      <c r="AG752">
        <f t="shared" si="147"/>
        <v>0</v>
      </c>
      <c r="AH752">
        <f t="shared" si="149"/>
        <v>0</v>
      </c>
    </row>
    <row r="753" spans="1:34" ht="15" customHeight="1">
      <c r="A753" s="58"/>
      <c r="B753" s="10"/>
      <c r="C753" s="147" t="s">
        <v>74</v>
      </c>
      <c r="D753" s="445" t="str">
        <f t="shared" si="146"/>
        <v/>
      </c>
      <c r="E753" s="431"/>
      <c r="F753" s="431"/>
      <c r="G753" s="431"/>
      <c r="H753" s="431"/>
      <c r="I753" s="431"/>
      <c r="J753" s="431"/>
      <c r="K753" s="431"/>
      <c r="L753" s="431"/>
      <c r="M753" s="431"/>
      <c r="N753" s="431"/>
      <c r="O753" s="431"/>
      <c r="P753" s="431"/>
      <c r="Q753" s="431"/>
      <c r="R753" s="432"/>
      <c r="S753" s="387"/>
      <c r="T753" s="294"/>
      <c r="U753" s="294"/>
      <c r="V753" s="294"/>
      <c r="W753" s="294"/>
      <c r="X753" s="388"/>
      <c r="Y753" s="387"/>
      <c r="Z753" s="294"/>
      <c r="AA753" s="294"/>
      <c r="AB753" s="294"/>
      <c r="AC753" s="294"/>
      <c r="AD753" s="388"/>
      <c r="AG753">
        <f t="shared" si="147"/>
        <v>0</v>
      </c>
      <c r="AH753">
        <f t="shared" si="149"/>
        <v>0</v>
      </c>
    </row>
    <row r="754" spans="1:34" ht="15" customHeight="1">
      <c r="A754" s="58"/>
      <c r="B754" s="10"/>
      <c r="C754" s="147" t="s">
        <v>75</v>
      </c>
      <c r="D754" s="445" t="str">
        <f t="shared" si="146"/>
        <v/>
      </c>
      <c r="E754" s="431"/>
      <c r="F754" s="431"/>
      <c r="G754" s="431"/>
      <c r="H754" s="431"/>
      <c r="I754" s="431"/>
      <c r="J754" s="431"/>
      <c r="K754" s="431"/>
      <c r="L754" s="431"/>
      <c r="M754" s="431"/>
      <c r="N754" s="431"/>
      <c r="O754" s="431"/>
      <c r="P754" s="431"/>
      <c r="Q754" s="431"/>
      <c r="R754" s="432"/>
      <c r="S754" s="387"/>
      <c r="T754" s="294"/>
      <c r="U754" s="294"/>
      <c r="V754" s="294"/>
      <c r="W754" s="294"/>
      <c r="X754" s="388"/>
      <c r="Y754" s="387"/>
      <c r="Z754" s="294"/>
      <c r="AA754" s="294"/>
      <c r="AB754" s="294"/>
      <c r="AC754" s="294"/>
      <c r="AD754" s="388"/>
      <c r="AG754">
        <f t="shared" si="147"/>
        <v>0</v>
      </c>
      <c r="AH754">
        <f t="shared" si="149"/>
        <v>0</v>
      </c>
    </row>
    <row r="755" spans="1:34" ht="15" customHeight="1">
      <c r="A755" s="58"/>
      <c r="B755" s="10"/>
      <c r="C755" s="147" t="s">
        <v>76</v>
      </c>
      <c r="D755" s="445" t="str">
        <f t="shared" si="146"/>
        <v/>
      </c>
      <c r="E755" s="431"/>
      <c r="F755" s="431"/>
      <c r="G755" s="431"/>
      <c r="H755" s="431"/>
      <c r="I755" s="431"/>
      <c r="J755" s="431"/>
      <c r="K755" s="431"/>
      <c r="L755" s="431"/>
      <c r="M755" s="431"/>
      <c r="N755" s="431"/>
      <c r="O755" s="431"/>
      <c r="P755" s="431"/>
      <c r="Q755" s="431"/>
      <c r="R755" s="432"/>
      <c r="S755" s="387"/>
      <c r="T755" s="294"/>
      <c r="U755" s="294"/>
      <c r="V755" s="294"/>
      <c r="W755" s="294"/>
      <c r="X755" s="388"/>
      <c r="Y755" s="387"/>
      <c r="Z755" s="294"/>
      <c r="AA755" s="294"/>
      <c r="AB755" s="294"/>
      <c r="AC755" s="294"/>
      <c r="AD755" s="388"/>
      <c r="AG755">
        <f t="shared" si="147"/>
        <v>0</v>
      </c>
      <c r="AH755">
        <f t="shared" si="149"/>
        <v>0</v>
      </c>
    </row>
    <row r="756" spans="1:34" ht="15" customHeight="1">
      <c r="A756" s="58"/>
      <c r="B756" s="10"/>
      <c r="C756" s="147" t="s">
        <v>77</v>
      </c>
      <c r="D756" s="445" t="str">
        <f t="shared" si="146"/>
        <v/>
      </c>
      <c r="E756" s="431"/>
      <c r="F756" s="431"/>
      <c r="G756" s="431"/>
      <c r="H756" s="431"/>
      <c r="I756" s="431"/>
      <c r="J756" s="431"/>
      <c r="K756" s="431"/>
      <c r="L756" s="431"/>
      <c r="M756" s="431"/>
      <c r="N756" s="431"/>
      <c r="O756" s="431"/>
      <c r="P756" s="431"/>
      <c r="Q756" s="431"/>
      <c r="R756" s="432"/>
      <c r="S756" s="387"/>
      <c r="T756" s="294"/>
      <c r="U756" s="294"/>
      <c r="V756" s="294"/>
      <c r="W756" s="294"/>
      <c r="X756" s="388"/>
      <c r="Y756" s="387"/>
      <c r="Z756" s="294"/>
      <c r="AA756" s="294"/>
      <c r="AB756" s="294"/>
      <c r="AC756" s="294"/>
      <c r="AD756" s="388"/>
      <c r="AG756">
        <f t="shared" si="147"/>
        <v>0</v>
      </c>
      <c r="AH756">
        <f t="shared" si="149"/>
        <v>0</v>
      </c>
    </row>
    <row r="757" spans="1:34" ht="15" customHeight="1">
      <c r="A757" s="58"/>
      <c r="B757" s="10"/>
      <c r="C757" s="147" t="s">
        <v>78</v>
      </c>
      <c r="D757" s="445" t="str">
        <f t="shared" si="146"/>
        <v/>
      </c>
      <c r="E757" s="431"/>
      <c r="F757" s="431"/>
      <c r="G757" s="431"/>
      <c r="H757" s="431"/>
      <c r="I757" s="431"/>
      <c r="J757" s="431"/>
      <c r="K757" s="431"/>
      <c r="L757" s="431"/>
      <c r="M757" s="431"/>
      <c r="N757" s="431"/>
      <c r="O757" s="431"/>
      <c r="P757" s="431"/>
      <c r="Q757" s="431"/>
      <c r="R757" s="432"/>
      <c r="S757" s="387"/>
      <c r="T757" s="294"/>
      <c r="U757" s="294"/>
      <c r="V757" s="294"/>
      <c r="W757" s="294"/>
      <c r="X757" s="388"/>
      <c r="Y757" s="387"/>
      <c r="Z757" s="294"/>
      <c r="AA757" s="294"/>
      <c r="AB757" s="294"/>
      <c r="AC757" s="294"/>
      <c r="AD757" s="388"/>
      <c r="AG757">
        <f t="shared" si="147"/>
        <v>0</v>
      </c>
      <c r="AH757">
        <f t="shared" si="149"/>
        <v>0</v>
      </c>
    </row>
    <row r="758" spans="1:34" ht="15" customHeight="1">
      <c r="A758" s="58"/>
      <c r="B758" s="10"/>
      <c r="C758" s="147" t="s">
        <v>79</v>
      </c>
      <c r="D758" s="445" t="str">
        <f t="shared" si="146"/>
        <v/>
      </c>
      <c r="E758" s="431"/>
      <c r="F758" s="431"/>
      <c r="G758" s="431"/>
      <c r="H758" s="431"/>
      <c r="I758" s="431"/>
      <c r="J758" s="431"/>
      <c r="K758" s="431"/>
      <c r="L758" s="431"/>
      <c r="M758" s="431"/>
      <c r="N758" s="431"/>
      <c r="O758" s="431"/>
      <c r="P758" s="431"/>
      <c r="Q758" s="431"/>
      <c r="R758" s="432"/>
      <c r="S758" s="387"/>
      <c r="T758" s="294"/>
      <c r="U758" s="294"/>
      <c r="V758" s="294"/>
      <c r="W758" s="294"/>
      <c r="X758" s="388"/>
      <c r="Y758" s="387"/>
      <c r="Z758" s="294"/>
      <c r="AA758" s="294"/>
      <c r="AB758" s="294"/>
      <c r="AC758" s="294"/>
      <c r="AD758" s="388"/>
      <c r="AG758">
        <f t="shared" si="147"/>
        <v>0</v>
      </c>
      <c r="AH758">
        <f t="shared" si="149"/>
        <v>0</v>
      </c>
    </row>
    <row r="759" spans="1:34" ht="15" customHeight="1">
      <c r="A759" s="58"/>
      <c r="B759" s="10"/>
      <c r="C759" s="147" t="s">
        <v>80</v>
      </c>
      <c r="D759" s="445" t="str">
        <f t="shared" si="146"/>
        <v/>
      </c>
      <c r="E759" s="431"/>
      <c r="F759" s="431"/>
      <c r="G759" s="431"/>
      <c r="H759" s="431"/>
      <c r="I759" s="431"/>
      <c r="J759" s="431"/>
      <c r="K759" s="431"/>
      <c r="L759" s="431"/>
      <c r="M759" s="431"/>
      <c r="N759" s="431"/>
      <c r="O759" s="431"/>
      <c r="P759" s="431"/>
      <c r="Q759" s="431"/>
      <c r="R759" s="432"/>
      <c r="S759" s="387"/>
      <c r="T759" s="294"/>
      <c r="U759" s="294"/>
      <c r="V759" s="294"/>
      <c r="W759" s="294"/>
      <c r="X759" s="388"/>
      <c r="Y759" s="387"/>
      <c r="Z759" s="294"/>
      <c r="AA759" s="294"/>
      <c r="AB759" s="294"/>
      <c r="AC759" s="294"/>
      <c r="AD759" s="388"/>
      <c r="AG759">
        <f t="shared" si="147"/>
        <v>0</v>
      </c>
      <c r="AH759">
        <f t="shared" si="149"/>
        <v>0</v>
      </c>
    </row>
    <row r="760" spans="1:34" ht="15" customHeight="1">
      <c r="A760" s="58"/>
      <c r="B760" s="10"/>
      <c r="C760" s="147" t="s">
        <v>81</v>
      </c>
      <c r="D760" s="445" t="str">
        <f t="shared" si="146"/>
        <v/>
      </c>
      <c r="E760" s="431"/>
      <c r="F760" s="431"/>
      <c r="G760" s="431"/>
      <c r="H760" s="431"/>
      <c r="I760" s="431"/>
      <c r="J760" s="431"/>
      <c r="K760" s="431"/>
      <c r="L760" s="431"/>
      <c r="M760" s="431"/>
      <c r="N760" s="431"/>
      <c r="O760" s="431"/>
      <c r="P760" s="431"/>
      <c r="Q760" s="431"/>
      <c r="R760" s="432"/>
      <c r="S760" s="387"/>
      <c r="T760" s="294"/>
      <c r="U760" s="294"/>
      <c r="V760" s="294"/>
      <c r="W760" s="294"/>
      <c r="X760" s="388"/>
      <c r="Y760" s="387"/>
      <c r="Z760" s="294"/>
      <c r="AA760" s="294"/>
      <c r="AB760" s="294"/>
      <c r="AC760" s="294"/>
      <c r="AD760" s="388"/>
      <c r="AG760">
        <f t="shared" si="147"/>
        <v>0</v>
      </c>
      <c r="AH760">
        <f t="shared" si="149"/>
        <v>0</v>
      </c>
    </row>
    <row r="761" spans="1:34" ht="15" customHeight="1">
      <c r="A761" s="58"/>
      <c r="B761" s="10"/>
      <c r="C761" s="147" t="s">
        <v>82</v>
      </c>
      <c r="D761" s="445" t="str">
        <f t="shared" si="146"/>
        <v/>
      </c>
      <c r="E761" s="431"/>
      <c r="F761" s="431"/>
      <c r="G761" s="431"/>
      <c r="H761" s="431"/>
      <c r="I761" s="431"/>
      <c r="J761" s="431"/>
      <c r="K761" s="431"/>
      <c r="L761" s="431"/>
      <c r="M761" s="431"/>
      <c r="N761" s="431"/>
      <c r="O761" s="431"/>
      <c r="P761" s="431"/>
      <c r="Q761" s="431"/>
      <c r="R761" s="432"/>
      <c r="S761" s="387"/>
      <c r="T761" s="294"/>
      <c r="U761" s="294"/>
      <c r="V761" s="294"/>
      <c r="W761" s="294"/>
      <c r="X761" s="388"/>
      <c r="Y761" s="387"/>
      <c r="Z761" s="294"/>
      <c r="AA761" s="294"/>
      <c r="AB761" s="294"/>
      <c r="AC761" s="294"/>
      <c r="AD761" s="388"/>
      <c r="AG761">
        <f t="shared" si="147"/>
        <v>0</v>
      </c>
      <c r="AH761">
        <f t="shared" si="149"/>
        <v>0</v>
      </c>
    </row>
    <row r="762" spans="1:34" ht="15" customHeight="1">
      <c r="A762" s="58"/>
      <c r="B762" s="10"/>
      <c r="C762" s="147" t="s">
        <v>83</v>
      </c>
      <c r="D762" s="445" t="str">
        <f t="shared" si="146"/>
        <v/>
      </c>
      <c r="E762" s="431"/>
      <c r="F762" s="431"/>
      <c r="G762" s="431"/>
      <c r="H762" s="431"/>
      <c r="I762" s="431"/>
      <c r="J762" s="431"/>
      <c r="K762" s="431"/>
      <c r="L762" s="431"/>
      <c r="M762" s="431"/>
      <c r="N762" s="431"/>
      <c r="O762" s="431"/>
      <c r="P762" s="431"/>
      <c r="Q762" s="431"/>
      <c r="R762" s="432"/>
      <c r="S762" s="387"/>
      <c r="T762" s="294"/>
      <c r="U762" s="294"/>
      <c r="V762" s="294"/>
      <c r="W762" s="294"/>
      <c r="X762" s="388"/>
      <c r="Y762" s="387"/>
      <c r="Z762" s="294"/>
      <c r="AA762" s="294"/>
      <c r="AB762" s="294"/>
      <c r="AC762" s="294"/>
      <c r="AD762" s="388"/>
      <c r="AG762">
        <f t="shared" si="147"/>
        <v>0</v>
      </c>
      <c r="AH762">
        <f t="shared" si="149"/>
        <v>0</v>
      </c>
    </row>
    <row r="763" spans="1:34" ht="15" customHeight="1">
      <c r="A763" s="58"/>
      <c r="B763" s="10"/>
      <c r="C763" s="147" t="s">
        <v>84</v>
      </c>
      <c r="D763" s="445" t="str">
        <f t="shared" si="146"/>
        <v/>
      </c>
      <c r="E763" s="431"/>
      <c r="F763" s="431"/>
      <c r="G763" s="431"/>
      <c r="H763" s="431"/>
      <c r="I763" s="431"/>
      <c r="J763" s="431"/>
      <c r="K763" s="431"/>
      <c r="L763" s="431"/>
      <c r="M763" s="431"/>
      <c r="N763" s="431"/>
      <c r="O763" s="431"/>
      <c r="P763" s="431"/>
      <c r="Q763" s="431"/>
      <c r="R763" s="432"/>
      <c r="S763" s="387"/>
      <c r="T763" s="294"/>
      <c r="U763" s="294"/>
      <c r="V763" s="294"/>
      <c r="W763" s="294"/>
      <c r="X763" s="388"/>
      <c r="Y763" s="387"/>
      <c r="Z763" s="294"/>
      <c r="AA763" s="294"/>
      <c r="AB763" s="294"/>
      <c r="AC763" s="294"/>
      <c r="AD763" s="388"/>
      <c r="AG763">
        <f t="shared" si="147"/>
        <v>0</v>
      </c>
      <c r="AH763">
        <f t="shared" si="149"/>
        <v>0</v>
      </c>
    </row>
    <row r="764" spans="1:34" ht="15" customHeight="1">
      <c r="A764" s="58"/>
      <c r="B764" s="10"/>
      <c r="C764" s="147" t="s">
        <v>85</v>
      </c>
      <c r="D764" s="445" t="str">
        <f t="shared" si="146"/>
        <v/>
      </c>
      <c r="E764" s="431"/>
      <c r="F764" s="431"/>
      <c r="G764" s="431"/>
      <c r="H764" s="431"/>
      <c r="I764" s="431"/>
      <c r="J764" s="431"/>
      <c r="K764" s="431"/>
      <c r="L764" s="431"/>
      <c r="M764" s="431"/>
      <c r="N764" s="431"/>
      <c r="O764" s="431"/>
      <c r="P764" s="431"/>
      <c r="Q764" s="431"/>
      <c r="R764" s="432"/>
      <c r="S764" s="387"/>
      <c r="T764" s="294"/>
      <c r="U764" s="294"/>
      <c r="V764" s="294"/>
      <c r="W764" s="294"/>
      <c r="X764" s="388"/>
      <c r="Y764" s="387"/>
      <c r="Z764" s="294"/>
      <c r="AA764" s="294"/>
      <c r="AB764" s="294"/>
      <c r="AC764" s="294"/>
      <c r="AD764" s="388"/>
      <c r="AG764">
        <f t="shared" si="147"/>
        <v>0</v>
      </c>
      <c r="AH764">
        <f t="shared" si="149"/>
        <v>0</v>
      </c>
    </row>
    <row r="765" spans="1:34" ht="15" customHeight="1">
      <c r="A765" s="58"/>
      <c r="B765" s="10"/>
      <c r="C765" s="147" t="s">
        <v>86</v>
      </c>
      <c r="D765" s="445" t="str">
        <f t="shared" si="146"/>
        <v/>
      </c>
      <c r="E765" s="431"/>
      <c r="F765" s="431"/>
      <c r="G765" s="431"/>
      <c r="H765" s="431"/>
      <c r="I765" s="431"/>
      <c r="J765" s="431"/>
      <c r="K765" s="431"/>
      <c r="L765" s="431"/>
      <c r="M765" s="431"/>
      <c r="N765" s="431"/>
      <c r="O765" s="431"/>
      <c r="P765" s="431"/>
      <c r="Q765" s="431"/>
      <c r="R765" s="432"/>
      <c r="S765" s="387"/>
      <c r="T765" s="294"/>
      <c r="U765" s="294"/>
      <c r="V765" s="294"/>
      <c r="W765" s="294"/>
      <c r="X765" s="388"/>
      <c r="Y765" s="387"/>
      <c r="Z765" s="294"/>
      <c r="AA765" s="294"/>
      <c r="AB765" s="294"/>
      <c r="AC765" s="294"/>
      <c r="AD765" s="388"/>
      <c r="AG765">
        <f t="shared" si="147"/>
        <v>0</v>
      </c>
      <c r="AH765">
        <f t="shared" si="149"/>
        <v>0</v>
      </c>
    </row>
    <row r="766" spans="1:34" ht="15" customHeight="1">
      <c r="A766" s="58"/>
      <c r="B766" s="10"/>
      <c r="C766" s="147" t="s">
        <v>87</v>
      </c>
      <c r="D766" s="445" t="str">
        <f t="shared" si="146"/>
        <v/>
      </c>
      <c r="E766" s="431"/>
      <c r="F766" s="431"/>
      <c r="G766" s="431"/>
      <c r="H766" s="431"/>
      <c r="I766" s="431"/>
      <c r="J766" s="431"/>
      <c r="K766" s="431"/>
      <c r="L766" s="431"/>
      <c r="M766" s="431"/>
      <c r="N766" s="431"/>
      <c r="O766" s="431"/>
      <c r="P766" s="431"/>
      <c r="Q766" s="431"/>
      <c r="R766" s="432"/>
      <c r="S766" s="387"/>
      <c r="T766" s="294"/>
      <c r="U766" s="294"/>
      <c r="V766" s="294"/>
      <c r="W766" s="294"/>
      <c r="X766" s="388"/>
      <c r="Y766" s="387"/>
      <c r="Z766" s="294"/>
      <c r="AA766" s="294"/>
      <c r="AB766" s="294"/>
      <c r="AC766" s="294"/>
      <c r="AD766" s="388"/>
      <c r="AG766">
        <f t="shared" si="147"/>
        <v>0</v>
      </c>
      <c r="AH766">
        <f t="shared" si="149"/>
        <v>0</v>
      </c>
    </row>
    <row r="767" spans="1:34" ht="15" customHeight="1">
      <c r="A767" s="58"/>
      <c r="B767" s="10"/>
      <c r="C767" s="147" t="s">
        <v>88</v>
      </c>
      <c r="D767" s="445" t="str">
        <f t="shared" si="146"/>
        <v/>
      </c>
      <c r="E767" s="431"/>
      <c r="F767" s="431"/>
      <c r="G767" s="431"/>
      <c r="H767" s="431"/>
      <c r="I767" s="431"/>
      <c r="J767" s="431"/>
      <c r="K767" s="431"/>
      <c r="L767" s="431"/>
      <c r="M767" s="431"/>
      <c r="N767" s="431"/>
      <c r="O767" s="431"/>
      <c r="P767" s="431"/>
      <c r="Q767" s="431"/>
      <c r="R767" s="432"/>
      <c r="S767" s="387"/>
      <c r="T767" s="294"/>
      <c r="U767" s="294"/>
      <c r="V767" s="294"/>
      <c r="W767" s="294"/>
      <c r="X767" s="388"/>
      <c r="Y767" s="387"/>
      <c r="Z767" s="294"/>
      <c r="AA767" s="294"/>
      <c r="AB767" s="294"/>
      <c r="AC767" s="294"/>
      <c r="AD767" s="388"/>
      <c r="AG767">
        <f t="shared" si="147"/>
        <v>0</v>
      </c>
      <c r="AH767">
        <f t="shared" si="149"/>
        <v>0</v>
      </c>
    </row>
    <row r="768" spans="1:34" ht="15" customHeight="1">
      <c r="A768" s="58"/>
      <c r="B768" s="10"/>
      <c r="C768" s="147" t="s">
        <v>89</v>
      </c>
      <c r="D768" s="445" t="str">
        <f t="shared" si="146"/>
        <v/>
      </c>
      <c r="E768" s="431"/>
      <c r="F768" s="431"/>
      <c r="G768" s="431"/>
      <c r="H768" s="431"/>
      <c r="I768" s="431"/>
      <c r="J768" s="431"/>
      <c r="K768" s="431"/>
      <c r="L768" s="431"/>
      <c r="M768" s="431"/>
      <c r="N768" s="431"/>
      <c r="O768" s="431"/>
      <c r="P768" s="431"/>
      <c r="Q768" s="431"/>
      <c r="R768" s="432"/>
      <c r="S768" s="387"/>
      <c r="T768" s="294"/>
      <c r="U768" s="294"/>
      <c r="V768" s="294"/>
      <c r="W768" s="294"/>
      <c r="X768" s="388"/>
      <c r="Y768" s="387"/>
      <c r="Z768" s="294"/>
      <c r="AA768" s="294"/>
      <c r="AB768" s="294"/>
      <c r="AC768" s="294"/>
      <c r="AD768" s="388"/>
      <c r="AG768">
        <f t="shared" si="147"/>
        <v>0</v>
      </c>
      <c r="AH768">
        <f t="shared" si="149"/>
        <v>0</v>
      </c>
    </row>
    <row r="769" spans="1:34" ht="15" customHeight="1">
      <c r="A769" s="58"/>
      <c r="B769" s="10"/>
      <c r="C769" s="147" t="s">
        <v>90</v>
      </c>
      <c r="D769" s="445" t="str">
        <f t="shared" si="146"/>
        <v/>
      </c>
      <c r="E769" s="431"/>
      <c r="F769" s="431"/>
      <c r="G769" s="431"/>
      <c r="H769" s="431"/>
      <c r="I769" s="431"/>
      <c r="J769" s="431"/>
      <c r="K769" s="431"/>
      <c r="L769" s="431"/>
      <c r="M769" s="431"/>
      <c r="N769" s="431"/>
      <c r="O769" s="431"/>
      <c r="P769" s="431"/>
      <c r="Q769" s="431"/>
      <c r="R769" s="432"/>
      <c r="S769" s="387"/>
      <c r="T769" s="294"/>
      <c r="U769" s="294"/>
      <c r="V769" s="294"/>
      <c r="W769" s="294"/>
      <c r="X769" s="388"/>
      <c r="Y769" s="387"/>
      <c r="Z769" s="294"/>
      <c r="AA769" s="294"/>
      <c r="AB769" s="294"/>
      <c r="AC769" s="294"/>
      <c r="AD769" s="388"/>
      <c r="AG769">
        <f t="shared" si="147"/>
        <v>0</v>
      </c>
      <c r="AH769">
        <f t="shared" si="149"/>
        <v>0</v>
      </c>
    </row>
    <row r="770" spans="1:34" ht="15" customHeight="1">
      <c r="A770" s="58"/>
      <c r="B770" s="10"/>
      <c r="C770" s="147" t="s">
        <v>91</v>
      </c>
      <c r="D770" s="445" t="str">
        <f t="shared" si="146"/>
        <v/>
      </c>
      <c r="E770" s="431"/>
      <c r="F770" s="431"/>
      <c r="G770" s="431"/>
      <c r="H770" s="431"/>
      <c r="I770" s="431"/>
      <c r="J770" s="431"/>
      <c r="K770" s="431"/>
      <c r="L770" s="431"/>
      <c r="M770" s="431"/>
      <c r="N770" s="431"/>
      <c r="O770" s="431"/>
      <c r="P770" s="431"/>
      <c r="Q770" s="431"/>
      <c r="R770" s="432"/>
      <c r="S770" s="387"/>
      <c r="T770" s="294"/>
      <c r="U770" s="294"/>
      <c r="V770" s="294"/>
      <c r="W770" s="294"/>
      <c r="X770" s="388"/>
      <c r="Y770" s="387"/>
      <c r="Z770" s="294"/>
      <c r="AA770" s="294"/>
      <c r="AB770" s="294"/>
      <c r="AC770" s="294"/>
      <c r="AD770" s="388"/>
      <c r="AG770">
        <f t="shared" si="147"/>
        <v>0</v>
      </c>
      <c r="AH770">
        <f t="shared" si="149"/>
        <v>0</v>
      </c>
    </row>
    <row r="771" spans="1:34" ht="15" customHeight="1">
      <c r="A771" s="58"/>
      <c r="B771" s="10"/>
      <c r="C771" s="147" t="s">
        <v>92</v>
      </c>
      <c r="D771" s="445" t="str">
        <f t="shared" si="146"/>
        <v/>
      </c>
      <c r="E771" s="431"/>
      <c r="F771" s="431"/>
      <c r="G771" s="431"/>
      <c r="H771" s="431"/>
      <c r="I771" s="431"/>
      <c r="J771" s="431"/>
      <c r="K771" s="431"/>
      <c r="L771" s="431"/>
      <c r="M771" s="431"/>
      <c r="N771" s="431"/>
      <c r="O771" s="431"/>
      <c r="P771" s="431"/>
      <c r="Q771" s="431"/>
      <c r="R771" s="432"/>
      <c r="S771" s="387"/>
      <c r="T771" s="294"/>
      <c r="U771" s="294"/>
      <c r="V771" s="294"/>
      <c r="W771" s="294"/>
      <c r="X771" s="388"/>
      <c r="Y771" s="387"/>
      <c r="Z771" s="294"/>
      <c r="AA771" s="294"/>
      <c r="AB771" s="294"/>
      <c r="AC771" s="294"/>
      <c r="AD771" s="388"/>
      <c r="AG771">
        <f t="shared" si="147"/>
        <v>0</v>
      </c>
      <c r="AH771">
        <f t="shared" si="149"/>
        <v>0</v>
      </c>
    </row>
    <row r="772" spans="1:34" ht="15" customHeight="1">
      <c r="A772" s="58"/>
      <c r="B772" s="10"/>
      <c r="C772" s="147" t="s">
        <v>93</v>
      </c>
      <c r="D772" s="445" t="str">
        <f t="shared" si="146"/>
        <v/>
      </c>
      <c r="E772" s="431"/>
      <c r="F772" s="431"/>
      <c r="G772" s="431"/>
      <c r="H772" s="431"/>
      <c r="I772" s="431"/>
      <c r="J772" s="431"/>
      <c r="K772" s="431"/>
      <c r="L772" s="431"/>
      <c r="M772" s="431"/>
      <c r="N772" s="431"/>
      <c r="O772" s="431"/>
      <c r="P772" s="431"/>
      <c r="Q772" s="431"/>
      <c r="R772" s="432"/>
      <c r="S772" s="387"/>
      <c r="T772" s="294"/>
      <c r="U772" s="294"/>
      <c r="V772" s="294"/>
      <c r="W772" s="294"/>
      <c r="X772" s="388"/>
      <c r="Y772" s="387"/>
      <c r="Z772" s="294"/>
      <c r="AA772" s="294"/>
      <c r="AB772" s="294"/>
      <c r="AC772" s="294"/>
      <c r="AD772" s="388"/>
      <c r="AG772">
        <f t="shared" si="147"/>
        <v>0</v>
      </c>
      <c r="AH772">
        <f t="shared" si="149"/>
        <v>0</v>
      </c>
    </row>
    <row r="773" spans="1:34" ht="15" customHeight="1">
      <c r="A773" s="58"/>
      <c r="B773" s="10"/>
      <c r="C773" s="147" t="s">
        <v>94</v>
      </c>
      <c r="D773" s="445" t="str">
        <f t="shared" si="146"/>
        <v/>
      </c>
      <c r="E773" s="431"/>
      <c r="F773" s="431"/>
      <c r="G773" s="431"/>
      <c r="H773" s="431"/>
      <c r="I773" s="431"/>
      <c r="J773" s="431"/>
      <c r="K773" s="431"/>
      <c r="L773" s="431"/>
      <c r="M773" s="431"/>
      <c r="N773" s="431"/>
      <c r="O773" s="431"/>
      <c r="P773" s="431"/>
      <c r="Q773" s="431"/>
      <c r="R773" s="432"/>
      <c r="S773" s="387"/>
      <c r="T773" s="294"/>
      <c r="U773" s="294"/>
      <c r="V773" s="294"/>
      <c r="W773" s="294"/>
      <c r="X773" s="388"/>
      <c r="Y773" s="387"/>
      <c r="Z773" s="294"/>
      <c r="AA773" s="294"/>
      <c r="AB773" s="294"/>
      <c r="AC773" s="294"/>
      <c r="AD773" s="388"/>
      <c r="AG773">
        <f t="shared" si="147"/>
        <v>0</v>
      </c>
      <c r="AH773">
        <f t="shared" si="149"/>
        <v>0</v>
      </c>
    </row>
    <row r="774" spans="1:34" ht="15" customHeight="1">
      <c r="A774" s="58"/>
      <c r="B774" s="10"/>
      <c r="C774" s="147" t="s">
        <v>95</v>
      </c>
      <c r="D774" s="445" t="str">
        <f t="shared" si="146"/>
        <v/>
      </c>
      <c r="E774" s="431"/>
      <c r="F774" s="431"/>
      <c r="G774" s="431"/>
      <c r="H774" s="431"/>
      <c r="I774" s="431"/>
      <c r="J774" s="431"/>
      <c r="K774" s="431"/>
      <c r="L774" s="431"/>
      <c r="M774" s="431"/>
      <c r="N774" s="431"/>
      <c r="O774" s="431"/>
      <c r="P774" s="431"/>
      <c r="Q774" s="431"/>
      <c r="R774" s="432"/>
      <c r="S774" s="387"/>
      <c r="T774" s="294"/>
      <c r="U774" s="294"/>
      <c r="V774" s="294"/>
      <c r="W774" s="294"/>
      <c r="X774" s="388"/>
      <c r="Y774" s="387"/>
      <c r="Z774" s="294"/>
      <c r="AA774" s="294"/>
      <c r="AB774" s="294"/>
      <c r="AC774" s="294"/>
      <c r="AD774" s="388"/>
      <c r="AG774">
        <f t="shared" si="147"/>
        <v>0</v>
      </c>
      <c r="AH774">
        <f t="shared" si="149"/>
        <v>0</v>
      </c>
    </row>
    <row r="775" spans="1:34" ht="15" customHeight="1">
      <c r="A775" s="58"/>
      <c r="B775" s="10"/>
      <c r="C775" s="147" t="s">
        <v>96</v>
      </c>
      <c r="D775" s="445" t="str">
        <f t="shared" si="146"/>
        <v/>
      </c>
      <c r="E775" s="431"/>
      <c r="F775" s="431"/>
      <c r="G775" s="431"/>
      <c r="H775" s="431"/>
      <c r="I775" s="431"/>
      <c r="J775" s="431"/>
      <c r="K775" s="431"/>
      <c r="L775" s="431"/>
      <c r="M775" s="431"/>
      <c r="N775" s="431"/>
      <c r="O775" s="431"/>
      <c r="P775" s="431"/>
      <c r="Q775" s="431"/>
      <c r="R775" s="432"/>
      <c r="S775" s="387"/>
      <c r="T775" s="294"/>
      <c r="U775" s="294"/>
      <c r="V775" s="294"/>
      <c r="W775" s="294"/>
      <c r="X775" s="388"/>
      <c r="Y775" s="387"/>
      <c r="Z775" s="294"/>
      <c r="AA775" s="294"/>
      <c r="AB775" s="294"/>
      <c r="AC775" s="294"/>
      <c r="AD775" s="388"/>
      <c r="AG775">
        <f t="shared" si="147"/>
        <v>0</v>
      </c>
      <c r="AH775">
        <f t="shared" si="149"/>
        <v>0</v>
      </c>
    </row>
    <row r="776" spans="1:34" ht="15" customHeight="1">
      <c r="A776" s="58"/>
      <c r="B776" s="10"/>
      <c r="C776" s="147" t="s">
        <v>97</v>
      </c>
      <c r="D776" s="445" t="str">
        <f t="shared" si="146"/>
        <v/>
      </c>
      <c r="E776" s="431"/>
      <c r="F776" s="431"/>
      <c r="G776" s="431"/>
      <c r="H776" s="431"/>
      <c r="I776" s="431"/>
      <c r="J776" s="431"/>
      <c r="K776" s="431"/>
      <c r="L776" s="431"/>
      <c r="M776" s="431"/>
      <c r="N776" s="431"/>
      <c r="O776" s="431"/>
      <c r="P776" s="431"/>
      <c r="Q776" s="431"/>
      <c r="R776" s="432"/>
      <c r="S776" s="387"/>
      <c r="T776" s="294"/>
      <c r="U776" s="294"/>
      <c r="V776" s="294"/>
      <c r="W776" s="294"/>
      <c r="X776" s="388"/>
      <c r="Y776" s="387"/>
      <c r="Z776" s="294"/>
      <c r="AA776" s="294"/>
      <c r="AB776" s="294"/>
      <c r="AC776" s="294"/>
      <c r="AD776" s="388"/>
      <c r="AG776">
        <f t="shared" si="147"/>
        <v>0</v>
      </c>
      <c r="AH776">
        <f t="shared" si="149"/>
        <v>0</v>
      </c>
    </row>
    <row r="777" spans="1:34" ht="15" customHeight="1">
      <c r="A777" s="58"/>
      <c r="B777" s="10"/>
      <c r="C777" s="147" t="s">
        <v>98</v>
      </c>
      <c r="D777" s="445" t="str">
        <f t="shared" si="146"/>
        <v/>
      </c>
      <c r="E777" s="431"/>
      <c r="F777" s="431"/>
      <c r="G777" s="431"/>
      <c r="H777" s="431"/>
      <c r="I777" s="431"/>
      <c r="J777" s="431"/>
      <c r="K777" s="431"/>
      <c r="L777" s="431"/>
      <c r="M777" s="431"/>
      <c r="N777" s="431"/>
      <c r="O777" s="431"/>
      <c r="P777" s="431"/>
      <c r="Q777" s="431"/>
      <c r="R777" s="432"/>
      <c r="S777" s="387"/>
      <c r="T777" s="294"/>
      <c r="U777" s="294"/>
      <c r="V777" s="294"/>
      <c r="W777" s="294"/>
      <c r="X777" s="388"/>
      <c r="Y777" s="387"/>
      <c r="Z777" s="294"/>
      <c r="AA777" s="294"/>
      <c r="AB777" s="294"/>
      <c r="AC777" s="294"/>
      <c r="AD777" s="388"/>
      <c r="AG777">
        <f t="shared" si="147"/>
        <v>0</v>
      </c>
      <c r="AH777">
        <f t="shared" si="149"/>
        <v>0</v>
      </c>
    </row>
    <row r="778" spans="1:34" ht="15" customHeight="1">
      <c r="A778" s="58"/>
      <c r="B778" s="10"/>
      <c r="C778" s="147" t="s">
        <v>99</v>
      </c>
      <c r="D778" s="445" t="str">
        <f t="shared" si="146"/>
        <v/>
      </c>
      <c r="E778" s="431"/>
      <c r="F778" s="431"/>
      <c r="G778" s="431"/>
      <c r="H778" s="431"/>
      <c r="I778" s="431"/>
      <c r="J778" s="431"/>
      <c r="K778" s="431"/>
      <c r="L778" s="431"/>
      <c r="M778" s="431"/>
      <c r="N778" s="431"/>
      <c r="O778" s="431"/>
      <c r="P778" s="431"/>
      <c r="Q778" s="431"/>
      <c r="R778" s="432"/>
      <c r="S778" s="387"/>
      <c r="T778" s="294"/>
      <c r="U778" s="294"/>
      <c r="V778" s="294"/>
      <c r="W778" s="294"/>
      <c r="X778" s="388"/>
      <c r="Y778" s="387"/>
      <c r="Z778" s="294"/>
      <c r="AA778" s="294"/>
      <c r="AB778" s="294"/>
      <c r="AC778" s="294"/>
      <c r="AD778" s="388"/>
      <c r="AG778">
        <f t="shared" si="147"/>
        <v>0</v>
      </c>
      <c r="AH778">
        <f t="shared" si="149"/>
        <v>0</v>
      </c>
    </row>
    <row r="779" spans="1:34" ht="15" customHeight="1">
      <c r="A779" s="58"/>
      <c r="B779" s="10"/>
      <c r="C779" s="147" t="s">
        <v>100</v>
      </c>
      <c r="D779" s="445" t="str">
        <f t="shared" si="146"/>
        <v/>
      </c>
      <c r="E779" s="431"/>
      <c r="F779" s="431"/>
      <c r="G779" s="431"/>
      <c r="H779" s="431"/>
      <c r="I779" s="431"/>
      <c r="J779" s="431"/>
      <c r="K779" s="431"/>
      <c r="L779" s="431"/>
      <c r="M779" s="431"/>
      <c r="N779" s="431"/>
      <c r="O779" s="431"/>
      <c r="P779" s="431"/>
      <c r="Q779" s="431"/>
      <c r="R779" s="432"/>
      <c r="S779" s="387"/>
      <c r="T779" s="294"/>
      <c r="U779" s="294"/>
      <c r="V779" s="294"/>
      <c r="W779" s="294"/>
      <c r="X779" s="388"/>
      <c r="Y779" s="387"/>
      <c r="Z779" s="294"/>
      <c r="AA779" s="294"/>
      <c r="AB779" s="294"/>
      <c r="AC779" s="294"/>
      <c r="AD779" s="388"/>
      <c r="AG779">
        <f t="shared" si="147"/>
        <v>0</v>
      </c>
      <c r="AH779">
        <f t="shared" si="149"/>
        <v>0</v>
      </c>
    </row>
    <row r="780" spans="1:34" ht="15" customHeight="1">
      <c r="A780" s="58"/>
      <c r="B780" s="10"/>
      <c r="C780" s="147" t="s">
        <v>101</v>
      </c>
      <c r="D780" s="445" t="str">
        <f t="shared" si="146"/>
        <v/>
      </c>
      <c r="E780" s="431"/>
      <c r="F780" s="431"/>
      <c r="G780" s="431"/>
      <c r="H780" s="431"/>
      <c r="I780" s="431"/>
      <c r="J780" s="431"/>
      <c r="K780" s="431"/>
      <c r="L780" s="431"/>
      <c r="M780" s="431"/>
      <c r="N780" s="431"/>
      <c r="O780" s="431"/>
      <c r="P780" s="431"/>
      <c r="Q780" s="431"/>
      <c r="R780" s="432"/>
      <c r="S780" s="387"/>
      <c r="T780" s="294"/>
      <c r="U780" s="294"/>
      <c r="V780" s="294"/>
      <c r="W780" s="294"/>
      <c r="X780" s="388"/>
      <c r="Y780" s="387"/>
      <c r="Z780" s="294"/>
      <c r="AA780" s="294"/>
      <c r="AB780" s="294"/>
      <c r="AC780" s="294"/>
      <c r="AD780" s="388"/>
      <c r="AG780">
        <f t="shared" si="147"/>
        <v>0</v>
      </c>
      <c r="AH780">
        <f t="shared" si="149"/>
        <v>0</v>
      </c>
    </row>
    <row r="781" spans="1:34" ht="15" customHeight="1">
      <c r="A781" s="58"/>
      <c r="B781" s="10"/>
      <c r="C781" s="147" t="s">
        <v>107</v>
      </c>
      <c r="D781" s="445" t="str">
        <f t="shared" si="146"/>
        <v/>
      </c>
      <c r="E781" s="431"/>
      <c r="F781" s="431"/>
      <c r="G781" s="431"/>
      <c r="H781" s="431"/>
      <c r="I781" s="431"/>
      <c r="J781" s="431"/>
      <c r="K781" s="431"/>
      <c r="L781" s="431"/>
      <c r="M781" s="431"/>
      <c r="N781" s="431"/>
      <c r="O781" s="431"/>
      <c r="P781" s="431"/>
      <c r="Q781" s="431"/>
      <c r="R781" s="432"/>
      <c r="S781" s="387"/>
      <c r="T781" s="294"/>
      <c r="U781" s="294"/>
      <c r="V781" s="294"/>
      <c r="W781" s="294"/>
      <c r="X781" s="388"/>
      <c r="Y781" s="387"/>
      <c r="Z781" s="294"/>
      <c r="AA781" s="294"/>
      <c r="AB781" s="294"/>
      <c r="AC781" s="294"/>
      <c r="AD781" s="388"/>
      <c r="AG781">
        <f t="shared" si="147"/>
        <v>0</v>
      </c>
      <c r="AH781">
        <f t="shared" si="149"/>
        <v>0</v>
      </c>
    </row>
    <row r="782" spans="1:34" ht="15" customHeight="1">
      <c r="A782" s="58"/>
      <c r="B782" s="10"/>
      <c r="C782" s="147" t="s">
        <v>108</v>
      </c>
      <c r="D782" s="445" t="str">
        <f t="shared" si="146"/>
        <v/>
      </c>
      <c r="E782" s="431"/>
      <c r="F782" s="431"/>
      <c r="G782" s="431"/>
      <c r="H782" s="431"/>
      <c r="I782" s="431"/>
      <c r="J782" s="431"/>
      <c r="K782" s="431"/>
      <c r="L782" s="431"/>
      <c r="M782" s="431"/>
      <c r="N782" s="431"/>
      <c r="O782" s="431"/>
      <c r="P782" s="431"/>
      <c r="Q782" s="431"/>
      <c r="R782" s="432"/>
      <c r="S782" s="387"/>
      <c r="T782" s="294"/>
      <c r="U782" s="294"/>
      <c r="V782" s="294"/>
      <c r="W782" s="294"/>
      <c r="X782" s="388"/>
      <c r="Y782" s="387"/>
      <c r="Z782" s="294"/>
      <c r="AA782" s="294"/>
      <c r="AB782" s="294"/>
      <c r="AC782" s="294"/>
      <c r="AD782" s="388"/>
      <c r="AG782">
        <f t="shared" si="147"/>
        <v>0</v>
      </c>
      <c r="AH782">
        <f t="shared" si="149"/>
        <v>0</v>
      </c>
    </row>
    <row r="783" spans="1:34" ht="15" customHeight="1">
      <c r="A783" s="58"/>
      <c r="B783" s="10"/>
      <c r="C783" s="147" t="s">
        <v>109</v>
      </c>
      <c r="D783" s="445" t="str">
        <f t="shared" si="146"/>
        <v/>
      </c>
      <c r="E783" s="431"/>
      <c r="F783" s="431"/>
      <c r="G783" s="431"/>
      <c r="H783" s="431"/>
      <c r="I783" s="431"/>
      <c r="J783" s="431"/>
      <c r="K783" s="431"/>
      <c r="L783" s="431"/>
      <c r="M783" s="431"/>
      <c r="N783" s="431"/>
      <c r="O783" s="431"/>
      <c r="P783" s="431"/>
      <c r="Q783" s="431"/>
      <c r="R783" s="432"/>
      <c r="S783" s="387"/>
      <c r="T783" s="294"/>
      <c r="U783" s="294"/>
      <c r="V783" s="294"/>
      <c r="W783" s="294"/>
      <c r="X783" s="388"/>
      <c r="Y783" s="387"/>
      <c r="Z783" s="294"/>
      <c r="AA783" s="294"/>
      <c r="AB783" s="294"/>
      <c r="AC783" s="294"/>
      <c r="AD783" s="388"/>
      <c r="AG783">
        <f t="shared" si="147"/>
        <v>0</v>
      </c>
      <c r="AH783">
        <f t="shared" si="149"/>
        <v>0</v>
      </c>
    </row>
    <row r="784" spans="1:34" ht="15" customHeight="1">
      <c r="A784" s="58"/>
      <c r="B784" s="10"/>
      <c r="C784" s="147" t="s">
        <v>110</v>
      </c>
      <c r="D784" s="445" t="str">
        <f t="shared" si="146"/>
        <v/>
      </c>
      <c r="E784" s="431"/>
      <c r="F784" s="431"/>
      <c r="G784" s="431"/>
      <c r="H784" s="431"/>
      <c r="I784" s="431"/>
      <c r="J784" s="431"/>
      <c r="K784" s="431"/>
      <c r="L784" s="431"/>
      <c r="M784" s="431"/>
      <c r="N784" s="431"/>
      <c r="O784" s="431"/>
      <c r="P784" s="431"/>
      <c r="Q784" s="431"/>
      <c r="R784" s="432"/>
      <c r="S784" s="387"/>
      <c r="T784" s="294"/>
      <c r="U784" s="294"/>
      <c r="V784" s="294"/>
      <c r="W784" s="294"/>
      <c r="X784" s="388"/>
      <c r="Y784" s="387"/>
      <c r="Z784" s="294"/>
      <c r="AA784" s="294"/>
      <c r="AB784" s="294"/>
      <c r="AC784" s="294"/>
      <c r="AD784" s="388"/>
      <c r="AG784">
        <f t="shared" si="147"/>
        <v>0</v>
      </c>
      <c r="AH784">
        <f t="shared" si="149"/>
        <v>0</v>
      </c>
    </row>
    <row r="785" spans="1:34" ht="15" customHeight="1">
      <c r="A785" s="58"/>
      <c r="B785" s="10"/>
      <c r="C785" s="147" t="s">
        <v>111</v>
      </c>
      <c r="D785" s="445" t="str">
        <f t="shared" si="146"/>
        <v/>
      </c>
      <c r="E785" s="431"/>
      <c r="F785" s="431"/>
      <c r="G785" s="431"/>
      <c r="H785" s="431"/>
      <c r="I785" s="431"/>
      <c r="J785" s="431"/>
      <c r="K785" s="431"/>
      <c r="L785" s="431"/>
      <c r="M785" s="431"/>
      <c r="N785" s="431"/>
      <c r="O785" s="431"/>
      <c r="P785" s="431"/>
      <c r="Q785" s="431"/>
      <c r="R785" s="432"/>
      <c r="S785" s="387"/>
      <c r="T785" s="294"/>
      <c r="U785" s="294"/>
      <c r="V785" s="294"/>
      <c r="W785" s="294"/>
      <c r="X785" s="388"/>
      <c r="Y785" s="387"/>
      <c r="Z785" s="294"/>
      <c r="AA785" s="294"/>
      <c r="AB785" s="294"/>
      <c r="AC785" s="294"/>
      <c r="AD785" s="388"/>
      <c r="AG785">
        <f t="shared" si="147"/>
        <v>0</v>
      </c>
      <c r="AH785">
        <f t="shared" si="149"/>
        <v>0</v>
      </c>
    </row>
    <row r="786" spans="1:34" ht="15" customHeight="1">
      <c r="A786" s="58"/>
      <c r="B786" s="10"/>
      <c r="C786" s="147" t="s">
        <v>112</v>
      </c>
      <c r="D786" s="445" t="str">
        <f t="shared" si="146"/>
        <v/>
      </c>
      <c r="E786" s="431"/>
      <c r="F786" s="431"/>
      <c r="G786" s="431"/>
      <c r="H786" s="431"/>
      <c r="I786" s="431"/>
      <c r="J786" s="431"/>
      <c r="K786" s="431"/>
      <c r="L786" s="431"/>
      <c r="M786" s="431"/>
      <c r="N786" s="431"/>
      <c r="O786" s="431"/>
      <c r="P786" s="431"/>
      <c r="Q786" s="431"/>
      <c r="R786" s="432"/>
      <c r="S786" s="387"/>
      <c r="T786" s="294"/>
      <c r="U786" s="294"/>
      <c r="V786" s="294"/>
      <c r="W786" s="294"/>
      <c r="X786" s="388"/>
      <c r="Y786" s="387"/>
      <c r="Z786" s="294"/>
      <c r="AA786" s="294"/>
      <c r="AB786" s="294"/>
      <c r="AC786" s="294"/>
      <c r="AD786" s="388"/>
      <c r="AG786">
        <f t="shared" si="147"/>
        <v>0</v>
      </c>
      <c r="AH786">
        <f t="shared" si="149"/>
        <v>0</v>
      </c>
    </row>
    <row r="787" spans="1:34" ht="15" customHeight="1">
      <c r="A787" s="58"/>
      <c r="B787" s="10"/>
      <c r="C787" s="147" t="s">
        <v>113</v>
      </c>
      <c r="D787" s="445" t="str">
        <f t="shared" si="146"/>
        <v/>
      </c>
      <c r="E787" s="431"/>
      <c r="F787" s="431"/>
      <c r="G787" s="431"/>
      <c r="H787" s="431"/>
      <c r="I787" s="431"/>
      <c r="J787" s="431"/>
      <c r="K787" s="431"/>
      <c r="L787" s="431"/>
      <c r="M787" s="431"/>
      <c r="N787" s="431"/>
      <c r="O787" s="431"/>
      <c r="P787" s="431"/>
      <c r="Q787" s="431"/>
      <c r="R787" s="432"/>
      <c r="S787" s="387"/>
      <c r="T787" s="294"/>
      <c r="U787" s="294"/>
      <c r="V787" s="294"/>
      <c r="W787" s="294"/>
      <c r="X787" s="388"/>
      <c r="Y787" s="387"/>
      <c r="Z787" s="294"/>
      <c r="AA787" s="294"/>
      <c r="AB787" s="294"/>
      <c r="AC787" s="294"/>
      <c r="AD787" s="388"/>
      <c r="AG787">
        <f t="shared" si="147"/>
        <v>0</v>
      </c>
      <c r="AH787">
        <f t="shared" si="149"/>
        <v>0</v>
      </c>
    </row>
    <row r="788" spans="1:34" ht="15" customHeight="1">
      <c r="A788" s="58"/>
      <c r="B788" s="10"/>
      <c r="C788" s="147" t="s">
        <v>114</v>
      </c>
      <c r="D788" s="445" t="str">
        <f t="shared" si="146"/>
        <v/>
      </c>
      <c r="E788" s="431"/>
      <c r="F788" s="431"/>
      <c r="G788" s="431"/>
      <c r="H788" s="431"/>
      <c r="I788" s="431"/>
      <c r="J788" s="431"/>
      <c r="K788" s="431"/>
      <c r="L788" s="431"/>
      <c r="M788" s="431"/>
      <c r="N788" s="431"/>
      <c r="O788" s="431"/>
      <c r="P788" s="431"/>
      <c r="Q788" s="431"/>
      <c r="R788" s="432"/>
      <c r="S788" s="387"/>
      <c r="T788" s="294"/>
      <c r="U788" s="294"/>
      <c r="V788" s="294"/>
      <c r="W788" s="294"/>
      <c r="X788" s="388"/>
      <c r="Y788" s="387"/>
      <c r="Z788" s="294"/>
      <c r="AA788" s="294"/>
      <c r="AB788" s="294"/>
      <c r="AC788" s="294"/>
      <c r="AD788" s="388"/>
      <c r="AG788">
        <f t="shared" si="147"/>
        <v>0</v>
      </c>
      <c r="AH788">
        <f t="shared" si="149"/>
        <v>0</v>
      </c>
    </row>
    <row r="789" spans="1:34" ht="15" customHeight="1">
      <c r="A789" s="58"/>
      <c r="B789" s="10"/>
      <c r="C789" s="147" t="s">
        <v>115</v>
      </c>
      <c r="D789" s="445" t="str">
        <f t="shared" si="146"/>
        <v/>
      </c>
      <c r="E789" s="431"/>
      <c r="F789" s="431"/>
      <c r="G789" s="431"/>
      <c r="H789" s="431"/>
      <c r="I789" s="431"/>
      <c r="J789" s="431"/>
      <c r="K789" s="431"/>
      <c r="L789" s="431"/>
      <c r="M789" s="431"/>
      <c r="N789" s="431"/>
      <c r="O789" s="431"/>
      <c r="P789" s="431"/>
      <c r="Q789" s="431"/>
      <c r="R789" s="432"/>
      <c r="S789" s="387"/>
      <c r="T789" s="294"/>
      <c r="U789" s="294"/>
      <c r="V789" s="294"/>
      <c r="W789" s="294"/>
      <c r="X789" s="388"/>
      <c r="Y789" s="387"/>
      <c r="Z789" s="294"/>
      <c r="AA789" s="294"/>
      <c r="AB789" s="294"/>
      <c r="AC789" s="294"/>
      <c r="AD789" s="388"/>
      <c r="AG789">
        <f t="shared" si="147"/>
        <v>0</v>
      </c>
      <c r="AH789">
        <f t="shared" si="149"/>
        <v>0</v>
      </c>
    </row>
    <row r="790" spans="1:34" ht="15" customHeight="1">
      <c r="A790" s="58"/>
      <c r="B790" s="10"/>
      <c r="C790" s="147" t="s">
        <v>116</v>
      </c>
      <c r="D790" s="445" t="str">
        <f t="shared" si="146"/>
        <v/>
      </c>
      <c r="E790" s="431"/>
      <c r="F790" s="431"/>
      <c r="G790" s="431"/>
      <c r="H790" s="431"/>
      <c r="I790" s="431"/>
      <c r="J790" s="431"/>
      <c r="K790" s="431"/>
      <c r="L790" s="431"/>
      <c r="M790" s="431"/>
      <c r="N790" s="431"/>
      <c r="O790" s="431"/>
      <c r="P790" s="431"/>
      <c r="Q790" s="431"/>
      <c r="R790" s="432"/>
      <c r="S790" s="387"/>
      <c r="T790" s="294"/>
      <c r="U790" s="294"/>
      <c r="V790" s="294"/>
      <c r="W790" s="294"/>
      <c r="X790" s="388"/>
      <c r="Y790" s="387"/>
      <c r="Z790" s="294"/>
      <c r="AA790" s="294"/>
      <c r="AB790" s="294"/>
      <c r="AC790" s="294"/>
      <c r="AD790" s="388"/>
      <c r="AG790">
        <f t="shared" si="147"/>
        <v>0</v>
      </c>
      <c r="AH790">
        <f t="shared" si="149"/>
        <v>0</v>
      </c>
    </row>
    <row r="791" spans="1:34" ht="15" customHeight="1">
      <c r="A791" s="58"/>
      <c r="B791" s="10"/>
      <c r="C791" s="147" t="s">
        <v>117</v>
      </c>
      <c r="D791" s="445" t="str">
        <f t="shared" si="146"/>
        <v/>
      </c>
      <c r="E791" s="431"/>
      <c r="F791" s="431"/>
      <c r="G791" s="431"/>
      <c r="H791" s="431"/>
      <c r="I791" s="431"/>
      <c r="J791" s="431"/>
      <c r="K791" s="431"/>
      <c r="L791" s="431"/>
      <c r="M791" s="431"/>
      <c r="N791" s="431"/>
      <c r="O791" s="431"/>
      <c r="P791" s="431"/>
      <c r="Q791" s="431"/>
      <c r="R791" s="432"/>
      <c r="S791" s="387"/>
      <c r="T791" s="294"/>
      <c r="U791" s="294"/>
      <c r="V791" s="294"/>
      <c r="W791" s="294"/>
      <c r="X791" s="388"/>
      <c r="Y791" s="387"/>
      <c r="Z791" s="294"/>
      <c r="AA791" s="294"/>
      <c r="AB791" s="294"/>
      <c r="AC791" s="294"/>
      <c r="AD791" s="388"/>
      <c r="AG791">
        <f t="shared" si="147"/>
        <v>0</v>
      </c>
      <c r="AH791">
        <f t="shared" si="149"/>
        <v>0</v>
      </c>
    </row>
    <row r="792" spans="1:34" ht="15" customHeight="1">
      <c r="A792" s="58"/>
      <c r="B792" s="10"/>
      <c r="C792" s="147" t="s">
        <v>118</v>
      </c>
      <c r="D792" s="445" t="str">
        <f t="shared" si="146"/>
        <v/>
      </c>
      <c r="E792" s="431"/>
      <c r="F792" s="431"/>
      <c r="G792" s="431"/>
      <c r="H792" s="431"/>
      <c r="I792" s="431"/>
      <c r="J792" s="431"/>
      <c r="K792" s="431"/>
      <c r="L792" s="431"/>
      <c r="M792" s="431"/>
      <c r="N792" s="431"/>
      <c r="O792" s="431"/>
      <c r="P792" s="431"/>
      <c r="Q792" s="431"/>
      <c r="R792" s="432"/>
      <c r="S792" s="387"/>
      <c r="T792" s="294"/>
      <c r="U792" s="294"/>
      <c r="V792" s="294"/>
      <c r="W792" s="294"/>
      <c r="X792" s="388"/>
      <c r="Y792" s="387"/>
      <c r="Z792" s="294"/>
      <c r="AA792" s="294"/>
      <c r="AB792" s="294"/>
      <c r="AC792" s="294"/>
      <c r="AD792" s="388"/>
      <c r="AG792">
        <f t="shared" si="147"/>
        <v>0</v>
      </c>
      <c r="AH792">
        <f t="shared" si="149"/>
        <v>0</v>
      </c>
    </row>
    <row r="793" spans="1:34" ht="15" customHeight="1">
      <c r="A793" s="58"/>
      <c r="B793" s="10"/>
      <c r="C793" s="147" t="s">
        <v>119</v>
      </c>
      <c r="D793" s="445" t="str">
        <f t="shared" si="146"/>
        <v/>
      </c>
      <c r="E793" s="431"/>
      <c r="F793" s="431"/>
      <c r="G793" s="431"/>
      <c r="H793" s="431"/>
      <c r="I793" s="431"/>
      <c r="J793" s="431"/>
      <c r="K793" s="431"/>
      <c r="L793" s="431"/>
      <c r="M793" s="431"/>
      <c r="N793" s="431"/>
      <c r="O793" s="431"/>
      <c r="P793" s="431"/>
      <c r="Q793" s="431"/>
      <c r="R793" s="432"/>
      <c r="S793" s="387"/>
      <c r="T793" s="294"/>
      <c r="U793" s="294"/>
      <c r="V793" s="294"/>
      <c r="W793" s="294"/>
      <c r="X793" s="388"/>
      <c r="Y793" s="387"/>
      <c r="Z793" s="294"/>
      <c r="AA793" s="294"/>
      <c r="AB793" s="294"/>
      <c r="AC793" s="294"/>
      <c r="AD793" s="388"/>
      <c r="AG793">
        <f t="shared" si="147"/>
        <v>0</v>
      </c>
      <c r="AH793">
        <f t="shared" si="149"/>
        <v>0</v>
      </c>
    </row>
    <row r="794" spans="1:34" ht="15" customHeight="1">
      <c r="A794" s="58"/>
      <c r="B794" s="10"/>
      <c r="C794" s="147" t="s">
        <v>120</v>
      </c>
      <c r="D794" s="445" t="str">
        <f t="shared" si="146"/>
        <v/>
      </c>
      <c r="E794" s="431"/>
      <c r="F794" s="431"/>
      <c r="G794" s="431"/>
      <c r="H794" s="431"/>
      <c r="I794" s="431"/>
      <c r="J794" s="431"/>
      <c r="K794" s="431"/>
      <c r="L794" s="431"/>
      <c r="M794" s="431"/>
      <c r="N794" s="431"/>
      <c r="O794" s="431"/>
      <c r="P794" s="431"/>
      <c r="Q794" s="431"/>
      <c r="R794" s="432"/>
      <c r="S794" s="387"/>
      <c r="T794" s="294"/>
      <c r="U794" s="294"/>
      <c r="V794" s="294"/>
      <c r="W794" s="294"/>
      <c r="X794" s="388"/>
      <c r="Y794" s="387"/>
      <c r="Z794" s="294"/>
      <c r="AA794" s="294"/>
      <c r="AB794" s="294"/>
      <c r="AC794" s="294"/>
      <c r="AD794" s="388"/>
      <c r="AG794">
        <f t="shared" si="147"/>
        <v>0</v>
      </c>
      <c r="AH794">
        <f t="shared" si="149"/>
        <v>0</v>
      </c>
    </row>
    <row r="795" spans="1:34" ht="15" customHeight="1">
      <c r="A795" s="58"/>
      <c r="B795" s="10"/>
      <c r="C795" s="147" t="s">
        <v>121</v>
      </c>
      <c r="D795" s="445" t="str">
        <f t="shared" si="146"/>
        <v/>
      </c>
      <c r="E795" s="431"/>
      <c r="F795" s="431"/>
      <c r="G795" s="431"/>
      <c r="H795" s="431"/>
      <c r="I795" s="431"/>
      <c r="J795" s="431"/>
      <c r="K795" s="431"/>
      <c r="L795" s="431"/>
      <c r="M795" s="431"/>
      <c r="N795" s="431"/>
      <c r="O795" s="431"/>
      <c r="P795" s="431"/>
      <c r="Q795" s="431"/>
      <c r="R795" s="432"/>
      <c r="S795" s="387"/>
      <c r="T795" s="294"/>
      <c r="U795" s="294"/>
      <c r="V795" s="294"/>
      <c r="W795" s="294"/>
      <c r="X795" s="388"/>
      <c r="Y795" s="387"/>
      <c r="Z795" s="294"/>
      <c r="AA795" s="294"/>
      <c r="AB795" s="294"/>
      <c r="AC795" s="294"/>
      <c r="AD795" s="388"/>
      <c r="AG795">
        <f t="shared" si="147"/>
        <v>0</v>
      </c>
      <c r="AH795">
        <f t="shared" si="149"/>
        <v>0</v>
      </c>
    </row>
    <row r="796" spans="1:34" ht="15" customHeight="1">
      <c r="A796" s="58"/>
      <c r="B796" s="10"/>
      <c r="C796" s="147" t="s">
        <v>122</v>
      </c>
      <c r="D796" s="445" t="str">
        <f t="shared" si="146"/>
        <v/>
      </c>
      <c r="E796" s="431"/>
      <c r="F796" s="431"/>
      <c r="G796" s="431"/>
      <c r="H796" s="431"/>
      <c r="I796" s="431"/>
      <c r="J796" s="431"/>
      <c r="K796" s="431"/>
      <c r="L796" s="431"/>
      <c r="M796" s="431"/>
      <c r="N796" s="431"/>
      <c r="O796" s="431"/>
      <c r="P796" s="431"/>
      <c r="Q796" s="431"/>
      <c r="R796" s="432"/>
      <c r="S796" s="387"/>
      <c r="T796" s="294"/>
      <c r="U796" s="294"/>
      <c r="V796" s="294"/>
      <c r="W796" s="294"/>
      <c r="X796" s="388"/>
      <c r="Y796" s="387"/>
      <c r="Z796" s="294"/>
      <c r="AA796" s="294"/>
      <c r="AB796" s="294"/>
      <c r="AC796" s="294"/>
      <c r="AD796" s="388"/>
      <c r="AG796">
        <f t="shared" si="147"/>
        <v>0</v>
      </c>
      <c r="AH796">
        <f t="shared" si="149"/>
        <v>0</v>
      </c>
    </row>
    <row r="797" spans="1:34" ht="15" customHeight="1">
      <c r="A797" s="58"/>
      <c r="B797" s="10"/>
      <c r="C797" s="147" t="s">
        <v>123</v>
      </c>
      <c r="D797" s="445" t="str">
        <f t="shared" si="146"/>
        <v/>
      </c>
      <c r="E797" s="431"/>
      <c r="F797" s="431"/>
      <c r="G797" s="431"/>
      <c r="H797" s="431"/>
      <c r="I797" s="431"/>
      <c r="J797" s="431"/>
      <c r="K797" s="431"/>
      <c r="L797" s="431"/>
      <c r="M797" s="431"/>
      <c r="N797" s="431"/>
      <c r="O797" s="431"/>
      <c r="P797" s="431"/>
      <c r="Q797" s="431"/>
      <c r="R797" s="432"/>
      <c r="S797" s="387"/>
      <c r="T797" s="294"/>
      <c r="U797" s="294"/>
      <c r="V797" s="294"/>
      <c r="W797" s="294"/>
      <c r="X797" s="388"/>
      <c r="Y797" s="387"/>
      <c r="Z797" s="294"/>
      <c r="AA797" s="294"/>
      <c r="AB797" s="294"/>
      <c r="AC797" s="294"/>
      <c r="AD797" s="388"/>
      <c r="AG797">
        <f t="shared" si="147"/>
        <v>0</v>
      </c>
      <c r="AH797">
        <f t="shared" si="149"/>
        <v>0</v>
      </c>
    </row>
    <row r="798" spans="1:34" ht="15" customHeight="1">
      <c r="A798" s="58"/>
      <c r="B798" s="10"/>
      <c r="C798" s="147" t="s">
        <v>124</v>
      </c>
      <c r="D798" s="445" t="str">
        <f t="shared" si="146"/>
        <v/>
      </c>
      <c r="E798" s="431"/>
      <c r="F798" s="431"/>
      <c r="G798" s="431"/>
      <c r="H798" s="431"/>
      <c r="I798" s="431"/>
      <c r="J798" s="431"/>
      <c r="K798" s="431"/>
      <c r="L798" s="431"/>
      <c r="M798" s="431"/>
      <c r="N798" s="431"/>
      <c r="O798" s="431"/>
      <c r="P798" s="431"/>
      <c r="Q798" s="431"/>
      <c r="R798" s="432"/>
      <c r="S798" s="387"/>
      <c r="T798" s="294"/>
      <c r="U798" s="294"/>
      <c r="V798" s="294"/>
      <c r="W798" s="294"/>
      <c r="X798" s="388"/>
      <c r="Y798" s="387"/>
      <c r="Z798" s="294"/>
      <c r="AA798" s="294"/>
      <c r="AB798" s="294"/>
      <c r="AC798" s="294"/>
      <c r="AD798" s="388"/>
      <c r="AG798">
        <f t="shared" si="147"/>
        <v>0</v>
      </c>
      <c r="AH798">
        <f t="shared" si="149"/>
        <v>0</v>
      </c>
    </row>
    <row r="799" spans="1:34" ht="15" customHeight="1">
      <c r="A799" s="58"/>
      <c r="B799" s="10"/>
      <c r="C799" s="147" t="s">
        <v>125</v>
      </c>
      <c r="D799" s="445" t="str">
        <f t="shared" si="146"/>
        <v/>
      </c>
      <c r="E799" s="431"/>
      <c r="F799" s="431"/>
      <c r="G799" s="431"/>
      <c r="H799" s="431"/>
      <c r="I799" s="431"/>
      <c r="J799" s="431"/>
      <c r="K799" s="431"/>
      <c r="L799" s="431"/>
      <c r="M799" s="431"/>
      <c r="N799" s="431"/>
      <c r="O799" s="431"/>
      <c r="P799" s="431"/>
      <c r="Q799" s="431"/>
      <c r="R799" s="432"/>
      <c r="S799" s="387"/>
      <c r="T799" s="294"/>
      <c r="U799" s="294"/>
      <c r="V799" s="294"/>
      <c r="W799" s="294"/>
      <c r="X799" s="388"/>
      <c r="Y799" s="387"/>
      <c r="Z799" s="294"/>
      <c r="AA799" s="294"/>
      <c r="AB799" s="294"/>
      <c r="AC799" s="294"/>
      <c r="AD799" s="388"/>
      <c r="AG799">
        <f t="shared" si="147"/>
        <v>0</v>
      </c>
      <c r="AH799">
        <f t="shared" si="149"/>
        <v>0</v>
      </c>
    </row>
    <row r="800" spans="1:34" ht="15" customHeight="1">
      <c r="A800" s="58"/>
      <c r="B800" s="10"/>
      <c r="C800" s="147" t="s">
        <v>126</v>
      </c>
      <c r="D800" s="445" t="str">
        <f t="shared" si="146"/>
        <v/>
      </c>
      <c r="E800" s="431"/>
      <c r="F800" s="431"/>
      <c r="G800" s="431"/>
      <c r="H800" s="431"/>
      <c r="I800" s="431"/>
      <c r="J800" s="431"/>
      <c r="K800" s="431"/>
      <c r="L800" s="431"/>
      <c r="M800" s="431"/>
      <c r="N800" s="431"/>
      <c r="O800" s="431"/>
      <c r="P800" s="431"/>
      <c r="Q800" s="431"/>
      <c r="R800" s="432"/>
      <c r="S800" s="387"/>
      <c r="T800" s="294"/>
      <c r="U800" s="294"/>
      <c r="V800" s="294"/>
      <c r="W800" s="294"/>
      <c r="X800" s="388"/>
      <c r="Y800" s="387"/>
      <c r="Z800" s="294"/>
      <c r="AA800" s="294"/>
      <c r="AB800" s="294"/>
      <c r="AC800" s="294"/>
      <c r="AD800" s="388"/>
      <c r="AG800">
        <f t="shared" si="147"/>
        <v>0</v>
      </c>
      <c r="AH800">
        <f t="shared" si="149"/>
        <v>0</v>
      </c>
    </row>
    <row r="801" spans="1:34" ht="15" customHeight="1">
      <c r="A801" s="58"/>
      <c r="B801" s="10"/>
      <c r="C801" s="147" t="s">
        <v>127</v>
      </c>
      <c r="D801" s="445" t="str">
        <f t="shared" si="146"/>
        <v/>
      </c>
      <c r="E801" s="431"/>
      <c r="F801" s="431"/>
      <c r="G801" s="431"/>
      <c r="H801" s="431"/>
      <c r="I801" s="431"/>
      <c r="J801" s="431"/>
      <c r="K801" s="431"/>
      <c r="L801" s="431"/>
      <c r="M801" s="431"/>
      <c r="N801" s="431"/>
      <c r="O801" s="431"/>
      <c r="P801" s="431"/>
      <c r="Q801" s="431"/>
      <c r="R801" s="432"/>
      <c r="S801" s="387"/>
      <c r="T801" s="294"/>
      <c r="U801" s="294"/>
      <c r="V801" s="294"/>
      <c r="W801" s="294"/>
      <c r="X801" s="388"/>
      <c r="Y801" s="387"/>
      <c r="Z801" s="294"/>
      <c r="AA801" s="294"/>
      <c r="AB801" s="294"/>
      <c r="AC801" s="294"/>
      <c r="AD801" s="388"/>
      <c r="AG801">
        <f t="shared" si="147"/>
        <v>0</v>
      </c>
      <c r="AH801">
        <f t="shared" si="149"/>
        <v>0</v>
      </c>
    </row>
    <row r="802" spans="1:34" ht="15" customHeight="1">
      <c r="A802" s="58"/>
      <c r="B802" s="10"/>
      <c r="C802" s="147" t="s">
        <v>128</v>
      </c>
      <c r="D802" s="445" t="str">
        <f t="shared" si="146"/>
        <v/>
      </c>
      <c r="E802" s="431"/>
      <c r="F802" s="431"/>
      <c r="G802" s="431"/>
      <c r="H802" s="431"/>
      <c r="I802" s="431"/>
      <c r="J802" s="431"/>
      <c r="K802" s="431"/>
      <c r="L802" s="431"/>
      <c r="M802" s="431"/>
      <c r="N802" s="431"/>
      <c r="O802" s="431"/>
      <c r="P802" s="431"/>
      <c r="Q802" s="431"/>
      <c r="R802" s="432"/>
      <c r="S802" s="387"/>
      <c r="T802" s="294"/>
      <c r="U802" s="294"/>
      <c r="V802" s="294"/>
      <c r="W802" s="294"/>
      <c r="X802" s="388"/>
      <c r="Y802" s="387"/>
      <c r="Z802" s="294"/>
      <c r="AA802" s="294"/>
      <c r="AB802" s="294"/>
      <c r="AC802" s="294"/>
      <c r="AD802" s="388"/>
      <c r="AG802">
        <f t="shared" si="147"/>
        <v>0</v>
      </c>
      <c r="AH802">
        <f t="shared" si="149"/>
        <v>0</v>
      </c>
    </row>
    <row r="803" spans="1:34" ht="15" customHeight="1">
      <c r="A803" s="58"/>
      <c r="B803" s="10"/>
      <c r="C803" s="147" t="s">
        <v>129</v>
      </c>
      <c r="D803" s="445" t="str">
        <f t="shared" si="146"/>
        <v/>
      </c>
      <c r="E803" s="431"/>
      <c r="F803" s="431"/>
      <c r="G803" s="431"/>
      <c r="H803" s="431"/>
      <c r="I803" s="431"/>
      <c r="J803" s="431"/>
      <c r="K803" s="431"/>
      <c r="L803" s="431"/>
      <c r="M803" s="431"/>
      <c r="N803" s="431"/>
      <c r="O803" s="431"/>
      <c r="P803" s="431"/>
      <c r="Q803" s="431"/>
      <c r="R803" s="432"/>
      <c r="S803" s="387"/>
      <c r="T803" s="294"/>
      <c r="U803" s="294"/>
      <c r="V803" s="294"/>
      <c r="W803" s="294"/>
      <c r="X803" s="388"/>
      <c r="Y803" s="387"/>
      <c r="Z803" s="294"/>
      <c r="AA803" s="294"/>
      <c r="AB803" s="294"/>
      <c r="AC803" s="294"/>
      <c r="AD803" s="388"/>
      <c r="AG803">
        <f t="shared" si="147"/>
        <v>0</v>
      </c>
      <c r="AH803">
        <f t="shared" si="149"/>
        <v>0</v>
      </c>
    </row>
    <row r="804" spans="1:34" ht="15" customHeight="1">
      <c r="A804" s="58"/>
      <c r="B804" s="10"/>
      <c r="C804" s="147" t="s">
        <v>130</v>
      </c>
      <c r="D804" s="445" t="str">
        <f t="shared" si="146"/>
        <v/>
      </c>
      <c r="E804" s="431"/>
      <c r="F804" s="431"/>
      <c r="G804" s="431"/>
      <c r="H804" s="431"/>
      <c r="I804" s="431"/>
      <c r="J804" s="431"/>
      <c r="K804" s="431"/>
      <c r="L804" s="431"/>
      <c r="M804" s="431"/>
      <c r="N804" s="431"/>
      <c r="O804" s="431"/>
      <c r="P804" s="431"/>
      <c r="Q804" s="431"/>
      <c r="R804" s="432"/>
      <c r="S804" s="387"/>
      <c r="T804" s="294"/>
      <c r="U804" s="294"/>
      <c r="V804" s="294"/>
      <c r="W804" s="294"/>
      <c r="X804" s="388"/>
      <c r="Y804" s="387"/>
      <c r="Z804" s="294"/>
      <c r="AA804" s="294"/>
      <c r="AB804" s="294"/>
      <c r="AC804" s="294"/>
      <c r="AD804" s="388"/>
      <c r="AG804">
        <f t="shared" si="147"/>
        <v>0</v>
      </c>
      <c r="AH804">
        <f t="shared" si="149"/>
        <v>0</v>
      </c>
    </row>
    <row r="805" spans="1:34" ht="15" customHeight="1">
      <c r="A805" s="58"/>
      <c r="B805" s="10"/>
      <c r="C805" s="147" t="s">
        <v>131</v>
      </c>
      <c r="D805" s="445" t="str">
        <f t="shared" si="146"/>
        <v/>
      </c>
      <c r="E805" s="431"/>
      <c r="F805" s="431"/>
      <c r="G805" s="431"/>
      <c r="H805" s="431"/>
      <c r="I805" s="431"/>
      <c r="J805" s="431"/>
      <c r="K805" s="431"/>
      <c r="L805" s="431"/>
      <c r="M805" s="431"/>
      <c r="N805" s="431"/>
      <c r="O805" s="431"/>
      <c r="P805" s="431"/>
      <c r="Q805" s="431"/>
      <c r="R805" s="432"/>
      <c r="S805" s="387"/>
      <c r="T805" s="294"/>
      <c r="U805" s="294"/>
      <c r="V805" s="294"/>
      <c r="W805" s="294"/>
      <c r="X805" s="388"/>
      <c r="Y805" s="387"/>
      <c r="Z805" s="294"/>
      <c r="AA805" s="294"/>
      <c r="AB805" s="294"/>
      <c r="AC805" s="294"/>
      <c r="AD805" s="388"/>
      <c r="AG805">
        <f t="shared" si="147"/>
        <v>0</v>
      </c>
      <c r="AH805">
        <f t="shared" si="149"/>
        <v>0</v>
      </c>
    </row>
    <row r="806" spans="1:34" ht="15" customHeight="1">
      <c r="A806" s="58"/>
      <c r="B806" s="10"/>
      <c r="C806" s="147" t="s">
        <v>132</v>
      </c>
      <c r="D806" s="445" t="str">
        <f t="shared" si="146"/>
        <v/>
      </c>
      <c r="E806" s="431"/>
      <c r="F806" s="431"/>
      <c r="G806" s="431"/>
      <c r="H806" s="431"/>
      <c r="I806" s="431"/>
      <c r="J806" s="431"/>
      <c r="K806" s="431"/>
      <c r="L806" s="431"/>
      <c r="M806" s="431"/>
      <c r="N806" s="431"/>
      <c r="O806" s="431"/>
      <c r="P806" s="431"/>
      <c r="Q806" s="431"/>
      <c r="R806" s="432"/>
      <c r="S806" s="387"/>
      <c r="T806" s="294"/>
      <c r="U806" s="294"/>
      <c r="V806" s="294"/>
      <c r="W806" s="294"/>
      <c r="X806" s="388"/>
      <c r="Y806" s="387"/>
      <c r="Z806" s="294"/>
      <c r="AA806" s="294"/>
      <c r="AB806" s="294"/>
      <c r="AC806" s="294"/>
      <c r="AD806" s="388"/>
      <c r="AG806">
        <f t="shared" si="147"/>
        <v>0</v>
      </c>
      <c r="AH806">
        <f t="shared" si="149"/>
        <v>0</v>
      </c>
    </row>
    <row r="807" spans="1:34" ht="15" customHeight="1">
      <c r="A807" s="58"/>
      <c r="B807" s="10"/>
      <c r="C807" s="147" t="s">
        <v>133</v>
      </c>
      <c r="D807" s="445" t="str">
        <f t="shared" si="146"/>
        <v/>
      </c>
      <c r="E807" s="431"/>
      <c r="F807" s="431"/>
      <c r="G807" s="431"/>
      <c r="H807" s="431"/>
      <c r="I807" s="431"/>
      <c r="J807" s="431"/>
      <c r="K807" s="431"/>
      <c r="L807" s="431"/>
      <c r="M807" s="431"/>
      <c r="N807" s="431"/>
      <c r="O807" s="431"/>
      <c r="P807" s="431"/>
      <c r="Q807" s="431"/>
      <c r="R807" s="432"/>
      <c r="S807" s="387"/>
      <c r="T807" s="294"/>
      <c r="U807" s="294"/>
      <c r="V807" s="294"/>
      <c r="W807" s="294"/>
      <c r="X807" s="388"/>
      <c r="Y807" s="387"/>
      <c r="Z807" s="294"/>
      <c r="AA807" s="294"/>
      <c r="AB807" s="294"/>
      <c r="AC807" s="294"/>
      <c r="AD807" s="388"/>
      <c r="AG807">
        <f t="shared" si="147"/>
        <v>0</v>
      </c>
      <c r="AH807">
        <f t="shared" si="149"/>
        <v>0</v>
      </c>
    </row>
    <row r="808" spans="1:34" ht="15" customHeight="1">
      <c r="A808" s="58"/>
      <c r="B808" s="10"/>
      <c r="C808" s="147" t="s">
        <v>134</v>
      </c>
      <c r="D808" s="445" t="str">
        <f t="shared" si="146"/>
        <v/>
      </c>
      <c r="E808" s="431"/>
      <c r="F808" s="431"/>
      <c r="G808" s="431"/>
      <c r="H808" s="431"/>
      <c r="I808" s="431"/>
      <c r="J808" s="431"/>
      <c r="K808" s="431"/>
      <c r="L808" s="431"/>
      <c r="M808" s="431"/>
      <c r="N808" s="431"/>
      <c r="O808" s="431"/>
      <c r="P808" s="431"/>
      <c r="Q808" s="431"/>
      <c r="R808" s="432"/>
      <c r="S808" s="387"/>
      <c r="T808" s="294"/>
      <c r="U808" s="294"/>
      <c r="V808" s="294"/>
      <c r="W808" s="294"/>
      <c r="X808" s="388"/>
      <c r="Y808" s="387"/>
      <c r="Z808" s="294"/>
      <c r="AA808" s="294"/>
      <c r="AB808" s="294"/>
      <c r="AC808" s="294"/>
      <c r="AD808" s="388"/>
      <c r="AG808">
        <f t="shared" si="147"/>
        <v>0</v>
      </c>
      <c r="AH808">
        <f t="shared" si="149"/>
        <v>0</v>
      </c>
    </row>
    <row r="809" spans="1:34" ht="15" customHeight="1">
      <c r="A809" s="58"/>
      <c r="B809" s="10"/>
      <c r="C809" s="147" t="s">
        <v>135</v>
      </c>
      <c r="D809" s="445" t="str">
        <f t="shared" si="146"/>
        <v/>
      </c>
      <c r="E809" s="431"/>
      <c r="F809" s="431"/>
      <c r="G809" s="431"/>
      <c r="H809" s="431"/>
      <c r="I809" s="431"/>
      <c r="J809" s="431"/>
      <c r="K809" s="431"/>
      <c r="L809" s="431"/>
      <c r="M809" s="431"/>
      <c r="N809" s="431"/>
      <c r="O809" s="431"/>
      <c r="P809" s="431"/>
      <c r="Q809" s="431"/>
      <c r="R809" s="432"/>
      <c r="S809" s="387"/>
      <c r="T809" s="294"/>
      <c r="U809" s="294"/>
      <c r="V809" s="294"/>
      <c r="W809" s="294"/>
      <c r="X809" s="388"/>
      <c r="Y809" s="387"/>
      <c r="Z809" s="294"/>
      <c r="AA809" s="294"/>
      <c r="AB809" s="294"/>
      <c r="AC809" s="294"/>
      <c r="AD809" s="388"/>
      <c r="AG809">
        <f t="shared" si="147"/>
        <v>0</v>
      </c>
      <c r="AH809">
        <f t="shared" si="149"/>
        <v>0</v>
      </c>
    </row>
    <row r="810" spans="1:34" ht="15" customHeight="1">
      <c r="A810" s="58"/>
      <c r="B810" s="10"/>
      <c r="C810" s="147" t="s">
        <v>136</v>
      </c>
      <c r="D810" s="445" t="str">
        <f t="shared" si="146"/>
        <v/>
      </c>
      <c r="E810" s="431"/>
      <c r="F810" s="431"/>
      <c r="G810" s="431"/>
      <c r="H810" s="431"/>
      <c r="I810" s="431"/>
      <c r="J810" s="431"/>
      <c r="K810" s="431"/>
      <c r="L810" s="431"/>
      <c r="M810" s="431"/>
      <c r="N810" s="431"/>
      <c r="O810" s="431"/>
      <c r="P810" s="431"/>
      <c r="Q810" s="431"/>
      <c r="R810" s="432"/>
      <c r="S810" s="387"/>
      <c r="T810" s="294"/>
      <c r="U810" s="294"/>
      <c r="V810" s="294"/>
      <c r="W810" s="294"/>
      <c r="X810" s="388"/>
      <c r="Y810" s="387"/>
      <c r="Z810" s="294"/>
      <c r="AA810" s="294"/>
      <c r="AB810" s="294"/>
      <c r="AC810" s="294"/>
      <c r="AD810" s="388"/>
      <c r="AG810">
        <f t="shared" si="147"/>
        <v>0</v>
      </c>
      <c r="AH810">
        <f t="shared" si="149"/>
        <v>0</v>
      </c>
    </row>
    <row r="811" spans="1:34" ht="15" customHeight="1">
      <c r="A811" s="58"/>
      <c r="B811" s="10"/>
      <c r="C811" s="147" t="s">
        <v>137</v>
      </c>
      <c r="D811" s="445" t="str">
        <f t="shared" ref="D811:D845" si="150">IF(D461="","",D461)</f>
        <v/>
      </c>
      <c r="E811" s="431"/>
      <c r="F811" s="431"/>
      <c r="G811" s="431"/>
      <c r="H811" s="431"/>
      <c r="I811" s="431"/>
      <c r="J811" s="431"/>
      <c r="K811" s="431"/>
      <c r="L811" s="431"/>
      <c r="M811" s="431"/>
      <c r="N811" s="431"/>
      <c r="O811" s="431"/>
      <c r="P811" s="431"/>
      <c r="Q811" s="431"/>
      <c r="R811" s="432"/>
      <c r="S811" s="387"/>
      <c r="T811" s="294"/>
      <c r="U811" s="294"/>
      <c r="V811" s="294"/>
      <c r="W811" s="294"/>
      <c r="X811" s="388"/>
      <c r="Y811" s="387"/>
      <c r="Z811" s="294"/>
      <c r="AA811" s="294"/>
      <c r="AB811" s="294"/>
      <c r="AC811" s="294"/>
      <c r="AD811" s="388"/>
      <c r="AG811">
        <f t="shared" ref="AG811:AG845" si="151">IF(COUNTBLANK(S811:AD811)=12,0,IF(COUNTA(S811:AD811)&lt;&gt;COUNTA($S$745:$AD$745),1,0))</f>
        <v>0</v>
      </c>
      <c r="AH811">
        <f t="shared" ref="AH811:AH845" si="152">IF(OR(COUNTIF(S811:AD811,"NA")=COUNTA($S$745:$AD$745),COUNTIF(S811:AD811,"NS")=COUNTA($S$745:$AD$745),SUM(S811:AD811)=0),0,IF(AND(S811&gt;0,Y811&gt;0),0,1))</f>
        <v>0</v>
      </c>
    </row>
    <row r="812" spans="1:34" ht="15" customHeight="1">
      <c r="A812" s="58"/>
      <c r="B812" s="10"/>
      <c r="C812" s="147" t="s">
        <v>138</v>
      </c>
      <c r="D812" s="445" t="str">
        <f t="shared" si="150"/>
        <v/>
      </c>
      <c r="E812" s="431"/>
      <c r="F812" s="431"/>
      <c r="G812" s="431"/>
      <c r="H812" s="431"/>
      <c r="I812" s="431"/>
      <c r="J812" s="431"/>
      <c r="K812" s="431"/>
      <c r="L812" s="431"/>
      <c r="M812" s="431"/>
      <c r="N812" s="431"/>
      <c r="O812" s="431"/>
      <c r="P812" s="431"/>
      <c r="Q812" s="431"/>
      <c r="R812" s="432"/>
      <c r="S812" s="387"/>
      <c r="T812" s="294"/>
      <c r="U812" s="294"/>
      <c r="V812" s="294"/>
      <c r="W812" s="294"/>
      <c r="X812" s="388"/>
      <c r="Y812" s="387"/>
      <c r="Z812" s="294"/>
      <c r="AA812" s="294"/>
      <c r="AB812" s="294"/>
      <c r="AC812" s="294"/>
      <c r="AD812" s="388"/>
      <c r="AG812">
        <f t="shared" si="151"/>
        <v>0</v>
      </c>
      <c r="AH812">
        <f t="shared" si="152"/>
        <v>0</v>
      </c>
    </row>
    <row r="813" spans="1:34" ht="15" customHeight="1">
      <c r="A813" s="58"/>
      <c r="B813" s="10"/>
      <c r="C813" s="147" t="s">
        <v>139</v>
      </c>
      <c r="D813" s="445" t="str">
        <f t="shared" si="150"/>
        <v/>
      </c>
      <c r="E813" s="431"/>
      <c r="F813" s="431"/>
      <c r="G813" s="431"/>
      <c r="H813" s="431"/>
      <c r="I813" s="431"/>
      <c r="J813" s="431"/>
      <c r="K813" s="431"/>
      <c r="L813" s="431"/>
      <c r="M813" s="431"/>
      <c r="N813" s="431"/>
      <c r="O813" s="431"/>
      <c r="P813" s="431"/>
      <c r="Q813" s="431"/>
      <c r="R813" s="432"/>
      <c r="S813" s="387"/>
      <c r="T813" s="294"/>
      <c r="U813" s="294"/>
      <c r="V813" s="294"/>
      <c r="W813" s="294"/>
      <c r="X813" s="388"/>
      <c r="Y813" s="387"/>
      <c r="Z813" s="294"/>
      <c r="AA813" s="294"/>
      <c r="AB813" s="294"/>
      <c r="AC813" s="294"/>
      <c r="AD813" s="388"/>
      <c r="AG813">
        <f t="shared" si="151"/>
        <v>0</v>
      </c>
      <c r="AH813">
        <f t="shared" si="152"/>
        <v>0</v>
      </c>
    </row>
    <row r="814" spans="1:34" ht="15" customHeight="1">
      <c r="A814" s="58"/>
      <c r="B814" s="10"/>
      <c r="C814" s="147" t="s">
        <v>140</v>
      </c>
      <c r="D814" s="445" t="str">
        <f t="shared" si="150"/>
        <v/>
      </c>
      <c r="E814" s="431"/>
      <c r="F814" s="431"/>
      <c r="G814" s="431"/>
      <c r="H814" s="431"/>
      <c r="I814" s="431"/>
      <c r="J814" s="431"/>
      <c r="K814" s="431"/>
      <c r="L814" s="431"/>
      <c r="M814" s="431"/>
      <c r="N814" s="431"/>
      <c r="O814" s="431"/>
      <c r="P814" s="431"/>
      <c r="Q814" s="431"/>
      <c r="R814" s="432"/>
      <c r="S814" s="387"/>
      <c r="T814" s="294"/>
      <c r="U814" s="294"/>
      <c r="V814" s="294"/>
      <c r="W814" s="294"/>
      <c r="X814" s="388"/>
      <c r="Y814" s="387"/>
      <c r="Z814" s="294"/>
      <c r="AA814" s="294"/>
      <c r="AB814" s="294"/>
      <c r="AC814" s="294"/>
      <c r="AD814" s="388"/>
      <c r="AG814">
        <f t="shared" si="151"/>
        <v>0</v>
      </c>
      <c r="AH814">
        <f t="shared" si="152"/>
        <v>0</v>
      </c>
    </row>
    <row r="815" spans="1:34" ht="15" customHeight="1">
      <c r="A815" s="58"/>
      <c r="B815" s="10"/>
      <c r="C815" s="147" t="s">
        <v>141</v>
      </c>
      <c r="D815" s="445" t="str">
        <f t="shared" si="150"/>
        <v/>
      </c>
      <c r="E815" s="431"/>
      <c r="F815" s="431"/>
      <c r="G815" s="431"/>
      <c r="H815" s="431"/>
      <c r="I815" s="431"/>
      <c r="J815" s="431"/>
      <c r="K815" s="431"/>
      <c r="L815" s="431"/>
      <c r="M815" s="431"/>
      <c r="N815" s="431"/>
      <c r="O815" s="431"/>
      <c r="P815" s="431"/>
      <c r="Q815" s="431"/>
      <c r="R815" s="432"/>
      <c r="S815" s="387"/>
      <c r="T815" s="294"/>
      <c r="U815" s="294"/>
      <c r="V815" s="294"/>
      <c r="W815" s="294"/>
      <c r="X815" s="388"/>
      <c r="Y815" s="387"/>
      <c r="Z815" s="294"/>
      <c r="AA815" s="294"/>
      <c r="AB815" s="294"/>
      <c r="AC815" s="294"/>
      <c r="AD815" s="388"/>
      <c r="AG815">
        <f t="shared" si="151"/>
        <v>0</v>
      </c>
      <c r="AH815">
        <f t="shared" si="152"/>
        <v>0</v>
      </c>
    </row>
    <row r="816" spans="1:34" ht="15" customHeight="1">
      <c r="A816" s="58"/>
      <c r="B816" s="10"/>
      <c r="C816" s="147" t="s">
        <v>142</v>
      </c>
      <c r="D816" s="445" t="str">
        <f t="shared" si="150"/>
        <v/>
      </c>
      <c r="E816" s="431"/>
      <c r="F816" s="431"/>
      <c r="G816" s="431"/>
      <c r="H816" s="431"/>
      <c r="I816" s="431"/>
      <c r="J816" s="431"/>
      <c r="K816" s="431"/>
      <c r="L816" s="431"/>
      <c r="M816" s="431"/>
      <c r="N816" s="431"/>
      <c r="O816" s="431"/>
      <c r="P816" s="431"/>
      <c r="Q816" s="431"/>
      <c r="R816" s="432"/>
      <c r="S816" s="387"/>
      <c r="T816" s="294"/>
      <c r="U816" s="294"/>
      <c r="V816" s="294"/>
      <c r="W816" s="294"/>
      <c r="X816" s="388"/>
      <c r="Y816" s="387"/>
      <c r="Z816" s="294"/>
      <c r="AA816" s="294"/>
      <c r="AB816" s="294"/>
      <c r="AC816" s="294"/>
      <c r="AD816" s="388"/>
      <c r="AG816">
        <f t="shared" si="151"/>
        <v>0</v>
      </c>
      <c r="AH816">
        <f t="shared" si="152"/>
        <v>0</v>
      </c>
    </row>
    <row r="817" spans="1:34" ht="15" customHeight="1">
      <c r="A817" s="58"/>
      <c r="B817" s="10"/>
      <c r="C817" s="147" t="s">
        <v>143</v>
      </c>
      <c r="D817" s="445" t="str">
        <f t="shared" si="150"/>
        <v/>
      </c>
      <c r="E817" s="431"/>
      <c r="F817" s="431"/>
      <c r="G817" s="431"/>
      <c r="H817" s="431"/>
      <c r="I817" s="431"/>
      <c r="J817" s="431"/>
      <c r="K817" s="431"/>
      <c r="L817" s="431"/>
      <c r="M817" s="431"/>
      <c r="N817" s="431"/>
      <c r="O817" s="431"/>
      <c r="P817" s="431"/>
      <c r="Q817" s="431"/>
      <c r="R817" s="432"/>
      <c r="S817" s="387"/>
      <c r="T817" s="294"/>
      <c r="U817" s="294"/>
      <c r="V817" s="294"/>
      <c r="W817" s="294"/>
      <c r="X817" s="388"/>
      <c r="Y817" s="387"/>
      <c r="Z817" s="294"/>
      <c r="AA817" s="294"/>
      <c r="AB817" s="294"/>
      <c r="AC817" s="294"/>
      <c r="AD817" s="388"/>
      <c r="AG817">
        <f t="shared" si="151"/>
        <v>0</v>
      </c>
      <c r="AH817">
        <f t="shared" si="152"/>
        <v>0</v>
      </c>
    </row>
    <row r="818" spans="1:34" ht="15" customHeight="1">
      <c r="A818" s="58"/>
      <c r="B818" s="10"/>
      <c r="C818" s="147" t="s">
        <v>144</v>
      </c>
      <c r="D818" s="445" t="str">
        <f t="shared" si="150"/>
        <v/>
      </c>
      <c r="E818" s="431"/>
      <c r="F818" s="431"/>
      <c r="G818" s="431"/>
      <c r="H818" s="431"/>
      <c r="I818" s="431"/>
      <c r="J818" s="431"/>
      <c r="K818" s="431"/>
      <c r="L818" s="431"/>
      <c r="M818" s="431"/>
      <c r="N818" s="431"/>
      <c r="O818" s="431"/>
      <c r="P818" s="431"/>
      <c r="Q818" s="431"/>
      <c r="R818" s="432"/>
      <c r="S818" s="387"/>
      <c r="T818" s="294"/>
      <c r="U818" s="294"/>
      <c r="V818" s="294"/>
      <c r="W818" s="294"/>
      <c r="X818" s="388"/>
      <c r="Y818" s="387"/>
      <c r="Z818" s="294"/>
      <c r="AA818" s="294"/>
      <c r="AB818" s="294"/>
      <c r="AC818" s="294"/>
      <c r="AD818" s="388"/>
      <c r="AG818">
        <f t="shared" si="151"/>
        <v>0</v>
      </c>
      <c r="AH818">
        <f t="shared" si="152"/>
        <v>0</v>
      </c>
    </row>
    <row r="819" spans="1:34" ht="15" customHeight="1">
      <c r="A819" s="58"/>
      <c r="B819" s="10"/>
      <c r="C819" s="147" t="s">
        <v>145</v>
      </c>
      <c r="D819" s="445" t="str">
        <f t="shared" si="150"/>
        <v/>
      </c>
      <c r="E819" s="431"/>
      <c r="F819" s="431"/>
      <c r="G819" s="431"/>
      <c r="H819" s="431"/>
      <c r="I819" s="431"/>
      <c r="J819" s="431"/>
      <c r="K819" s="431"/>
      <c r="L819" s="431"/>
      <c r="M819" s="431"/>
      <c r="N819" s="431"/>
      <c r="O819" s="431"/>
      <c r="P819" s="431"/>
      <c r="Q819" s="431"/>
      <c r="R819" s="432"/>
      <c r="S819" s="387"/>
      <c r="T819" s="294"/>
      <c r="U819" s="294"/>
      <c r="V819" s="294"/>
      <c r="W819" s="294"/>
      <c r="X819" s="388"/>
      <c r="Y819" s="387"/>
      <c r="Z819" s="294"/>
      <c r="AA819" s="294"/>
      <c r="AB819" s="294"/>
      <c r="AC819" s="294"/>
      <c r="AD819" s="388"/>
      <c r="AG819">
        <f t="shared" si="151"/>
        <v>0</v>
      </c>
      <c r="AH819">
        <f t="shared" si="152"/>
        <v>0</v>
      </c>
    </row>
    <row r="820" spans="1:34" ht="15" customHeight="1">
      <c r="A820" s="58"/>
      <c r="B820" s="10"/>
      <c r="C820" s="147" t="s">
        <v>146</v>
      </c>
      <c r="D820" s="445" t="str">
        <f t="shared" si="150"/>
        <v/>
      </c>
      <c r="E820" s="431"/>
      <c r="F820" s="431"/>
      <c r="G820" s="431"/>
      <c r="H820" s="431"/>
      <c r="I820" s="431"/>
      <c r="J820" s="431"/>
      <c r="K820" s="431"/>
      <c r="L820" s="431"/>
      <c r="M820" s="431"/>
      <c r="N820" s="431"/>
      <c r="O820" s="431"/>
      <c r="P820" s="431"/>
      <c r="Q820" s="431"/>
      <c r="R820" s="432"/>
      <c r="S820" s="387"/>
      <c r="T820" s="294"/>
      <c r="U820" s="294"/>
      <c r="V820" s="294"/>
      <c r="W820" s="294"/>
      <c r="X820" s="388"/>
      <c r="Y820" s="387"/>
      <c r="Z820" s="294"/>
      <c r="AA820" s="294"/>
      <c r="AB820" s="294"/>
      <c r="AC820" s="294"/>
      <c r="AD820" s="388"/>
      <c r="AG820">
        <f t="shared" si="151"/>
        <v>0</v>
      </c>
      <c r="AH820">
        <f t="shared" si="152"/>
        <v>0</v>
      </c>
    </row>
    <row r="821" spans="1:34" ht="15" customHeight="1">
      <c r="A821" s="58"/>
      <c r="B821" s="10"/>
      <c r="C821" s="147" t="s">
        <v>147</v>
      </c>
      <c r="D821" s="445" t="str">
        <f t="shared" si="150"/>
        <v/>
      </c>
      <c r="E821" s="431"/>
      <c r="F821" s="431"/>
      <c r="G821" s="431"/>
      <c r="H821" s="431"/>
      <c r="I821" s="431"/>
      <c r="J821" s="431"/>
      <c r="K821" s="431"/>
      <c r="L821" s="431"/>
      <c r="M821" s="431"/>
      <c r="N821" s="431"/>
      <c r="O821" s="431"/>
      <c r="P821" s="431"/>
      <c r="Q821" s="431"/>
      <c r="R821" s="432"/>
      <c r="S821" s="387"/>
      <c r="T821" s="294"/>
      <c r="U821" s="294"/>
      <c r="V821" s="294"/>
      <c r="W821" s="294"/>
      <c r="X821" s="388"/>
      <c r="Y821" s="387"/>
      <c r="Z821" s="294"/>
      <c r="AA821" s="294"/>
      <c r="AB821" s="294"/>
      <c r="AC821" s="294"/>
      <c r="AD821" s="388"/>
      <c r="AG821">
        <f t="shared" si="151"/>
        <v>0</v>
      </c>
      <c r="AH821">
        <f t="shared" si="152"/>
        <v>0</v>
      </c>
    </row>
    <row r="822" spans="1:34" ht="15" customHeight="1">
      <c r="A822" s="58"/>
      <c r="B822" s="10"/>
      <c r="C822" s="147" t="s">
        <v>148</v>
      </c>
      <c r="D822" s="445" t="str">
        <f t="shared" si="150"/>
        <v/>
      </c>
      <c r="E822" s="431"/>
      <c r="F822" s="431"/>
      <c r="G822" s="431"/>
      <c r="H822" s="431"/>
      <c r="I822" s="431"/>
      <c r="J822" s="431"/>
      <c r="K822" s="431"/>
      <c r="L822" s="431"/>
      <c r="M822" s="431"/>
      <c r="N822" s="431"/>
      <c r="O822" s="431"/>
      <c r="P822" s="431"/>
      <c r="Q822" s="431"/>
      <c r="R822" s="432"/>
      <c r="S822" s="387"/>
      <c r="T822" s="294"/>
      <c r="U822" s="294"/>
      <c r="V822" s="294"/>
      <c r="W822" s="294"/>
      <c r="X822" s="388"/>
      <c r="Y822" s="387"/>
      <c r="Z822" s="294"/>
      <c r="AA822" s="294"/>
      <c r="AB822" s="294"/>
      <c r="AC822" s="294"/>
      <c r="AD822" s="388"/>
      <c r="AG822">
        <f t="shared" si="151"/>
        <v>0</v>
      </c>
      <c r="AH822">
        <f t="shared" si="152"/>
        <v>0</v>
      </c>
    </row>
    <row r="823" spans="1:34" ht="15" customHeight="1">
      <c r="A823" s="58"/>
      <c r="B823" s="10"/>
      <c r="C823" s="147" t="s">
        <v>149</v>
      </c>
      <c r="D823" s="445" t="str">
        <f t="shared" si="150"/>
        <v/>
      </c>
      <c r="E823" s="431"/>
      <c r="F823" s="431"/>
      <c r="G823" s="431"/>
      <c r="H823" s="431"/>
      <c r="I823" s="431"/>
      <c r="J823" s="431"/>
      <c r="K823" s="431"/>
      <c r="L823" s="431"/>
      <c r="M823" s="431"/>
      <c r="N823" s="431"/>
      <c r="O823" s="431"/>
      <c r="P823" s="431"/>
      <c r="Q823" s="431"/>
      <c r="R823" s="432"/>
      <c r="S823" s="387"/>
      <c r="T823" s="294"/>
      <c r="U823" s="294"/>
      <c r="V823" s="294"/>
      <c r="W823" s="294"/>
      <c r="X823" s="388"/>
      <c r="Y823" s="387"/>
      <c r="Z823" s="294"/>
      <c r="AA823" s="294"/>
      <c r="AB823" s="294"/>
      <c r="AC823" s="294"/>
      <c r="AD823" s="388"/>
      <c r="AG823">
        <f t="shared" si="151"/>
        <v>0</v>
      </c>
      <c r="AH823">
        <f t="shared" si="152"/>
        <v>0</v>
      </c>
    </row>
    <row r="824" spans="1:34" ht="15" customHeight="1">
      <c r="A824" s="58"/>
      <c r="B824" s="10"/>
      <c r="C824" s="147" t="s">
        <v>150</v>
      </c>
      <c r="D824" s="445" t="str">
        <f t="shared" si="150"/>
        <v/>
      </c>
      <c r="E824" s="431"/>
      <c r="F824" s="431"/>
      <c r="G824" s="431"/>
      <c r="H824" s="431"/>
      <c r="I824" s="431"/>
      <c r="J824" s="431"/>
      <c r="K824" s="431"/>
      <c r="L824" s="431"/>
      <c r="M824" s="431"/>
      <c r="N824" s="431"/>
      <c r="O824" s="431"/>
      <c r="P824" s="431"/>
      <c r="Q824" s="431"/>
      <c r="R824" s="432"/>
      <c r="S824" s="387"/>
      <c r="T824" s="294"/>
      <c r="U824" s="294"/>
      <c r="V824" s="294"/>
      <c r="W824" s="294"/>
      <c r="X824" s="388"/>
      <c r="Y824" s="387"/>
      <c r="Z824" s="294"/>
      <c r="AA824" s="294"/>
      <c r="AB824" s="294"/>
      <c r="AC824" s="294"/>
      <c r="AD824" s="388"/>
      <c r="AG824">
        <f t="shared" si="151"/>
        <v>0</v>
      </c>
      <c r="AH824">
        <f t="shared" si="152"/>
        <v>0</v>
      </c>
    </row>
    <row r="825" spans="1:34" ht="15" customHeight="1">
      <c r="A825" s="58"/>
      <c r="B825" s="10"/>
      <c r="C825" s="147" t="s">
        <v>151</v>
      </c>
      <c r="D825" s="445" t="str">
        <f t="shared" si="150"/>
        <v/>
      </c>
      <c r="E825" s="431"/>
      <c r="F825" s="431"/>
      <c r="G825" s="431"/>
      <c r="H825" s="431"/>
      <c r="I825" s="431"/>
      <c r="J825" s="431"/>
      <c r="K825" s="431"/>
      <c r="L825" s="431"/>
      <c r="M825" s="431"/>
      <c r="N825" s="431"/>
      <c r="O825" s="431"/>
      <c r="P825" s="431"/>
      <c r="Q825" s="431"/>
      <c r="R825" s="432"/>
      <c r="S825" s="387"/>
      <c r="T825" s="294"/>
      <c r="U825" s="294"/>
      <c r="V825" s="294"/>
      <c r="W825" s="294"/>
      <c r="X825" s="388"/>
      <c r="Y825" s="387"/>
      <c r="Z825" s="294"/>
      <c r="AA825" s="294"/>
      <c r="AB825" s="294"/>
      <c r="AC825" s="294"/>
      <c r="AD825" s="388"/>
      <c r="AG825">
        <f t="shared" si="151"/>
        <v>0</v>
      </c>
      <c r="AH825">
        <f t="shared" si="152"/>
        <v>0</v>
      </c>
    </row>
    <row r="826" spans="1:34" ht="15" customHeight="1">
      <c r="A826" s="58"/>
      <c r="B826" s="10"/>
      <c r="C826" s="147" t="s">
        <v>152</v>
      </c>
      <c r="D826" s="445" t="str">
        <f t="shared" si="150"/>
        <v/>
      </c>
      <c r="E826" s="431"/>
      <c r="F826" s="431"/>
      <c r="G826" s="431"/>
      <c r="H826" s="431"/>
      <c r="I826" s="431"/>
      <c r="J826" s="431"/>
      <c r="K826" s="431"/>
      <c r="L826" s="431"/>
      <c r="M826" s="431"/>
      <c r="N826" s="431"/>
      <c r="O826" s="431"/>
      <c r="P826" s="431"/>
      <c r="Q826" s="431"/>
      <c r="R826" s="432"/>
      <c r="S826" s="387"/>
      <c r="T826" s="294"/>
      <c r="U826" s="294"/>
      <c r="V826" s="294"/>
      <c r="W826" s="294"/>
      <c r="X826" s="388"/>
      <c r="Y826" s="387"/>
      <c r="Z826" s="294"/>
      <c r="AA826" s="294"/>
      <c r="AB826" s="294"/>
      <c r="AC826" s="294"/>
      <c r="AD826" s="388"/>
      <c r="AG826">
        <f t="shared" si="151"/>
        <v>0</v>
      </c>
      <c r="AH826">
        <f t="shared" si="152"/>
        <v>0</v>
      </c>
    </row>
    <row r="827" spans="1:34" ht="15" customHeight="1">
      <c r="A827" s="58"/>
      <c r="B827" s="10"/>
      <c r="C827" s="147" t="s">
        <v>153</v>
      </c>
      <c r="D827" s="445" t="str">
        <f t="shared" si="150"/>
        <v/>
      </c>
      <c r="E827" s="431"/>
      <c r="F827" s="431"/>
      <c r="G827" s="431"/>
      <c r="H827" s="431"/>
      <c r="I827" s="431"/>
      <c r="J827" s="431"/>
      <c r="K827" s="431"/>
      <c r="L827" s="431"/>
      <c r="M827" s="431"/>
      <c r="N827" s="431"/>
      <c r="O827" s="431"/>
      <c r="P827" s="431"/>
      <c r="Q827" s="431"/>
      <c r="R827" s="432"/>
      <c r="S827" s="387"/>
      <c r="T827" s="294"/>
      <c r="U827" s="294"/>
      <c r="V827" s="294"/>
      <c r="W827" s="294"/>
      <c r="X827" s="388"/>
      <c r="Y827" s="387"/>
      <c r="Z827" s="294"/>
      <c r="AA827" s="294"/>
      <c r="AB827" s="294"/>
      <c r="AC827" s="294"/>
      <c r="AD827" s="388"/>
      <c r="AG827">
        <f t="shared" si="151"/>
        <v>0</v>
      </c>
      <c r="AH827">
        <f t="shared" si="152"/>
        <v>0</v>
      </c>
    </row>
    <row r="828" spans="1:34" ht="15" customHeight="1">
      <c r="A828" s="58"/>
      <c r="B828" s="10"/>
      <c r="C828" s="147" t="s">
        <v>154</v>
      </c>
      <c r="D828" s="445" t="str">
        <f t="shared" si="150"/>
        <v/>
      </c>
      <c r="E828" s="431"/>
      <c r="F828" s="431"/>
      <c r="G828" s="431"/>
      <c r="H828" s="431"/>
      <c r="I828" s="431"/>
      <c r="J828" s="431"/>
      <c r="K828" s="431"/>
      <c r="L828" s="431"/>
      <c r="M828" s="431"/>
      <c r="N828" s="431"/>
      <c r="O828" s="431"/>
      <c r="P828" s="431"/>
      <c r="Q828" s="431"/>
      <c r="R828" s="432"/>
      <c r="S828" s="387"/>
      <c r="T828" s="294"/>
      <c r="U828" s="294"/>
      <c r="V828" s="294"/>
      <c r="W828" s="294"/>
      <c r="X828" s="388"/>
      <c r="Y828" s="387"/>
      <c r="Z828" s="294"/>
      <c r="AA828" s="294"/>
      <c r="AB828" s="294"/>
      <c r="AC828" s="294"/>
      <c r="AD828" s="388"/>
      <c r="AG828">
        <f t="shared" si="151"/>
        <v>0</v>
      </c>
      <c r="AH828">
        <f t="shared" si="152"/>
        <v>0</v>
      </c>
    </row>
    <row r="829" spans="1:34" ht="15" customHeight="1">
      <c r="A829" s="58"/>
      <c r="B829" s="10"/>
      <c r="C829" s="147" t="s">
        <v>155</v>
      </c>
      <c r="D829" s="445" t="str">
        <f t="shared" si="150"/>
        <v/>
      </c>
      <c r="E829" s="431"/>
      <c r="F829" s="431"/>
      <c r="G829" s="431"/>
      <c r="H829" s="431"/>
      <c r="I829" s="431"/>
      <c r="J829" s="431"/>
      <c r="K829" s="431"/>
      <c r="L829" s="431"/>
      <c r="M829" s="431"/>
      <c r="N829" s="431"/>
      <c r="O829" s="431"/>
      <c r="P829" s="431"/>
      <c r="Q829" s="431"/>
      <c r="R829" s="432"/>
      <c r="S829" s="387"/>
      <c r="T829" s="294"/>
      <c r="U829" s="294"/>
      <c r="V829" s="294"/>
      <c r="W829" s="294"/>
      <c r="X829" s="388"/>
      <c r="Y829" s="387"/>
      <c r="Z829" s="294"/>
      <c r="AA829" s="294"/>
      <c r="AB829" s="294"/>
      <c r="AC829" s="294"/>
      <c r="AD829" s="388"/>
      <c r="AG829">
        <f t="shared" si="151"/>
        <v>0</v>
      </c>
      <c r="AH829">
        <f t="shared" si="152"/>
        <v>0</v>
      </c>
    </row>
    <row r="830" spans="1:34" ht="15" customHeight="1">
      <c r="A830" s="58"/>
      <c r="B830" s="10"/>
      <c r="C830" s="147" t="s">
        <v>156</v>
      </c>
      <c r="D830" s="445" t="str">
        <f t="shared" si="150"/>
        <v/>
      </c>
      <c r="E830" s="431"/>
      <c r="F830" s="431"/>
      <c r="G830" s="431"/>
      <c r="H830" s="431"/>
      <c r="I830" s="431"/>
      <c r="J830" s="431"/>
      <c r="K830" s="431"/>
      <c r="L830" s="431"/>
      <c r="M830" s="431"/>
      <c r="N830" s="431"/>
      <c r="O830" s="431"/>
      <c r="P830" s="431"/>
      <c r="Q830" s="431"/>
      <c r="R830" s="432"/>
      <c r="S830" s="387"/>
      <c r="T830" s="294"/>
      <c r="U830" s="294"/>
      <c r="V830" s="294"/>
      <c r="W830" s="294"/>
      <c r="X830" s="388"/>
      <c r="Y830" s="387"/>
      <c r="Z830" s="294"/>
      <c r="AA830" s="294"/>
      <c r="AB830" s="294"/>
      <c r="AC830" s="294"/>
      <c r="AD830" s="388"/>
      <c r="AG830">
        <f t="shared" si="151"/>
        <v>0</v>
      </c>
      <c r="AH830">
        <f t="shared" si="152"/>
        <v>0</v>
      </c>
    </row>
    <row r="831" spans="1:34" ht="15" customHeight="1">
      <c r="A831" s="58"/>
      <c r="B831" s="10"/>
      <c r="C831" s="147" t="s">
        <v>157</v>
      </c>
      <c r="D831" s="445" t="str">
        <f t="shared" si="150"/>
        <v/>
      </c>
      <c r="E831" s="431"/>
      <c r="F831" s="431"/>
      <c r="G831" s="431"/>
      <c r="H831" s="431"/>
      <c r="I831" s="431"/>
      <c r="J831" s="431"/>
      <c r="K831" s="431"/>
      <c r="L831" s="431"/>
      <c r="M831" s="431"/>
      <c r="N831" s="431"/>
      <c r="O831" s="431"/>
      <c r="P831" s="431"/>
      <c r="Q831" s="431"/>
      <c r="R831" s="432"/>
      <c r="S831" s="387"/>
      <c r="T831" s="294"/>
      <c r="U831" s="294"/>
      <c r="V831" s="294"/>
      <c r="W831" s="294"/>
      <c r="X831" s="388"/>
      <c r="Y831" s="387"/>
      <c r="Z831" s="294"/>
      <c r="AA831" s="294"/>
      <c r="AB831" s="294"/>
      <c r="AC831" s="294"/>
      <c r="AD831" s="388"/>
      <c r="AG831">
        <f t="shared" si="151"/>
        <v>0</v>
      </c>
      <c r="AH831">
        <f t="shared" si="152"/>
        <v>0</v>
      </c>
    </row>
    <row r="832" spans="1:34" ht="15" customHeight="1">
      <c r="A832" s="58"/>
      <c r="B832" s="10"/>
      <c r="C832" s="147" t="s">
        <v>158</v>
      </c>
      <c r="D832" s="445" t="str">
        <f t="shared" si="150"/>
        <v/>
      </c>
      <c r="E832" s="431"/>
      <c r="F832" s="431"/>
      <c r="G832" s="431"/>
      <c r="H832" s="431"/>
      <c r="I832" s="431"/>
      <c r="J832" s="431"/>
      <c r="K832" s="431"/>
      <c r="L832" s="431"/>
      <c r="M832" s="431"/>
      <c r="N832" s="431"/>
      <c r="O832" s="431"/>
      <c r="P832" s="431"/>
      <c r="Q832" s="431"/>
      <c r="R832" s="432"/>
      <c r="S832" s="387"/>
      <c r="T832" s="294"/>
      <c r="U832" s="294"/>
      <c r="V832" s="294"/>
      <c r="W832" s="294"/>
      <c r="X832" s="388"/>
      <c r="Y832" s="387"/>
      <c r="Z832" s="294"/>
      <c r="AA832" s="294"/>
      <c r="AB832" s="294"/>
      <c r="AC832" s="294"/>
      <c r="AD832" s="388"/>
      <c r="AG832">
        <f t="shared" si="151"/>
        <v>0</v>
      </c>
      <c r="AH832">
        <f t="shared" si="152"/>
        <v>0</v>
      </c>
    </row>
    <row r="833" spans="1:34" ht="15" customHeight="1">
      <c r="A833" s="58"/>
      <c r="B833" s="10"/>
      <c r="C833" s="147" t="s">
        <v>159</v>
      </c>
      <c r="D833" s="445" t="str">
        <f t="shared" si="150"/>
        <v/>
      </c>
      <c r="E833" s="431"/>
      <c r="F833" s="431"/>
      <c r="G833" s="431"/>
      <c r="H833" s="431"/>
      <c r="I833" s="431"/>
      <c r="J833" s="431"/>
      <c r="K833" s="431"/>
      <c r="L833" s="431"/>
      <c r="M833" s="431"/>
      <c r="N833" s="431"/>
      <c r="O833" s="431"/>
      <c r="P833" s="431"/>
      <c r="Q833" s="431"/>
      <c r="R833" s="432"/>
      <c r="S833" s="387"/>
      <c r="T833" s="294"/>
      <c r="U833" s="294"/>
      <c r="V833" s="294"/>
      <c r="W833" s="294"/>
      <c r="X833" s="388"/>
      <c r="Y833" s="387"/>
      <c r="Z833" s="294"/>
      <c r="AA833" s="294"/>
      <c r="AB833" s="294"/>
      <c r="AC833" s="294"/>
      <c r="AD833" s="388"/>
      <c r="AG833">
        <f t="shared" si="151"/>
        <v>0</v>
      </c>
      <c r="AH833">
        <f t="shared" si="152"/>
        <v>0</v>
      </c>
    </row>
    <row r="834" spans="1:34" ht="15" customHeight="1">
      <c r="A834" s="58"/>
      <c r="B834" s="10"/>
      <c r="C834" s="147" t="s">
        <v>160</v>
      </c>
      <c r="D834" s="445" t="str">
        <f t="shared" si="150"/>
        <v/>
      </c>
      <c r="E834" s="431"/>
      <c r="F834" s="431"/>
      <c r="G834" s="431"/>
      <c r="H834" s="431"/>
      <c r="I834" s="431"/>
      <c r="J834" s="431"/>
      <c r="K834" s="431"/>
      <c r="L834" s="431"/>
      <c r="M834" s="431"/>
      <c r="N834" s="431"/>
      <c r="O834" s="431"/>
      <c r="P834" s="431"/>
      <c r="Q834" s="431"/>
      <c r="R834" s="432"/>
      <c r="S834" s="387"/>
      <c r="T834" s="294"/>
      <c r="U834" s="294"/>
      <c r="V834" s="294"/>
      <c r="W834" s="294"/>
      <c r="X834" s="388"/>
      <c r="Y834" s="387"/>
      <c r="Z834" s="294"/>
      <c r="AA834" s="294"/>
      <c r="AB834" s="294"/>
      <c r="AC834" s="294"/>
      <c r="AD834" s="388"/>
      <c r="AG834">
        <f t="shared" si="151"/>
        <v>0</v>
      </c>
      <c r="AH834">
        <f t="shared" si="152"/>
        <v>0</v>
      </c>
    </row>
    <row r="835" spans="1:34" ht="15" customHeight="1">
      <c r="A835" s="58"/>
      <c r="B835" s="10"/>
      <c r="C835" s="147" t="s">
        <v>161</v>
      </c>
      <c r="D835" s="445" t="str">
        <f t="shared" si="150"/>
        <v/>
      </c>
      <c r="E835" s="431"/>
      <c r="F835" s="431"/>
      <c r="G835" s="431"/>
      <c r="H835" s="431"/>
      <c r="I835" s="431"/>
      <c r="J835" s="431"/>
      <c r="K835" s="431"/>
      <c r="L835" s="431"/>
      <c r="M835" s="431"/>
      <c r="N835" s="431"/>
      <c r="O835" s="431"/>
      <c r="P835" s="431"/>
      <c r="Q835" s="431"/>
      <c r="R835" s="432"/>
      <c r="S835" s="387"/>
      <c r="T835" s="294"/>
      <c r="U835" s="294"/>
      <c r="V835" s="294"/>
      <c r="W835" s="294"/>
      <c r="X835" s="388"/>
      <c r="Y835" s="387"/>
      <c r="Z835" s="294"/>
      <c r="AA835" s="294"/>
      <c r="AB835" s="294"/>
      <c r="AC835" s="294"/>
      <c r="AD835" s="388"/>
      <c r="AG835">
        <f t="shared" si="151"/>
        <v>0</v>
      </c>
      <c r="AH835">
        <f t="shared" si="152"/>
        <v>0</v>
      </c>
    </row>
    <row r="836" spans="1:34" ht="15" customHeight="1">
      <c r="A836" s="58"/>
      <c r="B836" s="10"/>
      <c r="C836" s="147" t="s">
        <v>162</v>
      </c>
      <c r="D836" s="445" t="str">
        <f t="shared" si="150"/>
        <v/>
      </c>
      <c r="E836" s="431"/>
      <c r="F836" s="431"/>
      <c r="G836" s="431"/>
      <c r="H836" s="431"/>
      <c r="I836" s="431"/>
      <c r="J836" s="431"/>
      <c r="K836" s="431"/>
      <c r="L836" s="431"/>
      <c r="M836" s="431"/>
      <c r="N836" s="431"/>
      <c r="O836" s="431"/>
      <c r="P836" s="431"/>
      <c r="Q836" s="431"/>
      <c r="R836" s="432"/>
      <c r="S836" s="387"/>
      <c r="T836" s="294"/>
      <c r="U836" s="294"/>
      <c r="V836" s="294"/>
      <c r="W836" s="294"/>
      <c r="X836" s="388"/>
      <c r="Y836" s="387"/>
      <c r="Z836" s="294"/>
      <c r="AA836" s="294"/>
      <c r="AB836" s="294"/>
      <c r="AC836" s="294"/>
      <c r="AD836" s="388"/>
      <c r="AG836">
        <f t="shared" si="151"/>
        <v>0</v>
      </c>
      <c r="AH836">
        <f t="shared" si="152"/>
        <v>0</v>
      </c>
    </row>
    <row r="837" spans="1:34" ht="15" customHeight="1">
      <c r="A837" s="58"/>
      <c r="B837" s="10"/>
      <c r="C837" s="147" t="s">
        <v>163</v>
      </c>
      <c r="D837" s="445" t="str">
        <f t="shared" si="150"/>
        <v/>
      </c>
      <c r="E837" s="431"/>
      <c r="F837" s="431"/>
      <c r="G837" s="431"/>
      <c r="H837" s="431"/>
      <c r="I837" s="431"/>
      <c r="J837" s="431"/>
      <c r="K837" s="431"/>
      <c r="L837" s="431"/>
      <c r="M837" s="431"/>
      <c r="N837" s="431"/>
      <c r="O837" s="431"/>
      <c r="P837" s="431"/>
      <c r="Q837" s="431"/>
      <c r="R837" s="432"/>
      <c r="S837" s="387"/>
      <c r="T837" s="294"/>
      <c r="U837" s="294"/>
      <c r="V837" s="294"/>
      <c r="W837" s="294"/>
      <c r="X837" s="388"/>
      <c r="Y837" s="387"/>
      <c r="Z837" s="294"/>
      <c r="AA837" s="294"/>
      <c r="AB837" s="294"/>
      <c r="AC837" s="294"/>
      <c r="AD837" s="388"/>
      <c r="AG837">
        <f t="shared" si="151"/>
        <v>0</v>
      </c>
      <c r="AH837">
        <f t="shared" si="152"/>
        <v>0</v>
      </c>
    </row>
    <row r="838" spans="1:34" ht="15" customHeight="1">
      <c r="A838" s="58"/>
      <c r="B838" s="10"/>
      <c r="C838" s="147" t="s">
        <v>164</v>
      </c>
      <c r="D838" s="445" t="str">
        <f t="shared" si="150"/>
        <v/>
      </c>
      <c r="E838" s="431"/>
      <c r="F838" s="431"/>
      <c r="G838" s="431"/>
      <c r="H838" s="431"/>
      <c r="I838" s="431"/>
      <c r="J838" s="431"/>
      <c r="K838" s="431"/>
      <c r="L838" s="431"/>
      <c r="M838" s="431"/>
      <c r="N838" s="431"/>
      <c r="O838" s="431"/>
      <c r="P838" s="431"/>
      <c r="Q838" s="431"/>
      <c r="R838" s="432"/>
      <c r="S838" s="387"/>
      <c r="T838" s="294"/>
      <c r="U838" s="294"/>
      <c r="V838" s="294"/>
      <c r="W838" s="294"/>
      <c r="X838" s="388"/>
      <c r="Y838" s="387"/>
      <c r="Z838" s="294"/>
      <c r="AA838" s="294"/>
      <c r="AB838" s="294"/>
      <c r="AC838" s="294"/>
      <c r="AD838" s="388"/>
      <c r="AG838">
        <f t="shared" si="151"/>
        <v>0</v>
      </c>
      <c r="AH838">
        <f t="shared" si="152"/>
        <v>0</v>
      </c>
    </row>
    <row r="839" spans="1:34" ht="15" customHeight="1">
      <c r="A839" s="58"/>
      <c r="B839" s="10"/>
      <c r="C839" s="147" t="s">
        <v>165</v>
      </c>
      <c r="D839" s="445" t="str">
        <f t="shared" si="150"/>
        <v/>
      </c>
      <c r="E839" s="431"/>
      <c r="F839" s="431"/>
      <c r="G839" s="431"/>
      <c r="H839" s="431"/>
      <c r="I839" s="431"/>
      <c r="J839" s="431"/>
      <c r="K839" s="431"/>
      <c r="L839" s="431"/>
      <c r="M839" s="431"/>
      <c r="N839" s="431"/>
      <c r="O839" s="431"/>
      <c r="P839" s="431"/>
      <c r="Q839" s="431"/>
      <c r="R839" s="432"/>
      <c r="S839" s="387"/>
      <c r="T839" s="294"/>
      <c r="U839" s="294"/>
      <c r="V839" s="294"/>
      <c r="W839" s="294"/>
      <c r="X839" s="388"/>
      <c r="Y839" s="387"/>
      <c r="Z839" s="294"/>
      <c r="AA839" s="294"/>
      <c r="AB839" s="294"/>
      <c r="AC839" s="294"/>
      <c r="AD839" s="388"/>
      <c r="AG839">
        <f t="shared" si="151"/>
        <v>0</v>
      </c>
      <c r="AH839">
        <f t="shared" si="152"/>
        <v>0</v>
      </c>
    </row>
    <row r="840" spans="1:34" ht="15" customHeight="1">
      <c r="A840" s="58"/>
      <c r="B840" s="10"/>
      <c r="C840" s="147" t="s">
        <v>166</v>
      </c>
      <c r="D840" s="445" t="str">
        <f t="shared" si="150"/>
        <v/>
      </c>
      <c r="E840" s="431"/>
      <c r="F840" s="431"/>
      <c r="G840" s="431"/>
      <c r="H840" s="431"/>
      <c r="I840" s="431"/>
      <c r="J840" s="431"/>
      <c r="K840" s="431"/>
      <c r="L840" s="431"/>
      <c r="M840" s="431"/>
      <c r="N840" s="431"/>
      <c r="O840" s="431"/>
      <c r="P840" s="431"/>
      <c r="Q840" s="431"/>
      <c r="R840" s="432"/>
      <c r="S840" s="387"/>
      <c r="T840" s="294"/>
      <c r="U840" s="294"/>
      <c r="V840" s="294"/>
      <c r="W840" s="294"/>
      <c r="X840" s="388"/>
      <c r="Y840" s="387"/>
      <c r="Z840" s="294"/>
      <c r="AA840" s="294"/>
      <c r="AB840" s="294"/>
      <c r="AC840" s="294"/>
      <c r="AD840" s="388"/>
      <c r="AG840">
        <f t="shared" si="151"/>
        <v>0</v>
      </c>
      <c r="AH840">
        <f t="shared" si="152"/>
        <v>0</v>
      </c>
    </row>
    <row r="841" spans="1:34" ht="15" customHeight="1">
      <c r="A841" s="58"/>
      <c r="B841" s="10"/>
      <c r="C841" s="147" t="s">
        <v>167</v>
      </c>
      <c r="D841" s="445" t="str">
        <f t="shared" si="150"/>
        <v/>
      </c>
      <c r="E841" s="431"/>
      <c r="F841" s="431"/>
      <c r="G841" s="431"/>
      <c r="H841" s="431"/>
      <c r="I841" s="431"/>
      <c r="J841" s="431"/>
      <c r="K841" s="431"/>
      <c r="L841" s="431"/>
      <c r="M841" s="431"/>
      <c r="N841" s="431"/>
      <c r="O841" s="431"/>
      <c r="P841" s="431"/>
      <c r="Q841" s="431"/>
      <c r="R841" s="432"/>
      <c r="S841" s="387"/>
      <c r="T841" s="294"/>
      <c r="U841" s="294"/>
      <c r="V841" s="294"/>
      <c r="W841" s="294"/>
      <c r="X841" s="388"/>
      <c r="Y841" s="387"/>
      <c r="Z841" s="294"/>
      <c r="AA841" s="294"/>
      <c r="AB841" s="294"/>
      <c r="AC841" s="294"/>
      <c r="AD841" s="388"/>
      <c r="AG841">
        <f t="shared" si="151"/>
        <v>0</v>
      </c>
      <c r="AH841">
        <f t="shared" si="152"/>
        <v>0</v>
      </c>
    </row>
    <row r="842" spans="1:34" ht="15" customHeight="1">
      <c r="A842" s="58"/>
      <c r="B842" s="10"/>
      <c r="C842" s="147" t="s">
        <v>168</v>
      </c>
      <c r="D842" s="445" t="str">
        <f t="shared" si="150"/>
        <v/>
      </c>
      <c r="E842" s="431"/>
      <c r="F842" s="431"/>
      <c r="G842" s="431"/>
      <c r="H842" s="431"/>
      <c r="I842" s="431"/>
      <c r="J842" s="431"/>
      <c r="K842" s="431"/>
      <c r="L842" s="431"/>
      <c r="M842" s="431"/>
      <c r="N842" s="431"/>
      <c r="O842" s="431"/>
      <c r="P842" s="431"/>
      <c r="Q842" s="431"/>
      <c r="R842" s="432"/>
      <c r="S842" s="387"/>
      <c r="T842" s="294"/>
      <c r="U842" s="294"/>
      <c r="V842" s="294"/>
      <c r="W842" s="294"/>
      <c r="X842" s="388"/>
      <c r="Y842" s="387"/>
      <c r="Z842" s="294"/>
      <c r="AA842" s="294"/>
      <c r="AB842" s="294"/>
      <c r="AC842" s="294"/>
      <c r="AD842" s="388"/>
      <c r="AG842">
        <f t="shared" si="151"/>
        <v>0</v>
      </c>
      <c r="AH842">
        <f t="shared" si="152"/>
        <v>0</v>
      </c>
    </row>
    <row r="843" spans="1:34" ht="15" customHeight="1">
      <c r="A843" s="58"/>
      <c r="B843" s="10"/>
      <c r="C843" s="147" t="s">
        <v>169</v>
      </c>
      <c r="D843" s="445" t="str">
        <f t="shared" si="150"/>
        <v/>
      </c>
      <c r="E843" s="431"/>
      <c r="F843" s="431"/>
      <c r="G843" s="431"/>
      <c r="H843" s="431"/>
      <c r="I843" s="431"/>
      <c r="J843" s="431"/>
      <c r="K843" s="431"/>
      <c r="L843" s="431"/>
      <c r="M843" s="431"/>
      <c r="N843" s="431"/>
      <c r="O843" s="431"/>
      <c r="P843" s="431"/>
      <c r="Q843" s="431"/>
      <c r="R843" s="432"/>
      <c r="S843" s="387"/>
      <c r="T843" s="294"/>
      <c r="U843" s="294"/>
      <c r="V843" s="294"/>
      <c r="W843" s="294"/>
      <c r="X843" s="388"/>
      <c r="Y843" s="387"/>
      <c r="Z843" s="294"/>
      <c r="AA843" s="294"/>
      <c r="AB843" s="294"/>
      <c r="AC843" s="294"/>
      <c r="AD843" s="388"/>
      <c r="AG843">
        <f t="shared" si="151"/>
        <v>0</v>
      </c>
      <c r="AH843">
        <f t="shared" si="152"/>
        <v>0</v>
      </c>
    </row>
    <row r="844" spans="1:34" ht="15" customHeight="1">
      <c r="A844" s="58"/>
      <c r="B844" s="10"/>
      <c r="C844" s="147" t="s">
        <v>170</v>
      </c>
      <c r="D844" s="445" t="str">
        <f t="shared" si="150"/>
        <v/>
      </c>
      <c r="E844" s="431"/>
      <c r="F844" s="431"/>
      <c r="G844" s="431"/>
      <c r="H844" s="431"/>
      <c r="I844" s="431"/>
      <c r="J844" s="431"/>
      <c r="K844" s="431"/>
      <c r="L844" s="431"/>
      <c r="M844" s="431"/>
      <c r="N844" s="431"/>
      <c r="O844" s="431"/>
      <c r="P844" s="431"/>
      <c r="Q844" s="431"/>
      <c r="R844" s="432"/>
      <c r="S844" s="387"/>
      <c r="T844" s="294"/>
      <c r="U844" s="294"/>
      <c r="V844" s="294"/>
      <c r="W844" s="294"/>
      <c r="X844" s="388"/>
      <c r="Y844" s="387"/>
      <c r="Z844" s="294"/>
      <c r="AA844" s="294"/>
      <c r="AB844" s="294"/>
      <c r="AC844" s="294"/>
      <c r="AD844" s="388"/>
      <c r="AG844">
        <f t="shared" si="151"/>
        <v>0</v>
      </c>
      <c r="AH844">
        <f t="shared" si="152"/>
        <v>0</v>
      </c>
    </row>
    <row r="845" spans="1:34" ht="15" customHeight="1">
      <c r="A845" s="58"/>
      <c r="B845" s="10"/>
      <c r="C845" s="50" t="s">
        <v>171</v>
      </c>
      <c r="D845" s="445" t="str">
        <f t="shared" si="150"/>
        <v/>
      </c>
      <c r="E845" s="431"/>
      <c r="F845" s="431"/>
      <c r="G845" s="431"/>
      <c r="H845" s="431"/>
      <c r="I845" s="431"/>
      <c r="J845" s="431"/>
      <c r="K845" s="431"/>
      <c r="L845" s="431"/>
      <c r="M845" s="431"/>
      <c r="N845" s="431"/>
      <c r="O845" s="431"/>
      <c r="P845" s="431"/>
      <c r="Q845" s="431"/>
      <c r="R845" s="432"/>
      <c r="S845" s="387"/>
      <c r="T845" s="294"/>
      <c r="U845" s="294"/>
      <c r="V845" s="294"/>
      <c r="W845" s="294"/>
      <c r="X845" s="388"/>
      <c r="Y845" s="387"/>
      <c r="Z845" s="294"/>
      <c r="AA845" s="294"/>
      <c r="AB845" s="294"/>
      <c r="AC845" s="294"/>
      <c r="AD845" s="388"/>
      <c r="AG845">
        <f t="shared" si="151"/>
        <v>0</v>
      </c>
      <c r="AH845">
        <f t="shared" si="152"/>
        <v>0</v>
      </c>
    </row>
    <row r="846" spans="1:34" ht="15" customHeight="1">
      <c r="A846" s="58"/>
      <c r="B846" s="10"/>
      <c r="C846" s="10"/>
      <c r="D846" s="10"/>
      <c r="E846" s="10"/>
      <c r="F846" s="10"/>
      <c r="G846" s="10"/>
      <c r="H846" s="10"/>
      <c r="I846" s="10"/>
      <c r="J846" s="10"/>
      <c r="K846" s="10"/>
      <c r="L846" s="10"/>
      <c r="M846" s="10"/>
      <c r="N846" s="10"/>
      <c r="O846" s="10"/>
      <c r="P846" s="44"/>
      <c r="Q846" s="37"/>
      <c r="R846" s="36" t="s">
        <v>172</v>
      </c>
      <c r="S846" s="295">
        <f>IF(AND(SUM(S746:X845)=0,COUNTIF(S746:X845,"NS")&gt;0),"NS",
IF(AND(SUM(S746:X845)=0,COUNTIF(S746:X845,0)&gt;0),0,
IF(AND(SUM(S746:X845)=0,COUNTIF(S746:X845,"NA")&gt;0),"NA",
SUM(S746:X845))))</f>
        <v>0</v>
      </c>
      <c r="T846" s="296"/>
      <c r="U846" s="296"/>
      <c r="V846" s="296"/>
      <c r="W846" s="296"/>
      <c r="X846" s="297"/>
      <c r="Y846" s="295">
        <f>IF(AND(SUM(Y746:AD845)=0,COUNTIF(Y746:AD845,"NS")&gt;0),"NS",
IF(AND(SUM(Y746:AD845)=0,COUNTIF(Y746:AD845,0)&gt;0),0,
IF(AND(SUM(Y746:AD845)=0,COUNTIF(Y746:AD845,"NA")&gt;0),"NA",
SUM(Y746:AD845))))</f>
        <v>0</v>
      </c>
      <c r="Z846" s="296"/>
      <c r="AA846" s="296"/>
      <c r="AB846" s="296"/>
      <c r="AC846" s="296"/>
      <c r="AD846" s="297"/>
      <c r="AG846" s="213">
        <f>SUM(AG746:AG845)+IF(COUNTA(S746:X845)&lt;&gt;AL391,1,0)</f>
        <v>0</v>
      </c>
      <c r="AH846" s="213">
        <f>SUM(AH746:AH845)</f>
        <v>0</v>
      </c>
    </row>
    <row r="847" spans="1:34" ht="15" customHeight="1">
      <c r="A847" s="58"/>
      <c r="B847" s="10"/>
      <c r="C847" s="10"/>
      <c r="D847" s="10"/>
      <c r="E847" s="10"/>
      <c r="F847" s="10"/>
      <c r="G847" s="10"/>
      <c r="H847" s="10"/>
      <c r="I847" s="10"/>
      <c r="J847" s="10"/>
      <c r="K847" s="10"/>
      <c r="L847" s="10"/>
      <c r="M847" s="10"/>
      <c r="N847" s="10"/>
      <c r="O847" s="10"/>
      <c r="P847" s="44"/>
      <c r="Q847" s="37"/>
      <c r="R847" s="44"/>
      <c r="S847" s="146"/>
      <c r="T847" s="146"/>
      <c r="U847" s="146"/>
      <c r="V847" s="146"/>
      <c r="W847" s="146"/>
      <c r="X847" s="146"/>
      <c r="Y847" s="146"/>
      <c r="Z847" s="146"/>
      <c r="AA847" s="146"/>
      <c r="AB847" s="146"/>
      <c r="AC847" s="146"/>
      <c r="AD847" s="146"/>
    </row>
    <row r="848" spans="1:34" ht="24" customHeight="1">
      <c r="A848" s="58"/>
      <c r="B848" s="10"/>
      <c r="C848" s="395" t="s">
        <v>173</v>
      </c>
      <c r="D848" s="395"/>
      <c r="E848" s="395"/>
      <c r="F848" s="395"/>
      <c r="G848" s="395"/>
      <c r="H848" s="395"/>
      <c r="I848" s="395"/>
      <c r="J848" s="395"/>
      <c r="K848" s="395"/>
      <c r="L848" s="395"/>
      <c r="M848" s="395"/>
      <c r="N848" s="395"/>
      <c r="O848" s="395"/>
      <c r="P848" s="395"/>
      <c r="Q848" s="395"/>
      <c r="R848" s="395"/>
      <c r="S848" s="395"/>
      <c r="T848" s="395"/>
      <c r="U848" s="395"/>
      <c r="V848" s="395"/>
      <c r="W848" s="395"/>
      <c r="X848" s="395"/>
      <c r="Y848" s="395"/>
      <c r="Z848" s="395"/>
      <c r="AA848" s="395"/>
      <c r="AB848" s="395"/>
      <c r="AC848" s="395"/>
      <c r="AD848" s="395"/>
    </row>
    <row r="849" spans="1:40" ht="60" customHeight="1">
      <c r="A849" s="58"/>
      <c r="B849" s="10"/>
      <c r="C849" s="413"/>
      <c r="D849" s="414"/>
      <c r="E849" s="414"/>
      <c r="F849" s="414"/>
      <c r="G849" s="414"/>
      <c r="H849" s="414"/>
      <c r="I849" s="414"/>
      <c r="J849" s="414"/>
      <c r="K849" s="414"/>
      <c r="L849" s="414"/>
      <c r="M849" s="414"/>
      <c r="N849" s="414"/>
      <c r="O849" s="414"/>
      <c r="P849" s="414"/>
      <c r="Q849" s="414"/>
      <c r="R849" s="414"/>
      <c r="S849" s="414"/>
      <c r="T849" s="414"/>
      <c r="U849" s="414"/>
      <c r="V849" s="414"/>
      <c r="W849" s="414"/>
      <c r="X849" s="414"/>
      <c r="Y849" s="414"/>
      <c r="Z849" s="414"/>
      <c r="AA849" s="414"/>
      <c r="AB849" s="414"/>
      <c r="AC849" s="414"/>
      <c r="AD849" s="415"/>
    </row>
    <row r="850" spans="1:40" ht="15" customHeight="1">
      <c r="A850" s="58"/>
      <c r="B850" s="10"/>
      <c r="C850" s="10"/>
      <c r="D850" s="10"/>
      <c r="E850" s="10"/>
      <c r="F850" s="10"/>
      <c r="G850" s="10"/>
      <c r="H850" s="10"/>
      <c r="I850" s="10"/>
      <c r="J850" s="10"/>
      <c r="K850" s="10"/>
      <c r="L850" s="10"/>
      <c r="M850" s="10"/>
      <c r="N850" s="10"/>
      <c r="O850" s="10"/>
      <c r="P850" s="10"/>
      <c r="Q850" s="10"/>
      <c r="R850" s="10"/>
      <c r="S850" s="10"/>
      <c r="T850" s="10"/>
      <c r="U850" s="10"/>
      <c r="V850" s="10"/>
      <c r="W850" s="10"/>
      <c r="X850" s="10"/>
      <c r="Y850" s="10"/>
      <c r="Z850" s="10"/>
      <c r="AA850" s="10"/>
      <c r="AB850" s="10"/>
      <c r="AC850" s="10"/>
      <c r="AD850" s="10"/>
    </row>
    <row r="851" spans="1:40" ht="15" customHeight="1">
      <c r="A851" s="58"/>
      <c r="B851" s="371" t="str">
        <f>IF(AH846=0,"","Error: verificar la relacion entre el Personal sujeto a los procedimientos contra los Procedimientos de responsabilidad.")</f>
        <v/>
      </c>
      <c r="C851" s="371"/>
      <c r="D851" s="371"/>
      <c r="E851" s="371"/>
      <c r="F851" s="371"/>
      <c r="G851" s="371"/>
      <c r="H851" s="371"/>
      <c r="I851" s="371"/>
      <c r="J851" s="371"/>
      <c r="K851" s="371"/>
      <c r="L851" s="371"/>
      <c r="M851" s="371"/>
      <c r="N851" s="371"/>
      <c r="O851" s="371"/>
      <c r="P851" s="371"/>
      <c r="Q851" s="371"/>
      <c r="R851" s="371"/>
      <c r="S851" s="371"/>
      <c r="T851" s="371"/>
      <c r="U851" s="371"/>
      <c r="V851" s="371"/>
      <c r="W851" s="371"/>
      <c r="X851" s="371"/>
      <c r="Y851" s="371"/>
      <c r="Z851" s="371"/>
      <c r="AA851" s="371"/>
      <c r="AB851" s="371"/>
      <c r="AC851" s="371"/>
      <c r="AD851" s="371"/>
    </row>
    <row r="852" spans="1:40" ht="15" customHeight="1">
      <c r="A852" s="58"/>
      <c r="B852" s="389" t="str">
        <f>IF(AG846=0,"","Error: debe completar toda la información requerida.")</f>
        <v/>
      </c>
      <c r="C852" s="389"/>
      <c r="D852" s="389"/>
      <c r="E852" s="389"/>
      <c r="F852" s="389"/>
      <c r="G852" s="389"/>
      <c r="H852" s="389"/>
      <c r="I852" s="389"/>
      <c r="J852" s="389"/>
      <c r="K852" s="389"/>
      <c r="L852" s="389"/>
      <c r="M852" s="389"/>
      <c r="N852" s="389"/>
      <c r="O852" s="389"/>
      <c r="P852" s="389"/>
      <c r="Q852" s="389"/>
      <c r="R852" s="389"/>
      <c r="S852" s="389"/>
      <c r="T852" s="389"/>
      <c r="U852" s="389"/>
      <c r="V852" s="389"/>
      <c r="W852" s="389"/>
      <c r="X852" s="389"/>
      <c r="Y852" s="389"/>
      <c r="Z852" s="389"/>
      <c r="AA852" s="389"/>
      <c r="AB852" s="389"/>
      <c r="AC852" s="389"/>
      <c r="AD852" s="389"/>
    </row>
    <row r="853" spans="1:40" ht="15" customHeight="1">
      <c r="A853" s="58"/>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c r="AA853" s="16"/>
      <c r="AB853" s="16"/>
      <c r="AC853" s="16"/>
      <c r="AD853" s="16"/>
    </row>
    <row r="854" spans="1:40" ht="15" customHeight="1">
      <c r="A854" s="58"/>
      <c r="B854" s="10"/>
      <c r="C854" s="10"/>
      <c r="D854" s="10"/>
      <c r="E854" s="10"/>
      <c r="F854" s="10"/>
      <c r="G854" s="10"/>
      <c r="H854" s="10"/>
      <c r="I854" s="10"/>
      <c r="J854" s="10"/>
      <c r="K854" s="10"/>
      <c r="L854" s="10"/>
      <c r="M854" s="10"/>
      <c r="N854" s="10"/>
      <c r="O854" s="10"/>
      <c r="P854" s="10"/>
      <c r="Q854" s="10"/>
      <c r="R854" s="10"/>
      <c r="S854" s="10"/>
      <c r="T854" s="10"/>
      <c r="U854" s="10"/>
      <c r="V854" s="10"/>
      <c r="W854" s="10"/>
      <c r="X854" s="10"/>
      <c r="Y854" s="10"/>
      <c r="Z854" s="10"/>
      <c r="AA854" s="10"/>
      <c r="AB854" s="10"/>
      <c r="AC854" s="10"/>
      <c r="AD854" s="10"/>
    </row>
    <row r="855" spans="1:40" ht="15" customHeight="1">
      <c r="A855" s="58"/>
      <c r="B855" s="10"/>
      <c r="C855" s="10"/>
      <c r="D855" s="10"/>
      <c r="E855" s="10"/>
      <c r="F855" s="10"/>
      <c r="G855" s="10"/>
      <c r="H855" s="10"/>
      <c r="I855" s="10"/>
      <c r="J855" s="10"/>
      <c r="K855" s="10"/>
      <c r="L855" s="10"/>
      <c r="M855" s="10"/>
      <c r="N855" s="10"/>
      <c r="O855" s="10"/>
      <c r="P855" s="10"/>
      <c r="Q855" s="10"/>
      <c r="R855" s="10"/>
      <c r="S855" s="10"/>
      <c r="T855" s="10"/>
      <c r="U855" s="10"/>
      <c r="V855" s="10"/>
      <c r="W855" s="10"/>
      <c r="X855" s="10"/>
      <c r="Y855" s="10"/>
      <c r="Z855" s="10"/>
      <c r="AA855" s="10"/>
      <c r="AB855" s="10"/>
      <c r="AC855" s="10"/>
      <c r="AD855" s="10"/>
    </row>
    <row r="856" spans="1:40" ht="41.25" customHeight="1">
      <c r="A856" s="35" t="s">
        <v>368</v>
      </c>
      <c r="B856" s="480" t="s">
        <v>680</v>
      </c>
      <c r="C856" s="480"/>
      <c r="D856" s="480"/>
      <c r="E856" s="480"/>
      <c r="F856" s="480"/>
      <c r="G856" s="480"/>
      <c r="H856" s="480"/>
      <c r="I856" s="480"/>
      <c r="J856" s="480"/>
      <c r="K856" s="480"/>
      <c r="L856" s="480"/>
      <c r="M856" s="480"/>
      <c r="N856" s="480"/>
      <c r="O856" s="480"/>
      <c r="P856" s="480"/>
      <c r="Q856" s="480"/>
      <c r="R856" s="480"/>
      <c r="S856" s="480"/>
      <c r="T856" s="480"/>
      <c r="U856" s="480"/>
      <c r="V856" s="480"/>
      <c r="W856" s="480"/>
      <c r="X856" s="480"/>
      <c r="Y856" s="480"/>
      <c r="Z856" s="480"/>
      <c r="AA856" s="480"/>
      <c r="AB856" s="480"/>
      <c r="AC856" s="480"/>
      <c r="AD856" s="480"/>
    </row>
    <row r="857" spans="1:40" ht="24" customHeight="1">
      <c r="A857" s="35"/>
      <c r="B857" s="154"/>
      <c r="C857" s="395" t="s">
        <v>681</v>
      </c>
      <c r="D857" s="395"/>
      <c r="E857" s="395"/>
      <c r="F857" s="395"/>
      <c r="G857" s="395"/>
      <c r="H857" s="395"/>
      <c r="I857" s="395"/>
      <c r="J857" s="395"/>
      <c r="K857" s="395"/>
      <c r="L857" s="395"/>
      <c r="M857" s="395"/>
      <c r="N857" s="395"/>
      <c r="O857" s="395"/>
      <c r="P857" s="395"/>
      <c r="Q857" s="395"/>
      <c r="R857" s="395"/>
      <c r="S857" s="395"/>
      <c r="T857" s="395"/>
      <c r="U857" s="395"/>
      <c r="V857" s="395"/>
      <c r="W857" s="395"/>
      <c r="X857" s="395"/>
      <c r="Y857" s="395"/>
      <c r="Z857" s="395"/>
      <c r="AA857" s="395"/>
      <c r="AB857" s="395"/>
      <c r="AC857" s="395"/>
      <c r="AD857" s="395"/>
    </row>
    <row r="858" spans="1:40" ht="24" customHeight="1">
      <c r="A858" s="35"/>
      <c r="B858" s="154"/>
      <c r="C858" s="395" t="s">
        <v>625</v>
      </c>
      <c r="D858" s="401"/>
      <c r="E858" s="401"/>
      <c r="F858" s="401"/>
      <c r="G858" s="401"/>
      <c r="H858" s="401"/>
      <c r="I858" s="401"/>
      <c r="J858" s="401"/>
      <c r="K858" s="401"/>
      <c r="L858" s="401"/>
      <c r="M858" s="401"/>
      <c r="N858" s="401"/>
      <c r="O858" s="401"/>
      <c r="P858" s="401"/>
      <c r="Q858" s="401"/>
      <c r="R858" s="401"/>
      <c r="S858" s="401"/>
      <c r="T858" s="401"/>
      <c r="U858" s="401"/>
      <c r="V858" s="401"/>
      <c r="W858" s="401"/>
      <c r="X858" s="401"/>
      <c r="Y858" s="401"/>
      <c r="Z858" s="401"/>
      <c r="AA858" s="401"/>
      <c r="AB858" s="401"/>
      <c r="AC858" s="401"/>
      <c r="AD858" s="401"/>
    </row>
    <row r="859" spans="1:40" ht="24" customHeight="1">
      <c r="A859" s="35"/>
      <c r="B859" s="154"/>
      <c r="C859" s="395" t="s">
        <v>485</v>
      </c>
      <c r="D859" s="395"/>
      <c r="E859" s="395"/>
      <c r="F859" s="395"/>
      <c r="G859" s="395"/>
      <c r="H859" s="395"/>
      <c r="I859" s="395"/>
      <c r="J859" s="395"/>
      <c r="K859" s="395"/>
      <c r="L859" s="395"/>
      <c r="M859" s="395"/>
      <c r="N859" s="395"/>
      <c r="O859" s="395"/>
      <c r="P859" s="395"/>
      <c r="Q859" s="395"/>
      <c r="R859" s="395"/>
      <c r="S859" s="395"/>
      <c r="T859" s="395"/>
      <c r="U859" s="395"/>
      <c r="V859" s="395"/>
      <c r="W859" s="395"/>
      <c r="X859" s="395"/>
      <c r="Y859" s="395"/>
      <c r="Z859" s="395"/>
      <c r="AA859" s="395"/>
      <c r="AB859" s="395"/>
      <c r="AC859" s="395"/>
      <c r="AD859" s="395"/>
    </row>
    <row r="860" spans="1:40" ht="24" customHeight="1">
      <c r="A860" s="58"/>
      <c r="B860" s="10"/>
      <c r="C860" s="395" t="s">
        <v>457</v>
      </c>
      <c r="D860" s="395"/>
      <c r="E860" s="395"/>
      <c r="F860" s="395"/>
      <c r="G860" s="395"/>
      <c r="H860" s="395"/>
      <c r="I860" s="395"/>
      <c r="J860" s="395"/>
      <c r="K860" s="395"/>
      <c r="L860" s="395"/>
      <c r="M860" s="395"/>
      <c r="N860" s="395"/>
      <c r="O860" s="395"/>
      <c r="P860" s="395"/>
      <c r="Q860" s="395"/>
      <c r="R860" s="395"/>
      <c r="S860" s="395"/>
      <c r="T860" s="395"/>
      <c r="U860" s="395"/>
      <c r="V860" s="395"/>
      <c r="W860" s="395"/>
      <c r="X860" s="395"/>
      <c r="Y860" s="395"/>
      <c r="Z860" s="395"/>
      <c r="AA860" s="395"/>
      <c r="AB860" s="395"/>
      <c r="AC860" s="395"/>
      <c r="AD860" s="395"/>
      <c r="AG860" t="s">
        <v>991</v>
      </c>
      <c r="AH860" t="s">
        <v>1000</v>
      </c>
      <c r="AI860" t="s">
        <v>1001</v>
      </c>
    </row>
    <row r="861" spans="1:40" ht="15" customHeight="1">
      <c r="A861" s="58"/>
      <c r="B861" s="10"/>
      <c r="C861" s="10"/>
      <c r="D861" s="10"/>
      <c r="E861" s="10"/>
      <c r="F861" s="10"/>
      <c r="G861" s="10"/>
      <c r="H861" s="10"/>
      <c r="I861" s="10"/>
      <c r="J861" s="10"/>
      <c r="K861" s="10"/>
      <c r="L861" s="10"/>
      <c r="M861" s="10"/>
      <c r="N861" s="10"/>
      <c r="O861" s="10"/>
      <c r="P861" s="10"/>
      <c r="Q861" s="10"/>
      <c r="R861" s="10"/>
      <c r="S861" s="10"/>
      <c r="T861" s="10"/>
      <c r="U861" s="10"/>
      <c r="V861" s="10"/>
      <c r="W861" s="10"/>
      <c r="X861" s="10"/>
      <c r="Y861" s="10"/>
      <c r="Z861" s="10"/>
      <c r="AA861" s="10"/>
      <c r="AB861" s="10"/>
      <c r="AC861" s="10"/>
      <c r="AD861" s="10"/>
      <c r="AG861">
        <f>COUNTBLANK(D864:AD963)</f>
        <v>2700</v>
      </c>
      <c r="AH861">
        <v>2700</v>
      </c>
      <c r="AI861">
        <v>0</v>
      </c>
    </row>
    <row r="862" spans="1:40" ht="15" customHeight="1">
      <c r="A862" s="58"/>
      <c r="B862" s="10"/>
      <c r="C862" s="416" t="s">
        <v>103</v>
      </c>
      <c r="D862" s="417"/>
      <c r="E862" s="417"/>
      <c r="F862" s="417"/>
      <c r="G862" s="417"/>
      <c r="H862" s="417"/>
      <c r="I862" s="417"/>
      <c r="J862" s="418"/>
      <c r="K862" s="301" t="s">
        <v>202</v>
      </c>
      <c r="L862" s="302"/>
      <c r="M862" s="302"/>
      <c r="N862" s="302"/>
      <c r="O862" s="302"/>
      <c r="P862" s="302"/>
      <c r="Q862" s="302"/>
      <c r="R862" s="302"/>
      <c r="S862" s="302"/>
      <c r="T862" s="302"/>
      <c r="U862" s="302"/>
      <c r="V862" s="302"/>
      <c r="W862" s="302"/>
      <c r="X862" s="302"/>
      <c r="Y862" s="302"/>
      <c r="Z862" s="302"/>
      <c r="AA862" s="302"/>
      <c r="AB862" s="302"/>
      <c r="AC862" s="302"/>
      <c r="AD862" s="303"/>
    </row>
    <row r="863" spans="1:40" ht="152.1" customHeight="1">
      <c r="A863" s="58"/>
      <c r="B863" s="10"/>
      <c r="C863" s="419"/>
      <c r="D863" s="420"/>
      <c r="E863" s="420"/>
      <c r="F863" s="420"/>
      <c r="G863" s="420"/>
      <c r="H863" s="420"/>
      <c r="I863" s="420"/>
      <c r="J863" s="421"/>
      <c r="K863" s="422" t="s">
        <v>104</v>
      </c>
      <c r="L863" s="423"/>
      <c r="M863" s="402" t="s">
        <v>684</v>
      </c>
      <c r="N863" s="404"/>
      <c r="O863" s="402" t="s">
        <v>685</v>
      </c>
      <c r="P863" s="404"/>
      <c r="Q863" s="402" t="s">
        <v>686</v>
      </c>
      <c r="R863" s="404"/>
      <c r="S863" s="402" t="s">
        <v>687</v>
      </c>
      <c r="T863" s="404"/>
      <c r="U863" s="402" t="s">
        <v>688</v>
      </c>
      <c r="V863" s="404"/>
      <c r="W863" s="402" t="s">
        <v>198</v>
      </c>
      <c r="X863" s="404"/>
      <c r="Y863" s="402" t="s">
        <v>199</v>
      </c>
      <c r="Z863" s="404"/>
      <c r="AA863" s="402" t="s">
        <v>464</v>
      </c>
      <c r="AB863" s="404"/>
      <c r="AC863" s="402" t="s">
        <v>366</v>
      </c>
      <c r="AD863" s="404"/>
      <c r="AG863" t="s">
        <v>104</v>
      </c>
      <c r="AH863" t="s">
        <v>988</v>
      </c>
      <c r="AI863" t="s">
        <v>989</v>
      </c>
      <c r="AJ863" t="s">
        <v>990</v>
      </c>
      <c r="AL863" t="s">
        <v>1075</v>
      </c>
      <c r="AM863" t="s">
        <v>1097</v>
      </c>
      <c r="AN863" t="s">
        <v>1096</v>
      </c>
    </row>
    <row r="864" spans="1:40" ht="15" customHeight="1">
      <c r="A864" s="58"/>
      <c r="B864" s="10"/>
      <c r="C864" s="147" t="s">
        <v>67</v>
      </c>
      <c r="D864" s="405" t="str">
        <f>IF(D396="","",D396)</f>
        <v/>
      </c>
      <c r="E864" s="406"/>
      <c r="F864" s="406"/>
      <c r="G864" s="406"/>
      <c r="H864" s="406"/>
      <c r="I864" s="406"/>
      <c r="J864" s="407"/>
      <c r="K864" s="393"/>
      <c r="L864" s="394"/>
      <c r="M864" s="393"/>
      <c r="N864" s="394"/>
      <c r="O864" s="393"/>
      <c r="P864" s="394"/>
      <c r="Q864" s="393"/>
      <c r="R864" s="394"/>
      <c r="S864" s="393"/>
      <c r="T864" s="394"/>
      <c r="U864" s="393"/>
      <c r="V864" s="394"/>
      <c r="W864" s="393"/>
      <c r="X864" s="394"/>
      <c r="Y864" s="393"/>
      <c r="Z864" s="394"/>
      <c r="AA864" s="393"/>
      <c r="AB864" s="394"/>
      <c r="AC864" s="393"/>
      <c r="AD864" s="394"/>
      <c r="AG864">
        <f>K864</f>
        <v>0</v>
      </c>
      <c r="AH864">
        <f>COUNTIF(M864:AD864,"NS")</f>
        <v>0</v>
      </c>
      <c r="AI864">
        <f>SUM(M864:AD864)</f>
        <v>0</v>
      </c>
      <c r="AJ864">
        <f>IF($AG$861=$AH$861,0,IF(OR(AND(AG864=0,AH864&gt;0),AND(AG864="NS",AI864&gt;0),AND(AG864="NS",AI864=0,AH864=0)),1,IF(OR(AND(AH864&gt;=2,AI864&lt;AG864),AND(AG864="NS",AI864=0,AH864&gt;0),AG864=AI864,COUNTIF(K864:AD864,"NA")=10),0,1)))</f>
        <v>0</v>
      </c>
      <c r="AL864">
        <f>IF(COUNTBLANK(K864:AD864)=20,0,IF(COUNTA(K864:AD864)&lt;&gt;COUNTA($K$863:$AD$863),1,0))</f>
        <v>0</v>
      </c>
    </row>
    <row r="865" spans="1:38" ht="15" customHeight="1">
      <c r="A865" s="58"/>
      <c r="B865" s="10"/>
      <c r="C865" s="147" t="s">
        <v>68</v>
      </c>
      <c r="D865" s="405" t="str">
        <f t="shared" ref="D865:D928" si="153">IF(D397="","",D397)</f>
        <v/>
      </c>
      <c r="E865" s="406"/>
      <c r="F865" s="406"/>
      <c r="G865" s="406"/>
      <c r="H865" s="406"/>
      <c r="I865" s="406"/>
      <c r="J865" s="407"/>
      <c r="K865" s="393"/>
      <c r="L865" s="394"/>
      <c r="M865" s="393"/>
      <c r="N865" s="394"/>
      <c r="O865" s="393"/>
      <c r="P865" s="394"/>
      <c r="Q865" s="393"/>
      <c r="R865" s="394"/>
      <c r="S865" s="393"/>
      <c r="T865" s="394"/>
      <c r="U865" s="393"/>
      <c r="V865" s="394"/>
      <c r="W865" s="393"/>
      <c r="X865" s="394"/>
      <c r="Y865" s="393"/>
      <c r="Z865" s="394"/>
      <c r="AA865" s="393"/>
      <c r="AB865" s="394"/>
      <c r="AC865" s="393"/>
      <c r="AD865" s="394"/>
      <c r="AG865">
        <f t="shared" ref="AG865:AG928" si="154">K865</f>
        <v>0</v>
      </c>
      <c r="AH865">
        <f t="shared" ref="AH865:AH928" si="155">COUNTIF(M865:AD865,"NS")</f>
        <v>0</v>
      </c>
      <c r="AI865">
        <f t="shared" ref="AI865:AI928" si="156">SUM(M865:AD865)</f>
        <v>0</v>
      </c>
      <c r="AJ865">
        <f t="shared" ref="AJ865:AJ928" si="157">IF($AG$861=$AH$861,0,IF(OR(AND(AG865=0,AH865&gt;0),AND(AG865="NS",AI865&gt;0),AND(AG865="NS",AI865=0,AH865=0)),1,IF(OR(AND(AH865&gt;=2,AI865&lt;AG865),AND(AG865="NS",AI865=0,AH865&gt;0),AG865=AI865,COUNTIF(K865:AD865,"NA")=10),0,1)))</f>
        <v>0</v>
      </c>
      <c r="AL865">
        <f t="shared" ref="AL865:AL928" si="158">IF(COUNTBLANK(K865:AD865)=20,0,IF(COUNTA(K865:AD865)&lt;&gt;COUNTA($K$863:$AD$863),1,0))</f>
        <v>0</v>
      </c>
    </row>
    <row r="866" spans="1:38" ht="15" customHeight="1">
      <c r="A866" s="58"/>
      <c r="B866" s="10"/>
      <c r="C866" s="147" t="s">
        <v>69</v>
      </c>
      <c r="D866" s="405" t="str">
        <f t="shared" si="153"/>
        <v/>
      </c>
      <c r="E866" s="406"/>
      <c r="F866" s="406"/>
      <c r="G866" s="406"/>
      <c r="H866" s="406"/>
      <c r="I866" s="406"/>
      <c r="J866" s="407"/>
      <c r="K866" s="393"/>
      <c r="L866" s="394"/>
      <c r="M866" s="393"/>
      <c r="N866" s="394"/>
      <c r="O866" s="393"/>
      <c r="P866" s="394"/>
      <c r="Q866" s="393"/>
      <c r="R866" s="394"/>
      <c r="S866" s="393"/>
      <c r="T866" s="394"/>
      <c r="U866" s="393"/>
      <c r="V866" s="394"/>
      <c r="W866" s="393"/>
      <c r="X866" s="394"/>
      <c r="Y866" s="393"/>
      <c r="Z866" s="394"/>
      <c r="AA866" s="393"/>
      <c r="AB866" s="394"/>
      <c r="AC866" s="393"/>
      <c r="AD866" s="394"/>
      <c r="AG866">
        <f t="shared" si="154"/>
        <v>0</v>
      </c>
      <c r="AH866">
        <f t="shared" si="155"/>
        <v>0</v>
      </c>
      <c r="AI866">
        <f t="shared" si="156"/>
        <v>0</v>
      </c>
      <c r="AJ866">
        <f t="shared" si="157"/>
        <v>0</v>
      </c>
      <c r="AL866">
        <f t="shared" si="158"/>
        <v>0</v>
      </c>
    </row>
    <row r="867" spans="1:38" ht="15" customHeight="1">
      <c r="A867" s="58"/>
      <c r="B867" s="10"/>
      <c r="C867" s="147" t="s">
        <v>70</v>
      </c>
      <c r="D867" s="405" t="str">
        <f t="shared" si="153"/>
        <v/>
      </c>
      <c r="E867" s="406"/>
      <c r="F867" s="406"/>
      <c r="G867" s="406"/>
      <c r="H867" s="406"/>
      <c r="I867" s="406"/>
      <c r="J867" s="407"/>
      <c r="K867" s="393"/>
      <c r="L867" s="394"/>
      <c r="M867" s="393"/>
      <c r="N867" s="394"/>
      <c r="O867" s="393"/>
      <c r="P867" s="394"/>
      <c r="Q867" s="393"/>
      <c r="R867" s="394"/>
      <c r="S867" s="393"/>
      <c r="T867" s="394"/>
      <c r="U867" s="393"/>
      <c r="V867" s="394"/>
      <c r="W867" s="393"/>
      <c r="X867" s="394"/>
      <c r="Y867" s="393"/>
      <c r="Z867" s="394"/>
      <c r="AA867" s="393"/>
      <c r="AB867" s="394"/>
      <c r="AC867" s="393"/>
      <c r="AD867" s="394"/>
      <c r="AG867">
        <f t="shared" si="154"/>
        <v>0</v>
      </c>
      <c r="AH867">
        <f t="shared" si="155"/>
        <v>0</v>
      </c>
      <c r="AI867">
        <f t="shared" si="156"/>
        <v>0</v>
      </c>
      <c r="AJ867">
        <f t="shared" si="157"/>
        <v>0</v>
      </c>
      <c r="AL867">
        <f t="shared" si="158"/>
        <v>0</v>
      </c>
    </row>
    <row r="868" spans="1:38" ht="15" customHeight="1">
      <c r="A868" s="58"/>
      <c r="B868" s="10"/>
      <c r="C868" s="147" t="s">
        <v>71</v>
      </c>
      <c r="D868" s="405" t="str">
        <f t="shared" si="153"/>
        <v/>
      </c>
      <c r="E868" s="406"/>
      <c r="F868" s="406"/>
      <c r="G868" s="406"/>
      <c r="H868" s="406"/>
      <c r="I868" s="406"/>
      <c r="J868" s="407"/>
      <c r="K868" s="393"/>
      <c r="L868" s="394"/>
      <c r="M868" s="393"/>
      <c r="N868" s="394"/>
      <c r="O868" s="393"/>
      <c r="P868" s="394"/>
      <c r="Q868" s="393"/>
      <c r="R868" s="394"/>
      <c r="S868" s="393"/>
      <c r="T868" s="394"/>
      <c r="U868" s="393"/>
      <c r="V868" s="394"/>
      <c r="W868" s="393"/>
      <c r="X868" s="394"/>
      <c r="Y868" s="393"/>
      <c r="Z868" s="394"/>
      <c r="AA868" s="393"/>
      <c r="AB868" s="394"/>
      <c r="AC868" s="393"/>
      <c r="AD868" s="394"/>
      <c r="AG868">
        <f t="shared" si="154"/>
        <v>0</v>
      </c>
      <c r="AH868">
        <f t="shared" si="155"/>
        <v>0</v>
      </c>
      <c r="AI868">
        <f t="shared" si="156"/>
        <v>0</v>
      </c>
      <c r="AJ868">
        <f t="shared" si="157"/>
        <v>0</v>
      </c>
      <c r="AL868">
        <f t="shared" si="158"/>
        <v>0</v>
      </c>
    </row>
    <row r="869" spans="1:38" ht="15" customHeight="1">
      <c r="A869" s="58"/>
      <c r="B869" s="10"/>
      <c r="C869" s="147" t="s">
        <v>72</v>
      </c>
      <c r="D869" s="405" t="str">
        <f t="shared" si="153"/>
        <v/>
      </c>
      <c r="E869" s="406"/>
      <c r="F869" s="406"/>
      <c r="G869" s="406"/>
      <c r="H869" s="406"/>
      <c r="I869" s="406"/>
      <c r="J869" s="407"/>
      <c r="K869" s="393"/>
      <c r="L869" s="394"/>
      <c r="M869" s="393"/>
      <c r="N869" s="394"/>
      <c r="O869" s="393"/>
      <c r="P869" s="394"/>
      <c r="Q869" s="393"/>
      <c r="R869" s="394"/>
      <c r="S869" s="393"/>
      <c r="T869" s="394"/>
      <c r="U869" s="393"/>
      <c r="V869" s="394"/>
      <c r="W869" s="393"/>
      <c r="X869" s="394"/>
      <c r="Y869" s="393"/>
      <c r="Z869" s="394"/>
      <c r="AA869" s="393"/>
      <c r="AB869" s="394"/>
      <c r="AC869" s="393"/>
      <c r="AD869" s="394"/>
      <c r="AG869">
        <f t="shared" si="154"/>
        <v>0</v>
      </c>
      <c r="AH869">
        <f t="shared" si="155"/>
        <v>0</v>
      </c>
      <c r="AI869">
        <f t="shared" si="156"/>
        <v>0</v>
      </c>
      <c r="AJ869">
        <f t="shared" si="157"/>
        <v>0</v>
      </c>
      <c r="AL869">
        <f t="shared" si="158"/>
        <v>0</v>
      </c>
    </row>
    <row r="870" spans="1:38" ht="15" customHeight="1">
      <c r="A870" s="58"/>
      <c r="B870" s="10"/>
      <c r="C870" s="147" t="s">
        <v>73</v>
      </c>
      <c r="D870" s="405" t="str">
        <f t="shared" si="153"/>
        <v/>
      </c>
      <c r="E870" s="406"/>
      <c r="F870" s="406"/>
      <c r="G870" s="406"/>
      <c r="H870" s="406"/>
      <c r="I870" s="406"/>
      <c r="J870" s="407"/>
      <c r="K870" s="393"/>
      <c r="L870" s="394"/>
      <c r="M870" s="393"/>
      <c r="N870" s="394"/>
      <c r="O870" s="393"/>
      <c r="P870" s="394"/>
      <c r="Q870" s="393"/>
      <c r="R870" s="394"/>
      <c r="S870" s="393"/>
      <c r="T870" s="394"/>
      <c r="U870" s="393"/>
      <c r="V870" s="394"/>
      <c r="W870" s="393"/>
      <c r="X870" s="394"/>
      <c r="Y870" s="393"/>
      <c r="Z870" s="394"/>
      <c r="AA870" s="393"/>
      <c r="AB870" s="394"/>
      <c r="AC870" s="393"/>
      <c r="AD870" s="394"/>
      <c r="AG870">
        <f t="shared" si="154"/>
        <v>0</v>
      </c>
      <c r="AH870">
        <f t="shared" si="155"/>
        <v>0</v>
      </c>
      <c r="AI870">
        <f t="shared" si="156"/>
        <v>0</v>
      </c>
      <c r="AJ870">
        <f t="shared" si="157"/>
        <v>0</v>
      </c>
      <c r="AL870">
        <f t="shared" si="158"/>
        <v>0</v>
      </c>
    </row>
    <row r="871" spans="1:38" ht="15" customHeight="1">
      <c r="A871" s="58"/>
      <c r="B871" s="10"/>
      <c r="C871" s="147" t="s">
        <v>74</v>
      </c>
      <c r="D871" s="405" t="str">
        <f t="shared" si="153"/>
        <v/>
      </c>
      <c r="E871" s="406"/>
      <c r="F871" s="406"/>
      <c r="G871" s="406"/>
      <c r="H871" s="406"/>
      <c r="I871" s="406"/>
      <c r="J871" s="407"/>
      <c r="K871" s="393"/>
      <c r="L871" s="394"/>
      <c r="M871" s="393"/>
      <c r="N871" s="394"/>
      <c r="O871" s="393"/>
      <c r="P871" s="394"/>
      <c r="Q871" s="393"/>
      <c r="R871" s="394"/>
      <c r="S871" s="393"/>
      <c r="T871" s="394"/>
      <c r="U871" s="393"/>
      <c r="V871" s="394"/>
      <c r="W871" s="393"/>
      <c r="X871" s="394"/>
      <c r="Y871" s="393"/>
      <c r="Z871" s="394"/>
      <c r="AA871" s="393"/>
      <c r="AB871" s="394"/>
      <c r="AC871" s="393"/>
      <c r="AD871" s="394"/>
      <c r="AG871">
        <f t="shared" si="154"/>
        <v>0</v>
      </c>
      <c r="AH871">
        <f t="shared" si="155"/>
        <v>0</v>
      </c>
      <c r="AI871">
        <f t="shared" si="156"/>
        <v>0</v>
      </c>
      <c r="AJ871">
        <f t="shared" si="157"/>
        <v>0</v>
      </c>
      <c r="AL871">
        <f t="shared" si="158"/>
        <v>0</v>
      </c>
    </row>
    <row r="872" spans="1:38" ht="15" customHeight="1">
      <c r="A872" s="58"/>
      <c r="B872" s="10"/>
      <c r="C872" s="147" t="s">
        <v>75</v>
      </c>
      <c r="D872" s="405" t="str">
        <f t="shared" si="153"/>
        <v/>
      </c>
      <c r="E872" s="406"/>
      <c r="F872" s="406"/>
      <c r="G872" s="406"/>
      <c r="H872" s="406"/>
      <c r="I872" s="406"/>
      <c r="J872" s="407"/>
      <c r="K872" s="393"/>
      <c r="L872" s="394"/>
      <c r="M872" s="393"/>
      <c r="N872" s="394"/>
      <c r="O872" s="393"/>
      <c r="P872" s="394"/>
      <c r="Q872" s="393"/>
      <c r="R872" s="394"/>
      <c r="S872" s="393"/>
      <c r="T872" s="394"/>
      <c r="U872" s="393"/>
      <c r="V872" s="394"/>
      <c r="W872" s="393"/>
      <c r="X872" s="394"/>
      <c r="Y872" s="393"/>
      <c r="Z872" s="394"/>
      <c r="AA872" s="393"/>
      <c r="AB872" s="394"/>
      <c r="AC872" s="393"/>
      <c r="AD872" s="394"/>
      <c r="AG872">
        <f t="shared" si="154"/>
        <v>0</v>
      </c>
      <c r="AH872">
        <f t="shared" si="155"/>
        <v>0</v>
      </c>
      <c r="AI872">
        <f t="shared" si="156"/>
        <v>0</v>
      </c>
      <c r="AJ872">
        <f t="shared" si="157"/>
        <v>0</v>
      </c>
      <c r="AL872">
        <f t="shared" si="158"/>
        <v>0</v>
      </c>
    </row>
    <row r="873" spans="1:38" ht="15" customHeight="1">
      <c r="A873" s="58"/>
      <c r="B873" s="10"/>
      <c r="C873" s="147" t="s">
        <v>76</v>
      </c>
      <c r="D873" s="405" t="str">
        <f t="shared" si="153"/>
        <v/>
      </c>
      <c r="E873" s="406"/>
      <c r="F873" s="406"/>
      <c r="G873" s="406"/>
      <c r="H873" s="406"/>
      <c r="I873" s="406"/>
      <c r="J873" s="407"/>
      <c r="K873" s="393"/>
      <c r="L873" s="394"/>
      <c r="M873" s="393"/>
      <c r="N873" s="394"/>
      <c r="O873" s="393"/>
      <c r="P873" s="394"/>
      <c r="Q873" s="393"/>
      <c r="R873" s="394"/>
      <c r="S873" s="393"/>
      <c r="T873" s="394"/>
      <c r="U873" s="393"/>
      <c r="V873" s="394"/>
      <c r="W873" s="393"/>
      <c r="X873" s="394"/>
      <c r="Y873" s="393"/>
      <c r="Z873" s="394"/>
      <c r="AA873" s="393"/>
      <c r="AB873" s="394"/>
      <c r="AC873" s="393"/>
      <c r="AD873" s="394"/>
      <c r="AG873">
        <f t="shared" si="154"/>
        <v>0</v>
      </c>
      <c r="AH873">
        <f t="shared" si="155"/>
        <v>0</v>
      </c>
      <c r="AI873">
        <f t="shared" si="156"/>
        <v>0</v>
      </c>
      <c r="AJ873">
        <f t="shared" si="157"/>
        <v>0</v>
      </c>
      <c r="AL873">
        <f t="shared" si="158"/>
        <v>0</v>
      </c>
    </row>
    <row r="874" spans="1:38" ht="15" customHeight="1">
      <c r="A874" s="58"/>
      <c r="B874" s="10"/>
      <c r="C874" s="147" t="s">
        <v>77</v>
      </c>
      <c r="D874" s="405" t="str">
        <f t="shared" si="153"/>
        <v/>
      </c>
      <c r="E874" s="406"/>
      <c r="F874" s="406"/>
      <c r="G874" s="406"/>
      <c r="H874" s="406"/>
      <c r="I874" s="406"/>
      <c r="J874" s="407"/>
      <c r="K874" s="393"/>
      <c r="L874" s="394"/>
      <c r="M874" s="393"/>
      <c r="N874" s="394"/>
      <c r="O874" s="393"/>
      <c r="P874" s="394"/>
      <c r="Q874" s="393"/>
      <c r="R874" s="394"/>
      <c r="S874" s="393"/>
      <c r="T874" s="394"/>
      <c r="U874" s="393"/>
      <c r="V874" s="394"/>
      <c r="W874" s="393"/>
      <c r="X874" s="394"/>
      <c r="Y874" s="393"/>
      <c r="Z874" s="394"/>
      <c r="AA874" s="393"/>
      <c r="AB874" s="394"/>
      <c r="AC874" s="393"/>
      <c r="AD874" s="394"/>
      <c r="AG874">
        <f t="shared" si="154"/>
        <v>0</v>
      </c>
      <c r="AH874">
        <f t="shared" si="155"/>
        <v>0</v>
      </c>
      <c r="AI874">
        <f t="shared" si="156"/>
        <v>0</v>
      </c>
      <c r="AJ874">
        <f t="shared" si="157"/>
        <v>0</v>
      </c>
      <c r="AL874">
        <f t="shared" si="158"/>
        <v>0</v>
      </c>
    </row>
    <row r="875" spans="1:38" ht="15" customHeight="1">
      <c r="A875" s="58"/>
      <c r="B875" s="10"/>
      <c r="C875" s="147" t="s">
        <v>78</v>
      </c>
      <c r="D875" s="405" t="str">
        <f t="shared" si="153"/>
        <v/>
      </c>
      <c r="E875" s="406"/>
      <c r="F875" s="406"/>
      <c r="G875" s="406"/>
      <c r="H875" s="406"/>
      <c r="I875" s="406"/>
      <c r="J875" s="407"/>
      <c r="K875" s="393"/>
      <c r="L875" s="394"/>
      <c r="M875" s="393"/>
      <c r="N875" s="394"/>
      <c r="O875" s="393"/>
      <c r="P875" s="394"/>
      <c r="Q875" s="393"/>
      <c r="R875" s="394"/>
      <c r="S875" s="393"/>
      <c r="T875" s="394"/>
      <c r="U875" s="393"/>
      <c r="V875" s="394"/>
      <c r="W875" s="393"/>
      <c r="X875" s="394"/>
      <c r="Y875" s="393"/>
      <c r="Z875" s="394"/>
      <c r="AA875" s="393"/>
      <c r="AB875" s="394"/>
      <c r="AC875" s="393"/>
      <c r="AD875" s="394"/>
      <c r="AG875">
        <f t="shared" si="154"/>
        <v>0</v>
      </c>
      <c r="AH875">
        <f t="shared" si="155"/>
        <v>0</v>
      </c>
      <c r="AI875">
        <f t="shared" si="156"/>
        <v>0</v>
      </c>
      <c r="AJ875">
        <f t="shared" si="157"/>
        <v>0</v>
      </c>
      <c r="AL875">
        <f t="shared" si="158"/>
        <v>0</v>
      </c>
    </row>
    <row r="876" spans="1:38" ht="15" customHeight="1">
      <c r="A876" s="58"/>
      <c r="B876" s="10"/>
      <c r="C876" s="147" t="s">
        <v>79</v>
      </c>
      <c r="D876" s="405" t="str">
        <f t="shared" si="153"/>
        <v/>
      </c>
      <c r="E876" s="406"/>
      <c r="F876" s="406"/>
      <c r="G876" s="406"/>
      <c r="H876" s="406"/>
      <c r="I876" s="406"/>
      <c r="J876" s="407"/>
      <c r="K876" s="393"/>
      <c r="L876" s="394"/>
      <c r="M876" s="393"/>
      <c r="N876" s="394"/>
      <c r="O876" s="393"/>
      <c r="P876" s="394"/>
      <c r="Q876" s="393"/>
      <c r="R876" s="394"/>
      <c r="S876" s="393"/>
      <c r="T876" s="394"/>
      <c r="U876" s="393"/>
      <c r="V876" s="394"/>
      <c r="W876" s="393"/>
      <c r="X876" s="394"/>
      <c r="Y876" s="393"/>
      <c r="Z876" s="394"/>
      <c r="AA876" s="393"/>
      <c r="AB876" s="394"/>
      <c r="AC876" s="393"/>
      <c r="AD876" s="394"/>
      <c r="AG876">
        <f t="shared" si="154"/>
        <v>0</v>
      </c>
      <c r="AH876">
        <f t="shared" si="155"/>
        <v>0</v>
      </c>
      <c r="AI876">
        <f t="shared" si="156"/>
        <v>0</v>
      </c>
      <c r="AJ876">
        <f t="shared" si="157"/>
        <v>0</v>
      </c>
      <c r="AL876">
        <f t="shared" si="158"/>
        <v>0</v>
      </c>
    </row>
    <row r="877" spans="1:38" ht="15" customHeight="1">
      <c r="A877" s="58"/>
      <c r="B877" s="10"/>
      <c r="C877" s="147" t="s">
        <v>80</v>
      </c>
      <c r="D877" s="405" t="str">
        <f t="shared" si="153"/>
        <v/>
      </c>
      <c r="E877" s="406"/>
      <c r="F877" s="406"/>
      <c r="G877" s="406"/>
      <c r="H877" s="406"/>
      <c r="I877" s="406"/>
      <c r="J877" s="407"/>
      <c r="K877" s="393"/>
      <c r="L877" s="394"/>
      <c r="M877" s="393"/>
      <c r="N877" s="394"/>
      <c r="O877" s="393"/>
      <c r="P877" s="394"/>
      <c r="Q877" s="393"/>
      <c r="R877" s="394"/>
      <c r="S877" s="393"/>
      <c r="T877" s="394"/>
      <c r="U877" s="393"/>
      <c r="V877" s="394"/>
      <c r="W877" s="393"/>
      <c r="X877" s="394"/>
      <c r="Y877" s="393"/>
      <c r="Z877" s="394"/>
      <c r="AA877" s="393"/>
      <c r="AB877" s="394"/>
      <c r="AC877" s="393"/>
      <c r="AD877" s="394"/>
      <c r="AG877">
        <f t="shared" si="154"/>
        <v>0</v>
      </c>
      <c r="AH877">
        <f t="shared" si="155"/>
        <v>0</v>
      </c>
      <c r="AI877">
        <f t="shared" si="156"/>
        <v>0</v>
      </c>
      <c r="AJ877">
        <f t="shared" si="157"/>
        <v>0</v>
      </c>
      <c r="AL877">
        <f t="shared" si="158"/>
        <v>0</v>
      </c>
    </row>
    <row r="878" spans="1:38" ht="15" customHeight="1">
      <c r="A878" s="58"/>
      <c r="B878" s="10"/>
      <c r="C878" s="147" t="s">
        <v>81</v>
      </c>
      <c r="D878" s="405" t="str">
        <f t="shared" si="153"/>
        <v/>
      </c>
      <c r="E878" s="406"/>
      <c r="F878" s="406"/>
      <c r="G878" s="406"/>
      <c r="H878" s="406"/>
      <c r="I878" s="406"/>
      <c r="J878" s="407"/>
      <c r="K878" s="393"/>
      <c r="L878" s="394"/>
      <c r="M878" s="393"/>
      <c r="N878" s="394"/>
      <c r="O878" s="393"/>
      <c r="P878" s="394"/>
      <c r="Q878" s="393"/>
      <c r="R878" s="394"/>
      <c r="S878" s="393"/>
      <c r="T878" s="394"/>
      <c r="U878" s="393"/>
      <c r="V878" s="394"/>
      <c r="W878" s="393"/>
      <c r="X878" s="394"/>
      <c r="Y878" s="393"/>
      <c r="Z878" s="394"/>
      <c r="AA878" s="393"/>
      <c r="AB878" s="394"/>
      <c r="AC878" s="393"/>
      <c r="AD878" s="394"/>
      <c r="AG878">
        <f t="shared" si="154"/>
        <v>0</v>
      </c>
      <c r="AH878">
        <f t="shared" si="155"/>
        <v>0</v>
      </c>
      <c r="AI878">
        <f t="shared" si="156"/>
        <v>0</v>
      </c>
      <c r="AJ878">
        <f t="shared" si="157"/>
        <v>0</v>
      </c>
      <c r="AL878">
        <f t="shared" si="158"/>
        <v>0</v>
      </c>
    </row>
    <row r="879" spans="1:38" ht="15" customHeight="1">
      <c r="A879" s="58"/>
      <c r="B879" s="10"/>
      <c r="C879" s="147" t="s">
        <v>82</v>
      </c>
      <c r="D879" s="405" t="str">
        <f t="shared" si="153"/>
        <v/>
      </c>
      <c r="E879" s="406"/>
      <c r="F879" s="406"/>
      <c r="G879" s="406"/>
      <c r="H879" s="406"/>
      <c r="I879" s="406"/>
      <c r="J879" s="407"/>
      <c r="K879" s="393"/>
      <c r="L879" s="394"/>
      <c r="M879" s="393"/>
      <c r="N879" s="394"/>
      <c r="O879" s="393"/>
      <c r="P879" s="394"/>
      <c r="Q879" s="393"/>
      <c r="R879" s="394"/>
      <c r="S879" s="393"/>
      <c r="T879" s="394"/>
      <c r="U879" s="393"/>
      <c r="V879" s="394"/>
      <c r="W879" s="393"/>
      <c r="X879" s="394"/>
      <c r="Y879" s="393"/>
      <c r="Z879" s="394"/>
      <c r="AA879" s="393"/>
      <c r="AB879" s="394"/>
      <c r="AC879" s="393"/>
      <c r="AD879" s="394"/>
      <c r="AG879">
        <f t="shared" si="154"/>
        <v>0</v>
      </c>
      <c r="AH879">
        <f t="shared" si="155"/>
        <v>0</v>
      </c>
      <c r="AI879">
        <f t="shared" si="156"/>
        <v>0</v>
      </c>
      <c r="AJ879">
        <f t="shared" si="157"/>
        <v>0</v>
      </c>
      <c r="AL879">
        <f t="shared" si="158"/>
        <v>0</v>
      </c>
    </row>
    <row r="880" spans="1:38" ht="15" customHeight="1">
      <c r="A880" s="58"/>
      <c r="B880" s="10"/>
      <c r="C880" s="147" t="s">
        <v>83</v>
      </c>
      <c r="D880" s="405" t="str">
        <f t="shared" si="153"/>
        <v/>
      </c>
      <c r="E880" s="406"/>
      <c r="F880" s="406"/>
      <c r="G880" s="406"/>
      <c r="H880" s="406"/>
      <c r="I880" s="406"/>
      <c r="J880" s="407"/>
      <c r="K880" s="393"/>
      <c r="L880" s="394"/>
      <c r="M880" s="393"/>
      <c r="N880" s="394"/>
      <c r="O880" s="393"/>
      <c r="P880" s="394"/>
      <c r="Q880" s="393"/>
      <c r="R880" s="394"/>
      <c r="S880" s="393"/>
      <c r="T880" s="394"/>
      <c r="U880" s="393"/>
      <c r="V880" s="394"/>
      <c r="W880" s="393"/>
      <c r="X880" s="394"/>
      <c r="Y880" s="393"/>
      <c r="Z880" s="394"/>
      <c r="AA880" s="393"/>
      <c r="AB880" s="394"/>
      <c r="AC880" s="393"/>
      <c r="AD880" s="394"/>
      <c r="AG880">
        <f t="shared" si="154"/>
        <v>0</v>
      </c>
      <c r="AH880">
        <f t="shared" si="155"/>
        <v>0</v>
      </c>
      <c r="AI880">
        <f t="shared" si="156"/>
        <v>0</v>
      </c>
      <c r="AJ880">
        <f t="shared" si="157"/>
        <v>0</v>
      </c>
      <c r="AL880">
        <f t="shared" si="158"/>
        <v>0</v>
      </c>
    </row>
    <row r="881" spans="1:38" ht="15" customHeight="1">
      <c r="A881" s="58"/>
      <c r="B881" s="10"/>
      <c r="C881" s="147" t="s">
        <v>84</v>
      </c>
      <c r="D881" s="405" t="str">
        <f t="shared" si="153"/>
        <v/>
      </c>
      <c r="E881" s="406"/>
      <c r="F881" s="406"/>
      <c r="G881" s="406"/>
      <c r="H881" s="406"/>
      <c r="I881" s="406"/>
      <c r="J881" s="407"/>
      <c r="K881" s="393"/>
      <c r="L881" s="394"/>
      <c r="M881" s="393"/>
      <c r="N881" s="394"/>
      <c r="O881" s="393"/>
      <c r="P881" s="394"/>
      <c r="Q881" s="393"/>
      <c r="R881" s="394"/>
      <c r="S881" s="393"/>
      <c r="T881" s="394"/>
      <c r="U881" s="393"/>
      <c r="V881" s="394"/>
      <c r="W881" s="393"/>
      <c r="X881" s="394"/>
      <c r="Y881" s="393"/>
      <c r="Z881" s="394"/>
      <c r="AA881" s="393"/>
      <c r="AB881" s="394"/>
      <c r="AC881" s="393"/>
      <c r="AD881" s="394"/>
      <c r="AG881">
        <f t="shared" si="154"/>
        <v>0</v>
      </c>
      <c r="AH881">
        <f t="shared" si="155"/>
        <v>0</v>
      </c>
      <c r="AI881">
        <f t="shared" si="156"/>
        <v>0</v>
      </c>
      <c r="AJ881">
        <f t="shared" si="157"/>
        <v>0</v>
      </c>
      <c r="AL881">
        <f t="shared" si="158"/>
        <v>0</v>
      </c>
    </row>
    <row r="882" spans="1:38" ht="15" customHeight="1">
      <c r="A882" s="58"/>
      <c r="B882" s="10"/>
      <c r="C882" s="147" t="s">
        <v>85</v>
      </c>
      <c r="D882" s="405" t="str">
        <f t="shared" si="153"/>
        <v/>
      </c>
      <c r="E882" s="406"/>
      <c r="F882" s="406"/>
      <c r="G882" s="406"/>
      <c r="H882" s="406"/>
      <c r="I882" s="406"/>
      <c r="J882" s="407"/>
      <c r="K882" s="393"/>
      <c r="L882" s="394"/>
      <c r="M882" s="393"/>
      <c r="N882" s="394"/>
      <c r="O882" s="393"/>
      <c r="P882" s="394"/>
      <c r="Q882" s="393"/>
      <c r="R882" s="394"/>
      <c r="S882" s="393"/>
      <c r="T882" s="394"/>
      <c r="U882" s="393"/>
      <c r="V882" s="394"/>
      <c r="W882" s="393"/>
      <c r="X882" s="394"/>
      <c r="Y882" s="393"/>
      <c r="Z882" s="394"/>
      <c r="AA882" s="393"/>
      <c r="AB882" s="394"/>
      <c r="AC882" s="393"/>
      <c r="AD882" s="394"/>
      <c r="AG882">
        <f t="shared" si="154"/>
        <v>0</v>
      </c>
      <c r="AH882">
        <f t="shared" si="155"/>
        <v>0</v>
      </c>
      <c r="AI882">
        <f t="shared" si="156"/>
        <v>0</v>
      </c>
      <c r="AJ882">
        <f t="shared" si="157"/>
        <v>0</v>
      </c>
      <c r="AL882">
        <f t="shared" si="158"/>
        <v>0</v>
      </c>
    </row>
    <row r="883" spans="1:38" ht="15" customHeight="1">
      <c r="A883" s="58"/>
      <c r="B883" s="10"/>
      <c r="C883" s="147" t="s">
        <v>86</v>
      </c>
      <c r="D883" s="405" t="str">
        <f t="shared" si="153"/>
        <v/>
      </c>
      <c r="E883" s="406"/>
      <c r="F883" s="406"/>
      <c r="G883" s="406"/>
      <c r="H883" s="406"/>
      <c r="I883" s="406"/>
      <c r="J883" s="407"/>
      <c r="K883" s="393"/>
      <c r="L883" s="394"/>
      <c r="M883" s="393"/>
      <c r="N883" s="394"/>
      <c r="O883" s="393"/>
      <c r="P883" s="394"/>
      <c r="Q883" s="393"/>
      <c r="R883" s="394"/>
      <c r="S883" s="393"/>
      <c r="T883" s="394"/>
      <c r="U883" s="393"/>
      <c r="V883" s="394"/>
      <c r="W883" s="393"/>
      <c r="X883" s="394"/>
      <c r="Y883" s="393"/>
      <c r="Z883" s="394"/>
      <c r="AA883" s="393"/>
      <c r="AB883" s="394"/>
      <c r="AC883" s="393"/>
      <c r="AD883" s="394"/>
      <c r="AG883">
        <f t="shared" si="154"/>
        <v>0</v>
      </c>
      <c r="AH883">
        <f t="shared" si="155"/>
        <v>0</v>
      </c>
      <c r="AI883">
        <f t="shared" si="156"/>
        <v>0</v>
      </c>
      <c r="AJ883">
        <f t="shared" si="157"/>
        <v>0</v>
      </c>
      <c r="AL883">
        <f t="shared" si="158"/>
        <v>0</v>
      </c>
    </row>
    <row r="884" spans="1:38" ht="15" customHeight="1">
      <c r="A884" s="58"/>
      <c r="B884" s="10"/>
      <c r="C884" s="147" t="s">
        <v>87</v>
      </c>
      <c r="D884" s="405" t="str">
        <f t="shared" si="153"/>
        <v/>
      </c>
      <c r="E884" s="406"/>
      <c r="F884" s="406"/>
      <c r="G884" s="406"/>
      <c r="H884" s="406"/>
      <c r="I884" s="406"/>
      <c r="J884" s="407"/>
      <c r="K884" s="393"/>
      <c r="L884" s="394"/>
      <c r="M884" s="393"/>
      <c r="N884" s="394"/>
      <c r="O884" s="393"/>
      <c r="P884" s="394"/>
      <c r="Q884" s="393"/>
      <c r="R884" s="394"/>
      <c r="S884" s="393"/>
      <c r="T884" s="394"/>
      <c r="U884" s="393"/>
      <c r="V884" s="394"/>
      <c r="W884" s="393"/>
      <c r="X884" s="394"/>
      <c r="Y884" s="393"/>
      <c r="Z884" s="394"/>
      <c r="AA884" s="393"/>
      <c r="AB884" s="394"/>
      <c r="AC884" s="393"/>
      <c r="AD884" s="394"/>
      <c r="AG884">
        <f t="shared" si="154"/>
        <v>0</v>
      </c>
      <c r="AH884">
        <f t="shared" si="155"/>
        <v>0</v>
      </c>
      <c r="AI884">
        <f t="shared" si="156"/>
        <v>0</v>
      </c>
      <c r="AJ884">
        <f t="shared" si="157"/>
        <v>0</v>
      </c>
      <c r="AL884">
        <f t="shared" si="158"/>
        <v>0</v>
      </c>
    </row>
    <row r="885" spans="1:38" ht="15" customHeight="1">
      <c r="A885" s="58"/>
      <c r="B885" s="10"/>
      <c r="C885" s="147" t="s">
        <v>88</v>
      </c>
      <c r="D885" s="405" t="str">
        <f t="shared" si="153"/>
        <v/>
      </c>
      <c r="E885" s="406"/>
      <c r="F885" s="406"/>
      <c r="G885" s="406"/>
      <c r="H885" s="406"/>
      <c r="I885" s="406"/>
      <c r="J885" s="407"/>
      <c r="K885" s="393"/>
      <c r="L885" s="394"/>
      <c r="M885" s="393"/>
      <c r="N885" s="394"/>
      <c r="O885" s="393"/>
      <c r="P885" s="394"/>
      <c r="Q885" s="393"/>
      <c r="R885" s="394"/>
      <c r="S885" s="393"/>
      <c r="T885" s="394"/>
      <c r="U885" s="393"/>
      <c r="V885" s="394"/>
      <c r="W885" s="393"/>
      <c r="X885" s="394"/>
      <c r="Y885" s="393"/>
      <c r="Z885" s="394"/>
      <c r="AA885" s="393"/>
      <c r="AB885" s="394"/>
      <c r="AC885" s="393"/>
      <c r="AD885" s="394"/>
      <c r="AG885">
        <f t="shared" si="154"/>
        <v>0</v>
      </c>
      <c r="AH885">
        <f t="shared" si="155"/>
        <v>0</v>
      </c>
      <c r="AI885">
        <f t="shared" si="156"/>
        <v>0</v>
      </c>
      <c r="AJ885">
        <f t="shared" si="157"/>
        <v>0</v>
      </c>
      <c r="AL885">
        <f t="shared" si="158"/>
        <v>0</v>
      </c>
    </row>
    <row r="886" spans="1:38" ht="15" customHeight="1">
      <c r="A886" s="58"/>
      <c r="B886" s="10"/>
      <c r="C886" s="147" t="s">
        <v>89</v>
      </c>
      <c r="D886" s="405" t="str">
        <f t="shared" si="153"/>
        <v/>
      </c>
      <c r="E886" s="406"/>
      <c r="F886" s="406"/>
      <c r="G886" s="406"/>
      <c r="H886" s="406"/>
      <c r="I886" s="406"/>
      <c r="J886" s="407"/>
      <c r="K886" s="393"/>
      <c r="L886" s="394"/>
      <c r="M886" s="393"/>
      <c r="N886" s="394"/>
      <c r="O886" s="393"/>
      <c r="P886" s="394"/>
      <c r="Q886" s="393"/>
      <c r="R886" s="394"/>
      <c r="S886" s="393"/>
      <c r="T886" s="394"/>
      <c r="U886" s="393"/>
      <c r="V886" s="394"/>
      <c r="W886" s="393"/>
      <c r="X886" s="394"/>
      <c r="Y886" s="393"/>
      <c r="Z886" s="394"/>
      <c r="AA886" s="393"/>
      <c r="AB886" s="394"/>
      <c r="AC886" s="393"/>
      <c r="AD886" s="394"/>
      <c r="AG886">
        <f t="shared" si="154"/>
        <v>0</v>
      </c>
      <c r="AH886">
        <f t="shared" si="155"/>
        <v>0</v>
      </c>
      <c r="AI886">
        <f t="shared" si="156"/>
        <v>0</v>
      </c>
      <c r="AJ886">
        <f t="shared" si="157"/>
        <v>0</v>
      </c>
      <c r="AL886">
        <f t="shared" si="158"/>
        <v>0</v>
      </c>
    </row>
    <row r="887" spans="1:38" ht="15" customHeight="1">
      <c r="A887" s="58"/>
      <c r="B887" s="10"/>
      <c r="C887" s="147" t="s">
        <v>90</v>
      </c>
      <c r="D887" s="405" t="str">
        <f t="shared" si="153"/>
        <v/>
      </c>
      <c r="E887" s="406"/>
      <c r="F887" s="406"/>
      <c r="G887" s="406"/>
      <c r="H887" s="406"/>
      <c r="I887" s="406"/>
      <c r="J887" s="407"/>
      <c r="K887" s="393"/>
      <c r="L887" s="394"/>
      <c r="M887" s="393"/>
      <c r="N887" s="394"/>
      <c r="O887" s="393"/>
      <c r="P887" s="394"/>
      <c r="Q887" s="393"/>
      <c r="R887" s="394"/>
      <c r="S887" s="393"/>
      <c r="T887" s="394"/>
      <c r="U887" s="393"/>
      <c r="V887" s="394"/>
      <c r="W887" s="393"/>
      <c r="X887" s="394"/>
      <c r="Y887" s="393"/>
      <c r="Z887" s="394"/>
      <c r="AA887" s="393"/>
      <c r="AB887" s="394"/>
      <c r="AC887" s="393"/>
      <c r="AD887" s="394"/>
      <c r="AG887">
        <f t="shared" si="154"/>
        <v>0</v>
      </c>
      <c r="AH887">
        <f t="shared" si="155"/>
        <v>0</v>
      </c>
      <c r="AI887">
        <f t="shared" si="156"/>
        <v>0</v>
      </c>
      <c r="AJ887">
        <f t="shared" si="157"/>
        <v>0</v>
      </c>
      <c r="AL887">
        <f t="shared" si="158"/>
        <v>0</v>
      </c>
    </row>
    <row r="888" spans="1:38" ht="15" customHeight="1">
      <c r="A888" s="58"/>
      <c r="B888" s="10"/>
      <c r="C888" s="147" t="s">
        <v>91</v>
      </c>
      <c r="D888" s="405" t="str">
        <f t="shared" si="153"/>
        <v/>
      </c>
      <c r="E888" s="406"/>
      <c r="F888" s="406"/>
      <c r="G888" s="406"/>
      <c r="H888" s="406"/>
      <c r="I888" s="406"/>
      <c r="J888" s="407"/>
      <c r="K888" s="393"/>
      <c r="L888" s="394"/>
      <c r="M888" s="393"/>
      <c r="N888" s="394"/>
      <c r="O888" s="393"/>
      <c r="P888" s="394"/>
      <c r="Q888" s="393"/>
      <c r="R888" s="394"/>
      <c r="S888" s="393"/>
      <c r="T888" s="394"/>
      <c r="U888" s="393"/>
      <c r="V888" s="394"/>
      <c r="W888" s="393"/>
      <c r="X888" s="394"/>
      <c r="Y888" s="393"/>
      <c r="Z888" s="394"/>
      <c r="AA888" s="393"/>
      <c r="AB888" s="394"/>
      <c r="AC888" s="393"/>
      <c r="AD888" s="394"/>
      <c r="AG888">
        <f t="shared" si="154"/>
        <v>0</v>
      </c>
      <c r="AH888">
        <f t="shared" si="155"/>
        <v>0</v>
      </c>
      <c r="AI888">
        <f t="shared" si="156"/>
        <v>0</v>
      </c>
      <c r="AJ888">
        <f t="shared" si="157"/>
        <v>0</v>
      </c>
      <c r="AL888">
        <f t="shared" si="158"/>
        <v>0</v>
      </c>
    </row>
    <row r="889" spans="1:38" ht="15" customHeight="1">
      <c r="A889" s="58"/>
      <c r="B889" s="10"/>
      <c r="C889" s="147" t="s">
        <v>92</v>
      </c>
      <c r="D889" s="405" t="str">
        <f t="shared" si="153"/>
        <v/>
      </c>
      <c r="E889" s="406"/>
      <c r="F889" s="406"/>
      <c r="G889" s="406"/>
      <c r="H889" s="406"/>
      <c r="I889" s="406"/>
      <c r="J889" s="407"/>
      <c r="K889" s="393"/>
      <c r="L889" s="394"/>
      <c r="M889" s="393"/>
      <c r="N889" s="394"/>
      <c r="O889" s="393"/>
      <c r="P889" s="394"/>
      <c r="Q889" s="393"/>
      <c r="R889" s="394"/>
      <c r="S889" s="393"/>
      <c r="T889" s="394"/>
      <c r="U889" s="393"/>
      <c r="V889" s="394"/>
      <c r="W889" s="393"/>
      <c r="X889" s="394"/>
      <c r="Y889" s="393"/>
      <c r="Z889" s="394"/>
      <c r="AA889" s="393"/>
      <c r="AB889" s="394"/>
      <c r="AC889" s="393"/>
      <c r="AD889" s="394"/>
      <c r="AG889">
        <f t="shared" si="154"/>
        <v>0</v>
      </c>
      <c r="AH889">
        <f t="shared" si="155"/>
        <v>0</v>
      </c>
      <c r="AI889">
        <f t="shared" si="156"/>
        <v>0</v>
      </c>
      <c r="AJ889">
        <f t="shared" si="157"/>
        <v>0</v>
      </c>
      <c r="AL889">
        <f t="shared" si="158"/>
        <v>0</v>
      </c>
    </row>
    <row r="890" spans="1:38" ht="15" customHeight="1">
      <c r="A890" s="58"/>
      <c r="B890" s="10"/>
      <c r="C890" s="147" t="s">
        <v>93</v>
      </c>
      <c r="D890" s="405" t="str">
        <f t="shared" si="153"/>
        <v/>
      </c>
      <c r="E890" s="406"/>
      <c r="F890" s="406"/>
      <c r="G890" s="406"/>
      <c r="H890" s="406"/>
      <c r="I890" s="406"/>
      <c r="J890" s="407"/>
      <c r="K890" s="393"/>
      <c r="L890" s="394"/>
      <c r="M890" s="393"/>
      <c r="N890" s="394"/>
      <c r="O890" s="393"/>
      <c r="P890" s="394"/>
      <c r="Q890" s="393"/>
      <c r="R890" s="394"/>
      <c r="S890" s="393"/>
      <c r="T890" s="394"/>
      <c r="U890" s="393"/>
      <c r="V890" s="394"/>
      <c r="W890" s="393"/>
      <c r="X890" s="394"/>
      <c r="Y890" s="393"/>
      <c r="Z890" s="394"/>
      <c r="AA890" s="393"/>
      <c r="AB890" s="394"/>
      <c r="AC890" s="393"/>
      <c r="AD890" s="394"/>
      <c r="AG890">
        <f t="shared" si="154"/>
        <v>0</v>
      </c>
      <c r="AH890">
        <f t="shared" si="155"/>
        <v>0</v>
      </c>
      <c r="AI890">
        <f t="shared" si="156"/>
        <v>0</v>
      </c>
      <c r="AJ890">
        <f t="shared" si="157"/>
        <v>0</v>
      </c>
      <c r="AL890">
        <f t="shared" si="158"/>
        <v>0</v>
      </c>
    </row>
    <row r="891" spans="1:38" ht="15" customHeight="1">
      <c r="A891" s="58"/>
      <c r="B891" s="10"/>
      <c r="C891" s="147" t="s">
        <v>94</v>
      </c>
      <c r="D891" s="405" t="str">
        <f t="shared" si="153"/>
        <v/>
      </c>
      <c r="E891" s="406"/>
      <c r="F891" s="406"/>
      <c r="G891" s="406"/>
      <c r="H891" s="406"/>
      <c r="I891" s="406"/>
      <c r="J891" s="407"/>
      <c r="K891" s="393"/>
      <c r="L891" s="394"/>
      <c r="M891" s="393"/>
      <c r="N891" s="394"/>
      <c r="O891" s="393"/>
      <c r="P891" s="394"/>
      <c r="Q891" s="393"/>
      <c r="R891" s="394"/>
      <c r="S891" s="393"/>
      <c r="T891" s="394"/>
      <c r="U891" s="393"/>
      <c r="V891" s="394"/>
      <c r="W891" s="393"/>
      <c r="X891" s="394"/>
      <c r="Y891" s="393"/>
      <c r="Z891" s="394"/>
      <c r="AA891" s="393"/>
      <c r="AB891" s="394"/>
      <c r="AC891" s="393"/>
      <c r="AD891" s="394"/>
      <c r="AG891">
        <f t="shared" si="154"/>
        <v>0</v>
      </c>
      <c r="AH891">
        <f t="shared" si="155"/>
        <v>0</v>
      </c>
      <c r="AI891">
        <f t="shared" si="156"/>
        <v>0</v>
      </c>
      <c r="AJ891">
        <f t="shared" si="157"/>
        <v>0</v>
      </c>
      <c r="AL891">
        <f t="shared" si="158"/>
        <v>0</v>
      </c>
    </row>
    <row r="892" spans="1:38" ht="15" customHeight="1">
      <c r="A892" s="58"/>
      <c r="B892" s="10"/>
      <c r="C892" s="147" t="s">
        <v>95</v>
      </c>
      <c r="D892" s="405" t="str">
        <f t="shared" si="153"/>
        <v/>
      </c>
      <c r="E892" s="406"/>
      <c r="F892" s="406"/>
      <c r="G892" s="406"/>
      <c r="H892" s="406"/>
      <c r="I892" s="406"/>
      <c r="J892" s="407"/>
      <c r="K892" s="393"/>
      <c r="L892" s="394"/>
      <c r="M892" s="393"/>
      <c r="N892" s="394"/>
      <c r="O892" s="393"/>
      <c r="P892" s="394"/>
      <c r="Q892" s="393"/>
      <c r="R892" s="394"/>
      <c r="S892" s="393"/>
      <c r="T892" s="394"/>
      <c r="U892" s="393"/>
      <c r="V892" s="394"/>
      <c r="W892" s="393"/>
      <c r="X892" s="394"/>
      <c r="Y892" s="393"/>
      <c r="Z892" s="394"/>
      <c r="AA892" s="393"/>
      <c r="AB892" s="394"/>
      <c r="AC892" s="393"/>
      <c r="AD892" s="394"/>
      <c r="AG892">
        <f t="shared" si="154"/>
        <v>0</v>
      </c>
      <c r="AH892">
        <f t="shared" si="155"/>
        <v>0</v>
      </c>
      <c r="AI892">
        <f t="shared" si="156"/>
        <v>0</v>
      </c>
      <c r="AJ892">
        <f t="shared" si="157"/>
        <v>0</v>
      </c>
      <c r="AL892">
        <f t="shared" si="158"/>
        <v>0</v>
      </c>
    </row>
    <row r="893" spans="1:38" ht="15" customHeight="1">
      <c r="A893" s="58"/>
      <c r="B893" s="10"/>
      <c r="C893" s="147" t="s">
        <v>96</v>
      </c>
      <c r="D893" s="405" t="str">
        <f t="shared" si="153"/>
        <v/>
      </c>
      <c r="E893" s="406"/>
      <c r="F893" s="406"/>
      <c r="G893" s="406"/>
      <c r="H893" s="406"/>
      <c r="I893" s="406"/>
      <c r="J893" s="407"/>
      <c r="K893" s="393"/>
      <c r="L893" s="394"/>
      <c r="M893" s="393"/>
      <c r="N893" s="394"/>
      <c r="O893" s="393"/>
      <c r="P893" s="394"/>
      <c r="Q893" s="393"/>
      <c r="R893" s="394"/>
      <c r="S893" s="393"/>
      <c r="T893" s="394"/>
      <c r="U893" s="393"/>
      <c r="V893" s="394"/>
      <c r="W893" s="393"/>
      <c r="X893" s="394"/>
      <c r="Y893" s="393"/>
      <c r="Z893" s="394"/>
      <c r="AA893" s="393"/>
      <c r="AB893" s="394"/>
      <c r="AC893" s="393"/>
      <c r="AD893" s="394"/>
      <c r="AG893">
        <f t="shared" si="154"/>
        <v>0</v>
      </c>
      <c r="AH893">
        <f t="shared" si="155"/>
        <v>0</v>
      </c>
      <c r="AI893">
        <f t="shared" si="156"/>
        <v>0</v>
      </c>
      <c r="AJ893">
        <f t="shared" si="157"/>
        <v>0</v>
      </c>
      <c r="AL893">
        <f t="shared" si="158"/>
        <v>0</v>
      </c>
    </row>
    <row r="894" spans="1:38" ht="15" customHeight="1">
      <c r="A894" s="58"/>
      <c r="B894" s="10"/>
      <c r="C894" s="147" t="s">
        <v>97</v>
      </c>
      <c r="D894" s="405" t="str">
        <f t="shared" si="153"/>
        <v/>
      </c>
      <c r="E894" s="406"/>
      <c r="F894" s="406"/>
      <c r="G894" s="406"/>
      <c r="H894" s="406"/>
      <c r="I894" s="406"/>
      <c r="J894" s="407"/>
      <c r="K894" s="393"/>
      <c r="L894" s="394"/>
      <c r="M894" s="393"/>
      <c r="N894" s="394"/>
      <c r="O894" s="393"/>
      <c r="P894" s="394"/>
      <c r="Q894" s="393"/>
      <c r="R894" s="394"/>
      <c r="S894" s="393"/>
      <c r="T894" s="394"/>
      <c r="U894" s="393"/>
      <c r="V894" s="394"/>
      <c r="W894" s="393"/>
      <c r="X894" s="394"/>
      <c r="Y894" s="393"/>
      <c r="Z894" s="394"/>
      <c r="AA894" s="393"/>
      <c r="AB894" s="394"/>
      <c r="AC894" s="393"/>
      <c r="AD894" s="394"/>
      <c r="AG894">
        <f t="shared" si="154"/>
        <v>0</v>
      </c>
      <c r="AH894">
        <f t="shared" si="155"/>
        <v>0</v>
      </c>
      <c r="AI894">
        <f t="shared" si="156"/>
        <v>0</v>
      </c>
      <c r="AJ894">
        <f t="shared" si="157"/>
        <v>0</v>
      </c>
      <c r="AL894">
        <f t="shared" si="158"/>
        <v>0</v>
      </c>
    </row>
    <row r="895" spans="1:38" ht="15" customHeight="1">
      <c r="A895" s="58"/>
      <c r="B895" s="10"/>
      <c r="C895" s="147" t="s">
        <v>98</v>
      </c>
      <c r="D895" s="405" t="str">
        <f t="shared" si="153"/>
        <v/>
      </c>
      <c r="E895" s="406"/>
      <c r="F895" s="406"/>
      <c r="G895" s="406"/>
      <c r="H895" s="406"/>
      <c r="I895" s="406"/>
      <c r="J895" s="407"/>
      <c r="K895" s="393"/>
      <c r="L895" s="394"/>
      <c r="M895" s="393"/>
      <c r="N895" s="394"/>
      <c r="O895" s="393"/>
      <c r="P895" s="394"/>
      <c r="Q895" s="393"/>
      <c r="R895" s="394"/>
      <c r="S895" s="393"/>
      <c r="T895" s="394"/>
      <c r="U895" s="393"/>
      <c r="V895" s="394"/>
      <c r="W895" s="393"/>
      <c r="X895" s="394"/>
      <c r="Y895" s="393"/>
      <c r="Z895" s="394"/>
      <c r="AA895" s="393"/>
      <c r="AB895" s="394"/>
      <c r="AC895" s="393"/>
      <c r="AD895" s="394"/>
      <c r="AG895">
        <f t="shared" si="154"/>
        <v>0</v>
      </c>
      <c r="AH895">
        <f t="shared" si="155"/>
        <v>0</v>
      </c>
      <c r="AI895">
        <f t="shared" si="156"/>
        <v>0</v>
      </c>
      <c r="AJ895">
        <f t="shared" si="157"/>
        <v>0</v>
      </c>
      <c r="AL895">
        <f t="shared" si="158"/>
        <v>0</v>
      </c>
    </row>
    <row r="896" spans="1:38" ht="15" customHeight="1">
      <c r="A896" s="58"/>
      <c r="B896" s="10"/>
      <c r="C896" s="147" t="s">
        <v>99</v>
      </c>
      <c r="D896" s="405" t="str">
        <f t="shared" si="153"/>
        <v/>
      </c>
      <c r="E896" s="406"/>
      <c r="F896" s="406"/>
      <c r="G896" s="406"/>
      <c r="H896" s="406"/>
      <c r="I896" s="406"/>
      <c r="J896" s="407"/>
      <c r="K896" s="393"/>
      <c r="L896" s="394"/>
      <c r="M896" s="393"/>
      <c r="N896" s="394"/>
      <c r="O896" s="393"/>
      <c r="P896" s="394"/>
      <c r="Q896" s="393"/>
      <c r="R896" s="394"/>
      <c r="S896" s="393"/>
      <c r="T896" s="394"/>
      <c r="U896" s="393"/>
      <c r="V896" s="394"/>
      <c r="W896" s="393"/>
      <c r="X896" s="394"/>
      <c r="Y896" s="393"/>
      <c r="Z896" s="394"/>
      <c r="AA896" s="393"/>
      <c r="AB896" s="394"/>
      <c r="AC896" s="393"/>
      <c r="AD896" s="394"/>
      <c r="AG896">
        <f t="shared" si="154"/>
        <v>0</v>
      </c>
      <c r="AH896">
        <f t="shared" si="155"/>
        <v>0</v>
      </c>
      <c r="AI896">
        <f t="shared" si="156"/>
        <v>0</v>
      </c>
      <c r="AJ896">
        <f t="shared" si="157"/>
        <v>0</v>
      </c>
      <c r="AL896">
        <f t="shared" si="158"/>
        <v>0</v>
      </c>
    </row>
    <row r="897" spans="1:38" ht="15" customHeight="1">
      <c r="A897" s="58"/>
      <c r="B897" s="10"/>
      <c r="C897" s="147" t="s">
        <v>100</v>
      </c>
      <c r="D897" s="405" t="str">
        <f t="shared" si="153"/>
        <v/>
      </c>
      <c r="E897" s="406"/>
      <c r="F897" s="406"/>
      <c r="G897" s="406"/>
      <c r="H897" s="406"/>
      <c r="I897" s="406"/>
      <c r="J897" s="407"/>
      <c r="K897" s="393"/>
      <c r="L897" s="394"/>
      <c r="M897" s="393"/>
      <c r="N897" s="394"/>
      <c r="O897" s="393"/>
      <c r="P897" s="394"/>
      <c r="Q897" s="393"/>
      <c r="R897" s="394"/>
      <c r="S897" s="393"/>
      <c r="T897" s="394"/>
      <c r="U897" s="393"/>
      <c r="V897" s="394"/>
      <c r="W897" s="393"/>
      <c r="X897" s="394"/>
      <c r="Y897" s="393"/>
      <c r="Z897" s="394"/>
      <c r="AA897" s="393"/>
      <c r="AB897" s="394"/>
      <c r="AC897" s="393"/>
      <c r="AD897" s="394"/>
      <c r="AG897">
        <f t="shared" si="154"/>
        <v>0</v>
      </c>
      <c r="AH897">
        <f t="shared" si="155"/>
        <v>0</v>
      </c>
      <c r="AI897">
        <f t="shared" si="156"/>
        <v>0</v>
      </c>
      <c r="AJ897">
        <f t="shared" si="157"/>
        <v>0</v>
      </c>
      <c r="AL897">
        <f t="shared" si="158"/>
        <v>0</v>
      </c>
    </row>
    <row r="898" spans="1:38" ht="15" customHeight="1">
      <c r="A898" s="58"/>
      <c r="B898" s="10"/>
      <c r="C898" s="147" t="s">
        <v>101</v>
      </c>
      <c r="D898" s="405" t="str">
        <f t="shared" si="153"/>
        <v/>
      </c>
      <c r="E898" s="406"/>
      <c r="F898" s="406"/>
      <c r="G898" s="406"/>
      <c r="H898" s="406"/>
      <c r="I898" s="406"/>
      <c r="J898" s="407"/>
      <c r="K898" s="393"/>
      <c r="L898" s="394"/>
      <c r="M898" s="393"/>
      <c r="N898" s="394"/>
      <c r="O898" s="393"/>
      <c r="P898" s="394"/>
      <c r="Q898" s="393"/>
      <c r="R898" s="394"/>
      <c r="S898" s="393"/>
      <c r="T898" s="394"/>
      <c r="U898" s="393"/>
      <c r="V898" s="394"/>
      <c r="W898" s="393"/>
      <c r="X898" s="394"/>
      <c r="Y898" s="393"/>
      <c r="Z898" s="394"/>
      <c r="AA898" s="393"/>
      <c r="AB898" s="394"/>
      <c r="AC898" s="393"/>
      <c r="AD898" s="394"/>
      <c r="AG898">
        <f t="shared" si="154"/>
        <v>0</v>
      </c>
      <c r="AH898">
        <f t="shared" si="155"/>
        <v>0</v>
      </c>
      <c r="AI898">
        <f t="shared" si="156"/>
        <v>0</v>
      </c>
      <c r="AJ898">
        <f t="shared" si="157"/>
        <v>0</v>
      </c>
      <c r="AL898">
        <f t="shared" si="158"/>
        <v>0</v>
      </c>
    </row>
    <row r="899" spans="1:38" ht="15" customHeight="1">
      <c r="A899" s="58"/>
      <c r="B899" s="10"/>
      <c r="C899" s="147" t="s">
        <v>107</v>
      </c>
      <c r="D899" s="405" t="str">
        <f t="shared" si="153"/>
        <v/>
      </c>
      <c r="E899" s="406"/>
      <c r="F899" s="406"/>
      <c r="G899" s="406"/>
      <c r="H899" s="406"/>
      <c r="I899" s="406"/>
      <c r="J899" s="407"/>
      <c r="K899" s="393"/>
      <c r="L899" s="394"/>
      <c r="M899" s="393"/>
      <c r="N899" s="394"/>
      <c r="O899" s="393"/>
      <c r="P899" s="394"/>
      <c r="Q899" s="393"/>
      <c r="R899" s="394"/>
      <c r="S899" s="393"/>
      <c r="T899" s="394"/>
      <c r="U899" s="393"/>
      <c r="V899" s="394"/>
      <c r="W899" s="393"/>
      <c r="X899" s="394"/>
      <c r="Y899" s="393"/>
      <c r="Z899" s="394"/>
      <c r="AA899" s="393"/>
      <c r="AB899" s="394"/>
      <c r="AC899" s="393"/>
      <c r="AD899" s="394"/>
      <c r="AG899">
        <f t="shared" si="154"/>
        <v>0</v>
      </c>
      <c r="AH899">
        <f t="shared" si="155"/>
        <v>0</v>
      </c>
      <c r="AI899">
        <f t="shared" si="156"/>
        <v>0</v>
      </c>
      <c r="AJ899">
        <f t="shared" si="157"/>
        <v>0</v>
      </c>
      <c r="AL899">
        <f t="shared" si="158"/>
        <v>0</v>
      </c>
    </row>
    <row r="900" spans="1:38" ht="15" customHeight="1">
      <c r="A900" s="58"/>
      <c r="B900" s="10"/>
      <c r="C900" s="147" t="s">
        <v>108</v>
      </c>
      <c r="D900" s="405" t="str">
        <f t="shared" si="153"/>
        <v/>
      </c>
      <c r="E900" s="406"/>
      <c r="F900" s="406"/>
      <c r="G900" s="406"/>
      <c r="H900" s="406"/>
      <c r="I900" s="406"/>
      <c r="J900" s="407"/>
      <c r="K900" s="393"/>
      <c r="L900" s="394"/>
      <c r="M900" s="393"/>
      <c r="N900" s="394"/>
      <c r="O900" s="393"/>
      <c r="P900" s="394"/>
      <c r="Q900" s="393"/>
      <c r="R900" s="394"/>
      <c r="S900" s="393"/>
      <c r="T900" s="394"/>
      <c r="U900" s="393"/>
      <c r="V900" s="394"/>
      <c r="W900" s="393"/>
      <c r="X900" s="394"/>
      <c r="Y900" s="393"/>
      <c r="Z900" s="394"/>
      <c r="AA900" s="393"/>
      <c r="AB900" s="394"/>
      <c r="AC900" s="393"/>
      <c r="AD900" s="394"/>
      <c r="AG900">
        <f t="shared" si="154"/>
        <v>0</v>
      </c>
      <c r="AH900">
        <f t="shared" si="155"/>
        <v>0</v>
      </c>
      <c r="AI900">
        <f t="shared" si="156"/>
        <v>0</v>
      </c>
      <c r="AJ900">
        <f t="shared" si="157"/>
        <v>0</v>
      </c>
      <c r="AL900">
        <f t="shared" si="158"/>
        <v>0</v>
      </c>
    </row>
    <row r="901" spans="1:38" ht="15" customHeight="1">
      <c r="A901" s="58"/>
      <c r="B901" s="10"/>
      <c r="C901" s="147" t="s">
        <v>109</v>
      </c>
      <c r="D901" s="405" t="str">
        <f t="shared" si="153"/>
        <v/>
      </c>
      <c r="E901" s="406"/>
      <c r="F901" s="406"/>
      <c r="G901" s="406"/>
      <c r="H901" s="406"/>
      <c r="I901" s="406"/>
      <c r="J901" s="407"/>
      <c r="K901" s="393"/>
      <c r="L901" s="394"/>
      <c r="M901" s="393"/>
      <c r="N901" s="394"/>
      <c r="O901" s="393"/>
      <c r="P901" s="394"/>
      <c r="Q901" s="393"/>
      <c r="R901" s="394"/>
      <c r="S901" s="393"/>
      <c r="T901" s="394"/>
      <c r="U901" s="393"/>
      <c r="V901" s="394"/>
      <c r="W901" s="393"/>
      <c r="X901" s="394"/>
      <c r="Y901" s="393"/>
      <c r="Z901" s="394"/>
      <c r="AA901" s="393"/>
      <c r="AB901" s="394"/>
      <c r="AC901" s="393"/>
      <c r="AD901" s="394"/>
      <c r="AG901">
        <f t="shared" si="154"/>
        <v>0</v>
      </c>
      <c r="AH901">
        <f t="shared" si="155"/>
        <v>0</v>
      </c>
      <c r="AI901">
        <f t="shared" si="156"/>
        <v>0</v>
      </c>
      <c r="AJ901">
        <f t="shared" si="157"/>
        <v>0</v>
      </c>
      <c r="AL901">
        <f t="shared" si="158"/>
        <v>0</v>
      </c>
    </row>
    <row r="902" spans="1:38" ht="15" customHeight="1">
      <c r="A902" s="58"/>
      <c r="B902" s="10"/>
      <c r="C902" s="147" t="s">
        <v>110</v>
      </c>
      <c r="D902" s="405" t="str">
        <f t="shared" si="153"/>
        <v/>
      </c>
      <c r="E902" s="406"/>
      <c r="F902" s="406"/>
      <c r="G902" s="406"/>
      <c r="H902" s="406"/>
      <c r="I902" s="406"/>
      <c r="J902" s="407"/>
      <c r="K902" s="393"/>
      <c r="L902" s="394"/>
      <c r="M902" s="393"/>
      <c r="N902" s="394"/>
      <c r="O902" s="393"/>
      <c r="P902" s="394"/>
      <c r="Q902" s="393"/>
      <c r="R902" s="394"/>
      <c r="S902" s="393"/>
      <c r="T902" s="394"/>
      <c r="U902" s="393"/>
      <c r="V902" s="394"/>
      <c r="W902" s="393"/>
      <c r="X902" s="394"/>
      <c r="Y902" s="393"/>
      <c r="Z902" s="394"/>
      <c r="AA902" s="393"/>
      <c r="AB902" s="394"/>
      <c r="AC902" s="393"/>
      <c r="AD902" s="394"/>
      <c r="AG902">
        <f t="shared" si="154"/>
        <v>0</v>
      </c>
      <c r="AH902">
        <f t="shared" si="155"/>
        <v>0</v>
      </c>
      <c r="AI902">
        <f t="shared" si="156"/>
        <v>0</v>
      </c>
      <c r="AJ902">
        <f t="shared" si="157"/>
        <v>0</v>
      </c>
      <c r="AL902">
        <f t="shared" si="158"/>
        <v>0</v>
      </c>
    </row>
    <row r="903" spans="1:38" ht="15" customHeight="1">
      <c r="A903" s="58"/>
      <c r="B903" s="10"/>
      <c r="C903" s="147" t="s">
        <v>111</v>
      </c>
      <c r="D903" s="405" t="str">
        <f t="shared" si="153"/>
        <v/>
      </c>
      <c r="E903" s="406"/>
      <c r="F903" s="406"/>
      <c r="G903" s="406"/>
      <c r="H903" s="406"/>
      <c r="I903" s="406"/>
      <c r="J903" s="407"/>
      <c r="K903" s="393"/>
      <c r="L903" s="394"/>
      <c r="M903" s="393"/>
      <c r="N903" s="394"/>
      <c r="O903" s="393"/>
      <c r="P903" s="394"/>
      <c r="Q903" s="393"/>
      <c r="R903" s="394"/>
      <c r="S903" s="393"/>
      <c r="T903" s="394"/>
      <c r="U903" s="393"/>
      <c r="V903" s="394"/>
      <c r="W903" s="393"/>
      <c r="X903" s="394"/>
      <c r="Y903" s="393"/>
      <c r="Z903" s="394"/>
      <c r="AA903" s="393"/>
      <c r="AB903" s="394"/>
      <c r="AC903" s="393"/>
      <c r="AD903" s="394"/>
      <c r="AG903">
        <f t="shared" si="154"/>
        <v>0</v>
      </c>
      <c r="AH903">
        <f t="shared" si="155"/>
        <v>0</v>
      </c>
      <c r="AI903">
        <f t="shared" si="156"/>
        <v>0</v>
      </c>
      <c r="AJ903">
        <f t="shared" si="157"/>
        <v>0</v>
      </c>
      <c r="AL903">
        <f t="shared" si="158"/>
        <v>0</v>
      </c>
    </row>
    <row r="904" spans="1:38" ht="15" customHeight="1">
      <c r="A904" s="58"/>
      <c r="B904" s="10"/>
      <c r="C904" s="147" t="s">
        <v>112</v>
      </c>
      <c r="D904" s="405" t="str">
        <f t="shared" si="153"/>
        <v/>
      </c>
      <c r="E904" s="406"/>
      <c r="F904" s="406"/>
      <c r="G904" s="406"/>
      <c r="H904" s="406"/>
      <c r="I904" s="406"/>
      <c r="J904" s="407"/>
      <c r="K904" s="393"/>
      <c r="L904" s="394"/>
      <c r="M904" s="393"/>
      <c r="N904" s="394"/>
      <c r="O904" s="393"/>
      <c r="P904" s="394"/>
      <c r="Q904" s="393"/>
      <c r="R904" s="394"/>
      <c r="S904" s="393"/>
      <c r="T904" s="394"/>
      <c r="U904" s="393"/>
      <c r="V904" s="394"/>
      <c r="W904" s="393"/>
      <c r="X904" s="394"/>
      <c r="Y904" s="393"/>
      <c r="Z904" s="394"/>
      <c r="AA904" s="393"/>
      <c r="AB904" s="394"/>
      <c r="AC904" s="393"/>
      <c r="AD904" s="394"/>
      <c r="AG904">
        <f t="shared" si="154"/>
        <v>0</v>
      </c>
      <c r="AH904">
        <f t="shared" si="155"/>
        <v>0</v>
      </c>
      <c r="AI904">
        <f t="shared" si="156"/>
        <v>0</v>
      </c>
      <c r="AJ904">
        <f t="shared" si="157"/>
        <v>0</v>
      </c>
      <c r="AL904">
        <f t="shared" si="158"/>
        <v>0</v>
      </c>
    </row>
    <row r="905" spans="1:38" ht="15" customHeight="1">
      <c r="A905" s="58"/>
      <c r="B905" s="10"/>
      <c r="C905" s="147" t="s">
        <v>113</v>
      </c>
      <c r="D905" s="405" t="str">
        <f t="shared" si="153"/>
        <v/>
      </c>
      <c r="E905" s="406"/>
      <c r="F905" s="406"/>
      <c r="G905" s="406"/>
      <c r="H905" s="406"/>
      <c r="I905" s="406"/>
      <c r="J905" s="407"/>
      <c r="K905" s="393"/>
      <c r="L905" s="394"/>
      <c r="M905" s="393"/>
      <c r="N905" s="394"/>
      <c r="O905" s="393"/>
      <c r="P905" s="394"/>
      <c r="Q905" s="393"/>
      <c r="R905" s="394"/>
      <c r="S905" s="393"/>
      <c r="T905" s="394"/>
      <c r="U905" s="393"/>
      <c r="V905" s="394"/>
      <c r="W905" s="393"/>
      <c r="X905" s="394"/>
      <c r="Y905" s="393"/>
      <c r="Z905" s="394"/>
      <c r="AA905" s="393"/>
      <c r="AB905" s="394"/>
      <c r="AC905" s="393"/>
      <c r="AD905" s="394"/>
      <c r="AG905">
        <f t="shared" si="154"/>
        <v>0</v>
      </c>
      <c r="AH905">
        <f t="shared" si="155"/>
        <v>0</v>
      </c>
      <c r="AI905">
        <f t="shared" si="156"/>
        <v>0</v>
      </c>
      <c r="AJ905">
        <f t="shared" si="157"/>
        <v>0</v>
      </c>
      <c r="AL905">
        <f t="shared" si="158"/>
        <v>0</v>
      </c>
    </row>
    <row r="906" spans="1:38" ht="15" customHeight="1">
      <c r="A906" s="58"/>
      <c r="B906" s="10"/>
      <c r="C906" s="147" t="s">
        <v>114</v>
      </c>
      <c r="D906" s="405" t="str">
        <f t="shared" si="153"/>
        <v/>
      </c>
      <c r="E906" s="406"/>
      <c r="F906" s="406"/>
      <c r="G906" s="406"/>
      <c r="H906" s="406"/>
      <c r="I906" s="406"/>
      <c r="J906" s="407"/>
      <c r="K906" s="393"/>
      <c r="L906" s="394"/>
      <c r="M906" s="393"/>
      <c r="N906" s="394"/>
      <c r="O906" s="393"/>
      <c r="P906" s="394"/>
      <c r="Q906" s="393"/>
      <c r="R906" s="394"/>
      <c r="S906" s="393"/>
      <c r="T906" s="394"/>
      <c r="U906" s="393"/>
      <c r="V906" s="394"/>
      <c r="W906" s="393"/>
      <c r="X906" s="394"/>
      <c r="Y906" s="393"/>
      <c r="Z906" s="394"/>
      <c r="AA906" s="393"/>
      <c r="AB906" s="394"/>
      <c r="AC906" s="393"/>
      <c r="AD906" s="394"/>
      <c r="AG906">
        <f t="shared" si="154"/>
        <v>0</v>
      </c>
      <c r="AH906">
        <f t="shared" si="155"/>
        <v>0</v>
      </c>
      <c r="AI906">
        <f t="shared" si="156"/>
        <v>0</v>
      </c>
      <c r="AJ906">
        <f t="shared" si="157"/>
        <v>0</v>
      </c>
      <c r="AL906">
        <f t="shared" si="158"/>
        <v>0</v>
      </c>
    </row>
    <row r="907" spans="1:38" ht="15" customHeight="1">
      <c r="A907" s="58"/>
      <c r="B907" s="10"/>
      <c r="C907" s="147" t="s">
        <v>115</v>
      </c>
      <c r="D907" s="405" t="str">
        <f t="shared" si="153"/>
        <v/>
      </c>
      <c r="E907" s="406"/>
      <c r="F907" s="406"/>
      <c r="G907" s="406"/>
      <c r="H907" s="406"/>
      <c r="I907" s="406"/>
      <c r="J907" s="407"/>
      <c r="K907" s="393"/>
      <c r="L907" s="394"/>
      <c r="M907" s="393"/>
      <c r="N907" s="394"/>
      <c r="O907" s="393"/>
      <c r="P907" s="394"/>
      <c r="Q907" s="393"/>
      <c r="R907" s="394"/>
      <c r="S907" s="393"/>
      <c r="T907" s="394"/>
      <c r="U907" s="393"/>
      <c r="V907" s="394"/>
      <c r="W907" s="393"/>
      <c r="X907" s="394"/>
      <c r="Y907" s="393"/>
      <c r="Z907" s="394"/>
      <c r="AA907" s="393"/>
      <c r="AB907" s="394"/>
      <c r="AC907" s="393"/>
      <c r="AD907" s="394"/>
      <c r="AG907">
        <f t="shared" si="154"/>
        <v>0</v>
      </c>
      <c r="AH907">
        <f t="shared" si="155"/>
        <v>0</v>
      </c>
      <c r="AI907">
        <f t="shared" si="156"/>
        <v>0</v>
      </c>
      <c r="AJ907">
        <f t="shared" si="157"/>
        <v>0</v>
      </c>
      <c r="AL907">
        <f t="shared" si="158"/>
        <v>0</v>
      </c>
    </row>
    <row r="908" spans="1:38" ht="15" customHeight="1">
      <c r="A908" s="58"/>
      <c r="B908" s="10"/>
      <c r="C908" s="147" t="s">
        <v>116</v>
      </c>
      <c r="D908" s="405" t="str">
        <f t="shared" si="153"/>
        <v/>
      </c>
      <c r="E908" s="406"/>
      <c r="F908" s="406"/>
      <c r="G908" s="406"/>
      <c r="H908" s="406"/>
      <c r="I908" s="406"/>
      <c r="J908" s="407"/>
      <c r="K908" s="393"/>
      <c r="L908" s="394"/>
      <c r="M908" s="393"/>
      <c r="N908" s="394"/>
      <c r="O908" s="393"/>
      <c r="P908" s="394"/>
      <c r="Q908" s="393"/>
      <c r="R908" s="394"/>
      <c r="S908" s="393"/>
      <c r="T908" s="394"/>
      <c r="U908" s="393"/>
      <c r="V908" s="394"/>
      <c r="W908" s="393"/>
      <c r="X908" s="394"/>
      <c r="Y908" s="393"/>
      <c r="Z908" s="394"/>
      <c r="AA908" s="393"/>
      <c r="AB908" s="394"/>
      <c r="AC908" s="393"/>
      <c r="AD908" s="394"/>
      <c r="AG908">
        <f t="shared" si="154"/>
        <v>0</v>
      </c>
      <c r="AH908">
        <f t="shared" si="155"/>
        <v>0</v>
      </c>
      <c r="AI908">
        <f t="shared" si="156"/>
        <v>0</v>
      </c>
      <c r="AJ908">
        <f t="shared" si="157"/>
        <v>0</v>
      </c>
      <c r="AL908">
        <f t="shared" si="158"/>
        <v>0</v>
      </c>
    </row>
    <row r="909" spans="1:38" ht="15" customHeight="1">
      <c r="A909" s="58"/>
      <c r="B909" s="10"/>
      <c r="C909" s="147" t="s">
        <v>117</v>
      </c>
      <c r="D909" s="405" t="str">
        <f t="shared" si="153"/>
        <v/>
      </c>
      <c r="E909" s="406"/>
      <c r="F909" s="406"/>
      <c r="G909" s="406"/>
      <c r="H909" s="406"/>
      <c r="I909" s="406"/>
      <c r="J909" s="407"/>
      <c r="K909" s="393"/>
      <c r="L909" s="394"/>
      <c r="M909" s="393"/>
      <c r="N909" s="394"/>
      <c r="O909" s="393"/>
      <c r="P909" s="394"/>
      <c r="Q909" s="393"/>
      <c r="R909" s="394"/>
      <c r="S909" s="393"/>
      <c r="T909" s="394"/>
      <c r="U909" s="393"/>
      <c r="V909" s="394"/>
      <c r="W909" s="393"/>
      <c r="X909" s="394"/>
      <c r="Y909" s="393"/>
      <c r="Z909" s="394"/>
      <c r="AA909" s="393"/>
      <c r="AB909" s="394"/>
      <c r="AC909" s="393"/>
      <c r="AD909" s="394"/>
      <c r="AG909">
        <f t="shared" si="154"/>
        <v>0</v>
      </c>
      <c r="AH909">
        <f t="shared" si="155"/>
        <v>0</v>
      </c>
      <c r="AI909">
        <f t="shared" si="156"/>
        <v>0</v>
      </c>
      <c r="AJ909">
        <f t="shared" si="157"/>
        <v>0</v>
      </c>
      <c r="AL909">
        <f t="shared" si="158"/>
        <v>0</v>
      </c>
    </row>
    <row r="910" spans="1:38" ht="15" customHeight="1">
      <c r="A910" s="58"/>
      <c r="B910" s="10"/>
      <c r="C910" s="147" t="s">
        <v>118</v>
      </c>
      <c r="D910" s="405" t="str">
        <f t="shared" si="153"/>
        <v/>
      </c>
      <c r="E910" s="406"/>
      <c r="F910" s="406"/>
      <c r="G910" s="406"/>
      <c r="H910" s="406"/>
      <c r="I910" s="406"/>
      <c r="J910" s="407"/>
      <c r="K910" s="393"/>
      <c r="L910" s="394"/>
      <c r="M910" s="393"/>
      <c r="N910" s="394"/>
      <c r="O910" s="393"/>
      <c r="P910" s="394"/>
      <c r="Q910" s="393"/>
      <c r="R910" s="394"/>
      <c r="S910" s="393"/>
      <c r="T910" s="394"/>
      <c r="U910" s="393"/>
      <c r="V910" s="394"/>
      <c r="W910" s="393"/>
      <c r="X910" s="394"/>
      <c r="Y910" s="393"/>
      <c r="Z910" s="394"/>
      <c r="AA910" s="393"/>
      <c r="AB910" s="394"/>
      <c r="AC910" s="393"/>
      <c r="AD910" s="394"/>
      <c r="AG910">
        <f t="shared" si="154"/>
        <v>0</v>
      </c>
      <c r="AH910">
        <f t="shared" si="155"/>
        <v>0</v>
      </c>
      <c r="AI910">
        <f t="shared" si="156"/>
        <v>0</v>
      </c>
      <c r="AJ910">
        <f t="shared" si="157"/>
        <v>0</v>
      </c>
      <c r="AL910">
        <f t="shared" si="158"/>
        <v>0</v>
      </c>
    </row>
    <row r="911" spans="1:38" ht="15" customHeight="1">
      <c r="A911" s="58"/>
      <c r="B911" s="10"/>
      <c r="C911" s="147" t="s">
        <v>119</v>
      </c>
      <c r="D911" s="405" t="str">
        <f t="shared" si="153"/>
        <v/>
      </c>
      <c r="E911" s="406"/>
      <c r="F911" s="406"/>
      <c r="G911" s="406"/>
      <c r="H911" s="406"/>
      <c r="I911" s="406"/>
      <c r="J911" s="407"/>
      <c r="K911" s="393"/>
      <c r="L911" s="394"/>
      <c r="M911" s="393"/>
      <c r="N911" s="394"/>
      <c r="O911" s="393"/>
      <c r="P911" s="394"/>
      <c r="Q911" s="393"/>
      <c r="R911" s="394"/>
      <c r="S911" s="393"/>
      <c r="T911" s="394"/>
      <c r="U911" s="393"/>
      <c r="V911" s="394"/>
      <c r="W911" s="393"/>
      <c r="X911" s="394"/>
      <c r="Y911" s="393"/>
      <c r="Z911" s="394"/>
      <c r="AA911" s="393"/>
      <c r="AB911" s="394"/>
      <c r="AC911" s="393"/>
      <c r="AD911" s="394"/>
      <c r="AG911">
        <f t="shared" si="154"/>
        <v>0</v>
      </c>
      <c r="AH911">
        <f t="shared" si="155"/>
        <v>0</v>
      </c>
      <c r="AI911">
        <f t="shared" si="156"/>
        <v>0</v>
      </c>
      <c r="AJ911">
        <f t="shared" si="157"/>
        <v>0</v>
      </c>
      <c r="AL911">
        <f t="shared" si="158"/>
        <v>0</v>
      </c>
    </row>
    <row r="912" spans="1:38" ht="15" customHeight="1">
      <c r="A912" s="58"/>
      <c r="B912" s="10"/>
      <c r="C912" s="147" t="s">
        <v>120</v>
      </c>
      <c r="D912" s="405" t="str">
        <f t="shared" si="153"/>
        <v/>
      </c>
      <c r="E912" s="406"/>
      <c r="F912" s="406"/>
      <c r="G912" s="406"/>
      <c r="H912" s="406"/>
      <c r="I912" s="406"/>
      <c r="J912" s="407"/>
      <c r="K912" s="393"/>
      <c r="L912" s="394"/>
      <c r="M912" s="393"/>
      <c r="N912" s="394"/>
      <c r="O912" s="393"/>
      <c r="P912" s="394"/>
      <c r="Q912" s="393"/>
      <c r="R912" s="394"/>
      <c r="S912" s="393"/>
      <c r="T912" s="394"/>
      <c r="U912" s="393"/>
      <c r="V912" s="394"/>
      <c r="W912" s="393"/>
      <c r="X912" s="394"/>
      <c r="Y912" s="393"/>
      <c r="Z912" s="394"/>
      <c r="AA912" s="393"/>
      <c r="AB912" s="394"/>
      <c r="AC912" s="393"/>
      <c r="AD912" s="394"/>
      <c r="AG912">
        <f t="shared" si="154"/>
        <v>0</v>
      </c>
      <c r="AH912">
        <f t="shared" si="155"/>
        <v>0</v>
      </c>
      <c r="AI912">
        <f t="shared" si="156"/>
        <v>0</v>
      </c>
      <c r="AJ912">
        <f t="shared" si="157"/>
        <v>0</v>
      </c>
      <c r="AL912">
        <f t="shared" si="158"/>
        <v>0</v>
      </c>
    </row>
    <row r="913" spans="1:38" ht="15" customHeight="1">
      <c r="A913" s="58"/>
      <c r="B913" s="10"/>
      <c r="C913" s="147" t="s">
        <v>121</v>
      </c>
      <c r="D913" s="405" t="str">
        <f t="shared" si="153"/>
        <v/>
      </c>
      <c r="E913" s="406"/>
      <c r="F913" s="406"/>
      <c r="G913" s="406"/>
      <c r="H913" s="406"/>
      <c r="I913" s="406"/>
      <c r="J913" s="407"/>
      <c r="K913" s="393"/>
      <c r="L913" s="394"/>
      <c r="M913" s="393"/>
      <c r="N913" s="394"/>
      <c r="O913" s="393"/>
      <c r="P913" s="394"/>
      <c r="Q913" s="393"/>
      <c r="R913" s="394"/>
      <c r="S913" s="393"/>
      <c r="T913" s="394"/>
      <c r="U913" s="393"/>
      <c r="V913" s="394"/>
      <c r="W913" s="393"/>
      <c r="X913" s="394"/>
      <c r="Y913" s="393"/>
      <c r="Z913" s="394"/>
      <c r="AA913" s="393"/>
      <c r="AB913" s="394"/>
      <c r="AC913" s="393"/>
      <c r="AD913" s="394"/>
      <c r="AG913">
        <f t="shared" si="154"/>
        <v>0</v>
      </c>
      <c r="AH913">
        <f t="shared" si="155"/>
        <v>0</v>
      </c>
      <c r="AI913">
        <f t="shared" si="156"/>
        <v>0</v>
      </c>
      <c r="AJ913">
        <f t="shared" si="157"/>
        <v>0</v>
      </c>
      <c r="AL913">
        <f t="shared" si="158"/>
        <v>0</v>
      </c>
    </row>
    <row r="914" spans="1:38" ht="15" customHeight="1">
      <c r="A914" s="58"/>
      <c r="B914" s="10"/>
      <c r="C914" s="147" t="s">
        <v>122</v>
      </c>
      <c r="D914" s="405" t="str">
        <f t="shared" si="153"/>
        <v/>
      </c>
      <c r="E914" s="406"/>
      <c r="F914" s="406"/>
      <c r="G914" s="406"/>
      <c r="H914" s="406"/>
      <c r="I914" s="406"/>
      <c r="J914" s="407"/>
      <c r="K914" s="393"/>
      <c r="L914" s="394"/>
      <c r="M914" s="393"/>
      <c r="N914" s="394"/>
      <c r="O914" s="393"/>
      <c r="P914" s="394"/>
      <c r="Q914" s="393"/>
      <c r="R914" s="394"/>
      <c r="S914" s="393"/>
      <c r="T914" s="394"/>
      <c r="U914" s="393"/>
      <c r="V914" s="394"/>
      <c r="W914" s="393"/>
      <c r="X914" s="394"/>
      <c r="Y914" s="393"/>
      <c r="Z914" s="394"/>
      <c r="AA914" s="393"/>
      <c r="AB914" s="394"/>
      <c r="AC914" s="393"/>
      <c r="AD914" s="394"/>
      <c r="AG914">
        <f t="shared" si="154"/>
        <v>0</v>
      </c>
      <c r="AH914">
        <f t="shared" si="155"/>
        <v>0</v>
      </c>
      <c r="AI914">
        <f t="shared" si="156"/>
        <v>0</v>
      </c>
      <c r="AJ914">
        <f t="shared" si="157"/>
        <v>0</v>
      </c>
      <c r="AL914">
        <f t="shared" si="158"/>
        <v>0</v>
      </c>
    </row>
    <row r="915" spans="1:38" ht="15" customHeight="1">
      <c r="A915" s="58"/>
      <c r="B915" s="10"/>
      <c r="C915" s="147" t="s">
        <v>123</v>
      </c>
      <c r="D915" s="405" t="str">
        <f t="shared" si="153"/>
        <v/>
      </c>
      <c r="E915" s="406"/>
      <c r="F915" s="406"/>
      <c r="G915" s="406"/>
      <c r="H915" s="406"/>
      <c r="I915" s="406"/>
      <c r="J915" s="407"/>
      <c r="K915" s="393"/>
      <c r="L915" s="394"/>
      <c r="M915" s="393"/>
      <c r="N915" s="394"/>
      <c r="O915" s="393"/>
      <c r="P915" s="394"/>
      <c r="Q915" s="393"/>
      <c r="R915" s="394"/>
      <c r="S915" s="393"/>
      <c r="T915" s="394"/>
      <c r="U915" s="393"/>
      <c r="V915" s="394"/>
      <c r="W915" s="393"/>
      <c r="X915" s="394"/>
      <c r="Y915" s="393"/>
      <c r="Z915" s="394"/>
      <c r="AA915" s="393"/>
      <c r="AB915" s="394"/>
      <c r="AC915" s="393"/>
      <c r="AD915" s="394"/>
      <c r="AG915">
        <f t="shared" si="154"/>
        <v>0</v>
      </c>
      <c r="AH915">
        <f t="shared" si="155"/>
        <v>0</v>
      </c>
      <c r="AI915">
        <f t="shared" si="156"/>
        <v>0</v>
      </c>
      <c r="AJ915">
        <f t="shared" si="157"/>
        <v>0</v>
      </c>
      <c r="AL915">
        <f t="shared" si="158"/>
        <v>0</v>
      </c>
    </row>
    <row r="916" spans="1:38" ht="15" customHeight="1">
      <c r="A916" s="58"/>
      <c r="B916" s="10"/>
      <c r="C916" s="147" t="s">
        <v>124</v>
      </c>
      <c r="D916" s="405" t="str">
        <f t="shared" si="153"/>
        <v/>
      </c>
      <c r="E916" s="406"/>
      <c r="F916" s="406"/>
      <c r="G916" s="406"/>
      <c r="H916" s="406"/>
      <c r="I916" s="406"/>
      <c r="J916" s="407"/>
      <c r="K916" s="393"/>
      <c r="L916" s="394"/>
      <c r="M916" s="393"/>
      <c r="N916" s="394"/>
      <c r="O916" s="393"/>
      <c r="P916" s="394"/>
      <c r="Q916" s="393"/>
      <c r="R916" s="394"/>
      <c r="S916" s="393"/>
      <c r="T916" s="394"/>
      <c r="U916" s="393"/>
      <c r="V916" s="394"/>
      <c r="W916" s="393"/>
      <c r="X916" s="394"/>
      <c r="Y916" s="393"/>
      <c r="Z916" s="394"/>
      <c r="AA916" s="393"/>
      <c r="AB916" s="394"/>
      <c r="AC916" s="393"/>
      <c r="AD916" s="394"/>
      <c r="AG916">
        <f t="shared" si="154"/>
        <v>0</v>
      </c>
      <c r="AH916">
        <f t="shared" si="155"/>
        <v>0</v>
      </c>
      <c r="AI916">
        <f t="shared" si="156"/>
        <v>0</v>
      </c>
      <c r="AJ916">
        <f t="shared" si="157"/>
        <v>0</v>
      </c>
      <c r="AL916">
        <f t="shared" si="158"/>
        <v>0</v>
      </c>
    </row>
    <row r="917" spans="1:38" ht="15" customHeight="1">
      <c r="A917" s="58"/>
      <c r="B917" s="10"/>
      <c r="C917" s="147" t="s">
        <v>125</v>
      </c>
      <c r="D917" s="405" t="str">
        <f t="shared" si="153"/>
        <v/>
      </c>
      <c r="E917" s="406"/>
      <c r="F917" s="406"/>
      <c r="G917" s="406"/>
      <c r="H917" s="406"/>
      <c r="I917" s="406"/>
      <c r="J917" s="407"/>
      <c r="K917" s="393"/>
      <c r="L917" s="394"/>
      <c r="M917" s="393"/>
      <c r="N917" s="394"/>
      <c r="O917" s="393"/>
      <c r="P917" s="394"/>
      <c r="Q917" s="393"/>
      <c r="R917" s="394"/>
      <c r="S917" s="393"/>
      <c r="T917" s="394"/>
      <c r="U917" s="393"/>
      <c r="V917" s="394"/>
      <c r="W917" s="393"/>
      <c r="X917" s="394"/>
      <c r="Y917" s="393"/>
      <c r="Z917" s="394"/>
      <c r="AA917" s="393"/>
      <c r="AB917" s="394"/>
      <c r="AC917" s="393"/>
      <c r="AD917" s="394"/>
      <c r="AG917">
        <f t="shared" si="154"/>
        <v>0</v>
      </c>
      <c r="AH917">
        <f t="shared" si="155"/>
        <v>0</v>
      </c>
      <c r="AI917">
        <f t="shared" si="156"/>
        <v>0</v>
      </c>
      <c r="AJ917">
        <f t="shared" si="157"/>
        <v>0</v>
      </c>
      <c r="AL917">
        <f t="shared" si="158"/>
        <v>0</v>
      </c>
    </row>
    <row r="918" spans="1:38" ht="15" customHeight="1">
      <c r="A918" s="58"/>
      <c r="B918" s="10"/>
      <c r="C918" s="147" t="s">
        <v>126</v>
      </c>
      <c r="D918" s="405" t="str">
        <f t="shared" si="153"/>
        <v/>
      </c>
      <c r="E918" s="406"/>
      <c r="F918" s="406"/>
      <c r="G918" s="406"/>
      <c r="H918" s="406"/>
      <c r="I918" s="406"/>
      <c r="J918" s="407"/>
      <c r="K918" s="393"/>
      <c r="L918" s="394"/>
      <c r="M918" s="393"/>
      <c r="N918" s="394"/>
      <c r="O918" s="393"/>
      <c r="P918" s="394"/>
      <c r="Q918" s="393"/>
      <c r="R918" s="394"/>
      <c r="S918" s="393"/>
      <c r="T918" s="394"/>
      <c r="U918" s="393"/>
      <c r="V918" s="394"/>
      <c r="W918" s="393"/>
      <c r="X918" s="394"/>
      <c r="Y918" s="393"/>
      <c r="Z918" s="394"/>
      <c r="AA918" s="393"/>
      <c r="AB918" s="394"/>
      <c r="AC918" s="393"/>
      <c r="AD918" s="394"/>
      <c r="AG918">
        <f t="shared" si="154"/>
        <v>0</v>
      </c>
      <c r="AH918">
        <f t="shared" si="155"/>
        <v>0</v>
      </c>
      <c r="AI918">
        <f t="shared" si="156"/>
        <v>0</v>
      </c>
      <c r="AJ918">
        <f t="shared" si="157"/>
        <v>0</v>
      </c>
      <c r="AL918">
        <f t="shared" si="158"/>
        <v>0</v>
      </c>
    </row>
    <row r="919" spans="1:38" ht="15" customHeight="1">
      <c r="A919" s="58"/>
      <c r="B919" s="10"/>
      <c r="C919" s="147" t="s">
        <v>127</v>
      </c>
      <c r="D919" s="405" t="str">
        <f t="shared" si="153"/>
        <v/>
      </c>
      <c r="E919" s="406"/>
      <c r="F919" s="406"/>
      <c r="G919" s="406"/>
      <c r="H919" s="406"/>
      <c r="I919" s="406"/>
      <c r="J919" s="407"/>
      <c r="K919" s="393"/>
      <c r="L919" s="394"/>
      <c r="M919" s="393"/>
      <c r="N919" s="394"/>
      <c r="O919" s="393"/>
      <c r="P919" s="394"/>
      <c r="Q919" s="393"/>
      <c r="R919" s="394"/>
      <c r="S919" s="393"/>
      <c r="T919" s="394"/>
      <c r="U919" s="393"/>
      <c r="V919" s="394"/>
      <c r="W919" s="393"/>
      <c r="X919" s="394"/>
      <c r="Y919" s="393"/>
      <c r="Z919" s="394"/>
      <c r="AA919" s="393"/>
      <c r="AB919" s="394"/>
      <c r="AC919" s="393"/>
      <c r="AD919" s="394"/>
      <c r="AG919">
        <f t="shared" si="154"/>
        <v>0</v>
      </c>
      <c r="AH919">
        <f t="shared" si="155"/>
        <v>0</v>
      </c>
      <c r="AI919">
        <f t="shared" si="156"/>
        <v>0</v>
      </c>
      <c r="AJ919">
        <f t="shared" si="157"/>
        <v>0</v>
      </c>
      <c r="AL919">
        <f t="shared" si="158"/>
        <v>0</v>
      </c>
    </row>
    <row r="920" spans="1:38" ht="15" customHeight="1">
      <c r="A920" s="58"/>
      <c r="B920" s="10"/>
      <c r="C920" s="147" t="s">
        <v>128</v>
      </c>
      <c r="D920" s="405" t="str">
        <f t="shared" si="153"/>
        <v/>
      </c>
      <c r="E920" s="406"/>
      <c r="F920" s="406"/>
      <c r="G920" s="406"/>
      <c r="H920" s="406"/>
      <c r="I920" s="406"/>
      <c r="J920" s="407"/>
      <c r="K920" s="393"/>
      <c r="L920" s="394"/>
      <c r="M920" s="393"/>
      <c r="N920" s="394"/>
      <c r="O920" s="393"/>
      <c r="P920" s="394"/>
      <c r="Q920" s="393"/>
      <c r="R920" s="394"/>
      <c r="S920" s="393"/>
      <c r="T920" s="394"/>
      <c r="U920" s="393"/>
      <c r="V920" s="394"/>
      <c r="W920" s="393"/>
      <c r="X920" s="394"/>
      <c r="Y920" s="393"/>
      <c r="Z920" s="394"/>
      <c r="AA920" s="393"/>
      <c r="AB920" s="394"/>
      <c r="AC920" s="393"/>
      <c r="AD920" s="394"/>
      <c r="AG920">
        <f t="shared" si="154"/>
        <v>0</v>
      </c>
      <c r="AH920">
        <f t="shared" si="155"/>
        <v>0</v>
      </c>
      <c r="AI920">
        <f t="shared" si="156"/>
        <v>0</v>
      </c>
      <c r="AJ920">
        <f t="shared" si="157"/>
        <v>0</v>
      </c>
      <c r="AL920">
        <f t="shared" si="158"/>
        <v>0</v>
      </c>
    </row>
    <row r="921" spans="1:38" ht="15" customHeight="1">
      <c r="A921" s="58"/>
      <c r="B921" s="10"/>
      <c r="C921" s="147" t="s">
        <v>129</v>
      </c>
      <c r="D921" s="405" t="str">
        <f t="shared" si="153"/>
        <v/>
      </c>
      <c r="E921" s="406"/>
      <c r="F921" s="406"/>
      <c r="G921" s="406"/>
      <c r="H921" s="406"/>
      <c r="I921" s="406"/>
      <c r="J921" s="407"/>
      <c r="K921" s="393"/>
      <c r="L921" s="394"/>
      <c r="M921" s="393"/>
      <c r="N921" s="394"/>
      <c r="O921" s="393"/>
      <c r="P921" s="394"/>
      <c r="Q921" s="393"/>
      <c r="R921" s="394"/>
      <c r="S921" s="393"/>
      <c r="T921" s="394"/>
      <c r="U921" s="393"/>
      <c r="V921" s="394"/>
      <c r="W921" s="393"/>
      <c r="X921" s="394"/>
      <c r="Y921" s="393"/>
      <c r="Z921" s="394"/>
      <c r="AA921" s="393"/>
      <c r="AB921" s="394"/>
      <c r="AC921" s="393"/>
      <c r="AD921" s="394"/>
      <c r="AG921">
        <f t="shared" si="154"/>
        <v>0</v>
      </c>
      <c r="AH921">
        <f t="shared" si="155"/>
        <v>0</v>
      </c>
      <c r="AI921">
        <f t="shared" si="156"/>
        <v>0</v>
      </c>
      <c r="AJ921">
        <f t="shared" si="157"/>
        <v>0</v>
      </c>
      <c r="AL921">
        <f t="shared" si="158"/>
        <v>0</v>
      </c>
    </row>
    <row r="922" spans="1:38" ht="15" customHeight="1">
      <c r="A922" s="58"/>
      <c r="B922" s="10"/>
      <c r="C922" s="147" t="s">
        <v>130</v>
      </c>
      <c r="D922" s="405" t="str">
        <f t="shared" si="153"/>
        <v/>
      </c>
      <c r="E922" s="406"/>
      <c r="F922" s="406"/>
      <c r="G922" s="406"/>
      <c r="H922" s="406"/>
      <c r="I922" s="406"/>
      <c r="J922" s="407"/>
      <c r="K922" s="393"/>
      <c r="L922" s="394"/>
      <c r="M922" s="393"/>
      <c r="N922" s="394"/>
      <c r="O922" s="393"/>
      <c r="P922" s="394"/>
      <c r="Q922" s="393"/>
      <c r="R922" s="394"/>
      <c r="S922" s="393"/>
      <c r="T922" s="394"/>
      <c r="U922" s="393"/>
      <c r="V922" s="394"/>
      <c r="W922" s="393"/>
      <c r="X922" s="394"/>
      <c r="Y922" s="393"/>
      <c r="Z922" s="394"/>
      <c r="AA922" s="393"/>
      <c r="AB922" s="394"/>
      <c r="AC922" s="393"/>
      <c r="AD922" s="394"/>
      <c r="AG922">
        <f t="shared" si="154"/>
        <v>0</v>
      </c>
      <c r="AH922">
        <f t="shared" si="155"/>
        <v>0</v>
      </c>
      <c r="AI922">
        <f t="shared" si="156"/>
        <v>0</v>
      </c>
      <c r="AJ922">
        <f t="shared" si="157"/>
        <v>0</v>
      </c>
      <c r="AL922">
        <f t="shared" si="158"/>
        <v>0</v>
      </c>
    </row>
    <row r="923" spans="1:38" ht="15" customHeight="1">
      <c r="A923" s="58"/>
      <c r="B923" s="10"/>
      <c r="C923" s="147" t="s">
        <v>131</v>
      </c>
      <c r="D923" s="405" t="str">
        <f t="shared" si="153"/>
        <v/>
      </c>
      <c r="E923" s="406"/>
      <c r="F923" s="406"/>
      <c r="G923" s="406"/>
      <c r="H923" s="406"/>
      <c r="I923" s="406"/>
      <c r="J923" s="407"/>
      <c r="K923" s="393"/>
      <c r="L923" s="394"/>
      <c r="M923" s="393"/>
      <c r="N923" s="394"/>
      <c r="O923" s="393"/>
      <c r="P923" s="394"/>
      <c r="Q923" s="393"/>
      <c r="R923" s="394"/>
      <c r="S923" s="393"/>
      <c r="T923" s="394"/>
      <c r="U923" s="393"/>
      <c r="V923" s="394"/>
      <c r="W923" s="393"/>
      <c r="X923" s="394"/>
      <c r="Y923" s="393"/>
      <c r="Z923" s="394"/>
      <c r="AA923" s="393"/>
      <c r="AB923" s="394"/>
      <c r="AC923" s="393"/>
      <c r="AD923" s="394"/>
      <c r="AG923">
        <f t="shared" si="154"/>
        <v>0</v>
      </c>
      <c r="AH923">
        <f t="shared" si="155"/>
        <v>0</v>
      </c>
      <c r="AI923">
        <f t="shared" si="156"/>
        <v>0</v>
      </c>
      <c r="AJ923">
        <f t="shared" si="157"/>
        <v>0</v>
      </c>
      <c r="AL923">
        <f t="shared" si="158"/>
        <v>0</v>
      </c>
    </row>
    <row r="924" spans="1:38" ht="15" customHeight="1">
      <c r="A924" s="58"/>
      <c r="B924" s="10"/>
      <c r="C924" s="147" t="s">
        <v>132</v>
      </c>
      <c r="D924" s="405" t="str">
        <f t="shared" si="153"/>
        <v/>
      </c>
      <c r="E924" s="406"/>
      <c r="F924" s="406"/>
      <c r="G924" s="406"/>
      <c r="H924" s="406"/>
      <c r="I924" s="406"/>
      <c r="J924" s="407"/>
      <c r="K924" s="393"/>
      <c r="L924" s="394"/>
      <c r="M924" s="393"/>
      <c r="N924" s="394"/>
      <c r="O924" s="393"/>
      <c r="P924" s="394"/>
      <c r="Q924" s="393"/>
      <c r="R924" s="394"/>
      <c r="S924" s="393"/>
      <c r="T924" s="394"/>
      <c r="U924" s="393"/>
      <c r="V924" s="394"/>
      <c r="W924" s="393"/>
      <c r="X924" s="394"/>
      <c r="Y924" s="393"/>
      <c r="Z924" s="394"/>
      <c r="AA924" s="393"/>
      <c r="AB924" s="394"/>
      <c r="AC924" s="393"/>
      <c r="AD924" s="394"/>
      <c r="AG924">
        <f t="shared" si="154"/>
        <v>0</v>
      </c>
      <c r="AH924">
        <f t="shared" si="155"/>
        <v>0</v>
      </c>
      <c r="AI924">
        <f t="shared" si="156"/>
        <v>0</v>
      </c>
      <c r="AJ924">
        <f t="shared" si="157"/>
        <v>0</v>
      </c>
      <c r="AL924">
        <f t="shared" si="158"/>
        <v>0</v>
      </c>
    </row>
    <row r="925" spans="1:38" ht="15" customHeight="1">
      <c r="A925" s="58"/>
      <c r="B925" s="10"/>
      <c r="C925" s="147" t="s">
        <v>133</v>
      </c>
      <c r="D925" s="405" t="str">
        <f t="shared" si="153"/>
        <v/>
      </c>
      <c r="E925" s="406"/>
      <c r="F925" s="406"/>
      <c r="G925" s="406"/>
      <c r="H925" s="406"/>
      <c r="I925" s="406"/>
      <c r="J925" s="407"/>
      <c r="K925" s="393"/>
      <c r="L925" s="394"/>
      <c r="M925" s="393"/>
      <c r="N925" s="394"/>
      <c r="O925" s="393"/>
      <c r="P925" s="394"/>
      <c r="Q925" s="393"/>
      <c r="R925" s="394"/>
      <c r="S925" s="393"/>
      <c r="T925" s="394"/>
      <c r="U925" s="393"/>
      <c r="V925" s="394"/>
      <c r="W925" s="393"/>
      <c r="X925" s="394"/>
      <c r="Y925" s="393"/>
      <c r="Z925" s="394"/>
      <c r="AA925" s="393"/>
      <c r="AB925" s="394"/>
      <c r="AC925" s="393"/>
      <c r="AD925" s="394"/>
      <c r="AG925">
        <f t="shared" si="154"/>
        <v>0</v>
      </c>
      <c r="AH925">
        <f t="shared" si="155"/>
        <v>0</v>
      </c>
      <c r="AI925">
        <f t="shared" si="156"/>
        <v>0</v>
      </c>
      <c r="AJ925">
        <f t="shared" si="157"/>
        <v>0</v>
      </c>
      <c r="AL925">
        <f t="shared" si="158"/>
        <v>0</v>
      </c>
    </row>
    <row r="926" spans="1:38" ht="15" customHeight="1">
      <c r="A926" s="58"/>
      <c r="B926" s="10"/>
      <c r="C926" s="147" t="s">
        <v>134</v>
      </c>
      <c r="D926" s="405" t="str">
        <f t="shared" si="153"/>
        <v/>
      </c>
      <c r="E926" s="406"/>
      <c r="F926" s="406"/>
      <c r="G926" s="406"/>
      <c r="H926" s="406"/>
      <c r="I926" s="406"/>
      <c r="J926" s="407"/>
      <c r="K926" s="393"/>
      <c r="L926" s="394"/>
      <c r="M926" s="393"/>
      <c r="N926" s="394"/>
      <c r="O926" s="393"/>
      <c r="P926" s="394"/>
      <c r="Q926" s="393"/>
      <c r="R926" s="394"/>
      <c r="S926" s="393"/>
      <c r="T926" s="394"/>
      <c r="U926" s="393"/>
      <c r="V926" s="394"/>
      <c r="W926" s="393"/>
      <c r="X926" s="394"/>
      <c r="Y926" s="393"/>
      <c r="Z926" s="394"/>
      <c r="AA926" s="393"/>
      <c r="AB926" s="394"/>
      <c r="AC926" s="393"/>
      <c r="AD926" s="394"/>
      <c r="AG926">
        <f t="shared" si="154"/>
        <v>0</v>
      </c>
      <c r="AH926">
        <f t="shared" si="155"/>
        <v>0</v>
      </c>
      <c r="AI926">
        <f t="shared" si="156"/>
        <v>0</v>
      </c>
      <c r="AJ926">
        <f t="shared" si="157"/>
        <v>0</v>
      </c>
      <c r="AL926">
        <f t="shared" si="158"/>
        <v>0</v>
      </c>
    </row>
    <row r="927" spans="1:38" ht="15" customHeight="1">
      <c r="A927" s="58"/>
      <c r="B927" s="10"/>
      <c r="C927" s="147" t="s">
        <v>135</v>
      </c>
      <c r="D927" s="405" t="str">
        <f t="shared" si="153"/>
        <v/>
      </c>
      <c r="E927" s="406"/>
      <c r="F927" s="406"/>
      <c r="G927" s="406"/>
      <c r="H927" s="406"/>
      <c r="I927" s="406"/>
      <c r="J927" s="407"/>
      <c r="K927" s="393"/>
      <c r="L927" s="394"/>
      <c r="M927" s="393"/>
      <c r="N927" s="394"/>
      <c r="O927" s="393"/>
      <c r="P927" s="394"/>
      <c r="Q927" s="393"/>
      <c r="R927" s="394"/>
      <c r="S927" s="393"/>
      <c r="T927" s="394"/>
      <c r="U927" s="393"/>
      <c r="V927" s="394"/>
      <c r="W927" s="393"/>
      <c r="X927" s="394"/>
      <c r="Y927" s="393"/>
      <c r="Z927" s="394"/>
      <c r="AA927" s="393"/>
      <c r="AB927" s="394"/>
      <c r="AC927" s="393"/>
      <c r="AD927" s="394"/>
      <c r="AG927">
        <f t="shared" si="154"/>
        <v>0</v>
      </c>
      <c r="AH927">
        <f t="shared" si="155"/>
        <v>0</v>
      </c>
      <c r="AI927">
        <f t="shared" si="156"/>
        <v>0</v>
      </c>
      <c r="AJ927">
        <f t="shared" si="157"/>
        <v>0</v>
      </c>
      <c r="AL927">
        <f t="shared" si="158"/>
        <v>0</v>
      </c>
    </row>
    <row r="928" spans="1:38" ht="15" customHeight="1">
      <c r="A928" s="58"/>
      <c r="B928" s="10"/>
      <c r="C928" s="147" t="s">
        <v>136</v>
      </c>
      <c r="D928" s="405" t="str">
        <f t="shared" si="153"/>
        <v/>
      </c>
      <c r="E928" s="406"/>
      <c r="F928" s="406"/>
      <c r="G928" s="406"/>
      <c r="H928" s="406"/>
      <c r="I928" s="406"/>
      <c r="J928" s="407"/>
      <c r="K928" s="393"/>
      <c r="L928" s="394"/>
      <c r="M928" s="393"/>
      <c r="N928" s="394"/>
      <c r="O928" s="393"/>
      <c r="P928" s="394"/>
      <c r="Q928" s="393"/>
      <c r="R928" s="394"/>
      <c r="S928" s="393"/>
      <c r="T928" s="394"/>
      <c r="U928" s="393"/>
      <c r="V928" s="394"/>
      <c r="W928" s="393"/>
      <c r="X928" s="394"/>
      <c r="Y928" s="393"/>
      <c r="Z928" s="394"/>
      <c r="AA928" s="393"/>
      <c r="AB928" s="394"/>
      <c r="AC928" s="393"/>
      <c r="AD928" s="394"/>
      <c r="AG928">
        <f t="shared" si="154"/>
        <v>0</v>
      </c>
      <c r="AH928">
        <f t="shared" si="155"/>
        <v>0</v>
      </c>
      <c r="AI928">
        <f t="shared" si="156"/>
        <v>0</v>
      </c>
      <c r="AJ928">
        <f t="shared" si="157"/>
        <v>0</v>
      </c>
      <c r="AL928">
        <f t="shared" si="158"/>
        <v>0</v>
      </c>
    </row>
    <row r="929" spans="1:38" ht="15" customHeight="1">
      <c r="A929" s="58"/>
      <c r="B929" s="10"/>
      <c r="C929" s="147" t="s">
        <v>137</v>
      </c>
      <c r="D929" s="405" t="str">
        <f t="shared" ref="D929:D963" si="159">IF(D461="","",D461)</f>
        <v/>
      </c>
      <c r="E929" s="406"/>
      <c r="F929" s="406"/>
      <c r="G929" s="406"/>
      <c r="H929" s="406"/>
      <c r="I929" s="406"/>
      <c r="J929" s="407"/>
      <c r="K929" s="393"/>
      <c r="L929" s="394"/>
      <c r="M929" s="393"/>
      <c r="N929" s="394"/>
      <c r="O929" s="393"/>
      <c r="P929" s="394"/>
      <c r="Q929" s="393"/>
      <c r="R929" s="394"/>
      <c r="S929" s="393"/>
      <c r="T929" s="394"/>
      <c r="U929" s="393"/>
      <c r="V929" s="394"/>
      <c r="W929" s="393"/>
      <c r="X929" s="394"/>
      <c r="Y929" s="393"/>
      <c r="Z929" s="394"/>
      <c r="AA929" s="393"/>
      <c r="AB929" s="394"/>
      <c r="AC929" s="393"/>
      <c r="AD929" s="394"/>
      <c r="AG929">
        <f t="shared" ref="AG929:AG963" si="160">K929</f>
        <v>0</v>
      </c>
      <c r="AH929">
        <f t="shared" ref="AH929:AH963" si="161">COUNTIF(M929:AD929,"NS")</f>
        <v>0</v>
      </c>
      <c r="AI929">
        <f t="shared" ref="AI929:AI963" si="162">SUM(M929:AD929)</f>
        <v>0</v>
      </c>
      <c r="AJ929">
        <f t="shared" ref="AJ929:AJ963" si="163">IF($AG$861=$AH$861,0,IF(OR(AND(AG929=0,AH929&gt;0),AND(AG929="NS",AI929&gt;0),AND(AG929="NS",AI929=0,AH929=0)),1,IF(OR(AND(AH929&gt;=2,AI929&lt;AG929),AND(AG929="NS",AI929=0,AH929&gt;0),AG929=AI929,COUNTIF(K929:AD929,"NA")=10),0,1)))</f>
        <v>0</v>
      </c>
      <c r="AL929">
        <f t="shared" ref="AL929:AL963" si="164">IF(COUNTBLANK(K929:AD929)=20,0,IF(COUNTA(K929:AD929)&lt;&gt;COUNTA($K$863:$AD$863),1,0))</f>
        <v>0</v>
      </c>
    </row>
    <row r="930" spans="1:38" ht="15" customHeight="1">
      <c r="A930" s="58"/>
      <c r="B930" s="10"/>
      <c r="C930" s="147" t="s">
        <v>138</v>
      </c>
      <c r="D930" s="405" t="str">
        <f t="shared" si="159"/>
        <v/>
      </c>
      <c r="E930" s="406"/>
      <c r="F930" s="406"/>
      <c r="G930" s="406"/>
      <c r="H930" s="406"/>
      <c r="I930" s="406"/>
      <c r="J930" s="407"/>
      <c r="K930" s="393"/>
      <c r="L930" s="394"/>
      <c r="M930" s="393"/>
      <c r="N930" s="394"/>
      <c r="O930" s="393"/>
      <c r="P930" s="394"/>
      <c r="Q930" s="393"/>
      <c r="R930" s="394"/>
      <c r="S930" s="393"/>
      <c r="T930" s="394"/>
      <c r="U930" s="393"/>
      <c r="V930" s="394"/>
      <c r="W930" s="393"/>
      <c r="X930" s="394"/>
      <c r="Y930" s="393"/>
      <c r="Z930" s="394"/>
      <c r="AA930" s="393"/>
      <c r="AB930" s="394"/>
      <c r="AC930" s="393"/>
      <c r="AD930" s="394"/>
      <c r="AG930">
        <f t="shared" si="160"/>
        <v>0</v>
      </c>
      <c r="AH930">
        <f t="shared" si="161"/>
        <v>0</v>
      </c>
      <c r="AI930">
        <f t="shared" si="162"/>
        <v>0</v>
      </c>
      <c r="AJ930">
        <f t="shared" si="163"/>
        <v>0</v>
      </c>
      <c r="AL930">
        <f t="shared" si="164"/>
        <v>0</v>
      </c>
    </row>
    <row r="931" spans="1:38" ht="15" customHeight="1">
      <c r="A931" s="58"/>
      <c r="B931" s="10"/>
      <c r="C931" s="147" t="s">
        <v>139</v>
      </c>
      <c r="D931" s="405" t="str">
        <f t="shared" si="159"/>
        <v/>
      </c>
      <c r="E931" s="406"/>
      <c r="F931" s="406"/>
      <c r="G931" s="406"/>
      <c r="H931" s="406"/>
      <c r="I931" s="406"/>
      <c r="J931" s="407"/>
      <c r="K931" s="393"/>
      <c r="L931" s="394"/>
      <c r="M931" s="393"/>
      <c r="N931" s="394"/>
      <c r="O931" s="393"/>
      <c r="P931" s="394"/>
      <c r="Q931" s="393"/>
      <c r="R931" s="394"/>
      <c r="S931" s="393"/>
      <c r="T931" s="394"/>
      <c r="U931" s="393"/>
      <c r="V931" s="394"/>
      <c r="W931" s="393"/>
      <c r="X931" s="394"/>
      <c r="Y931" s="393"/>
      <c r="Z931" s="394"/>
      <c r="AA931" s="393"/>
      <c r="AB931" s="394"/>
      <c r="AC931" s="393"/>
      <c r="AD931" s="394"/>
      <c r="AG931">
        <f t="shared" si="160"/>
        <v>0</v>
      </c>
      <c r="AH931">
        <f t="shared" si="161"/>
        <v>0</v>
      </c>
      <c r="AI931">
        <f t="shared" si="162"/>
        <v>0</v>
      </c>
      <c r="AJ931">
        <f t="shared" si="163"/>
        <v>0</v>
      </c>
      <c r="AL931">
        <f t="shared" si="164"/>
        <v>0</v>
      </c>
    </row>
    <row r="932" spans="1:38" ht="15" customHeight="1">
      <c r="A932" s="58"/>
      <c r="B932" s="10"/>
      <c r="C932" s="147" t="s">
        <v>140</v>
      </c>
      <c r="D932" s="405" t="str">
        <f t="shared" si="159"/>
        <v/>
      </c>
      <c r="E932" s="406"/>
      <c r="F932" s="406"/>
      <c r="G932" s="406"/>
      <c r="H932" s="406"/>
      <c r="I932" s="406"/>
      <c r="J932" s="407"/>
      <c r="K932" s="393"/>
      <c r="L932" s="394"/>
      <c r="M932" s="393"/>
      <c r="N932" s="394"/>
      <c r="O932" s="393"/>
      <c r="P932" s="394"/>
      <c r="Q932" s="393"/>
      <c r="R932" s="394"/>
      <c r="S932" s="393"/>
      <c r="T932" s="394"/>
      <c r="U932" s="393"/>
      <c r="V932" s="394"/>
      <c r="W932" s="393"/>
      <c r="X932" s="394"/>
      <c r="Y932" s="393"/>
      <c r="Z932" s="394"/>
      <c r="AA932" s="393"/>
      <c r="AB932" s="394"/>
      <c r="AC932" s="393"/>
      <c r="AD932" s="394"/>
      <c r="AG932">
        <f t="shared" si="160"/>
        <v>0</v>
      </c>
      <c r="AH932">
        <f t="shared" si="161"/>
        <v>0</v>
      </c>
      <c r="AI932">
        <f t="shared" si="162"/>
        <v>0</v>
      </c>
      <c r="AJ932">
        <f t="shared" si="163"/>
        <v>0</v>
      </c>
      <c r="AL932">
        <f t="shared" si="164"/>
        <v>0</v>
      </c>
    </row>
    <row r="933" spans="1:38" ht="15" customHeight="1">
      <c r="A933" s="58"/>
      <c r="B933" s="10"/>
      <c r="C933" s="147" t="s">
        <v>141</v>
      </c>
      <c r="D933" s="405" t="str">
        <f t="shared" si="159"/>
        <v/>
      </c>
      <c r="E933" s="406"/>
      <c r="F933" s="406"/>
      <c r="G933" s="406"/>
      <c r="H933" s="406"/>
      <c r="I933" s="406"/>
      <c r="J933" s="407"/>
      <c r="K933" s="393"/>
      <c r="L933" s="394"/>
      <c r="M933" s="393"/>
      <c r="N933" s="394"/>
      <c r="O933" s="393"/>
      <c r="P933" s="394"/>
      <c r="Q933" s="393"/>
      <c r="R933" s="394"/>
      <c r="S933" s="393"/>
      <c r="T933" s="394"/>
      <c r="U933" s="393"/>
      <c r="V933" s="394"/>
      <c r="W933" s="393"/>
      <c r="X933" s="394"/>
      <c r="Y933" s="393"/>
      <c r="Z933" s="394"/>
      <c r="AA933" s="393"/>
      <c r="AB933" s="394"/>
      <c r="AC933" s="393"/>
      <c r="AD933" s="394"/>
      <c r="AG933">
        <f t="shared" si="160"/>
        <v>0</v>
      </c>
      <c r="AH933">
        <f t="shared" si="161"/>
        <v>0</v>
      </c>
      <c r="AI933">
        <f t="shared" si="162"/>
        <v>0</v>
      </c>
      <c r="AJ933">
        <f t="shared" si="163"/>
        <v>0</v>
      </c>
      <c r="AL933">
        <f t="shared" si="164"/>
        <v>0</v>
      </c>
    </row>
    <row r="934" spans="1:38" ht="15" customHeight="1">
      <c r="A934" s="58"/>
      <c r="B934" s="10"/>
      <c r="C934" s="147" t="s">
        <v>142</v>
      </c>
      <c r="D934" s="405" t="str">
        <f t="shared" si="159"/>
        <v/>
      </c>
      <c r="E934" s="406"/>
      <c r="F934" s="406"/>
      <c r="G934" s="406"/>
      <c r="H934" s="406"/>
      <c r="I934" s="406"/>
      <c r="J934" s="407"/>
      <c r="K934" s="393"/>
      <c r="L934" s="394"/>
      <c r="M934" s="393"/>
      <c r="N934" s="394"/>
      <c r="O934" s="393"/>
      <c r="P934" s="394"/>
      <c r="Q934" s="393"/>
      <c r="R934" s="394"/>
      <c r="S934" s="393"/>
      <c r="T934" s="394"/>
      <c r="U934" s="393"/>
      <c r="V934" s="394"/>
      <c r="W934" s="393"/>
      <c r="X934" s="394"/>
      <c r="Y934" s="393"/>
      <c r="Z934" s="394"/>
      <c r="AA934" s="393"/>
      <c r="AB934" s="394"/>
      <c r="AC934" s="393"/>
      <c r="AD934" s="394"/>
      <c r="AG934">
        <f t="shared" si="160"/>
        <v>0</v>
      </c>
      <c r="AH934">
        <f t="shared" si="161"/>
        <v>0</v>
      </c>
      <c r="AI934">
        <f t="shared" si="162"/>
        <v>0</v>
      </c>
      <c r="AJ934">
        <f t="shared" si="163"/>
        <v>0</v>
      </c>
      <c r="AL934">
        <f t="shared" si="164"/>
        <v>0</v>
      </c>
    </row>
    <row r="935" spans="1:38" ht="15" customHeight="1">
      <c r="A935" s="58"/>
      <c r="B935" s="10"/>
      <c r="C935" s="147" t="s">
        <v>143</v>
      </c>
      <c r="D935" s="405" t="str">
        <f t="shared" si="159"/>
        <v/>
      </c>
      <c r="E935" s="406"/>
      <c r="F935" s="406"/>
      <c r="G935" s="406"/>
      <c r="H935" s="406"/>
      <c r="I935" s="406"/>
      <c r="J935" s="407"/>
      <c r="K935" s="393"/>
      <c r="L935" s="394"/>
      <c r="M935" s="393"/>
      <c r="N935" s="394"/>
      <c r="O935" s="393"/>
      <c r="P935" s="394"/>
      <c r="Q935" s="393"/>
      <c r="R935" s="394"/>
      <c r="S935" s="393"/>
      <c r="T935" s="394"/>
      <c r="U935" s="393"/>
      <c r="V935" s="394"/>
      <c r="W935" s="393"/>
      <c r="X935" s="394"/>
      <c r="Y935" s="393"/>
      <c r="Z935" s="394"/>
      <c r="AA935" s="393"/>
      <c r="AB935" s="394"/>
      <c r="AC935" s="393"/>
      <c r="AD935" s="394"/>
      <c r="AG935">
        <f t="shared" si="160"/>
        <v>0</v>
      </c>
      <c r="AH935">
        <f t="shared" si="161"/>
        <v>0</v>
      </c>
      <c r="AI935">
        <f t="shared" si="162"/>
        <v>0</v>
      </c>
      <c r="AJ935">
        <f t="shared" si="163"/>
        <v>0</v>
      </c>
      <c r="AL935">
        <f t="shared" si="164"/>
        <v>0</v>
      </c>
    </row>
    <row r="936" spans="1:38" ht="15" customHeight="1">
      <c r="A936" s="58"/>
      <c r="B936" s="10"/>
      <c r="C936" s="147" t="s">
        <v>144</v>
      </c>
      <c r="D936" s="405" t="str">
        <f t="shared" si="159"/>
        <v/>
      </c>
      <c r="E936" s="406"/>
      <c r="F936" s="406"/>
      <c r="G936" s="406"/>
      <c r="H936" s="406"/>
      <c r="I936" s="406"/>
      <c r="J936" s="407"/>
      <c r="K936" s="393"/>
      <c r="L936" s="394"/>
      <c r="M936" s="393"/>
      <c r="N936" s="394"/>
      <c r="O936" s="393"/>
      <c r="P936" s="394"/>
      <c r="Q936" s="393"/>
      <c r="R936" s="394"/>
      <c r="S936" s="393"/>
      <c r="T936" s="394"/>
      <c r="U936" s="393"/>
      <c r="V936" s="394"/>
      <c r="W936" s="393"/>
      <c r="X936" s="394"/>
      <c r="Y936" s="393"/>
      <c r="Z936" s="394"/>
      <c r="AA936" s="393"/>
      <c r="AB936" s="394"/>
      <c r="AC936" s="393"/>
      <c r="AD936" s="394"/>
      <c r="AG936">
        <f t="shared" si="160"/>
        <v>0</v>
      </c>
      <c r="AH936">
        <f t="shared" si="161"/>
        <v>0</v>
      </c>
      <c r="AI936">
        <f t="shared" si="162"/>
        <v>0</v>
      </c>
      <c r="AJ936">
        <f t="shared" si="163"/>
        <v>0</v>
      </c>
      <c r="AL936">
        <f t="shared" si="164"/>
        <v>0</v>
      </c>
    </row>
    <row r="937" spans="1:38" ht="15" customHeight="1">
      <c r="A937" s="58"/>
      <c r="B937" s="10"/>
      <c r="C937" s="147" t="s">
        <v>145</v>
      </c>
      <c r="D937" s="405" t="str">
        <f t="shared" si="159"/>
        <v/>
      </c>
      <c r="E937" s="406"/>
      <c r="F937" s="406"/>
      <c r="G937" s="406"/>
      <c r="H937" s="406"/>
      <c r="I937" s="406"/>
      <c r="J937" s="407"/>
      <c r="K937" s="393"/>
      <c r="L937" s="394"/>
      <c r="M937" s="393"/>
      <c r="N937" s="394"/>
      <c r="O937" s="393"/>
      <c r="P937" s="394"/>
      <c r="Q937" s="393"/>
      <c r="R937" s="394"/>
      <c r="S937" s="393"/>
      <c r="T937" s="394"/>
      <c r="U937" s="393"/>
      <c r="V937" s="394"/>
      <c r="W937" s="393"/>
      <c r="X937" s="394"/>
      <c r="Y937" s="393"/>
      <c r="Z937" s="394"/>
      <c r="AA937" s="393"/>
      <c r="AB937" s="394"/>
      <c r="AC937" s="393"/>
      <c r="AD937" s="394"/>
      <c r="AG937">
        <f t="shared" si="160"/>
        <v>0</v>
      </c>
      <c r="AH937">
        <f t="shared" si="161"/>
        <v>0</v>
      </c>
      <c r="AI937">
        <f t="shared" si="162"/>
        <v>0</v>
      </c>
      <c r="AJ937">
        <f t="shared" si="163"/>
        <v>0</v>
      </c>
      <c r="AL937">
        <f t="shared" si="164"/>
        <v>0</v>
      </c>
    </row>
    <row r="938" spans="1:38" ht="15" customHeight="1">
      <c r="A938" s="58"/>
      <c r="B938" s="10"/>
      <c r="C938" s="147" t="s">
        <v>146</v>
      </c>
      <c r="D938" s="405" t="str">
        <f t="shared" si="159"/>
        <v/>
      </c>
      <c r="E938" s="406"/>
      <c r="F938" s="406"/>
      <c r="G938" s="406"/>
      <c r="H938" s="406"/>
      <c r="I938" s="406"/>
      <c r="J938" s="407"/>
      <c r="K938" s="393"/>
      <c r="L938" s="394"/>
      <c r="M938" s="393"/>
      <c r="N938" s="394"/>
      <c r="O938" s="393"/>
      <c r="P938" s="394"/>
      <c r="Q938" s="393"/>
      <c r="R938" s="394"/>
      <c r="S938" s="393"/>
      <c r="T938" s="394"/>
      <c r="U938" s="393"/>
      <c r="V938" s="394"/>
      <c r="W938" s="393"/>
      <c r="X938" s="394"/>
      <c r="Y938" s="393"/>
      <c r="Z938" s="394"/>
      <c r="AA938" s="393"/>
      <c r="AB938" s="394"/>
      <c r="AC938" s="393"/>
      <c r="AD938" s="394"/>
      <c r="AG938">
        <f t="shared" si="160"/>
        <v>0</v>
      </c>
      <c r="AH938">
        <f t="shared" si="161"/>
        <v>0</v>
      </c>
      <c r="AI938">
        <f t="shared" si="162"/>
        <v>0</v>
      </c>
      <c r="AJ938">
        <f t="shared" si="163"/>
        <v>0</v>
      </c>
      <c r="AL938">
        <f t="shared" si="164"/>
        <v>0</v>
      </c>
    </row>
    <row r="939" spans="1:38" ht="15" customHeight="1">
      <c r="A939" s="58"/>
      <c r="B939" s="10"/>
      <c r="C939" s="147" t="s">
        <v>147</v>
      </c>
      <c r="D939" s="405" t="str">
        <f t="shared" si="159"/>
        <v/>
      </c>
      <c r="E939" s="406"/>
      <c r="F939" s="406"/>
      <c r="G939" s="406"/>
      <c r="H939" s="406"/>
      <c r="I939" s="406"/>
      <c r="J939" s="407"/>
      <c r="K939" s="393"/>
      <c r="L939" s="394"/>
      <c r="M939" s="393"/>
      <c r="N939" s="394"/>
      <c r="O939" s="393"/>
      <c r="P939" s="394"/>
      <c r="Q939" s="393"/>
      <c r="R939" s="394"/>
      <c r="S939" s="393"/>
      <c r="T939" s="394"/>
      <c r="U939" s="393"/>
      <c r="V939" s="394"/>
      <c r="W939" s="393"/>
      <c r="X939" s="394"/>
      <c r="Y939" s="393"/>
      <c r="Z939" s="394"/>
      <c r="AA939" s="393"/>
      <c r="AB939" s="394"/>
      <c r="AC939" s="393"/>
      <c r="AD939" s="394"/>
      <c r="AG939">
        <f t="shared" si="160"/>
        <v>0</v>
      </c>
      <c r="AH939">
        <f t="shared" si="161"/>
        <v>0</v>
      </c>
      <c r="AI939">
        <f t="shared" si="162"/>
        <v>0</v>
      </c>
      <c r="AJ939">
        <f t="shared" si="163"/>
        <v>0</v>
      </c>
      <c r="AL939">
        <f t="shared" si="164"/>
        <v>0</v>
      </c>
    </row>
    <row r="940" spans="1:38" ht="15" customHeight="1">
      <c r="A940" s="58"/>
      <c r="B940" s="10"/>
      <c r="C940" s="147" t="s">
        <v>148</v>
      </c>
      <c r="D940" s="405" t="str">
        <f t="shared" si="159"/>
        <v/>
      </c>
      <c r="E940" s="406"/>
      <c r="F940" s="406"/>
      <c r="G940" s="406"/>
      <c r="H940" s="406"/>
      <c r="I940" s="406"/>
      <c r="J940" s="407"/>
      <c r="K940" s="393"/>
      <c r="L940" s="394"/>
      <c r="M940" s="393"/>
      <c r="N940" s="394"/>
      <c r="O940" s="393"/>
      <c r="P940" s="394"/>
      <c r="Q940" s="393"/>
      <c r="R940" s="394"/>
      <c r="S940" s="393"/>
      <c r="T940" s="394"/>
      <c r="U940" s="393"/>
      <c r="V940" s="394"/>
      <c r="W940" s="393"/>
      <c r="X940" s="394"/>
      <c r="Y940" s="393"/>
      <c r="Z940" s="394"/>
      <c r="AA940" s="393"/>
      <c r="AB940" s="394"/>
      <c r="AC940" s="393"/>
      <c r="AD940" s="394"/>
      <c r="AG940">
        <f t="shared" si="160"/>
        <v>0</v>
      </c>
      <c r="AH940">
        <f t="shared" si="161"/>
        <v>0</v>
      </c>
      <c r="AI940">
        <f t="shared" si="162"/>
        <v>0</v>
      </c>
      <c r="AJ940">
        <f t="shared" si="163"/>
        <v>0</v>
      </c>
      <c r="AL940">
        <f t="shared" si="164"/>
        <v>0</v>
      </c>
    </row>
    <row r="941" spans="1:38" ht="15" customHeight="1">
      <c r="A941" s="58"/>
      <c r="B941" s="10"/>
      <c r="C941" s="147" t="s">
        <v>149</v>
      </c>
      <c r="D941" s="405" t="str">
        <f t="shared" si="159"/>
        <v/>
      </c>
      <c r="E941" s="406"/>
      <c r="F941" s="406"/>
      <c r="G941" s="406"/>
      <c r="H941" s="406"/>
      <c r="I941" s="406"/>
      <c r="J941" s="407"/>
      <c r="K941" s="393"/>
      <c r="L941" s="394"/>
      <c r="M941" s="393"/>
      <c r="N941" s="394"/>
      <c r="O941" s="393"/>
      <c r="P941" s="394"/>
      <c r="Q941" s="393"/>
      <c r="R941" s="394"/>
      <c r="S941" s="393"/>
      <c r="T941" s="394"/>
      <c r="U941" s="393"/>
      <c r="V941" s="394"/>
      <c r="W941" s="393"/>
      <c r="X941" s="394"/>
      <c r="Y941" s="393"/>
      <c r="Z941" s="394"/>
      <c r="AA941" s="393"/>
      <c r="AB941" s="394"/>
      <c r="AC941" s="393"/>
      <c r="AD941" s="394"/>
      <c r="AG941">
        <f t="shared" si="160"/>
        <v>0</v>
      </c>
      <c r="AH941">
        <f t="shared" si="161"/>
        <v>0</v>
      </c>
      <c r="AI941">
        <f t="shared" si="162"/>
        <v>0</v>
      </c>
      <c r="AJ941">
        <f t="shared" si="163"/>
        <v>0</v>
      </c>
      <c r="AL941">
        <f t="shared" si="164"/>
        <v>0</v>
      </c>
    </row>
    <row r="942" spans="1:38" ht="15" customHeight="1">
      <c r="A942" s="58"/>
      <c r="B942" s="10"/>
      <c r="C942" s="147" t="s">
        <v>150</v>
      </c>
      <c r="D942" s="405" t="str">
        <f t="shared" si="159"/>
        <v/>
      </c>
      <c r="E942" s="406"/>
      <c r="F942" s="406"/>
      <c r="G942" s="406"/>
      <c r="H942" s="406"/>
      <c r="I942" s="406"/>
      <c r="J942" s="407"/>
      <c r="K942" s="393"/>
      <c r="L942" s="394"/>
      <c r="M942" s="393"/>
      <c r="N942" s="394"/>
      <c r="O942" s="393"/>
      <c r="P942" s="394"/>
      <c r="Q942" s="393"/>
      <c r="R942" s="394"/>
      <c r="S942" s="393"/>
      <c r="T942" s="394"/>
      <c r="U942" s="393"/>
      <c r="V942" s="394"/>
      <c r="W942" s="393"/>
      <c r="X942" s="394"/>
      <c r="Y942" s="393"/>
      <c r="Z942" s="394"/>
      <c r="AA942" s="393"/>
      <c r="AB942" s="394"/>
      <c r="AC942" s="393"/>
      <c r="AD942" s="394"/>
      <c r="AG942">
        <f t="shared" si="160"/>
        <v>0</v>
      </c>
      <c r="AH942">
        <f t="shared" si="161"/>
        <v>0</v>
      </c>
      <c r="AI942">
        <f t="shared" si="162"/>
        <v>0</v>
      </c>
      <c r="AJ942">
        <f t="shared" si="163"/>
        <v>0</v>
      </c>
      <c r="AL942">
        <f t="shared" si="164"/>
        <v>0</v>
      </c>
    </row>
    <row r="943" spans="1:38" ht="15" customHeight="1">
      <c r="A943" s="58"/>
      <c r="B943" s="10"/>
      <c r="C943" s="147" t="s">
        <v>151</v>
      </c>
      <c r="D943" s="405" t="str">
        <f t="shared" si="159"/>
        <v/>
      </c>
      <c r="E943" s="406"/>
      <c r="F943" s="406"/>
      <c r="G943" s="406"/>
      <c r="H943" s="406"/>
      <c r="I943" s="406"/>
      <c r="J943" s="407"/>
      <c r="K943" s="393"/>
      <c r="L943" s="394"/>
      <c r="M943" s="393"/>
      <c r="N943" s="394"/>
      <c r="O943" s="393"/>
      <c r="P943" s="394"/>
      <c r="Q943" s="393"/>
      <c r="R943" s="394"/>
      <c r="S943" s="393"/>
      <c r="T943" s="394"/>
      <c r="U943" s="393"/>
      <c r="V943" s="394"/>
      <c r="W943" s="393"/>
      <c r="X943" s="394"/>
      <c r="Y943" s="393"/>
      <c r="Z943" s="394"/>
      <c r="AA943" s="393"/>
      <c r="AB943" s="394"/>
      <c r="AC943" s="393"/>
      <c r="AD943" s="394"/>
      <c r="AG943">
        <f t="shared" si="160"/>
        <v>0</v>
      </c>
      <c r="AH943">
        <f t="shared" si="161"/>
        <v>0</v>
      </c>
      <c r="AI943">
        <f t="shared" si="162"/>
        <v>0</v>
      </c>
      <c r="AJ943">
        <f t="shared" si="163"/>
        <v>0</v>
      </c>
      <c r="AL943">
        <f t="shared" si="164"/>
        <v>0</v>
      </c>
    </row>
    <row r="944" spans="1:38" ht="15" customHeight="1">
      <c r="A944" s="58"/>
      <c r="B944" s="10"/>
      <c r="C944" s="147" t="s">
        <v>152</v>
      </c>
      <c r="D944" s="405" t="str">
        <f t="shared" si="159"/>
        <v/>
      </c>
      <c r="E944" s="406"/>
      <c r="F944" s="406"/>
      <c r="G944" s="406"/>
      <c r="H944" s="406"/>
      <c r="I944" s="406"/>
      <c r="J944" s="407"/>
      <c r="K944" s="393"/>
      <c r="L944" s="394"/>
      <c r="M944" s="393"/>
      <c r="N944" s="394"/>
      <c r="O944" s="393"/>
      <c r="P944" s="394"/>
      <c r="Q944" s="393"/>
      <c r="R944" s="394"/>
      <c r="S944" s="393"/>
      <c r="T944" s="394"/>
      <c r="U944" s="393"/>
      <c r="V944" s="394"/>
      <c r="W944" s="393"/>
      <c r="X944" s="394"/>
      <c r="Y944" s="393"/>
      <c r="Z944" s="394"/>
      <c r="AA944" s="393"/>
      <c r="AB944" s="394"/>
      <c r="AC944" s="393"/>
      <c r="AD944" s="394"/>
      <c r="AG944">
        <f t="shared" si="160"/>
        <v>0</v>
      </c>
      <c r="AH944">
        <f t="shared" si="161"/>
        <v>0</v>
      </c>
      <c r="AI944">
        <f t="shared" si="162"/>
        <v>0</v>
      </c>
      <c r="AJ944">
        <f t="shared" si="163"/>
        <v>0</v>
      </c>
      <c r="AL944">
        <f t="shared" si="164"/>
        <v>0</v>
      </c>
    </row>
    <row r="945" spans="1:38" ht="15" customHeight="1">
      <c r="A945" s="58"/>
      <c r="B945" s="10"/>
      <c r="C945" s="147" t="s">
        <v>153</v>
      </c>
      <c r="D945" s="405" t="str">
        <f t="shared" si="159"/>
        <v/>
      </c>
      <c r="E945" s="406"/>
      <c r="F945" s="406"/>
      <c r="G945" s="406"/>
      <c r="H945" s="406"/>
      <c r="I945" s="406"/>
      <c r="J945" s="407"/>
      <c r="K945" s="393"/>
      <c r="L945" s="394"/>
      <c r="M945" s="393"/>
      <c r="N945" s="394"/>
      <c r="O945" s="393"/>
      <c r="P945" s="394"/>
      <c r="Q945" s="393"/>
      <c r="R945" s="394"/>
      <c r="S945" s="393"/>
      <c r="T945" s="394"/>
      <c r="U945" s="393"/>
      <c r="V945" s="394"/>
      <c r="W945" s="393"/>
      <c r="X945" s="394"/>
      <c r="Y945" s="393"/>
      <c r="Z945" s="394"/>
      <c r="AA945" s="393"/>
      <c r="AB945" s="394"/>
      <c r="AC945" s="393"/>
      <c r="AD945" s="394"/>
      <c r="AG945">
        <f t="shared" si="160"/>
        <v>0</v>
      </c>
      <c r="AH945">
        <f t="shared" si="161"/>
        <v>0</v>
      </c>
      <c r="AI945">
        <f t="shared" si="162"/>
        <v>0</v>
      </c>
      <c r="AJ945">
        <f t="shared" si="163"/>
        <v>0</v>
      </c>
      <c r="AL945">
        <f t="shared" si="164"/>
        <v>0</v>
      </c>
    </row>
    <row r="946" spans="1:38" ht="15" customHeight="1">
      <c r="A946" s="58"/>
      <c r="B946" s="10"/>
      <c r="C946" s="147" t="s">
        <v>154</v>
      </c>
      <c r="D946" s="405" t="str">
        <f t="shared" si="159"/>
        <v/>
      </c>
      <c r="E946" s="406"/>
      <c r="F946" s="406"/>
      <c r="G946" s="406"/>
      <c r="H946" s="406"/>
      <c r="I946" s="406"/>
      <c r="J946" s="407"/>
      <c r="K946" s="393"/>
      <c r="L946" s="394"/>
      <c r="M946" s="393"/>
      <c r="N946" s="394"/>
      <c r="O946" s="393"/>
      <c r="P946" s="394"/>
      <c r="Q946" s="393"/>
      <c r="R946" s="394"/>
      <c r="S946" s="393"/>
      <c r="T946" s="394"/>
      <c r="U946" s="393"/>
      <c r="V946" s="394"/>
      <c r="W946" s="393"/>
      <c r="X946" s="394"/>
      <c r="Y946" s="393"/>
      <c r="Z946" s="394"/>
      <c r="AA946" s="393"/>
      <c r="AB946" s="394"/>
      <c r="AC946" s="393"/>
      <c r="AD946" s="394"/>
      <c r="AG946">
        <f t="shared" si="160"/>
        <v>0</v>
      </c>
      <c r="AH946">
        <f t="shared" si="161"/>
        <v>0</v>
      </c>
      <c r="AI946">
        <f t="shared" si="162"/>
        <v>0</v>
      </c>
      <c r="AJ946">
        <f t="shared" si="163"/>
        <v>0</v>
      </c>
      <c r="AL946">
        <f t="shared" si="164"/>
        <v>0</v>
      </c>
    </row>
    <row r="947" spans="1:38" ht="15" customHeight="1">
      <c r="A947" s="58"/>
      <c r="B947" s="10"/>
      <c r="C947" s="147" t="s">
        <v>155</v>
      </c>
      <c r="D947" s="405" t="str">
        <f t="shared" si="159"/>
        <v/>
      </c>
      <c r="E947" s="406"/>
      <c r="F947" s="406"/>
      <c r="G947" s="406"/>
      <c r="H947" s="406"/>
      <c r="I947" s="406"/>
      <c r="J947" s="407"/>
      <c r="K947" s="393"/>
      <c r="L947" s="394"/>
      <c r="M947" s="393"/>
      <c r="N947" s="394"/>
      <c r="O947" s="393"/>
      <c r="P947" s="394"/>
      <c r="Q947" s="393"/>
      <c r="R947" s="394"/>
      <c r="S947" s="393"/>
      <c r="T947" s="394"/>
      <c r="U947" s="393"/>
      <c r="V947" s="394"/>
      <c r="W947" s="393"/>
      <c r="X947" s="394"/>
      <c r="Y947" s="393"/>
      <c r="Z947" s="394"/>
      <c r="AA947" s="393"/>
      <c r="AB947" s="394"/>
      <c r="AC947" s="393"/>
      <c r="AD947" s="394"/>
      <c r="AG947">
        <f t="shared" si="160"/>
        <v>0</v>
      </c>
      <c r="AH947">
        <f t="shared" si="161"/>
        <v>0</v>
      </c>
      <c r="AI947">
        <f t="shared" si="162"/>
        <v>0</v>
      </c>
      <c r="AJ947">
        <f t="shared" si="163"/>
        <v>0</v>
      </c>
      <c r="AL947">
        <f t="shared" si="164"/>
        <v>0</v>
      </c>
    </row>
    <row r="948" spans="1:38" ht="15" customHeight="1">
      <c r="A948" s="58"/>
      <c r="B948" s="10"/>
      <c r="C948" s="147" t="s">
        <v>156</v>
      </c>
      <c r="D948" s="405" t="str">
        <f t="shared" si="159"/>
        <v/>
      </c>
      <c r="E948" s="406"/>
      <c r="F948" s="406"/>
      <c r="G948" s="406"/>
      <c r="H948" s="406"/>
      <c r="I948" s="406"/>
      <c r="J948" s="407"/>
      <c r="K948" s="393"/>
      <c r="L948" s="394"/>
      <c r="M948" s="393"/>
      <c r="N948" s="394"/>
      <c r="O948" s="393"/>
      <c r="P948" s="394"/>
      <c r="Q948" s="393"/>
      <c r="R948" s="394"/>
      <c r="S948" s="393"/>
      <c r="T948" s="394"/>
      <c r="U948" s="393"/>
      <c r="V948" s="394"/>
      <c r="W948" s="393"/>
      <c r="X948" s="394"/>
      <c r="Y948" s="393"/>
      <c r="Z948" s="394"/>
      <c r="AA948" s="393"/>
      <c r="AB948" s="394"/>
      <c r="AC948" s="393"/>
      <c r="AD948" s="394"/>
      <c r="AG948">
        <f t="shared" si="160"/>
        <v>0</v>
      </c>
      <c r="AH948">
        <f t="shared" si="161"/>
        <v>0</v>
      </c>
      <c r="AI948">
        <f t="shared" si="162"/>
        <v>0</v>
      </c>
      <c r="AJ948">
        <f t="shared" si="163"/>
        <v>0</v>
      </c>
      <c r="AL948">
        <f t="shared" si="164"/>
        <v>0</v>
      </c>
    </row>
    <row r="949" spans="1:38" ht="15" customHeight="1">
      <c r="A949" s="58"/>
      <c r="B949" s="10"/>
      <c r="C949" s="147" t="s">
        <v>157</v>
      </c>
      <c r="D949" s="405" t="str">
        <f t="shared" si="159"/>
        <v/>
      </c>
      <c r="E949" s="406"/>
      <c r="F949" s="406"/>
      <c r="G949" s="406"/>
      <c r="H949" s="406"/>
      <c r="I949" s="406"/>
      <c r="J949" s="407"/>
      <c r="K949" s="393"/>
      <c r="L949" s="394"/>
      <c r="M949" s="393"/>
      <c r="N949" s="394"/>
      <c r="O949" s="393"/>
      <c r="P949" s="394"/>
      <c r="Q949" s="393"/>
      <c r="R949" s="394"/>
      <c r="S949" s="393"/>
      <c r="T949" s="394"/>
      <c r="U949" s="393"/>
      <c r="V949" s="394"/>
      <c r="W949" s="393"/>
      <c r="X949" s="394"/>
      <c r="Y949" s="393"/>
      <c r="Z949" s="394"/>
      <c r="AA949" s="393"/>
      <c r="AB949" s="394"/>
      <c r="AC949" s="393"/>
      <c r="AD949" s="394"/>
      <c r="AG949">
        <f t="shared" si="160"/>
        <v>0</v>
      </c>
      <c r="AH949">
        <f t="shared" si="161"/>
        <v>0</v>
      </c>
      <c r="AI949">
        <f t="shared" si="162"/>
        <v>0</v>
      </c>
      <c r="AJ949">
        <f t="shared" si="163"/>
        <v>0</v>
      </c>
      <c r="AL949">
        <f t="shared" si="164"/>
        <v>0</v>
      </c>
    </row>
    <row r="950" spans="1:38" ht="15" customHeight="1">
      <c r="A950" s="58"/>
      <c r="B950" s="10"/>
      <c r="C950" s="147" t="s">
        <v>158</v>
      </c>
      <c r="D950" s="405" t="str">
        <f t="shared" si="159"/>
        <v/>
      </c>
      <c r="E950" s="406"/>
      <c r="F950" s="406"/>
      <c r="G950" s="406"/>
      <c r="H950" s="406"/>
      <c r="I950" s="406"/>
      <c r="J950" s="407"/>
      <c r="K950" s="393"/>
      <c r="L950" s="394"/>
      <c r="M950" s="393"/>
      <c r="N950" s="394"/>
      <c r="O950" s="393"/>
      <c r="P950" s="394"/>
      <c r="Q950" s="393"/>
      <c r="R950" s="394"/>
      <c r="S950" s="393"/>
      <c r="T950" s="394"/>
      <c r="U950" s="393"/>
      <c r="V950" s="394"/>
      <c r="W950" s="393"/>
      <c r="X950" s="394"/>
      <c r="Y950" s="393"/>
      <c r="Z950" s="394"/>
      <c r="AA950" s="393"/>
      <c r="AB950" s="394"/>
      <c r="AC950" s="393"/>
      <c r="AD950" s="394"/>
      <c r="AG950">
        <f t="shared" si="160"/>
        <v>0</v>
      </c>
      <c r="AH950">
        <f t="shared" si="161"/>
        <v>0</v>
      </c>
      <c r="AI950">
        <f t="shared" si="162"/>
        <v>0</v>
      </c>
      <c r="AJ950">
        <f t="shared" si="163"/>
        <v>0</v>
      </c>
      <c r="AL950">
        <f t="shared" si="164"/>
        <v>0</v>
      </c>
    </row>
    <row r="951" spans="1:38" ht="15" customHeight="1">
      <c r="A951" s="58"/>
      <c r="B951" s="10"/>
      <c r="C951" s="147" t="s">
        <v>159</v>
      </c>
      <c r="D951" s="405" t="str">
        <f t="shared" si="159"/>
        <v/>
      </c>
      <c r="E951" s="406"/>
      <c r="F951" s="406"/>
      <c r="G951" s="406"/>
      <c r="H951" s="406"/>
      <c r="I951" s="406"/>
      <c r="J951" s="407"/>
      <c r="K951" s="393"/>
      <c r="L951" s="394"/>
      <c r="M951" s="393"/>
      <c r="N951" s="394"/>
      <c r="O951" s="393"/>
      <c r="P951" s="394"/>
      <c r="Q951" s="393"/>
      <c r="R951" s="394"/>
      <c r="S951" s="393"/>
      <c r="T951" s="394"/>
      <c r="U951" s="393"/>
      <c r="V951" s="394"/>
      <c r="W951" s="393"/>
      <c r="X951" s="394"/>
      <c r="Y951" s="393"/>
      <c r="Z951" s="394"/>
      <c r="AA951" s="393"/>
      <c r="AB951" s="394"/>
      <c r="AC951" s="393"/>
      <c r="AD951" s="394"/>
      <c r="AG951">
        <f t="shared" si="160"/>
        <v>0</v>
      </c>
      <c r="AH951">
        <f t="shared" si="161"/>
        <v>0</v>
      </c>
      <c r="AI951">
        <f t="shared" si="162"/>
        <v>0</v>
      </c>
      <c r="AJ951">
        <f t="shared" si="163"/>
        <v>0</v>
      </c>
      <c r="AL951">
        <f t="shared" si="164"/>
        <v>0</v>
      </c>
    </row>
    <row r="952" spans="1:38" ht="15" customHeight="1">
      <c r="A952" s="58"/>
      <c r="B952" s="10"/>
      <c r="C952" s="147" t="s">
        <v>160</v>
      </c>
      <c r="D952" s="405" t="str">
        <f t="shared" si="159"/>
        <v/>
      </c>
      <c r="E952" s="406"/>
      <c r="F952" s="406"/>
      <c r="G952" s="406"/>
      <c r="H952" s="406"/>
      <c r="I952" s="406"/>
      <c r="J952" s="407"/>
      <c r="K952" s="393"/>
      <c r="L952" s="394"/>
      <c r="M952" s="393"/>
      <c r="N952" s="394"/>
      <c r="O952" s="393"/>
      <c r="P952" s="394"/>
      <c r="Q952" s="393"/>
      <c r="R952" s="394"/>
      <c r="S952" s="393"/>
      <c r="T952" s="394"/>
      <c r="U952" s="393"/>
      <c r="V952" s="394"/>
      <c r="W952" s="393"/>
      <c r="X952" s="394"/>
      <c r="Y952" s="393"/>
      <c r="Z952" s="394"/>
      <c r="AA952" s="393"/>
      <c r="AB952" s="394"/>
      <c r="AC952" s="393"/>
      <c r="AD952" s="394"/>
      <c r="AG952">
        <f t="shared" si="160"/>
        <v>0</v>
      </c>
      <c r="AH952">
        <f t="shared" si="161"/>
        <v>0</v>
      </c>
      <c r="AI952">
        <f t="shared" si="162"/>
        <v>0</v>
      </c>
      <c r="AJ952">
        <f t="shared" si="163"/>
        <v>0</v>
      </c>
      <c r="AL952">
        <f t="shared" si="164"/>
        <v>0</v>
      </c>
    </row>
    <row r="953" spans="1:38" ht="15" customHeight="1">
      <c r="A953" s="58"/>
      <c r="B953" s="10"/>
      <c r="C953" s="147" t="s">
        <v>161</v>
      </c>
      <c r="D953" s="405" t="str">
        <f t="shared" si="159"/>
        <v/>
      </c>
      <c r="E953" s="406"/>
      <c r="F953" s="406"/>
      <c r="G953" s="406"/>
      <c r="H953" s="406"/>
      <c r="I953" s="406"/>
      <c r="J953" s="407"/>
      <c r="K953" s="393"/>
      <c r="L953" s="394"/>
      <c r="M953" s="393"/>
      <c r="N953" s="394"/>
      <c r="O953" s="393"/>
      <c r="P953" s="394"/>
      <c r="Q953" s="393"/>
      <c r="R953" s="394"/>
      <c r="S953" s="393"/>
      <c r="T953" s="394"/>
      <c r="U953" s="393"/>
      <c r="V953" s="394"/>
      <c r="W953" s="393"/>
      <c r="X953" s="394"/>
      <c r="Y953" s="393"/>
      <c r="Z953" s="394"/>
      <c r="AA953" s="393"/>
      <c r="AB953" s="394"/>
      <c r="AC953" s="393"/>
      <c r="AD953" s="394"/>
      <c r="AG953">
        <f t="shared" si="160"/>
        <v>0</v>
      </c>
      <c r="AH953">
        <f t="shared" si="161"/>
        <v>0</v>
      </c>
      <c r="AI953">
        <f t="shared" si="162"/>
        <v>0</v>
      </c>
      <c r="AJ953">
        <f t="shared" si="163"/>
        <v>0</v>
      </c>
      <c r="AL953">
        <f t="shared" si="164"/>
        <v>0</v>
      </c>
    </row>
    <row r="954" spans="1:38" ht="15" customHeight="1">
      <c r="A954" s="58"/>
      <c r="B954" s="10"/>
      <c r="C954" s="147" t="s">
        <v>162</v>
      </c>
      <c r="D954" s="405" t="str">
        <f t="shared" si="159"/>
        <v/>
      </c>
      <c r="E954" s="406"/>
      <c r="F954" s="406"/>
      <c r="G954" s="406"/>
      <c r="H954" s="406"/>
      <c r="I954" s="406"/>
      <c r="J954" s="407"/>
      <c r="K954" s="393"/>
      <c r="L954" s="394"/>
      <c r="M954" s="393"/>
      <c r="N954" s="394"/>
      <c r="O954" s="393"/>
      <c r="P954" s="394"/>
      <c r="Q954" s="393"/>
      <c r="R954" s="394"/>
      <c r="S954" s="393"/>
      <c r="T954" s="394"/>
      <c r="U954" s="393"/>
      <c r="V954" s="394"/>
      <c r="W954" s="393"/>
      <c r="X954" s="394"/>
      <c r="Y954" s="393"/>
      <c r="Z954" s="394"/>
      <c r="AA954" s="393"/>
      <c r="AB954" s="394"/>
      <c r="AC954" s="393"/>
      <c r="AD954" s="394"/>
      <c r="AG954">
        <f t="shared" si="160"/>
        <v>0</v>
      </c>
      <c r="AH954">
        <f t="shared" si="161"/>
        <v>0</v>
      </c>
      <c r="AI954">
        <f t="shared" si="162"/>
        <v>0</v>
      </c>
      <c r="AJ954">
        <f t="shared" si="163"/>
        <v>0</v>
      </c>
      <c r="AL954">
        <f t="shared" si="164"/>
        <v>0</v>
      </c>
    </row>
    <row r="955" spans="1:38" ht="15" customHeight="1">
      <c r="A955" s="58"/>
      <c r="B955" s="10"/>
      <c r="C955" s="147" t="s">
        <v>163</v>
      </c>
      <c r="D955" s="405" t="str">
        <f t="shared" si="159"/>
        <v/>
      </c>
      <c r="E955" s="406"/>
      <c r="F955" s="406"/>
      <c r="G955" s="406"/>
      <c r="H955" s="406"/>
      <c r="I955" s="406"/>
      <c r="J955" s="407"/>
      <c r="K955" s="393"/>
      <c r="L955" s="394"/>
      <c r="M955" s="393"/>
      <c r="N955" s="394"/>
      <c r="O955" s="393"/>
      <c r="P955" s="394"/>
      <c r="Q955" s="393"/>
      <c r="R955" s="394"/>
      <c r="S955" s="393"/>
      <c r="T955" s="394"/>
      <c r="U955" s="393"/>
      <c r="V955" s="394"/>
      <c r="W955" s="393"/>
      <c r="X955" s="394"/>
      <c r="Y955" s="393"/>
      <c r="Z955" s="394"/>
      <c r="AA955" s="393"/>
      <c r="AB955" s="394"/>
      <c r="AC955" s="393"/>
      <c r="AD955" s="394"/>
      <c r="AG955">
        <f t="shared" si="160"/>
        <v>0</v>
      </c>
      <c r="AH955">
        <f t="shared" si="161"/>
        <v>0</v>
      </c>
      <c r="AI955">
        <f t="shared" si="162"/>
        <v>0</v>
      </c>
      <c r="AJ955">
        <f t="shared" si="163"/>
        <v>0</v>
      </c>
      <c r="AL955">
        <f t="shared" si="164"/>
        <v>0</v>
      </c>
    </row>
    <row r="956" spans="1:38" ht="15" customHeight="1">
      <c r="A956" s="58"/>
      <c r="B956" s="10"/>
      <c r="C956" s="147" t="s">
        <v>164</v>
      </c>
      <c r="D956" s="405" t="str">
        <f t="shared" si="159"/>
        <v/>
      </c>
      <c r="E956" s="406"/>
      <c r="F956" s="406"/>
      <c r="G956" s="406"/>
      <c r="H956" s="406"/>
      <c r="I956" s="406"/>
      <c r="J956" s="407"/>
      <c r="K956" s="393"/>
      <c r="L956" s="394"/>
      <c r="M956" s="393"/>
      <c r="N956" s="394"/>
      <c r="O956" s="393"/>
      <c r="P956" s="394"/>
      <c r="Q956" s="393"/>
      <c r="R956" s="394"/>
      <c r="S956" s="393"/>
      <c r="T956" s="394"/>
      <c r="U956" s="393"/>
      <c r="V956" s="394"/>
      <c r="W956" s="393"/>
      <c r="X956" s="394"/>
      <c r="Y956" s="393"/>
      <c r="Z956" s="394"/>
      <c r="AA956" s="393"/>
      <c r="AB956" s="394"/>
      <c r="AC956" s="393"/>
      <c r="AD956" s="394"/>
      <c r="AG956">
        <f t="shared" si="160"/>
        <v>0</v>
      </c>
      <c r="AH956">
        <f t="shared" si="161"/>
        <v>0</v>
      </c>
      <c r="AI956">
        <f t="shared" si="162"/>
        <v>0</v>
      </c>
      <c r="AJ956">
        <f t="shared" si="163"/>
        <v>0</v>
      </c>
      <c r="AL956">
        <f t="shared" si="164"/>
        <v>0</v>
      </c>
    </row>
    <row r="957" spans="1:38" ht="15" customHeight="1">
      <c r="A957" s="58"/>
      <c r="B957" s="10"/>
      <c r="C957" s="147" t="s">
        <v>165</v>
      </c>
      <c r="D957" s="405" t="str">
        <f t="shared" si="159"/>
        <v/>
      </c>
      <c r="E957" s="406"/>
      <c r="F957" s="406"/>
      <c r="G957" s="406"/>
      <c r="H957" s="406"/>
      <c r="I957" s="406"/>
      <c r="J957" s="407"/>
      <c r="K957" s="393"/>
      <c r="L957" s="394"/>
      <c r="M957" s="393"/>
      <c r="N957" s="394"/>
      <c r="O957" s="393"/>
      <c r="P957" s="394"/>
      <c r="Q957" s="393"/>
      <c r="R957" s="394"/>
      <c r="S957" s="393"/>
      <c r="T957" s="394"/>
      <c r="U957" s="393"/>
      <c r="V957" s="394"/>
      <c r="W957" s="393"/>
      <c r="X957" s="394"/>
      <c r="Y957" s="393"/>
      <c r="Z957" s="394"/>
      <c r="AA957" s="393"/>
      <c r="AB957" s="394"/>
      <c r="AC957" s="393"/>
      <c r="AD957" s="394"/>
      <c r="AG957">
        <f t="shared" si="160"/>
        <v>0</v>
      </c>
      <c r="AH957">
        <f t="shared" si="161"/>
        <v>0</v>
      </c>
      <c r="AI957">
        <f t="shared" si="162"/>
        <v>0</v>
      </c>
      <c r="AJ957">
        <f t="shared" si="163"/>
        <v>0</v>
      </c>
      <c r="AL957">
        <f t="shared" si="164"/>
        <v>0</v>
      </c>
    </row>
    <row r="958" spans="1:38" ht="15" customHeight="1">
      <c r="A958" s="58"/>
      <c r="B958" s="10"/>
      <c r="C958" s="147" t="s">
        <v>166</v>
      </c>
      <c r="D958" s="405" t="str">
        <f t="shared" si="159"/>
        <v/>
      </c>
      <c r="E958" s="406"/>
      <c r="F958" s="406"/>
      <c r="G958" s="406"/>
      <c r="H958" s="406"/>
      <c r="I958" s="406"/>
      <c r="J958" s="407"/>
      <c r="K958" s="393"/>
      <c r="L958" s="394"/>
      <c r="M958" s="393"/>
      <c r="N958" s="394"/>
      <c r="O958" s="393"/>
      <c r="P958" s="394"/>
      <c r="Q958" s="393"/>
      <c r="R958" s="394"/>
      <c r="S958" s="393"/>
      <c r="T958" s="394"/>
      <c r="U958" s="393"/>
      <c r="V958" s="394"/>
      <c r="W958" s="393"/>
      <c r="X958" s="394"/>
      <c r="Y958" s="393"/>
      <c r="Z958" s="394"/>
      <c r="AA958" s="393"/>
      <c r="AB958" s="394"/>
      <c r="AC958" s="393"/>
      <c r="AD958" s="394"/>
      <c r="AG958">
        <f t="shared" si="160"/>
        <v>0</v>
      </c>
      <c r="AH958">
        <f t="shared" si="161"/>
        <v>0</v>
      </c>
      <c r="AI958">
        <f t="shared" si="162"/>
        <v>0</v>
      </c>
      <c r="AJ958">
        <f t="shared" si="163"/>
        <v>0</v>
      </c>
      <c r="AL958">
        <f t="shared" si="164"/>
        <v>0</v>
      </c>
    </row>
    <row r="959" spans="1:38" ht="15" customHeight="1">
      <c r="A959" s="58"/>
      <c r="B959" s="10"/>
      <c r="C959" s="147" t="s">
        <v>167</v>
      </c>
      <c r="D959" s="405" t="str">
        <f t="shared" si="159"/>
        <v/>
      </c>
      <c r="E959" s="406"/>
      <c r="F959" s="406"/>
      <c r="G959" s="406"/>
      <c r="H959" s="406"/>
      <c r="I959" s="406"/>
      <c r="J959" s="407"/>
      <c r="K959" s="393"/>
      <c r="L959" s="394"/>
      <c r="M959" s="393"/>
      <c r="N959" s="394"/>
      <c r="O959" s="393"/>
      <c r="P959" s="394"/>
      <c r="Q959" s="393"/>
      <c r="R959" s="394"/>
      <c r="S959" s="393"/>
      <c r="T959" s="394"/>
      <c r="U959" s="393"/>
      <c r="V959" s="394"/>
      <c r="W959" s="393"/>
      <c r="X959" s="394"/>
      <c r="Y959" s="393"/>
      <c r="Z959" s="394"/>
      <c r="AA959" s="393"/>
      <c r="AB959" s="394"/>
      <c r="AC959" s="393"/>
      <c r="AD959" s="394"/>
      <c r="AG959">
        <f t="shared" si="160"/>
        <v>0</v>
      </c>
      <c r="AH959">
        <f t="shared" si="161"/>
        <v>0</v>
      </c>
      <c r="AI959">
        <f t="shared" si="162"/>
        <v>0</v>
      </c>
      <c r="AJ959">
        <f t="shared" si="163"/>
        <v>0</v>
      </c>
      <c r="AL959">
        <f t="shared" si="164"/>
        <v>0</v>
      </c>
    </row>
    <row r="960" spans="1:38" ht="15" customHeight="1">
      <c r="A960" s="58"/>
      <c r="B960" s="10"/>
      <c r="C960" s="147" t="s">
        <v>168</v>
      </c>
      <c r="D960" s="405" t="str">
        <f t="shared" si="159"/>
        <v/>
      </c>
      <c r="E960" s="406"/>
      <c r="F960" s="406"/>
      <c r="G960" s="406"/>
      <c r="H960" s="406"/>
      <c r="I960" s="406"/>
      <c r="J960" s="407"/>
      <c r="K960" s="393"/>
      <c r="L960" s="394"/>
      <c r="M960" s="393"/>
      <c r="N960" s="394"/>
      <c r="O960" s="393"/>
      <c r="P960" s="394"/>
      <c r="Q960" s="393"/>
      <c r="R960" s="394"/>
      <c r="S960" s="393"/>
      <c r="T960" s="394"/>
      <c r="U960" s="393"/>
      <c r="V960" s="394"/>
      <c r="W960" s="393"/>
      <c r="X960" s="394"/>
      <c r="Y960" s="393"/>
      <c r="Z960" s="394"/>
      <c r="AA960" s="393"/>
      <c r="AB960" s="394"/>
      <c r="AC960" s="393"/>
      <c r="AD960" s="394"/>
      <c r="AG960">
        <f t="shared" si="160"/>
        <v>0</v>
      </c>
      <c r="AH960">
        <f t="shared" si="161"/>
        <v>0</v>
      </c>
      <c r="AI960">
        <f t="shared" si="162"/>
        <v>0</v>
      </c>
      <c r="AJ960">
        <f t="shared" si="163"/>
        <v>0</v>
      </c>
      <c r="AL960">
        <f t="shared" si="164"/>
        <v>0</v>
      </c>
    </row>
    <row r="961" spans="1:40" ht="15" customHeight="1">
      <c r="A961" s="58"/>
      <c r="B961" s="10"/>
      <c r="C961" s="147" t="s">
        <v>169</v>
      </c>
      <c r="D961" s="405" t="str">
        <f t="shared" si="159"/>
        <v/>
      </c>
      <c r="E961" s="406"/>
      <c r="F961" s="406"/>
      <c r="G961" s="406"/>
      <c r="H961" s="406"/>
      <c r="I961" s="406"/>
      <c r="J961" s="407"/>
      <c r="K961" s="393"/>
      <c r="L961" s="394"/>
      <c r="M961" s="393"/>
      <c r="N961" s="394"/>
      <c r="O961" s="393"/>
      <c r="P961" s="394"/>
      <c r="Q961" s="393"/>
      <c r="R961" s="394"/>
      <c r="S961" s="393"/>
      <c r="T961" s="394"/>
      <c r="U961" s="393"/>
      <c r="V961" s="394"/>
      <c r="W961" s="393"/>
      <c r="X961" s="394"/>
      <c r="Y961" s="393"/>
      <c r="Z961" s="394"/>
      <c r="AA961" s="393"/>
      <c r="AB961" s="394"/>
      <c r="AC961" s="393"/>
      <c r="AD961" s="394"/>
      <c r="AG961">
        <f t="shared" si="160"/>
        <v>0</v>
      </c>
      <c r="AH961">
        <f t="shared" si="161"/>
        <v>0</v>
      </c>
      <c r="AI961">
        <f t="shared" si="162"/>
        <v>0</v>
      </c>
      <c r="AJ961">
        <f t="shared" si="163"/>
        <v>0</v>
      </c>
      <c r="AL961">
        <f t="shared" si="164"/>
        <v>0</v>
      </c>
    </row>
    <row r="962" spans="1:40" ht="15" customHeight="1">
      <c r="A962" s="58"/>
      <c r="B962" s="10"/>
      <c r="C962" s="147" t="s">
        <v>170</v>
      </c>
      <c r="D962" s="405" t="str">
        <f t="shared" si="159"/>
        <v/>
      </c>
      <c r="E962" s="406"/>
      <c r="F962" s="406"/>
      <c r="G962" s="406"/>
      <c r="H962" s="406"/>
      <c r="I962" s="406"/>
      <c r="J962" s="407"/>
      <c r="K962" s="393"/>
      <c r="L962" s="394"/>
      <c r="M962" s="393"/>
      <c r="N962" s="394"/>
      <c r="O962" s="393"/>
      <c r="P962" s="394"/>
      <c r="Q962" s="393"/>
      <c r="R962" s="394"/>
      <c r="S962" s="393"/>
      <c r="T962" s="394"/>
      <c r="U962" s="393"/>
      <c r="V962" s="394"/>
      <c r="W962" s="393"/>
      <c r="X962" s="394"/>
      <c r="Y962" s="393"/>
      <c r="Z962" s="394"/>
      <c r="AA962" s="393"/>
      <c r="AB962" s="394"/>
      <c r="AC962" s="393"/>
      <c r="AD962" s="394"/>
      <c r="AG962">
        <f t="shared" si="160"/>
        <v>0</v>
      </c>
      <c r="AH962">
        <f t="shared" si="161"/>
        <v>0</v>
      </c>
      <c r="AI962">
        <f t="shared" si="162"/>
        <v>0</v>
      </c>
      <c r="AJ962">
        <f t="shared" si="163"/>
        <v>0</v>
      </c>
      <c r="AL962">
        <f t="shared" si="164"/>
        <v>0</v>
      </c>
    </row>
    <row r="963" spans="1:40" ht="15" customHeight="1">
      <c r="A963" s="58"/>
      <c r="B963" s="10"/>
      <c r="C963" s="50" t="s">
        <v>171</v>
      </c>
      <c r="D963" s="405" t="str">
        <f t="shared" si="159"/>
        <v/>
      </c>
      <c r="E963" s="406"/>
      <c r="F963" s="406"/>
      <c r="G963" s="406"/>
      <c r="H963" s="406"/>
      <c r="I963" s="406"/>
      <c r="J963" s="407"/>
      <c r="K963" s="393"/>
      <c r="L963" s="394"/>
      <c r="M963" s="393"/>
      <c r="N963" s="394"/>
      <c r="O963" s="393"/>
      <c r="P963" s="394"/>
      <c r="Q963" s="393"/>
      <c r="R963" s="394"/>
      <c r="S963" s="393"/>
      <c r="T963" s="394"/>
      <c r="U963" s="393"/>
      <c r="V963" s="394"/>
      <c r="W963" s="393"/>
      <c r="X963" s="394"/>
      <c r="Y963" s="393"/>
      <c r="Z963" s="394"/>
      <c r="AA963" s="393"/>
      <c r="AB963" s="394"/>
      <c r="AC963" s="393"/>
      <c r="AD963" s="394"/>
      <c r="AG963">
        <f t="shared" si="160"/>
        <v>0</v>
      </c>
      <c r="AH963">
        <f t="shared" si="161"/>
        <v>0</v>
      </c>
      <c r="AI963">
        <f t="shared" si="162"/>
        <v>0</v>
      </c>
      <c r="AJ963">
        <f t="shared" si="163"/>
        <v>0</v>
      </c>
      <c r="AL963">
        <f t="shared" si="164"/>
        <v>0</v>
      </c>
      <c r="AM963" s="213">
        <f>IF(OR(AA964="NA",AA964="NS"),0,IF(AND(COUNTA(AA864:AB963)&gt;=1,AA964&gt;0,F966=""),1,0))</f>
        <v>0</v>
      </c>
      <c r="AN963" s="213">
        <f>IF(OR(AC964="NA",AC964="NS"),0,IF(AND(COUNTA(AC864:AD963)&gt;=1,AC964&gt;0,F968=""),1,0))</f>
        <v>0</v>
      </c>
    </row>
    <row r="964" spans="1:40" ht="15" customHeight="1">
      <c r="A964" s="58"/>
      <c r="B964" s="10"/>
      <c r="C964" s="10"/>
      <c r="D964" s="10"/>
      <c r="E964" s="10"/>
      <c r="F964" s="44"/>
      <c r="G964" s="158"/>
      <c r="H964" s="158"/>
      <c r="I964" s="158"/>
      <c r="J964" s="44" t="s">
        <v>172</v>
      </c>
      <c r="K964" s="330">
        <f>IF(AND(SUM(K864:L963)=0,COUNTIF(K864:L963,"NS")&gt;0),"NS",
IF(AND(SUM(K864:L963)=0,COUNTIF(K864:L963,0)&gt;0),0,
IF(AND(SUM(K864:L963)=0,COUNTIF(K864:L963,"NA")&gt;0),"NA",
SUM(K864:L963))))</f>
        <v>0</v>
      </c>
      <c r="L964" s="332"/>
      <c r="M964" s="330">
        <f>IF(AND(SUM(M864:N963)=0,COUNTIF(M864:N963,"NS")&gt;0),"NS",
IF(AND(SUM(M864:N963)=0,COUNTIF(M864:N963,0)&gt;0),0,
IF(AND(SUM(M864:N963)=0,COUNTIF(M864:N963,"NA")&gt;0),"NA",
SUM(M864:N963))))</f>
        <v>0</v>
      </c>
      <c r="N964" s="332"/>
      <c r="O964" s="330">
        <f>IF(AND(SUM(O864:P963)=0,COUNTIF(O864:P963,"NS")&gt;0),"NS",
IF(AND(SUM(O864:P963)=0,COUNTIF(O864:P963,0)&gt;0),0,
IF(AND(SUM(O864:P963)=0,COUNTIF(O864:P963,"NA")&gt;0),"NA",
SUM(O864:P963))))</f>
        <v>0</v>
      </c>
      <c r="P964" s="332"/>
      <c r="Q964" s="330">
        <f>IF(AND(SUM(Q864:R963)=0,COUNTIF(Q864:R963,"NS")&gt;0),"NS",
IF(AND(SUM(Q864:R963)=0,COUNTIF(Q864:R963,0)&gt;0),0,
IF(AND(SUM(Q864:R963)=0,COUNTIF(Q864:R963,"NA")&gt;0),"NA",
SUM(Q864:R963))))</f>
        <v>0</v>
      </c>
      <c r="R964" s="332"/>
      <c r="S964" s="330">
        <f>IF(AND(SUM(S864:T963)=0,COUNTIF(S864:T963,"NS")&gt;0),"NS",
IF(AND(SUM(S864:T963)=0,COUNTIF(S864:T963,0)&gt;0),0,
IF(AND(SUM(S864:T963)=0,COUNTIF(S864:T963,"NA")&gt;0),"NA",
SUM(S864:T963))))</f>
        <v>0</v>
      </c>
      <c r="T964" s="332"/>
      <c r="U964" s="330">
        <f>IF(AND(SUM(U864:V963)=0,COUNTIF(U864:V963,"NS")&gt;0),"NS",
IF(AND(SUM(U864:V963)=0,COUNTIF(U864:V963,0)&gt;0),0,
IF(AND(SUM(U864:V963)=0,COUNTIF(U864:V963,"NA")&gt;0),"NA",
SUM(U864:V963))))</f>
        <v>0</v>
      </c>
      <c r="V964" s="332"/>
      <c r="W964" s="330">
        <f>IF(AND(SUM(W864:X963)=0,COUNTIF(W864:X963,"NS")&gt;0),"NS",
IF(AND(SUM(W864:X963)=0,COUNTIF(W864:X963,0)&gt;0),0,
IF(AND(SUM(W864:X963)=0,COUNTIF(W864:X963,"NA")&gt;0),"NA",
SUM(W864:X963))))</f>
        <v>0</v>
      </c>
      <c r="X964" s="332"/>
      <c r="Y964" s="330">
        <f>IF(AND(SUM(Y864:Z963)=0,COUNTIF(Y864:Z963,"NS")&gt;0),"NS",
IF(AND(SUM(Y864:Z963)=0,COUNTIF(Y864:Z963,0)&gt;0),0,
IF(AND(SUM(Y864:Z963)=0,COUNTIF(Y864:Z963,"NA")&gt;0),"NA",
SUM(Y864:Z963))))</f>
        <v>0</v>
      </c>
      <c r="Z964" s="332"/>
      <c r="AA964" s="330">
        <f>IF(AND(SUM(AA864:AB963)=0,COUNTIF(AA864:AB963,"NS")&gt;0),"NS",
IF(AND(SUM(AA864:AB963)=0,COUNTIF(AA864:AB963,0)&gt;0),0,
IF(AND(SUM(AA864:AB963)=0,COUNTIF(AA864:AB963,"NA")&gt;0),"NA",
SUM(AA864:AB963))))</f>
        <v>0</v>
      </c>
      <c r="AB964" s="332"/>
      <c r="AC964" s="330">
        <f>IF(AND(SUM(AC864:AD963)=0,COUNTIF(AC864:AD963,"NS")&gt;0),"NS",
IF(AND(SUM(AC864:AD963)=0,COUNTIF(AC864:AD963,0)&gt;0),0,
IF(AND(SUM(AC864:AD963)=0,COUNTIF(AC864:AD963,"NA")&gt;0),"NA",
SUM(AC864:AD963))))</f>
        <v>0</v>
      </c>
      <c r="AD964" s="332"/>
      <c r="AJ964" s="213">
        <f>SUM(AJ864:AJ963)</f>
        <v>0</v>
      </c>
      <c r="AL964" s="213">
        <f>SUM(AL864:AL963)+IF(COUNTA(K864:L963)&lt;&gt;AL391,1,0)</f>
        <v>0</v>
      </c>
      <c r="AM964" s="213">
        <f>IF(OR(AA964="NA",AA964="NS"),0,IF(AND(COUNTA(AA864:AB963)=0,AA964&lt;=0,F966&lt;&gt;""),1,0))</f>
        <v>0</v>
      </c>
      <c r="AN964" s="213">
        <f>IF(OR(AC964="NA",AC964="NS"),0,IF(AND(COUNTA(AC864:AD963)=0,AC964&lt;=0,F968&lt;&gt;""),1,0))</f>
        <v>0</v>
      </c>
    </row>
    <row r="965" spans="1:40" ht="15" customHeight="1">
      <c r="A965" s="58"/>
      <c r="B965" s="10"/>
      <c r="C965" s="10"/>
      <c r="D965" s="10"/>
      <c r="E965" s="10"/>
      <c r="F965" s="10"/>
      <c r="G965" s="10"/>
      <c r="H965" s="10"/>
      <c r="I965" s="10"/>
      <c r="J965" s="10"/>
      <c r="K965" s="10"/>
      <c r="L965" s="10"/>
      <c r="M965" s="10"/>
      <c r="N965" s="10"/>
      <c r="O965" s="10"/>
      <c r="P965" s="10"/>
      <c r="Q965" s="10"/>
      <c r="R965" s="10"/>
      <c r="S965" s="10"/>
      <c r="T965" s="10"/>
      <c r="U965" s="10"/>
      <c r="V965" s="10"/>
      <c r="W965" s="10"/>
      <c r="X965" s="10"/>
      <c r="Y965" s="10"/>
      <c r="Z965" s="10"/>
      <c r="AA965" s="10"/>
      <c r="AB965" s="10"/>
      <c r="AC965" s="10"/>
      <c r="AD965" s="10"/>
      <c r="AN965" s="213">
        <f>+AN963+AM963+AM964+AN964</f>
        <v>0</v>
      </c>
    </row>
    <row r="966" spans="1:40" ht="45" customHeight="1">
      <c r="A966" s="58"/>
      <c r="B966" s="10"/>
      <c r="C966" s="484" t="s">
        <v>465</v>
      </c>
      <c r="D966" s="484"/>
      <c r="E966" s="485"/>
      <c r="F966" s="387"/>
      <c r="G966" s="294"/>
      <c r="H966" s="294"/>
      <c r="I966" s="294"/>
      <c r="J966" s="294"/>
      <c r="K966" s="294"/>
      <c r="L966" s="294"/>
      <c r="M966" s="294"/>
      <c r="N966" s="294"/>
      <c r="O966" s="294"/>
      <c r="P966" s="294"/>
      <c r="Q966" s="294"/>
      <c r="R966" s="294"/>
      <c r="S966" s="294"/>
      <c r="T966" s="294"/>
      <c r="U966" s="294"/>
      <c r="V966" s="294"/>
      <c r="W966" s="294"/>
      <c r="X966" s="294"/>
      <c r="Y966" s="294"/>
      <c r="Z966" s="294"/>
      <c r="AA966" s="294"/>
      <c r="AB966" s="294"/>
      <c r="AC966" s="294"/>
      <c r="AD966" s="388"/>
      <c r="AG966" t="str">
        <f>IF($AG$861=$AH$861,"NO",IF(OR(AA964="NS",AA964="NA",COUNTA(AA864:AB963)=0,SUM(AA864:AB963)=0),"NO",AA964))</f>
        <v>NO</v>
      </c>
    </row>
    <row r="967" spans="1:40" ht="15" customHeight="1">
      <c r="A967" s="58"/>
      <c r="B967" s="10"/>
      <c r="C967" s="10"/>
      <c r="D967" s="10"/>
      <c r="E967" s="10"/>
      <c r="F967" s="10"/>
      <c r="G967" s="10"/>
      <c r="H967" s="10"/>
      <c r="I967" s="10"/>
      <c r="J967" s="10"/>
      <c r="K967" s="10"/>
      <c r="L967" s="10"/>
      <c r="M967" s="10"/>
      <c r="N967" s="10"/>
      <c r="O967" s="10"/>
      <c r="P967" s="10"/>
      <c r="Q967" s="10"/>
      <c r="R967" s="10"/>
      <c r="S967" s="10"/>
      <c r="T967" s="10"/>
      <c r="U967" s="10"/>
      <c r="V967" s="10"/>
      <c r="W967" s="10"/>
      <c r="X967" s="10"/>
      <c r="Y967" s="10"/>
      <c r="Z967" s="10"/>
      <c r="AA967" s="10"/>
      <c r="AB967" s="10"/>
      <c r="AC967" s="10"/>
      <c r="AD967" s="10"/>
    </row>
    <row r="968" spans="1:40" ht="45" customHeight="1">
      <c r="A968" s="58"/>
      <c r="B968" s="10"/>
      <c r="C968" s="484" t="s">
        <v>194</v>
      </c>
      <c r="D968" s="484"/>
      <c r="E968" s="485"/>
      <c r="F968" s="387"/>
      <c r="G968" s="294"/>
      <c r="H968" s="294"/>
      <c r="I968" s="294"/>
      <c r="J968" s="294"/>
      <c r="K968" s="294"/>
      <c r="L968" s="294"/>
      <c r="M968" s="294"/>
      <c r="N968" s="294"/>
      <c r="O968" s="294"/>
      <c r="P968" s="294"/>
      <c r="Q968" s="294"/>
      <c r="R968" s="294"/>
      <c r="S968" s="294"/>
      <c r="T968" s="294"/>
      <c r="U968" s="294"/>
      <c r="V968" s="294"/>
      <c r="W968" s="294"/>
      <c r="X968" s="294"/>
      <c r="Y968" s="294"/>
      <c r="Z968" s="294"/>
      <c r="AA968" s="294"/>
      <c r="AB968" s="294"/>
      <c r="AC968" s="294"/>
      <c r="AD968" s="388"/>
      <c r="AG968" t="str">
        <f>IF($AG$861=$AH$861,"NO",IF(OR(AC964="NS",AC964="NA",COUNTA(AC864:AD963)=0,SUM(AC864:AD963)=0),"NO",AC964))</f>
        <v>NO</v>
      </c>
    </row>
    <row r="969" spans="1:40" ht="15" customHeight="1">
      <c r="A969" s="58"/>
      <c r="B969" s="10"/>
      <c r="C969" s="10"/>
      <c r="D969" s="10"/>
      <c r="E969" s="10"/>
      <c r="F969" s="10"/>
      <c r="G969" s="10"/>
      <c r="H969" s="10"/>
      <c r="I969" s="10"/>
      <c r="J969" s="10"/>
      <c r="K969" s="10"/>
      <c r="L969" s="10"/>
      <c r="M969" s="10"/>
      <c r="N969" s="10"/>
      <c r="O969" s="10"/>
      <c r="P969" s="10"/>
      <c r="Q969" s="10"/>
      <c r="R969" s="10"/>
      <c r="S969" s="10"/>
      <c r="T969" s="10"/>
      <c r="U969" s="10"/>
      <c r="V969" s="10"/>
      <c r="W969" s="10"/>
      <c r="X969" s="10"/>
      <c r="Y969" s="10"/>
      <c r="Z969" s="10"/>
      <c r="AA969" s="10"/>
      <c r="AB969" s="10"/>
      <c r="AC969" s="10"/>
      <c r="AD969" s="10"/>
    </row>
    <row r="970" spans="1:40" ht="24" customHeight="1">
      <c r="A970" s="58"/>
      <c r="B970" s="10"/>
      <c r="C970" s="395" t="s">
        <v>173</v>
      </c>
      <c r="D970" s="395"/>
      <c r="E970" s="395"/>
      <c r="F970" s="395"/>
      <c r="G970" s="395"/>
      <c r="H970" s="395"/>
      <c r="I970" s="395"/>
      <c r="J970" s="395"/>
      <c r="K970" s="395"/>
      <c r="L970" s="395"/>
      <c r="M970" s="395"/>
      <c r="N970" s="395"/>
      <c r="O970" s="395"/>
      <c r="P970" s="395"/>
      <c r="Q970" s="395"/>
      <c r="R970" s="395"/>
      <c r="S970" s="395"/>
      <c r="T970" s="395"/>
      <c r="U970" s="395"/>
      <c r="V970" s="395"/>
      <c r="W970" s="395"/>
      <c r="X970" s="395"/>
      <c r="Y970" s="395"/>
      <c r="Z970" s="395"/>
      <c r="AA970" s="395"/>
      <c r="AB970" s="395"/>
      <c r="AC970" s="395"/>
      <c r="AD970" s="395"/>
    </row>
    <row r="971" spans="1:40" ht="60" customHeight="1">
      <c r="A971" s="58"/>
      <c r="B971" s="10"/>
      <c r="C971" s="413"/>
      <c r="D971" s="414"/>
      <c r="E971" s="414"/>
      <c r="F971" s="414"/>
      <c r="G971" s="414"/>
      <c r="H971" s="414"/>
      <c r="I971" s="414"/>
      <c r="J971" s="414"/>
      <c r="K971" s="414"/>
      <c r="L971" s="414"/>
      <c r="M971" s="414"/>
      <c r="N971" s="414"/>
      <c r="O971" s="414"/>
      <c r="P971" s="414"/>
      <c r="Q971" s="414"/>
      <c r="R971" s="414"/>
      <c r="S971" s="414"/>
      <c r="T971" s="414"/>
      <c r="U971" s="414"/>
      <c r="V971" s="414"/>
      <c r="W971" s="414"/>
      <c r="X971" s="414"/>
      <c r="Y971" s="414"/>
      <c r="Z971" s="414"/>
      <c r="AA971" s="414"/>
      <c r="AB971" s="414"/>
      <c r="AC971" s="414"/>
      <c r="AD971" s="415"/>
    </row>
    <row r="972" spans="1:40" ht="15" customHeight="1">
      <c r="A972" s="58"/>
      <c r="B972" s="10"/>
      <c r="C972" s="10"/>
      <c r="D972" s="10"/>
      <c r="E972" s="10"/>
      <c r="F972" s="10"/>
      <c r="G972" s="10"/>
      <c r="H972" s="10"/>
      <c r="I972" s="10"/>
      <c r="J972" s="10"/>
      <c r="K972" s="10"/>
      <c r="L972" s="10"/>
      <c r="M972" s="10"/>
      <c r="N972" s="10"/>
      <c r="O972" s="10"/>
      <c r="P972" s="10"/>
      <c r="Q972" s="10"/>
      <c r="R972" s="10"/>
      <c r="S972" s="10"/>
      <c r="T972" s="10"/>
      <c r="U972" s="10"/>
      <c r="V972" s="10"/>
      <c r="W972" s="10"/>
      <c r="X972" s="10"/>
      <c r="Y972" s="10"/>
      <c r="Z972" s="10"/>
      <c r="AA972" s="10"/>
      <c r="AB972" s="10"/>
      <c r="AC972" s="10"/>
      <c r="AD972" s="10"/>
    </row>
    <row r="973" spans="1:40" ht="15" customHeight="1">
      <c r="A973" s="58"/>
      <c r="B973" s="371" t="str">
        <f>IF(AJ964=0,"","Error: verificar sumas por fila.")</f>
        <v/>
      </c>
      <c r="C973" s="371"/>
      <c r="D973" s="371"/>
      <c r="E973" s="371"/>
      <c r="F973" s="371"/>
      <c r="G973" s="371"/>
      <c r="H973" s="371"/>
      <c r="I973" s="371"/>
      <c r="J973" s="371"/>
      <c r="K973" s="371"/>
      <c r="L973" s="371"/>
      <c r="M973" s="371"/>
      <c r="N973" s="371"/>
      <c r="O973" s="371"/>
      <c r="P973" s="371"/>
      <c r="Q973" s="371"/>
      <c r="R973" s="371"/>
      <c r="S973" s="371"/>
      <c r="T973" s="371"/>
      <c r="U973" s="371"/>
      <c r="V973" s="371"/>
      <c r="W973" s="371"/>
      <c r="X973" s="371"/>
      <c r="Y973" s="371"/>
      <c r="Z973" s="371"/>
      <c r="AA973" s="371"/>
      <c r="AB973" s="371"/>
      <c r="AC973" s="371"/>
      <c r="AD973" s="371"/>
    </row>
    <row r="974" spans="1:40" ht="15" customHeight="1">
      <c r="A974" s="58"/>
      <c r="B974" s="371" t="str">
        <f>IF(AN965=0,"",IF(AM963&gt;0," Error: debe especificar la opción Mixta (especifique).",IF(AN963&gt;0," Error: debe especificar la opción Otro tipo de conclusión (especifique)."," Error: no debe presentar información en el recuadro (especifique).")))</f>
        <v/>
      </c>
      <c r="C974" s="371"/>
      <c r="D974" s="371"/>
      <c r="E974" s="371"/>
      <c r="F974" s="371"/>
      <c r="G974" s="371"/>
      <c r="H974" s="371"/>
      <c r="I974" s="371"/>
      <c r="J974" s="371"/>
      <c r="K974" s="371"/>
      <c r="L974" s="371"/>
      <c r="M974" s="371"/>
      <c r="N974" s="371"/>
      <c r="O974" s="371"/>
      <c r="P974" s="371"/>
      <c r="Q974" s="371"/>
      <c r="R974" s="371"/>
      <c r="S974" s="371"/>
      <c r="T974" s="371"/>
      <c r="U974" s="371"/>
      <c r="V974" s="371"/>
      <c r="W974" s="371"/>
      <c r="X974" s="371"/>
      <c r="Y974" s="371"/>
      <c r="Z974" s="371"/>
      <c r="AA974" s="371"/>
      <c r="AB974" s="371"/>
      <c r="AC974" s="371"/>
      <c r="AD974" s="371"/>
    </row>
    <row r="975" spans="1:40" ht="15" customHeight="1">
      <c r="A975" s="58"/>
      <c r="B975" s="389" t="str">
        <f>IF(AL964=0,"","Error: debe completar toda la información requerida.")</f>
        <v/>
      </c>
      <c r="C975" s="389"/>
      <c r="D975" s="389"/>
      <c r="E975" s="389"/>
      <c r="F975" s="389"/>
      <c r="G975" s="389"/>
      <c r="H975" s="389"/>
      <c r="I975" s="389"/>
      <c r="J975" s="389"/>
      <c r="K975" s="389"/>
      <c r="L975" s="389"/>
      <c r="M975" s="389"/>
      <c r="N975" s="389"/>
      <c r="O975" s="389"/>
      <c r="P975" s="389"/>
      <c r="Q975" s="389"/>
      <c r="R975" s="389"/>
      <c r="S975" s="389"/>
      <c r="T975" s="389"/>
      <c r="U975" s="389"/>
      <c r="V975" s="389"/>
      <c r="W975" s="389"/>
      <c r="X975" s="389"/>
      <c r="Y975" s="389"/>
      <c r="Z975" s="389"/>
      <c r="AA975" s="389"/>
      <c r="AB975" s="389"/>
      <c r="AC975" s="389"/>
      <c r="AD975" s="389"/>
    </row>
    <row r="976" spans="1:40" ht="15" customHeight="1">
      <c r="A976" s="58"/>
      <c r="B976" s="10"/>
      <c r="C976" s="10"/>
      <c r="D976" s="10"/>
      <c r="E976" s="10"/>
      <c r="F976" s="10"/>
      <c r="G976" s="10"/>
      <c r="H976" s="10"/>
      <c r="I976" s="10"/>
      <c r="J976" s="10"/>
      <c r="K976" s="10"/>
      <c r="L976" s="10"/>
      <c r="M976" s="10"/>
      <c r="N976" s="10"/>
      <c r="O976" s="10"/>
      <c r="P976" s="10"/>
      <c r="Q976" s="10"/>
      <c r="R976" s="10"/>
      <c r="S976" s="10"/>
      <c r="T976" s="10"/>
      <c r="U976" s="10"/>
      <c r="V976" s="10"/>
      <c r="W976" s="10"/>
      <c r="X976" s="10"/>
      <c r="Y976" s="10"/>
      <c r="Z976" s="10"/>
      <c r="AA976" s="10"/>
      <c r="AB976" s="10"/>
      <c r="AC976" s="10"/>
      <c r="AD976" s="10"/>
    </row>
    <row r="977" spans="1:68" ht="15" customHeight="1">
      <c r="A977" s="58"/>
      <c r="B977" s="10"/>
      <c r="C977" s="10"/>
      <c r="D977" s="10"/>
      <c r="E977" s="10"/>
      <c r="F977" s="10"/>
      <c r="G977" s="10"/>
      <c r="H977" s="10"/>
      <c r="I977" s="10"/>
      <c r="J977" s="10"/>
      <c r="K977" s="10"/>
      <c r="L977" s="10"/>
      <c r="M977" s="10"/>
      <c r="N977" s="10"/>
      <c r="O977" s="10"/>
      <c r="P977" s="10"/>
      <c r="Q977" s="10"/>
      <c r="R977" s="10"/>
      <c r="S977" s="10"/>
      <c r="T977" s="10"/>
      <c r="U977" s="10"/>
      <c r="V977" s="10"/>
      <c r="W977" s="10"/>
      <c r="X977" s="10"/>
      <c r="Y977" s="10"/>
      <c r="Z977" s="10"/>
      <c r="AA977" s="10"/>
      <c r="AB977" s="10"/>
      <c r="AC977" s="10"/>
      <c r="AD977" s="10"/>
    </row>
    <row r="978" spans="1:68" ht="39.75" customHeight="1">
      <c r="A978" s="35" t="s">
        <v>369</v>
      </c>
      <c r="B978" s="464" t="s">
        <v>713</v>
      </c>
      <c r="C978" s="464"/>
      <c r="D978" s="464"/>
      <c r="E978" s="464"/>
      <c r="F978" s="464"/>
      <c r="G978" s="464"/>
      <c r="H978" s="464"/>
      <c r="I978" s="464"/>
      <c r="J978" s="464"/>
      <c r="K978" s="464"/>
      <c r="L978" s="464"/>
      <c r="M978" s="464"/>
      <c r="N978" s="464"/>
      <c r="O978" s="464"/>
      <c r="P978" s="464"/>
      <c r="Q978" s="464"/>
      <c r="R978" s="464"/>
      <c r="S978" s="464"/>
      <c r="T978" s="464"/>
      <c r="U978" s="464"/>
      <c r="V978" s="464"/>
      <c r="W978" s="464"/>
      <c r="X978" s="464"/>
      <c r="Y978" s="464"/>
      <c r="Z978" s="464"/>
      <c r="AA978" s="464"/>
      <c r="AB978" s="464"/>
      <c r="AC978" s="464"/>
      <c r="AD978" s="464"/>
    </row>
    <row r="979" spans="1:68" ht="36" customHeight="1">
      <c r="A979" s="35"/>
      <c r="B979" s="154"/>
      <c r="C979" s="450" t="s">
        <v>716</v>
      </c>
      <c r="D979" s="450"/>
      <c r="E979" s="450"/>
      <c r="F979" s="450"/>
      <c r="G979" s="450"/>
      <c r="H979" s="450"/>
      <c r="I979" s="450"/>
      <c r="J979" s="450"/>
      <c r="K979" s="450"/>
      <c r="L979" s="450"/>
      <c r="M979" s="450"/>
      <c r="N979" s="450"/>
      <c r="O979" s="450"/>
      <c r="P979" s="450"/>
      <c r="Q979" s="450"/>
      <c r="R979" s="450"/>
      <c r="S979" s="450"/>
      <c r="T979" s="450"/>
      <c r="U979" s="450"/>
      <c r="V979" s="450"/>
      <c r="W979" s="450"/>
      <c r="X979" s="450"/>
      <c r="Y979" s="450"/>
      <c r="Z979" s="450"/>
      <c r="AA979" s="450"/>
      <c r="AB979" s="450"/>
      <c r="AC979" s="450"/>
      <c r="AD979" s="450"/>
    </row>
    <row r="980" spans="1:68" ht="15" customHeight="1">
      <c r="A980" s="58"/>
      <c r="B980" s="10"/>
      <c r="C980" s="10"/>
      <c r="D980" s="10"/>
      <c r="E980" s="10"/>
      <c r="F980" s="10"/>
      <c r="G980" s="10"/>
      <c r="H980" s="10"/>
      <c r="I980" s="10"/>
      <c r="J980" s="10"/>
      <c r="K980" s="10"/>
      <c r="L980" s="10"/>
      <c r="M980" s="10"/>
      <c r="N980" s="10"/>
      <c r="O980" s="10"/>
      <c r="P980" s="10"/>
      <c r="Q980" s="10"/>
      <c r="R980" s="10"/>
      <c r="S980" s="10"/>
      <c r="T980" s="10"/>
      <c r="U980" s="10"/>
      <c r="V980" s="10"/>
      <c r="W980" s="10"/>
      <c r="X980" s="10"/>
      <c r="Y980" s="10"/>
      <c r="Z980" s="10"/>
      <c r="AA980" s="10"/>
      <c r="AB980" s="10"/>
      <c r="AC980" s="10"/>
      <c r="AD980" s="10"/>
      <c r="AG980" t="s">
        <v>991</v>
      </c>
      <c r="AH980" t="s">
        <v>1000</v>
      </c>
      <c r="AI980" t="s">
        <v>1001</v>
      </c>
    </row>
    <row r="981" spans="1:68" ht="24" customHeight="1">
      <c r="A981" s="58"/>
      <c r="B981" s="10"/>
      <c r="C981" s="453" t="s">
        <v>103</v>
      </c>
      <c r="D981" s="454"/>
      <c r="E981" s="454"/>
      <c r="F981" s="454"/>
      <c r="G981" s="454"/>
      <c r="H981" s="454"/>
      <c r="I981" s="454"/>
      <c r="J981" s="454"/>
      <c r="K981" s="454"/>
      <c r="L981" s="454"/>
      <c r="M981" s="454"/>
      <c r="N981" s="454"/>
      <c r="O981" s="454"/>
      <c r="P981" s="454"/>
      <c r="Q981" s="454"/>
      <c r="R981" s="455"/>
      <c r="S981" s="301" t="s">
        <v>714</v>
      </c>
      <c r="T981" s="302"/>
      <c r="U981" s="302"/>
      <c r="V981" s="302"/>
      <c r="W981" s="302"/>
      <c r="X981" s="302"/>
      <c r="Y981" s="302"/>
      <c r="Z981" s="302"/>
      <c r="AA981" s="302"/>
      <c r="AB981" s="302"/>
      <c r="AC981" s="302"/>
      <c r="AD981" s="303"/>
      <c r="AG981">
        <f>COUNTBLANK(S984:AD1083)</f>
        <v>1200</v>
      </c>
      <c r="AH981">
        <v>1200</v>
      </c>
      <c r="AI981">
        <v>0</v>
      </c>
    </row>
    <row r="982" spans="1:68" ht="120" customHeight="1">
      <c r="A982" s="58"/>
      <c r="B982" s="10"/>
      <c r="C982" s="456"/>
      <c r="D982" s="457"/>
      <c r="E982" s="457"/>
      <c r="F982" s="457"/>
      <c r="G982" s="457"/>
      <c r="H982" s="457"/>
      <c r="I982" s="457"/>
      <c r="J982" s="457"/>
      <c r="K982" s="457"/>
      <c r="L982" s="457"/>
      <c r="M982" s="457"/>
      <c r="N982" s="457"/>
      <c r="O982" s="457"/>
      <c r="P982" s="457"/>
      <c r="Q982" s="457"/>
      <c r="R982" s="458"/>
      <c r="S982" s="408" t="s">
        <v>104</v>
      </c>
      <c r="T982" s="410" t="s">
        <v>105</v>
      </c>
      <c r="U982" s="410" t="s">
        <v>106</v>
      </c>
      <c r="V982" s="402" t="s">
        <v>682</v>
      </c>
      <c r="W982" s="403"/>
      <c r="X982" s="404"/>
      <c r="Y982" s="402" t="s">
        <v>683</v>
      </c>
      <c r="Z982" s="403"/>
      <c r="AA982" s="404"/>
      <c r="AB982" s="402" t="s">
        <v>715</v>
      </c>
      <c r="AC982" s="403"/>
      <c r="AD982" s="404"/>
      <c r="AG982" t="s">
        <v>104</v>
      </c>
      <c r="AL982" t="s">
        <v>1002</v>
      </c>
      <c r="AQ982" t="s">
        <v>105</v>
      </c>
      <c r="AV982" t="s">
        <v>106</v>
      </c>
      <c r="BA982" t="s">
        <v>1008</v>
      </c>
      <c r="BF982" t="s">
        <v>1009</v>
      </c>
      <c r="BK982" t="s">
        <v>1010</v>
      </c>
    </row>
    <row r="983" spans="1:68" ht="48" customHeight="1">
      <c r="A983" s="58"/>
      <c r="B983" s="10"/>
      <c r="C983" s="459"/>
      <c r="D983" s="460"/>
      <c r="E983" s="460"/>
      <c r="F983" s="460"/>
      <c r="G983" s="460"/>
      <c r="H983" s="460"/>
      <c r="I983" s="460"/>
      <c r="J983" s="460"/>
      <c r="K983" s="460"/>
      <c r="L983" s="460"/>
      <c r="M983" s="460"/>
      <c r="N983" s="460"/>
      <c r="O983" s="460"/>
      <c r="P983" s="460"/>
      <c r="Q983" s="460"/>
      <c r="R983" s="461"/>
      <c r="S983" s="409"/>
      <c r="T983" s="411"/>
      <c r="U983" s="411"/>
      <c r="V983" s="170" t="s">
        <v>562</v>
      </c>
      <c r="W983" s="165" t="s">
        <v>105</v>
      </c>
      <c r="X983" s="165" t="s">
        <v>106</v>
      </c>
      <c r="Y983" s="170" t="s">
        <v>562</v>
      </c>
      <c r="Z983" s="165" t="s">
        <v>105</v>
      </c>
      <c r="AA983" s="165" t="s">
        <v>106</v>
      </c>
      <c r="AB983" s="170" t="s">
        <v>562</v>
      </c>
      <c r="AC983" s="165" t="s">
        <v>105</v>
      </c>
      <c r="AD983" s="165" t="s">
        <v>106</v>
      </c>
      <c r="AG983" t="s">
        <v>104</v>
      </c>
      <c r="AH983" t="s">
        <v>988</v>
      </c>
      <c r="AI983" t="s">
        <v>989</v>
      </c>
      <c r="AJ983" t="s">
        <v>990</v>
      </c>
      <c r="AL983" t="s">
        <v>104</v>
      </c>
      <c r="AM983" t="s">
        <v>988</v>
      </c>
      <c r="AN983" t="s">
        <v>989</v>
      </c>
      <c r="AO983" t="s">
        <v>990</v>
      </c>
      <c r="AQ983" t="s">
        <v>104</v>
      </c>
      <c r="AR983" t="s">
        <v>988</v>
      </c>
      <c r="AS983" t="s">
        <v>989</v>
      </c>
      <c r="AT983" t="s">
        <v>990</v>
      </c>
      <c r="AV983" t="s">
        <v>104</v>
      </c>
      <c r="AW983" t="s">
        <v>988</v>
      </c>
      <c r="AX983" t="s">
        <v>989</v>
      </c>
      <c r="AY983" t="s">
        <v>990</v>
      </c>
      <c r="BA983" t="s">
        <v>104</v>
      </c>
      <c r="BB983" t="s">
        <v>988</v>
      </c>
      <c r="BC983" t="s">
        <v>989</v>
      </c>
      <c r="BD983" t="s">
        <v>990</v>
      </c>
      <c r="BF983" t="s">
        <v>104</v>
      </c>
      <c r="BG983" t="s">
        <v>988</v>
      </c>
      <c r="BH983" t="s">
        <v>989</v>
      </c>
      <c r="BI983" t="s">
        <v>990</v>
      </c>
      <c r="BK983" t="s">
        <v>104</v>
      </c>
      <c r="BL983" t="s">
        <v>988</v>
      </c>
      <c r="BM983" t="s">
        <v>989</v>
      </c>
      <c r="BN983" t="s">
        <v>990</v>
      </c>
      <c r="BP983" t="s">
        <v>1075</v>
      </c>
    </row>
    <row r="984" spans="1:68" ht="15" customHeight="1">
      <c r="A984" s="58"/>
      <c r="B984" s="10"/>
      <c r="C984" s="147" t="s">
        <v>67</v>
      </c>
      <c r="D984" s="384" t="str">
        <f>IF(D396="","",D396)</f>
        <v/>
      </c>
      <c r="E984" s="385"/>
      <c r="F984" s="385"/>
      <c r="G984" s="385"/>
      <c r="H984" s="385"/>
      <c r="I984" s="385"/>
      <c r="J984" s="385"/>
      <c r="K984" s="385"/>
      <c r="L984" s="385"/>
      <c r="M984" s="385"/>
      <c r="N984" s="385"/>
      <c r="O984" s="385"/>
      <c r="P984" s="385"/>
      <c r="Q984" s="385"/>
      <c r="R984" s="386"/>
      <c r="S984" s="235"/>
      <c r="T984" s="235"/>
      <c r="U984" s="235"/>
      <c r="V984" s="235"/>
      <c r="W984" s="235"/>
      <c r="X984" s="235"/>
      <c r="Y984" s="235"/>
      <c r="Z984" s="235"/>
      <c r="AA984" s="235"/>
      <c r="AB984" s="235"/>
      <c r="AC984" s="235"/>
      <c r="AD984" s="235"/>
      <c r="AG984">
        <f>S984</f>
        <v>0</v>
      </c>
      <c r="AH984">
        <f>COUNTIF(T984:U984,"NS")</f>
        <v>0</v>
      </c>
      <c r="AI984">
        <f>SUM(T984:U984)</f>
        <v>0</v>
      </c>
      <c r="AJ984">
        <f>IF($AG$981=$AH$981,0,IF(OR(AND(AG984=0,AH984&gt;0),AND(AG984="ns",AI984&gt;0),AND(AG984="ns",AH984=0,AI984=0)),1,IF(OR(AND(AG984&gt;0,AH984=2),AND(AG984="ns",AH984=2),AND(AG984="ns",AI984=0,AH984&gt;0),AG984=AI984,COUNTIF(S984:U984,"NA")=3),0,1)))</f>
        <v>0</v>
      </c>
      <c r="AL984">
        <f>S984</f>
        <v>0</v>
      </c>
      <c r="AM984">
        <f>COUNTIF(V984,"NS")+COUNTIF(Y984,"NS")+COUNTIF(AB984,"NS")</f>
        <v>0</v>
      </c>
      <c r="AN984">
        <f>SUM(V984,Y984,AB984)</f>
        <v>0</v>
      </c>
      <c r="AO984">
        <f>IF($AG$981=$AH$981,0,IF(OR(AND(AL984=0,AM984&gt;0),AND(AL984="ns",AN984&gt;0),AND(AL984="ns",AM984=0,AN984=0)),1,IF(OR(AND(AL984&gt;0,AM984=2),AND(AL984="ns",AM984=2),AND(AL984="ns",AN984=0,AM984&gt;0),AL984=AN984,(COUNTIF(S984,"NA")+COUNTIF(V984,"NA")+COUNTIF(Y984,"NA")+COUNTIF(AB984,"NA"))=4),0,1)))</f>
        <v>0</v>
      </c>
      <c r="AQ984">
        <f>T984</f>
        <v>0</v>
      </c>
      <c r="AR984">
        <f>COUNTIF(W984,"NS")+COUNTIF(Z984,"NS")+COUNTIF(AC984,"NS")</f>
        <v>0</v>
      </c>
      <c r="AS984">
        <f>SUM(W984,Z984,AC984)</f>
        <v>0</v>
      </c>
      <c r="AT984">
        <f>IF($AG$981=$AH$981,0,IF(OR(AND(AQ984=0,AR984&gt;0),AND(AQ984="ns",AS984&gt;0),AND(AQ984="ns",AR984=0,AS984=0)),1,IF(OR(AND(AQ984&gt;0,AR984=2),AND(AQ984="ns",AR984=2),AND(AQ984="ns",AS984=0,AR984&gt;0),AQ984=AS984,(COUNTIF(T984,"NA")+COUNTIF(W984,"NA")+COUNTIF(Z984,"NA")+COUNTIF(AC984,"NA"))=4),0,1)))</f>
        <v>0</v>
      </c>
      <c r="AV984">
        <f>U984</f>
        <v>0</v>
      </c>
      <c r="AW984">
        <f>COUNTIF(X984,"NS")+COUNTIF(AA984,"NS")+COUNTIF(AD984,"NS")</f>
        <v>0</v>
      </c>
      <c r="AX984">
        <f>SUM(X984,AA984,AD984)</f>
        <v>0</v>
      </c>
      <c r="AY984">
        <f>IF($AG$981=$AH$981,0,IF(OR(AND(AV984=0,AW984&gt;0),AND(AV984="ns",AX984&gt;0),AND(AV984="ns",AW984=0,AX984=0)),1,IF(OR(AND(AV984&gt;0,AW984=2),AND(AV984="ns",AW984=2),AND(AV984="ns",AX984=0,AW984&gt;0),AV984=AX984,(COUNTIF(U984,"NA")+COUNTIF(X984,"NA")+COUNTIF(AA984,"NA")+COUNTIF(AD984,"NA"))=4),0,1)))</f>
        <v>0</v>
      </c>
      <c r="BA984">
        <f>V984</f>
        <v>0</v>
      </c>
      <c r="BB984">
        <f>COUNTIF(W984:X984,"NS")</f>
        <v>0</v>
      </c>
      <c r="BC984">
        <f>SUM(W984:X984)</f>
        <v>0</v>
      </c>
      <c r="BD984">
        <f>IF($AG$981=$AH$981,0,IF(OR(AND(BA984=0,BB984&gt;0),AND(BA984="ns",BC984&gt;0),AND(BA984="ns",BB984=0,BC984=0)),1,IF(OR(AND(BA984&gt;0,BB984=2),AND(BA984="ns",BB984=2),AND(BA984="ns",BC984=0,BB984&gt;0),BA984=BC984,COUNTIF(V984:X984,"NA")=3),0,1)))</f>
        <v>0</v>
      </c>
      <c r="BF984">
        <f>Y984</f>
        <v>0</v>
      </c>
      <c r="BG984">
        <f>COUNTIF(Z984:AA984,"NS")</f>
        <v>0</v>
      </c>
      <c r="BH984">
        <f>SUM(Z984:AA984)</f>
        <v>0</v>
      </c>
      <c r="BI984">
        <f>IF($AG$981=$AH$981,0,IF(OR(AND(BF984=0,BG984&gt;0),AND(BF984="ns",BH984&gt;0),AND(BF984="ns",BG984=0,BH984=0)),1,IF(OR(AND(BF984&gt;0,BG984=2),AND(BF984="ns",BG984=2),AND(BF984="ns",BH984=0,BG984&gt;0),BF984=BH984,COUNTIF(Y984:AA984,"NA")=3),0,1)))</f>
        <v>0</v>
      </c>
      <c r="BK984">
        <f>AB984</f>
        <v>0</v>
      </c>
      <c r="BL984">
        <f>COUNTIF(AC984:AD984,"NS")</f>
        <v>0</v>
      </c>
      <c r="BM984">
        <f>SUM(AC984:AD984)</f>
        <v>0</v>
      </c>
      <c r="BN984">
        <f>IF($AG$981=$AH$981,0,IF(OR(AND(BK984=0,BL984&gt;0),AND(BK984="ns",BM984&gt;0),AND(BK984="ns",BL984=0,BM984=0)),1,IF(OR(AND(BK984&gt;0,BL984=2),AND(BK984="ns",BL984=2),AND(BK984="ns",BM984=0,BL984&gt;0),BK984=BM984,COUNTIF(AB984:AD984,"NA")=3),0,1)))</f>
        <v>0</v>
      </c>
      <c r="BP984">
        <f>IF(COUNTBLANK(S984:AD984)=12,0,IF(COUNTA(S984:AD984)&lt;&gt;COUNTA($S$982:$U$983,$V$983:$AD$983),1,0))</f>
        <v>0</v>
      </c>
    </row>
    <row r="985" spans="1:68" ht="15">
      <c r="A985" s="58"/>
      <c r="B985" s="10"/>
      <c r="C985" s="147" t="s">
        <v>68</v>
      </c>
      <c r="D985" s="384" t="str">
        <f t="shared" ref="D985:D1048" si="165">IF(D397="","",D397)</f>
        <v/>
      </c>
      <c r="E985" s="385"/>
      <c r="F985" s="385"/>
      <c r="G985" s="385"/>
      <c r="H985" s="385"/>
      <c r="I985" s="385"/>
      <c r="J985" s="385"/>
      <c r="K985" s="385"/>
      <c r="L985" s="385"/>
      <c r="M985" s="385"/>
      <c r="N985" s="385"/>
      <c r="O985" s="385"/>
      <c r="P985" s="385"/>
      <c r="Q985" s="385"/>
      <c r="R985" s="386"/>
      <c r="S985" s="235"/>
      <c r="T985" s="235"/>
      <c r="U985" s="235"/>
      <c r="V985" s="235"/>
      <c r="W985" s="235"/>
      <c r="X985" s="235"/>
      <c r="Y985" s="235"/>
      <c r="Z985" s="235"/>
      <c r="AA985" s="235"/>
      <c r="AB985" s="235"/>
      <c r="AC985" s="235"/>
      <c r="AD985" s="235"/>
      <c r="AG985">
        <f t="shared" ref="AG985:AG1048" si="166">S985</f>
        <v>0</v>
      </c>
      <c r="AH985">
        <f t="shared" ref="AH985:AH1048" si="167">COUNTIF(T985:U985,"NS")</f>
        <v>0</v>
      </c>
      <c r="AI985">
        <f t="shared" ref="AI985:AI1048" si="168">SUM(T985:U985)</f>
        <v>0</v>
      </c>
      <c r="AJ985">
        <f t="shared" ref="AJ985:AJ1048" si="169">IF($AG$981=$AH$981,0,IF(OR(AND(AG985=0,AH985&gt;0),AND(AG985="ns",AI985&gt;0),AND(AG985="ns",AH985=0,AI985=0)),1,IF(OR(AND(AG985&gt;0,AH985=2),AND(AG985="ns",AH985=2),AND(AG985="ns",AI985=0,AH985&gt;0),AG985=AI985,COUNTIF(S985:U985,"NA")=3),0,1)))</f>
        <v>0</v>
      </c>
      <c r="AL985">
        <f t="shared" ref="AL985:AL1048" si="170">S985</f>
        <v>0</v>
      </c>
      <c r="AM985">
        <f t="shared" ref="AM985:AM1048" si="171">COUNTIF(V985,"NS")+COUNTIF(Y985,"NS")+COUNTIF(AB985,"NS")</f>
        <v>0</v>
      </c>
      <c r="AN985">
        <f t="shared" ref="AN985:AN1048" si="172">SUM(V985,Y985,AB985)</f>
        <v>0</v>
      </c>
      <c r="AO985">
        <f t="shared" ref="AO985:AO1048" si="173">IF($AG$981=$AH$981,0,IF(OR(AND(AL985=0,AM985&gt;0),AND(AL985="ns",AN985&gt;0),AND(AL985="ns",AM985=0,AN985=0)),1,IF(OR(AND(AL985&gt;0,AM985=2),AND(AL985="ns",AM985=2),AND(AL985="ns",AN985=0,AM985&gt;0),AL985=AN985,(COUNTIF(S985,"NA")+COUNTIF(V985,"NA")+COUNTIF(Y985,"NA")+COUNTIF(AB985,"NA"))=4),0,1)))</f>
        <v>0</v>
      </c>
      <c r="AQ985">
        <f t="shared" ref="AQ985:AQ1048" si="174">T985</f>
        <v>0</v>
      </c>
      <c r="AR985">
        <f t="shared" ref="AR985:AR1048" si="175">COUNTIF(W985,"NS")+COUNTIF(Z985,"NS")+COUNTIF(AC985,"NS")</f>
        <v>0</v>
      </c>
      <c r="AS985">
        <f t="shared" ref="AS985:AS1048" si="176">SUM(W985,Z985,AC985)</f>
        <v>0</v>
      </c>
      <c r="AT985">
        <f t="shared" ref="AT985:AT1048" si="177">IF($AG$981=$AH$981,0,IF(OR(AND(AQ985=0,AR985&gt;0),AND(AQ985="ns",AS985&gt;0),AND(AQ985="ns",AR985=0,AS985=0)),1,IF(OR(AND(AQ985&gt;0,AR985=2),AND(AQ985="ns",AR985=2),AND(AQ985="ns",AS985=0,AR985&gt;0),AQ985=AS985,(COUNTIF(T985,"NA")+COUNTIF(W985,"NA")+COUNTIF(Z985,"NA")+COUNTIF(AC985,"NA"))=4),0,1)))</f>
        <v>0</v>
      </c>
      <c r="AV985">
        <f t="shared" ref="AV985:AV1048" si="178">U985</f>
        <v>0</v>
      </c>
      <c r="AW985">
        <f t="shared" ref="AW985:AW1048" si="179">COUNTIF(X985,"NS")+COUNTIF(AA985,"NS")+COUNTIF(AD985,"NS")</f>
        <v>0</v>
      </c>
      <c r="AX985">
        <f t="shared" ref="AX985:AX1048" si="180">SUM(X985,AA985,AD985)</f>
        <v>0</v>
      </c>
      <c r="AY985">
        <f t="shared" ref="AY985:AY1048" si="181">IF($AG$981=$AH$981,0,IF(OR(AND(AV985=0,AW985&gt;0),AND(AV985="ns",AX985&gt;0),AND(AV985="ns",AW985=0,AX985=0)),1,IF(OR(AND(AV985&gt;0,AW985=2),AND(AV985="ns",AW985=2),AND(AV985="ns",AX985=0,AW985&gt;0),AV985=AX985,(COUNTIF(U985,"NA")+COUNTIF(X985,"NA")+COUNTIF(AA985,"NA")+COUNTIF(AD985,"NA"))=4),0,1)))</f>
        <v>0</v>
      </c>
      <c r="BA985">
        <f t="shared" ref="BA985:BA1048" si="182">V985</f>
        <v>0</v>
      </c>
      <c r="BB985">
        <f t="shared" ref="BB985:BB1048" si="183">COUNTIF(W985:X985,"NS")</f>
        <v>0</v>
      </c>
      <c r="BC985">
        <f t="shared" ref="BC985:BC1048" si="184">SUM(W985:X985)</f>
        <v>0</v>
      </c>
      <c r="BD985">
        <f t="shared" ref="BD985:BD1048" si="185">IF($AG$981=$AH$981,0,IF(OR(AND(BA985=0,BB985&gt;0),AND(BA985="ns",BC985&gt;0),AND(BA985="ns",BB985=0,BC985=0)),1,IF(OR(AND(BA985&gt;0,BB985=2),AND(BA985="ns",BB985=2),AND(BA985="ns",BC985=0,BB985&gt;0),BA985=BC985,COUNTIF(V985:X985,"NA")=3),0,1)))</f>
        <v>0</v>
      </c>
      <c r="BF985">
        <f t="shared" ref="BF985:BF1048" si="186">Y985</f>
        <v>0</v>
      </c>
      <c r="BG985">
        <f t="shared" ref="BG985:BG1048" si="187">COUNTIF(Z985:AA985,"NS")</f>
        <v>0</v>
      </c>
      <c r="BH985">
        <f t="shared" ref="BH985:BH1048" si="188">SUM(Z985:AA985)</f>
        <v>0</v>
      </c>
      <c r="BI985">
        <f t="shared" ref="BI985:BI1048" si="189">IF($AG$981=$AH$981,0,IF(OR(AND(BF985=0,BG985&gt;0),AND(BF985="ns",BH985&gt;0),AND(BF985="ns",BG985=0,BH985=0)),1,IF(OR(AND(BF985&gt;0,BG985=2),AND(BF985="ns",BG985=2),AND(BF985="ns",BH985=0,BG985&gt;0),BF985=BH985,COUNTIF(Y985:AA985,"NA")=3),0,1)))</f>
        <v>0</v>
      </c>
      <c r="BK985">
        <f t="shared" ref="BK985:BK1048" si="190">AB985</f>
        <v>0</v>
      </c>
      <c r="BL985">
        <f t="shared" ref="BL985:BL1048" si="191">COUNTIF(AC985:AD985,"NS")</f>
        <v>0</v>
      </c>
      <c r="BM985">
        <f t="shared" ref="BM985:BM1048" si="192">SUM(AC985:AD985)</f>
        <v>0</v>
      </c>
      <c r="BN985">
        <f t="shared" ref="BN985:BN1048" si="193">IF($AG$981=$AH$981,0,IF(OR(AND(BK985=0,BL985&gt;0),AND(BK985="ns",BM985&gt;0),AND(BK985="ns",BL985=0,BM985=0)),1,IF(OR(AND(BK985&gt;0,BL985=2),AND(BK985="ns",BL985=2),AND(BK985="ns",BM985=0,BL985&gt;0),BK985=BM985,COUNTIF(AB985:AD985,"NA")=3),0,1)))</f>
        <v>0</v>
      </c>
      <c r="BP985">
        <f t="shared" ref="BP985:BP1048" si="194">IF(COUNTBLANK(S985:AD985)=12,0,IF(COUNTA(S985:AD985)&lt;&gt;COUNTA($S$982:$U$983,$V$983:$AD$983),1,0))</f>
        <v>0</v>
      </c>
    </row>
    <row r="986" spans="1:68" ht="15">
      <c r="A986" s="58"/>
      <c r="B986" s="10"/>
      <c r="C986" s="147" t="s">
        <v>69</v>
      </c>
      <c r="D986" s="384" t="str">
        <f t="shared" si="165"/>
        <v/>
      </c>
      <c r="E986" s="385"/>
      <c r="F986" s="385"/>
      <c r="G986" s="385"/>
      <c r="H986" s="385"/>
      <c r="I986" s="385"/>
      <c r="J986" s="385"/>
      <c r="K986" s="385"/>
      <c r="L986" s="385"/>
      <c r="M986" s="385"/>
      <c r="N986" s="385"/>
      <c r="O986" s="385"/>
      <c r="P986" s="385"/>
      <c r="Q986" s="385"/>
      <c r="R986" s="386"/>
      <c r="S986" s="235"/>
      <c r="T986" s="235"/>
      <c r="U986" s="235"/>
      <c r="V986" s="235"/>
      <c r="W986" s="235"/>
      <c r="X986" s="235"/>
      <c r="Y986" s="235"/>
      <c r="Z986" s="235"/>
      <c r="AA986" s="235"/>
      <c r="AB986" s="235"/>
      <c r="AC986" s="235"/>
      <c r="AD986" s="235"/>
      <c r="AG986">
        <f t="shared" si="166"/>
        <v>0</v>
      </c>
      <c r="AH986">
        <f t="shared" si="167"/>
        <v>0</v>
      </c>
      <c r="AI986">
        <f t="shared" si="168"/>
        <v>0</v>
      </c>
      <c r="AJ986">
        <f t="shared" si="169"/>
        <v>0</v>
      </c>
      <c r="AL986">
        <f t="shared" si="170"/>
        <v>0</v>
      </c>
      <c r="AM986">
        <f t="shared" si="171"/>
        <v>0</v>
      </c>
      <c r="AN986">
        <f t="shared" si="172"/>
        <v>0</v>
      </c>
      <c r="AO986">
        <f t="shared" si="173"/>
        <v>0</v>
      </c>
      <c r="AQ986">
        <f t="shared" si="174"/>
        <v>0</v>
      </c>
      <c r="AR986">
        <f t="shared" si="175"/>
        <v>0</v>
      </c>
      <c r="AS986">
        <f t="shared" si="176"/>
        <v>0</v>
      </c>
      <c r="AT986">
        <f t="shared" si="177"/>
        <v>0</v>
      </c>
      <c r="AV986">
        <f t="shared" si="178"/>
        <v>0</v>
      </c>
      <c r="AW986">
        <f t="shared" si="179"/>
        <v>0</v>
      </c>
      <c r="AX986">
        <f t="shared" si="180"/>
        <v>0</v>
      </c>
      <c r="AY986">
        <f t="shared" si="181"/>
        <v>0</v>
      </c>
      <c r="BA986">
        <f t="shared" si="182"/>
        <v>0</v>
      </c>
      <c r="BB986">
        <f t="shared" si="183"/>
        <v>0</v>
      </c>
      <c r="BC986">
        <f t="shared" si="184"/>
        <v>0</v>
      </c>
      <c r="BD986">
        <f t="shared" si="185"/>
        <v>0</v>
      </c>
      <c r="BF986">
        <f t="shared" si="186"/>
        <v>0</v>
      </c>
      <c r="BG986">
        <f t="shared" si="187"/>
        <v>0</v>
      </c>
      <c r="BH986">
        <f t="shared" si="188"/>
        <v>0</v>
      </c>
      <c r="BI986">
        <f t="shared" si="189"/>
        <v>0</v>
      </c>
      <c r="BK986">
        <f t="shared" si="190"/>
        <v>0</v>
      </c>
      <c r="BL986">
        <f t="shared" si="191"/>
        <v>0</v>
      </c>
      <c r="BM986">
        <f t="shared" si="192"/>
        <v>0</v>
      </c>
      <c r="BN986">
        <f t="shared" si="193"/>
        <v>0</v>
      </c>
      <c r="BP986">
        <f t="shared" si="194"/>
        <v>0</v>
      </c>
    </row>
    <row r="987" spans="1:68" ht="15">
      <c r="A987" s="58"/>
      <c r="B987" s="10"/>
      <c r="C987" s="147" t="s">
        <v>70</v>
      </c>
      <c r="D987" s="384" t="str">
        <f t="shared" si="165"/>
        <v/>
      </c>
      <c r="E987" s="385"/>
      <c r="F987" s="385"/>
      <c r="G987" s="385"/>
      <c r="H987" s="385"/>
      <c r="I987" s="385"/>
      <c r="J987" s="385"/>
      <c r="K987" s="385"/>
      <c r="L987" s="385"/>
      <c r="M987" s="385"/>
      <c r="N987" s="385"/>
      <c r="O987" s="385"/>
      <c r="P987" s="385"/>
      <c r="Q987" s="385"/>
      <c r="R987" s="386"/>
      <c r="S987" s="235"/>
      <c r="T987" s="235"/>
      <c r="U987" s="235"/>
      <c r="V987" s="235"/>
      <c r="W987" s="235"/>
      <c r="X987" s="235"/>
      <c r="Y987" s="235"/>
      <c r="Z987" s="235"/>
      <c r="AA987" s="235"/>
      <c r="AB987" s="235"/>
      <c r="AC987" s="235"/>
      <c r="AD987" s="235"/>
      <c r="AG987">
        <f t="shared" si="166"/>
        <v>0</v>
      </c>
      <c r="AH987">
        <f t="shared" si="167"/>
        <v>0</v>
      </c>
      <c r="AI987">
        <f t="shared" si="168"/>
        <v>0</v>
      </c>
      <c r="AJ987">
        <f t="shared" si="169"/>
        <v>0</v>
      </c>
      <c r="AL987">
        <f t="shared" si="170"/>
        <v>0</v>
      </c>
      <c r="AM987">
        <f t="shared" si="171"/>
        <v>0</v>
      </c>
      <c r="AN987">
        <f t="shared" si="172"/>
        <v>0</v>
      </c>
      <c r="AO987">
        <f t="shared" si="173"/>
        <v>0</v>
      </c>
      <c r="AQ987">
        <f t="shared" si="174"/>
        <v>0</v>
      </c>
      <c r="AR987">
        <f t="shared" si="175"/>
        <v>0</v>
      </c>
      <c r="AS987">
        <f t="shared" si="176"/>
        <v>0</v>
      </c>
      <c r="AT987">
        <f t="shared" si="177"/>
        <v>0</v>
      </c>
      <c r="AV987">
        <f t="shared" si="178"/>
        <v>0</v>
      </c>
      <c r="AW987">
        <f t="shared" si="179"/>
        <v>0</v>
      </c>
      <c r="AX987">
        <f t="shared" si="180"/>
        <v>0</v>
      </c>
      <c r="AY987">
        <f t="shared" si="181"/>
        <v>0</v>
      </c>
      <c r="BA987">
        <f t="shared" si="182"/>
        <v>0</v>
      </c>
      <c r="BB987">
        <f t="shared" si="183"/>
        <v>0</v>
      </c>
      <c r="BC987">
        <f t="shared" si="184"/>
        <v>0</v>
      </c>
      <c r="BD987">
        <f t="shared" si="185"/>
        <v>0</v>
      </c>
      <c r="BF987">
        <f t="shared" si="186"/>
        <v>0</v>
      </c>
      <c r="BG987">
        <f t="shared" si="187"/>
        <v>0</v>
      </c>
      <c r="BH987">
        <f t="shared" si="188"/>
        <v>0</v>
      </c>
      <c r="BI987">
        <f t="shared" si="189"/>
        <v>0</v>
      </c>
      <c r="BK987">
        <f t="shared" si="190"/>
        <v>0</v>
      </c>
      <c r="BL987">
        <f t="shared" si="191"/>
        <v>0</v>
      </c>
      <c r="BM987">
        <f t="shared" si="192"/>
        <v>0</v>
      </c>
      <c r="BN987">
        <f t="shared" si="193"/>
        <v>0</v>
      </c>
      <c r="BP987">
        <f t="shared" si="194"/>
        <v>0</v>
      </c>
    </row>
    <row r="988" spans="1:68" ht="15">
      <c r="A988" s="58"/>
      <c r="B988" s="10"/>
      <c r="C988" s="147" t="s">
        <v>71</v>
      </c>
      <c r="D988" s="384" t="str">
        <f t="shared" si="165"/>
        <v/>
      </c>
      <c r="E988" s="385"/>
      <c r="F988" s="385"/>
      <c r="G988" s="385"/>
      <c r="H988" s="385"/>
      <c r="I988" s="385"/>
      <c r="J988" s="385"/>
      <c r="K988" s="385"/>
      <c r="L988" s="385"/>
      <c r="M988" s="385"/>
      <c r="N988" s="385"/>
      <c r="O988" s="385"/>
      <c r="P988" s="385"/>
      <c r="Q988" s="385"/>
      <c r="R988" s="386"/>
      <c r="S988" s="235"/>
      <c r="T988" s="235"/>
      <c r="U988" s="235"/>
      <c r="V988" s="235"/>
      <c r="W988" s="235"/>
      <c r="X988" s="235"/>
      <c r="Y988" s="235"/>
      <c r="Z988" s="235"/>
      <c r="AA988" s="235"/>
      <c r="AB988" s="235"/>
      <c r="AC988" s="235"/>
      <c r="AD988" s="235"/>
      <c r="AG988">
        <f t="shared" si="166"/>
        <v>0</v>
      </c>
      <c r="AH988">
        <f t="shared" si="167"/>
        <v>0</v>
      </c>
      <c r="AI988">
        <f t="shared" si="168"/>
        <v>0</v>
      </c>
      <c r="AJ988">
        <f t="shared" si="169"/>
        <v>0</v>
      </c>
      <c r="AL988">
        <f t="shared" si="170"/>
        <v>0</v>
      </c>
      <c r="AM988">
        <f t="shared" si="171"/>
        <v>0</v>
      </c>
      <c r="AN988">
        <f t="shared" si="172"/>
        <v>0</v>
      </c>
      <c r="AO988">
        <f t="shared" si="173"/>
        <v>0</v>
      </c>
      <c r="AQ988">
        <f t="shared" si="174"/>
        <v>0</v>
      </c>
      <c r="AR988">
        <f t="shared" si="175"/>
        <v>0</v>
      </c>
      <c r="AS988">
        <f t="shared" si="176"/>
        <v>0</v>
      </c>
      <c r="AT988">
        <f t="shared" si="177"/>
        <v>0</v>
      </c>
      <c r="AV988">
        <f t="shared" si="178"/>
        <v>0</v>
      </c>
      <c r="AW988">
        <f t="shared" si="179"/>
        <v>0</v>
      </c>
      <c r="AX988">
        <f t="shared" si="180"/>
        <v>0</v>
      </c>
      <c r="AY988">
        <f t="shared" si="181"/>
        <v>0</v>
      </c>
      <c r="BA988">
        <f t="shared" si="182"/>
        <v>0</v>
      </c>
      <c r="BB988">
        <f t="shared" si="183"/>
        <v>0</v>
      </c>
      <c r="BC988">
        <f t="shared" si="184"/>
        <v>0</v>
      </c>
      <c r="BD988">
        <f t="shared" si="185"/>
        <v>0</v>
      </c>
      <c r="BF988">
        <f t="shared" si="186"/>
        <v>0</v>
      </c>
      <c r="BG988">
        <f t="shared" si="187"/>
        <v>0</v>
      </c>
      <c r="BH988">
        <f t="shared" si="188"/>
        <v>0</v>
      </c>
      <c r="BI988">
        <f t="shared" si="189"/>
        <v>0</v>
      </c>
      <c r="BK988">
        <f t="shared" si="190"/>
        <v>0</v>
      </c>
      <c r="BL988">
        <f t="shared" si="191"/>
        <v>0</v>
      </c>
      <c r="BM988">
        <f t="shared" si="192"/>
        <v>0</v>
      </c>
      <c r="BN988">
        <f t="shared" si="193"/>
        <v>0</v>
      </c>
      <c r="BP988">
        <f t="shared" si="194"/>
        <v>0</v>
      </c>
    </row>
    <row r="989" spans="1:68" ht="15">
      <c r="A989" s="58"/>
      <c r="B989" s="10"/>
      <c r="C989" s="147" t="s">
        <v>72</v>
      </c>
      <c r="D989" s="384" t="str">
        <f t="shared" si="165"/>
        <v/>
      </c>
      <c r="E989" s="385"/>
      <c r="F989" s="385"/>
      <c r="G989" s="385"/>
      <c r="H989" s="385"/>
      <c r="I989" s="385"/>
      <c r="J989" s="385"/>
      <c r="K989" s="385"/>
      <c r="L989" s="385"/>
      <c r="M989" s="385"/>
      <c r="N989" s="385"/>
      <c r="O989" s="385"/>
      <c r="P989" s="385"/>
      <c r="Q989" s="385"/>
      <c r="R989" s="386"/>
      <c r="S989" s="235"/>
      <c r="T989" s="235"/>
      <c r="U989" s="235"/>
      <c r="V989" s="235"/>
      <c r="W989" s="235"/>
      <c r="X989" s="235"/>
      <c r="Y989" s="235"/>
      <c r="Z989" s="235"/>
      <c r="AA989" s="235"/>
      <c r="AB989" s="235"/>
      <c r="AC989" s="235"/>
      <c r="AD989" s="235"/>
      <c r="AG989">
        <f t="shared" si="166"/>
        <v>0</v>
      </c>
      <c r="AH989">
        <f t="shared" si="167"/>
        <v>0</v>
      </c>
      <c r="AI989">
        <f t="shared" si="168"/>
        <v>0</v>
      </c>
      <c r="AJ989">
        <f t="shared" si="169"/>
        <v>0</v>
      </c>
      <c r="AL989">
        <f t="shared" si="170"/>
        <v>0</v>
      </c>
      <c r="AM989">
        <f t="shared" si="171"/>
        <v>0</v>
      </c>
      <c r="AN989">
        <f t="shared" si="172"/>
        <v>0</v>
      </c>
      <c r="AO989">
        <f t="shared" si="173"/>
        <v>0</v>
      </c>
      <c r="AQ989">
        <f t="shared" si="174"/>
        <v>0</v>
      </c>
      <c r="AR989">
        <f t="shared" si="175"/>
        <v>0</v>
      </c>
      <c r="AS989">
        <f t="shared" si="176"/>
        <v>0</v>
      </c>
      <c r="AT989">
        <f t="shared" si="177"/>
        <v>0</v>
      </c>
      <c r="AV989">
        <f t="shared" si="178"/>
        <v>0</v>
      </c>
      <c r="AW989">
        <f t="shared" si="179"/>
        <v>0</v>
      </c>
      <c r="AX989">
        <f t="shared" si="180"/>
        <v>0</v>
      </c>
      <c r="AY989">
        <f t="shared" si="181"/>
        <v>0</v>
      </c>
      <c r="BA989">
        <f t="shared" si="182"/>
        <v>0</v>
      </c>
      <c r="BB989">
        <f t="shared" si="183"/>
        <v>0</v>
      </c>
      <c r="BC989">
        <f t="shared" si="184"/>
        <v>0</v>
      </c>
      <c r="BD989">
        <f t="shared" si="185"/>
        <v>0</v>
      </c>
      <c r="BF989">
        <f t="shared" si="186"/>
        <v>0</v>
      </c>
      <c r="BG989">
        <f t="shared" si="187"/>
        <v>0</v>
      </c>
      <c r="BH989">
        <f t="shared" si="188"/>
        <v>0</v>
      </c>
      <c r="BI989">
        <f t="shared" si="189"/>
        <v>0</v>
      </c>
      <c r="BK989">
        <f t="shared" si="190"/>
        <v>0</v>
      </c>
      <c r="BL989">
        <f t="shared" si="191"/>
        <v>0</v>
      </c>
      <c r="BM989">
        <f t="shared" si="192"/>
        <v>0</v>
      </c>
      <c r="BN989">
        <f t="shared" si="193"/>
        <v>0</v>
      </c>
      <c r="BP989">
        <f t="shared" si="194"/>
        <v>0</v>
      </c>
    </row>
    <row r="990" spans="1:68" ht="15">
      <c r="A990" s="58"/>
      <c r="B990" s="10"/>
      <c r="C990" s="147" t="s">
        <v>73</v>
      </c>
      <c r="D990" s="384" t="str">
        <f t="shared" si="165"/>
        <v/>
      </c>
      <c r="E990" s="385"/>
      <c r="F990" s="385"/>
      <c r="G990" s="385"/>
      <c r="H990" s="385"/>
      <c r="I990" s="385"/>
      <c r="J990" s="385"/>
      <c r="K990" s="385"/>
      <c r="L990" s="385"/>
      <c r="M990" s="385"/>
      <c r="N990" s="385"/>
      <c r="O990" s="385"/>
      <c r="P990" s="385"/>
      <c r="Q990" s="385"/>
      <c r="R990" s="386"/>
      <c r="S990" s="235"/>
      <c r="T990" s="235"/>
      <c r="U990" s="235"/>
      <c r="V990" s="235"/>
      <c r="W990" s="235"/>
      <c r="X990" s="235"/>
      <c r="Y990" s="235"/>
      <c r="Z990" s="235"/>
      <c r="AA990" s="235"/>
      <c r="AB990" s="235"/>
      <c r="AC990" s="235"/>
      <c r="AD990" s="235"/>
      <c r="AG990">
        <f t="shared" si="166"/>
        <v>0</v>
      </c>
      <c r="AH990">
        <f t="shared" si="167"/>
        <v>0</v>
      </c>
      <c r="AI990">
        <f t="shared" si="168"/>
        <v>0</v>
      </c>
      <c r="AJ990">
        <f t="shared" si="169"/>
        <v>0</v>
      </c>
      <c r="AL990">
        <f t="shared" si="170"/>
        <v>0</v>
      </c>
      <c r="AM990">
        <f t="shared" si="171"/>
        <v>0</v>
      </c>
      <c r="AN990">
        <f t="shared" si="172"/>
        <v>0</v>
      </c>
      <c r="AO990">
        <f t="shared" si="173"/>
        <v>0</v>
      </c>
      <c r="AQ990">
        <f t="shared" si="174"/>
        <v>0</v>
      </c>
      <c r="AR990">
        <f t="shared" si="175"/>
        <v>0</v>
      </c>
      <c r="AS990">
        <f t="shared" si="176"/>
        <v>0</v>
      </c>
      <c r="AT990">
        <f t="shared" si="177"/>
        <v>0</v>
      </c>
      <c r="AV990">
        <f t="shared" si="178"/>
        <v>0</v>
      </c>
      <c r="AW990">
        <f t="shared" si="179"/>
        <v>0</v>
      </c>
      <c r="AX990">
        <f t="shared" si="180"/>
        <v>0</v>
      </c>
      <c r="AY990">
        <f t="shared" si="181"/>
        <v>0</v>
      </c>
      <c r="BA990">
        <f t="shared" si="182"/>
        <v>0</v>
      </c>
      <c r="BB990">
        <f t="shared" si="183"/>
        <v>0</v>
      </c>
      <c r="BC990">
        <f t="shared" si="184"/>
        <v>0</v>
      </c>
      <c r="BD990">
        <f t="shared" si="185"/>
        <v>0</v>
      </c>
      <c r="BF990">
        <f t="shared" si="186"/>
        <v>0</v>
      </c>
      <c r="BG990">
        <f t="shared" si="187"/>
        <v>0</v>
      </c>
      <c r="BH990">
        <f t="shared" si="188"/>
        <v>0</v>
      </c>
      <c r="BI990">
        <f t="shared" si="189"/>
        <v>0</v>
      </c>
      <c r="BK990">
        <f t="shared" si="190"/>
        <v>0</v>
      </c>
      <c r="BL990">
        <f t="shared" si="191"/>
        <v>0</v>
      </c>
      <c r="BM990">
        <f t="shared" si="192"/>
        <v>0</v>
      </c>
      <c r="BN990">
        <f t="shared" si="193"/>
        <v>0</v>
      </c>
      <c r="BP990">
        <f t="shared" si="194"/>
        <v>0</v>
      </c>
    </row>
    <row r="991" spans="1:68" ht="15">
      <c r="A991" s="58"/>
      <c r="B991" s="10"/>
      <c r="C991" s="147" t="s">
        <v>74</v>
      </c>
      <c r="D991" s="384" t="str">
        <f t="shared" si="165"/>
        <v/>
      </c>
      <c r="E991" s="385"/>
      <c r="F991" s="385"/>
      <c r="G991" s="385"/>
      <c r="H991" s="385"/>
      <c r="I991" s="385"/>
      <c r="J991" s="385"/>
      <c r="K991" s="385"/>
      <c r="L991" s="385"/>
      <c r="M991" s="385"/>
      <c r="N991" s="385"/>
      <c r="O991" s="385"/>
      <c r="P991" s="385"/>
      <c r="Q991" s="385"/>
      <c r="R991" s="386"/>
      <c r="S991" s="235"/>
      <c r="T991" s="235"/>
      <c r="U991" s="235"/>
      <c r="V991" s="235"/>
      <c r="W991" s="235"/>
      <c r="X991" s="235"/>
      <c r="Y991" s="235"/>
      <c r="Z991" s="235"/>
      <c r="AA991" s="235"/>
      <c r="AB991" s="235"/>
      <c r="AC991" s="235"/>
      <c r="AD991" s="235"/>
      <c r="AG991">
        <f t="shared" si="166"/>
        <v>0</v>
      </c>
      <c r="AH991">
        <f t="shared" si="167"/>
        <v>0</v>
      </c>
      <c r="AI991">
        <f t="shared" si="168"/>
        <v>0</v>
      </c>
      <c r="AJ991">
        <f t="shared" si="169"/>
        <v>0</v>
      </c>
      <c r="AL991">
        <f t="shared" si="170"/>
        <v>0</v>
      </c>
      <c r="AM991">
        <f t="shared" si="171"/>
        <v>0</v>
      </c>
      <c r="AN991">
        <f t="shared" si="172"/>
        <v>0</v>
      </c>
      <c r="AO991">
        <f t="shared" si="173"/>
        <v>0</v>
      </c>
      <c r="AQ991">
        <f t="shared" si="174"/>
        <v>0</v>
      </c>
      <c r="AR991">
        <f t="shared" si="175"/>
        <v>0</v>
      </c>
      <c r="AS991">
        <f t="shared" si="176"/>
        <v>0</v>
      </c>
      <c r="AT991">
        <f t="shared" si="177"/>
        <v>0</v>
      </c>
      <c r="AV991">
        <f t="shared" si="178"/>
        <v>0</v>
      </c>
      <c r="AW991">
        <f t="shared" si="179"/>
        <v>0</v>
      </c>
      <c r="AX991">
        <f t="shared" si="180"/>
        <v>0</v>
      </c>
      <c r="AY991">
        <f t="shared" si="181"/>
        <v>0</v>
      </c>
      <c r="BA991">
        <f t="shared" si="182"/>
        <v>0</v>
      </c>
      <c r="BB991">
        <f t="shared" si="183"/>
        <v>0</v>
      </c>
      <c r="BC991">
        <f t="shared" si="184"/>
        <v>0</v>
      </c>
      <c r="BD991">
        <f t="shared" si="185"/>
        <v>0</v>
      </c>
      <c r="BF991">
        <f t="shared" si="186"/>
        <v>0</v>
      </c>
      <c r="BG991">
        <f t="shared" si="187"/>
        <v>0</v>
      </c>
      <c r="BH991">
        <f t="shared" si="188"/>
        <v>0</v>
      </c>
      <c r="BI991">
        <f t="shared" si="189"/>
        <v>0</v>
      </c>
      <c r="BK991">
        <f t="shared" si="190"/>
        <v>0</v>
      </c>
      <c r="BL991">
        <f t="shared" si="191"/>
        <v>0</v>
      </c>
      <c r="BM991">
        <f t="shared" si="192"/>
        <v>0</v>
      </c>
      <c r="BN991">
        <f t="shared" si="193"/>
        <v>0</v>
      </c>
      <c r="BP991">
        <f t="shared" si="194"/>
        <v>0</v>
      </c>
    </row>
    <row r="992" spans="1:68" ht="15">
      <c r="A992" s="58"/>
      <c r="B992" s="10"/>
      <c r="C992" s="147" t="s">
        <v>75</v>
      </c>
      <c r="D992" s="384" t="str">
        <f t="shared" si="165"/>
        <v/>
      </c>
      <c r="E992" s="385"/>
      <c r="F992" s="385"/>
      <c r="G992" s="385"/>
      <c r="H992" s="385"/>
      <c r="I992" s="385"/>
      <c r="J992" s="385"/>
      <c r="K992" s="385"/>
      <c r="L992" s="385"/>
      <c r="M992" s="385"/>
      <c r="N992" s="385"/>
      <c r="O992" s="385"/>
      <c r="P992" s="385"/>
      <c r="Q992" s="385"/>
      <c r="R992" s="386"/>
      <c r="S992" s="235"/>
      <c r="T992" s="235"/>
      <c r="U992" s="235"/>
      <c r="V992" s="235"/>
      <c r="W992" s="235"/>
      <c r="X992" s="235"/>
      <c r="Y992" s="235"/>
      <c r="Z992" s="235"/>
      <c r="AA992" s="235"/>
      <c r="AB992" s="235"/>
      <c r="AC992" s="235"/>
      <c r="AD992" s="235"/>
      <c r="AG992">
        <f t="shared" si="166"/>
        <v>0</v>
      </c>
      <c r="AH992">
        <f t="shared" si="167"/>
        <v>0</v>
      </c>
      <c r="AI992">
        <f t="shared" si="168"/>
        <v>0</v>
      </c>
      <c r="AJ992">
        <f t="shared" si="169"/>
        <v>0</v>
      </c>
      <c r="AL992">
        <f t="shared" si="170"/>
        <v>0</v>
      </c>
      <c r="AM992">
        <f t="shared" si="171"/>
        <v>0</v>
      </c>
      <c r="AN992">
        <f t="shared" si="172"/>
        <v>0</v>
      </c>
      <c r="AO992">
        <f t="shared" si="173"/>
        <v>0</v>
      </c>
      <c r="AQ992">
        <f t="shared" si="174"/>
        <v>0</v>
      </c>
      <c r="AR992">
        <f t="shared" si="175"/>
        <v>0</v>
      </c>
      <c r="AS992">
        <f t="shared" si="176"/>
        <v>0</v>
      </c>
      <c r="AT992">
        <f t="shared" si="177"/>
        <v>0</v>
      </c>
      <c r="AV992">
        <f t="shared" si="178"/>
        <v>0</v>
      </c>
      <c r="AW992">
        <f t="shared" si="179"/>
        <v>0</v>
      </c>
      <c r="AX992">
        <f t="shared" si="180"/>
        <v>0</v>
      </c>
      <c r="AY992">
        <f t="shared" si="181"/>
        <v>0</v>
      </c>
      <c r="BA992">
        <f t="shared" si="182"/>
        <v>0</v>
      </c>
      <c r="BB992">
        <f t="shared" si="183"/>
        <v>0</v>
      </c>
      <c r="BC992">
        <f t="shared" si="184"/>
        <v>0</v>
      </c>
      <c r="BD992">
        <f t="shared" si="185"/>
        <v>0</v>
      </c>
      <c r="BF992">
        <f t="shared" si="186"/>
        <v>0</v>
      </c>
      <c r="BG992">
        <f t="shared" si="187"/>
        <v>0</v>
      </c>
      <c r="BH992">
        <f t="shared" si="188"/>
        <v>0</v>
      </c>
      <c r="BI992">
        <f t="shared" si="189"/>
        <v>0</v>
      </c>
      <c r="BK992">
        <f t="shared" si="190"/>
        <v>0</v>
      </c>
      <c r="BL992">
        <f t="shared" si="191"/>
        <v>0</v>
      </c>
      <c r="BM992">
        <f t="shared" si="192"/>
        <v>0</v>
      </c>
      <c r="BN992">
        <f t="shared" si="193"/>
        <v>0</v>
      </c>
      <c r="BP992">
        <f t="shared" si="194"/>
        <v>0</v>
      </c>
    </row>
    <row r="993" spans="1:68" ht="15">
      <c r="A993" s="58"/>
      <c r="B993" s="10"/>
      <c r="C993" s="147" t="s">
        <v>76</v>
      </c>
      <c r="D993" s="384" t="str">
        <f t="shared" si="165"/>
        <v/>
      </c>
      <c r="E993" s="385"/>
      <c r="F993" s="385"/>
      <c r="G993" s="385"/>
      <c r="H993" s="385"/>
      <c r="I993" s="385"/>
      <c r="J993" s="385"/>
      <c r="K993" s="385"/>
      <c r="L993" s="385"/>
      <c r="M993" s="385"/>
      <c r="N993" s="385"/>
      <c r="O993" s="385"/>
      <c r="P993" s="385"/>
      <c r="Q993" s="385"/>
      <c r="R993" s="386"/>
      <c r="S993" s="235"/>
      <c r="T993" s="235"/>
      <c r="U993" s="235"/>
      <c r="V993" s="235"/>
      <c r="W993" s="235"/>
      <c r="X993" s="235"/>
      <c r="Y993" s="235"/>
      <c r="Z993" s="235"/>
      <c r="AA993" s="235"/>
      <c r="AB993" s="235"/>
      <c r="AC993" s="235"/>
      <c r="AD993" s="235"/>
      <c r="AG993">
        <f t="shared" si="166"/>
        <v>0</v>
      </c>
      <c r="AH993">
        <f t="shared" si="167"/>
        <v>0</v>
      </c>
      <c r="AI993">
        <f t="shared" si="168"/>
        <v>0</v>
      </c>
      <c r="AJ993">
        <f t="shared" si="169"/>
        <v>0</v>
      </c>
      <c r="AL993">
        <f t="shared" si="170"/>
        <v>0</v>
      </c>
      <c r="AM993">
        <f t="shared" si="171"/>
        <v>0</v>
      </c>
      <c r="AN993">
        <f t="shared" si="172"/>
        <v>0</v>
      </c>
      <c r="AO993">
        <f t="shared" si="173"/>
        <v>0</v>
      </c>
      <c r="AQ993">
        <f t="shared" si="174"/>
        <v>0</v>
      </c>
      <c r="AR993">
        <f t="shared" si="175"/>
        <v>0</v>
      </c>
      <c r="AS993">
        <f t="shared" si="176"/>
        <v>0</v>
      </c>
      <c r="AT993">
        <f t="shared" si="177"/>
        <v>0</v>
      </c>
      <c r="AV993">
        <f t="shared" si="178"/>
        <v>0</v>
      </c>
      <c r="AW993">
        <f t="shared" si="179"/>
        <v>0</v>
      </c>
      <c r="AX993">
        <f t="shared" si="180"/>
        <v>0</v>
      </c>
      <c r="AY993">
        <f t="shared" si="181"/>
        <v>0</v>
      </c>
      <c r="BA993">
        <f t="shared" si="182"/>
        <v>0</v>
      </c>
      <c r="BB993">
        <f t="shared" si="183"/>
        <v>0</v>
      </c>
      <c r="BC993">
        <f t="shared" si="184"/>
        <v>0</v>
      </c>
      <c r="BD993">
        <f t="shared" si="185"/>
        <v>0</v>
      </c>
      <c r="BF993">
        <f t="shared" si="186"/>
        <v>0</v>
      </c>
      <c r="BG993">
        <f t="shared" si="187"/>
        <v>0</v>
      </c>
      <c r="BH993">
        <f t="shared" si="188"/>
        <v>0</v>
      </c>
      <c r="BI993">
        <f t="shared" si="189"/>
        <v>0</v>
      </c>
      <c r="BK993">
        <f t="shared" si="190"/>
        <v>0</v>
      </c>
      <c r="BL993">
        <f t="shared" si="191"/>
        <v>0</v>
      </c>
      <c r="BM993">
        <f t="shared" si="192"/>
        <v>0</v>
      </c>
      <c r="BN993">
        <f t="shared" si="193"/>
        <v>0</v>
      </c>
      <c r="BP993">
        <f t="shared" si="194"/>
        <v>0</v>
      </c>
    </row>
    <row r="994" spans="1:68" ht="15">
      <c r="A994" s="58"/>
      <c r="B994" s="10"/>
      <c r="C994" s="147" t="s">
        <v>77</v>
      </c>
      <c r="D994" s="384" t="str">
        <f t="shared" si="165"/>
        <v/>
      </c>
      <c r="E994" s="385"/>
      <c r="F994" s="385"/>
      <c r="G994" s="385"/>
      <c r="H994" s="385"/>
      <c r="I994" s="385"/>
      <c r="J994" s="385"/>
      <c r="K994" s="385"/>
      <c r="L994" s="385"/>
      <c r="M994" s="385"/>
      <c r="N994" s="385"/>
      <c r="O994" s="385"/>
      <c r="P994" s="385"/>
      <c r="Q994" s="385"/>
      <c r="R994" s="386"/>
      <c r="S994" s="235"/>
      <c r="T994" s="235"/>
      <c r="U994" s="235"/>
      <c r="V994" s="235"/>
      <c r="W994" s="235"/>
      <c r="X994" s="235"/>
      <c r="Y994" s="235"/>
      <c r="Z994" s="235"/>
      <c r="AA994" s="235"/>
      <c r="AB994" s="235"/>
      <c r="AC994" s="235"/>
      <c r="AD994" s="235"/>
      <c r="AG994">
        <f t="shared" si="166"/>
        <v>0</v>
      </c>
      <c r="AH994">
        <f t="shared" si="167"/>
        <v>0</v>
      </c>
      <c r="AI994">
        <f t="shared" si="168"/>
        <v>0</v>
      </c>
      <c r="AJ994">
        <f t="shared" si="169"/>
        <v>0</v>
      </c>
      <c r="AL994">
        <f t="shared" si="170"/>
        <v>0</v>
      </c>
      <c r="AM994">
        <f t="shared" si="171"/>
        <v>0</v>
      </c>
      <c r="AN994">
        <f t="shared" si="172"/>
        <v>0</v>
      </c>
      <c r="AO994">
        <f t="shared" si="173"/>
        <v>0</v>
      </c>
      <c r="AQ994">
        <f t="shared" si="174"/>
        <v>0</v>
      </c>
      <c r="AR994">
        <f t="shared" si="175"/>
        <v>0</v>
      </c>
      <c r="AS994">
        <f t="shared" si="176"/>
        <v>0</v>
      </c>
      <c r="AT994">
        <f t="shared" si="177"/>
        <v>0</v>
      </c>
      <c r="AV994">
        <f t="shared" si="178"/>
        <v>0</v>
      </c>
      <c r="AW994">
        <f t="shared" si="179"/>
        <v>0</v>
      </c>
      <c r="AX994">
        <f t="shared" si="180"/>
        <v>0</v>
      </c>
      <c r="AY994">
        <f t="shared" si="181"/>
        <v>0</v>
      </c>
      <c r="BA994">
        <f t="shared" si="182"/>
        <v>0</v>
      </c>
      <c r="BB994">
        <f t="shared" si="183"/>
        <v>0</v>
      </c>
      <c r="BC994">
        <f t="shared" si="184"/>
        <v>0</v>
      </c>
      <c r="BD994">
        <f t="shared" si="185"/>
        <v>0</v>
      </c>
      <c r="BF994">
        <f t="shared" si="186"/>
        <v>0</v>
      </c>
      <c r="BG994">
        <f t="shared" si="187"/>
        <v>0</v>
      </c>
      <c r="BH994">
        <f t="shared" si="188"/>
        <v>0</v>
      </c>
      <c r="BI994">
        <f t="shared" si="189"/>
        <v>0</v>
      </c>
      <c r="BK994">
        <f t="shared" si="190"/>
        <v>0</v>
      </c>
      <c r="BL994">
        <f t="shared" si="191"/>
        <v>0</v>
      </c>
      <c r="BM994">
        <f t="shared" si="192"/>
        <v>0</v>
      </c>
      <c r="BN994">
        <f t="shared" si="193"/>
        <v>0</v>
      </c>
      <c r="BP994">
        <f t="shared" si="194"/>
        <v>0</v>
      </c>
    </row>
    <row r="995" spans="1:68" ht="15">
      <c r="A995" s="58"/>
      <c r="B995" s="10"/>
      <c r="C995" s="147" t="s">
        <v>78</v>
      </c>
      <c r="D995" s="384" t="str">
        <f t="shared" si="165"/>
        <v/>
      </c>
      <c r="E995" s="385"/>
      <c r="F995" s="385"/>
      <c r="G995" s="385"/>
      <c r="H995" s="385"/>
      <c r="I995" s="385"/>
      <c r="J995" s="385"/>
      <c r="K995" s="385"/>
      <c r="L995" s="385"/>
      <c r="M995" s="385"/>
      <c r="N995" s="385"/>
      <c r="O995" s="385"/>
      <c r="P995" s="385"/>
      <c r="Q995" s="385"/>
      <c r="R995" s="386"/>
      <c r="S995" s="235"/>
      <c r="T995" s="235"/>
      <c r="U995" s="235"/>
      <c r="V995" s="235"/>
      <c r="W995" s="235"/>
      <c r="X995" s="235"/>
      <c r="Y995" s="235"/>
      <c r="Z995" s="235"/>
      <c r="AA995" s="235"/>
      <c r="AB995" s="235"/>
      <c r="AC995" s="235"/>
      <c r="AD995" s="235"/>
      <c r="AG995">
        <f t="shared" si="166"/>
        <v>0</v>
      </c>
      <c r="AH995">
        <f t="shared" si="167"/>
        <v>0</v>
      </c>
      <c r="AI995">
        <f t="shared" si="168"/>
        <v>0</v>
      </c>
      <c r="AJ995">
        <f t="shared" si="169"/>
        <v>0</v>
      </c>
      <c r="AL995">
        <f t="shared" si="170"/>
        <v>0</v>
      </c>
      <c r="AM995">
        <f t="shared" si="171"/>
        <v>0</v>
      </c>
      <c r="AN995">
        <f t="shared" si="172"/>
        <v>0</v>
      </c>
      <c r="AO995">
        <f t="shared" si="173"/>
        <v>0</v>
      </c>
      <c r="AQ995">
        <f t="shared" si="174"/>
        <v>0</v>
      </c>
      <c r="AR995">
        <f t="shared" si="175"/>
        <v>0</v>
      </c>
      <c r="AS995">
        <f t="shared" si="176"/>
        <v>0</v>
      </c>
      <c r="AT995">
        <f t="shared" si="177"/>
        <v>0</v>
      </c>
      <c r="AV995">
        <f t="shared" si="178"/>
        <v>0</v>
      </c>
      <c r="AW995">
        <f t="shared" si="179"/>
        <v>0</v>
      </c>
      <c r="AX995">
        <f t="shared" si="180"/>
        <v>0</v>
      </c>
      <c r="AY995">
        <f t="shared" si="181"/>
        <v>0</v>
      </c>
      <c r="BA995">
        <f t="shared" si="182"/>
        <v>0</v>
      </c>
      <c r="BB995">
        <f t="shared" si="183"/>
        <v>0</v>
      </c>
      <c r="BC995">
        <f t="shared" si="184"/>
        <v>0</v>
      </c>
      <c r="BD995">
        <f t="shared" si="185"/>
        <v>0</v>
      </c>
      <c r="BF995">
        <f t="shared" si="186"/>
        <v>0</v>
      </c>
      <c r="BG995">
        <f t="shared" si="187"/>
        <v>0</v>
      </c>
      <c r="BH995">
        <f t="shared" si="188"/>
        <v>0</v>
      </c>
      <c r="BI995">
        <f t="shared" si="189"/>
        <v>0</v>
      </c>
      <c r="BK995">
        <f t="shared" si="190"/>
        <v>0</v>
      </c>
      <c r="BL995">
        <f t="shared" si="191"/>
        <v>0</v>
      </c>
      <c r="BM995">
        <f t="shared" si="192"/>
        <v>0</v>
      </c>
      <c r="BN995">
        <f t="shared" si="193"/>
        <v>0</v>
      </c>
      <c r="BP995">
        <f t="shared" si="194"/>
        <v>0</v>
      </c>
    </row>
    <row r="996" spans="1:68" ht="15">
      <c r="A996" s="58"/>
      <c r="B996" s="10"/>
      <c r="C996" s="147" t="s">
        <v>79</v>
      </c>
      <c r="D996" s="384" t="str">
        <f t="shared" si="165"/>
        <v/>
      </c>
      <c r="E996" s="385"/>
      <c r="F996" s="385"/>
      <c r="G996" s="385"/>
      <c r="H996" s="385"/>
      <c r="I996" s="385"/>
      <c r="J996" s="385"/>
      <c r="K996" s="385"/>
      <c r="L996" s="385"/>
      <c r="M996" s="385"/>
      <c r="N996" s="385"/>
      <c r="O996" s="385"/>
      <c r="P996" s="385"/>
      <c r="Q996" s="385"/>
      <c r="R996" s="386"/>
      <c r="S996" s="235"/>
      <c r="T996" s="235"/>
      <c r="U996" s="235"/>
      <c r="V996" s="235"/>
      <c r="W996" s="235"/>
      <c r="X996" s="235"/>
      <c r="Y996" s="235"/>
      <c r="Z996" s="235"/>
      <c r="AA996" s="235"/>
      <c r="AB996" s="235"/>
      <c r="AC996" s="235"/>
      <c r="AD996" s="235"/>
      <c r="AG996">
        <f t="shared" si="166"/>
        <v>0</v>
      </c>
      <c r="AH996">
        <f t="shared" si="167"/>
        <v>0</v>
      </c>
      <c r="AI996">
        <f t="shared" si="168"/>
        <v>0</v>
      </c>
      <c r="AJ996">
        <f t="shared" si="169"/>
        <v>0</v>
      </c>
      <c r="AL996">
        <f t="shared" si="170"/>
        <v>0</v>
      </c>
      <c r="AM996">
        <f t="shared" si="171"/>
        <v>0</v>
      </c>
      <c r="AN996">
        <f t="shared" si="172"/>
        <v>0</v>
      </c>
      <c r="AO996">
        <f t="shared" si="173"/>
        <v>0</v>
      </c>
      <c r="AQ996">
        <f t="shared" si="174"/>
        <v>0</v>
      </c>
      <c r="AR996">
        <f t="shared" si="175"/>
        <v>0</v>
      </c>
      <c r="AS996">
        <f t="shared" si="176"/>
        <v>0</v>
      </c>
      <c r="AT996">
        <f t="shared" si="177"/>
        <v>0</v>
      </c>
      <c r="AV996">
        <f t="shared" si="178"/>
        <v>0</v>
      </c>
      <c r="AW996">
        <f t="shared" si="179"/>
        <v>0</v>
      </c>
      <c r="AX996">
        <f t="shared" si="180"/>
        <v>0</v>
      </c>
      <c r="AY996">
        <f t="shared" si="181"/>
        <v>0</v>
      </c>
      <c r="BA996">
        <f t="shared" si="182"/>
        <v>0</v>
      </c>
      <c r="BB996">
        <f t="shared" si="183"/>
        <v>0</v>
      </c>
      <c r="BC996">
        <f t="shared" si="184"/>
        <v>0</v>
      </c>
      <c r="BD996">
        <f t="shared" si="185"/>
        <v>0</v>
      </c>
      <c r="BF996">
        <f t="shared" si="186"/>
        <v>0</v>
      </c>
      <c r="BG996">
        <f t="shared" si="187"/>
        <v>0</v>
      </c>
      <c r="BH996">
        <f t="shared" si="188"/>
        <v>0</v>
      </c>
      <c r="BI996">
        <f t="shared" si="189"/>
        <v>0</v>
      </c>
      <c r="BK996">
        <f t="shared" si="190"/>
        <v>0</v>
      </c>
      <c r="BL996">
        <f t="shared" si="191"/>
        <v>0</v>
      </c>
      <c r="BM996">
        <f t="shared" si="192"/>
        <v>0</v>
      </c>
      <c r="BN996">
        <f t="shared" si="193"/>
        <v>0</v>
      </c>
      <c r="BP996">
        <f t="shared" si="194"/>
        <v>0</v>
      </c>
    </row>
    <row r="997" spans="1:68" ht="15">
      <c r="A997" s="58"/>
      <c r="B997" s="10"/>
      <c r="C997" s="147" t="s">
        <v>80</v>
      </c>
      <c r="D997" s="384" t="str">
        <f t="shared" si="165"/>
        <v/>
      </c>
      <c r="E997" s="385"/>
      <c r="F997" s="385"/>
      <c r="G997" s="385"/>
      <c r="H997" s="385"/>
      <c r="I997" s="385"/>
      <c r="J997" s="385"/>
      <c r="K997" s="385"/>
      <c r="L997" s="385"/>
      <c r="M997" s="385"/>
      <c r="N997" s="385"/>
      <c r="O997" s="385"/>
      <c r="P997" s="385"/>
      <c r="Q997" s="385"/>
      <c r="R997" s="386"/>
      <c r="S997" s="235"/>
      <c r="T997" s="235"/>
      <c r="U997" s="235"/>
      <c r="V997" s="235"/>
      <c r="W997" s="235"/>
      <c r="X997" s="235"/>
      <c r="Y997" s="235"/>
      <c r="Z997" s="235"/>
      <c r="AA997" s="235"/>
      <c r="AB997" s="235"/>
      <c r="AC997" s="235"/>
      <c r="AD997" s="235"/>
      <c r="AG997">
        <f t="shared" si="166"/>
        <v>0</v>
      </c>
      <c r="AH997">
        <f t="shared" si="167"/>
        <v>0</v>
      </c>
      <c r="AI997">
        <f t="shared" si="168"/>
        <v>0</v>
      </c>
      <c r="AJ997">
        <f t="shared" si="169"/>
        <v>0</v>
      </c>
      <c r="AL997">
        <f t="shared" si="170"/>
        <v>0</v>
      </c>
      <c r="AM997">
        <f t="shared" si="171"/>
        <v>0</v>
      </c>
      <c r="AN997">
        <f t="shared" si="172"/>
        <v>0</v>
      </c>
      <c r="AO997">
        <f t="shared" si="173"/>
        <v>0</v>
      </c>
      <c r="AQ997">
        <f t="shared" si="174"/>
        <v>0</v>
      </c>
      <c r="AR997">
        <f t="shared" si="175"/>
        <v>0</v>
      </c>
      <c r="AS997">
        <f t="shared" si="176"/>
        <v>0</v>
      </c>
      <c r="AT997">
        <f t="shared" si="177"/>
        <v>0</v>
      </c>
      <c r="AV997">
        <f t="shared" si="178"/>
        <v>0</v>
      </c>
      <c r="AW997">
        <f t="shared" si="179"/>
        <v>0</v>
      </c>
      <c r="AX997">
        <f t="shared" si="180"/>
        <v>0</v>
      </c>
      <c r="AY997">
        <f t="shared" si="181"/>
        <v>0</v>
      </c>
      <c r="BA997">
        <f t="shared" si="182"/>
        <v>0</v>
      </c>
      <c r="BB997">
        <f t="shared" si="183"/>
        <v>0</v>
      </c>
      <c r="BC997">
        <f t="shared" si="184"/>
        <v>0</v>
      </c>
      <c r="BD997">
        <f t="shared" si="185"/>
        <v>0</v>
      </c>
      <c r="BF997">
        <f t="shared" si="186"/>
        <v>0</v>
      </c>
      <c r="BG997">
        <f t="shared" si="187"/>
        <v>0</v>
      </c>
      <c r="BH997">
        <f t="shared" si="188"/>
        <v>0</v>
      </c>
      <c r="BI997">
        <f t="shared" si="189"/>
        <v>0</v>
      </c>
      <c r="BK997">
        <f t="shared" si="190"/>
        <v>0</v>
      </c>
      <c r="BL997">
        <f t="shared" si="191"/>
        <v>0</v>
      </c>
      <c r="BM997">
        <f t="shared" si="192"/>
        <v>0</v>
      </c>
      <c r="BN997">
        <f t="shared" si="193"/>
        <v>0</v>
      </c>
      <c r="BP997">
        <f t="shared" si="194"/>
        <v>0</v>
      </c>
    </row>
    <row r="998" spans="1:68" ht="15">
      <c r="A998" s="58"/>
      <c r="B998" s="10"/>
      <c r="C998" s="147" t="s">
        <v>81</v>
      </c>
      <c r="D998" s="384" t="str">
        <f t="shared" si="165"/>
        <v/>
      </c>
      <c r="E998" s="385"/>
      <c r="F998" s="385"/>
      <c r="G998" s="385"/>
      <c r="H998" s="385"/>
      <c r="I998" s="385"/>
      <c r="J998" s="385"/>
      <c r="K998" s="385"/>
      <c r="L998" s="385"/>
      <c r="M998" s="385"/>
      <c r="N998" s="385"/>
      <c r="O998" s="385"/>
      <c r="P998" s="385"/>
      <c r="Q998" s="385"/>
      <c r="R998" s="386"/>
      <c r="S998" s="235"/>
      <c r="T998" s="235"/>
      <c r="U998" s="235"/>
      <c r="V998" s="235"/>
      <c r="W998" s="235"/>
      <c r="X998" s="235"/>
      <c r="Y998" s="235"/>
      <c r="Z998" s="235"/>
      <c r="AA998" s="235"/>
      <c r="AB998" s="235"/>
      <c r="AC998" s="235"/>
      <c r="AD998" s="235"/>
      <c r="AG998">
        <f t="shared" si="166"/>
        <v>0</v>
      </c>
      <c r="AH998">
        <f t="shared" si="167"/>
        <v>0</v>
      </c>
      <c r="AI998">
        <f t="shared" si="168"/>
        <v>0</v>
      </c>
      <c r="AJ998">
        <f t="shared" si="169"/>
        <v>0</v>
      </c>
      <c r="AL998">
        <f t="shared" si="170"/>
        <v>0</v>
      </c>
      <c r="AM998">
        <f t="shared" si="171"/>
        <v>0</v>
      </c>
      <c r="AN998">
        <f t="shared" si="172"/>
        <v>0</v>
      </c>
      <c r="AO998">
        <f t="shared" si="173"/>
        <v>0</v>
      </c>
      <c r="AQ998">
        <f t="shared" si="174"/>
        <v>0</v>
      </c>
      <c r="AR998">
        <f t="shared" si="175"/>
        <v>0</v>
      </c>
      <c r="AS998">
        <f t="shared" si="176"/>
        <v>0</v>
      </c>
      <c r="AT998">
        <f t="shared" si="177"/>
        <v>0</v>
      </c>
      <c r="AV998">
        <f t="shared" si="178"/>
        <v>0</v>
      </c>
      <c r="AW998">
        <f t="shared" si="179"/>
        <v>0</v>
      </c>
      <c r="AX998">
        <f t="shared" si="180"/>
        <v>0</v>
      </c>
      <c r="AY998">
        <f t="shared" si="181"/>
        <v>0</v>
      </c>
      <c r="BA998">
        <f t="shared" si="182"/>
        <v>0</v>
      </c>
      <c r="BB998">
        <f t="shared" si="183"/>
        <v>0</v>
      </c>
      <c r="BC998">
        <f t="shared" si="184"/>
        <v>0</v>
      </c>
      <c r="BD998">
        <f t="shared" si="185"/>
        <v>0</v>
      </c>
      <c r="BF998">
        <f t="shared" si="186"/>
        <v>0</v>
      </c>
      <c r="BG998">
        <f t="shared" si="187"/>
        <v>0</v>
      </c>
      <c r="BH998">
        <f t="shared" si="188"/>
        <v>0</v>
      </c>
      <c r="BI998">
        <f t="shared" si="189"/>
        <v>0</v>
      </c>
      <c r="BK998">
        <f t="shared" si="190"/>
        <v>0</v>
      </c>
      <c r="BL998">
        <f t="shared" si="191"/>
        <v>0</v>
      </c>
      <c r="BM998">
        <f t="shared" si="192"/>
        <v>0</v>
      </c>
      <c r="BN998">
        <f t="shared" si="193"/>
        <v>0</v>
      </c>
      <c r="BP998">
        <f t="shared" si="194"/>
        <v>0</v>
      </c>
    </row>
    <row r="999" spans="1:68" ht="15">
      <c r="A999" s="58"/>
      <c r="B999" s="10"/>
      <c r="C999" s="147" t="s">
        <v>82</v>
      </c>
      <c r="D999" s="384" t="str">
        <f t="shared" si="165"/>
        <v/>
      </c>
      <c r="E999" s="385"/>
      <c r="F999" s="385"/>
      <c r="G999" s="385"/>
      <c r="H999" s="385"/>
      <c r="I999" s="385"/>
      <c r="J999" s="385"/>
      <c r="K999" s="385"/>
      <c r="L999" s="385"/>
      <c r="M999" s="385"/>
      <c r="N999" s="385"/>
      <c r="O999" s="385"/>
      <c r="P999" s="385"/>
      <c r="Q999" s="385"/>
      <c r="R999" s="386"/>
      <c r="S999" s="235"/>
      <c r="T999" s="235"/>
      <c r="U999" s="235"/>
      <c r="V999" s="235"/>
      <c r="W999" s="235"/>
      <c r="X999" s="235"/>
      <c r="Y999" s="235"/>
      <c r="Z999" s="235"/>
      <c r="AA999" s="235"/>
      <c r="AB999" s="235"/>
      <c r="AC999" s="235"/>
      <c r="AD999" s="235"/>
      <c r="AG999">
        <f t="shared" si="166"/>
        <v>0</v>
      </c>
      <c r="AH999">
        <f t="shared" si="167"/>
        <v>0</v>
      </c>
      <c r="AI999">
        <f t="shared" si="168"/>
        <v>0</v>
      </c>
      <c r="AJ999">
        <f t="shared" si="169"/>
        <v>0</v>
      </c>
      <c r="AL999">
        <f t="shared" si="170"/>
        <v>0</v>
      </c>
      <c r="AM999">
        <f t="shared" si="171"/>
        <v>0</v>
      </c>
      <c r="AN999">
        <f t="shared" si="172"/>
        <v>0</v>
      </c>
      <c r="AO999">
        <f t="shared" si="173"/>
        <v>0</v>
      </c>
      <c r="AQ999">
        <f t="shared" si="174"/>
        <v>0</v>
      </c>
      <c r="AR999">
        <f t="shared" si="175"/>
        <v>0</v>
      </c>
      <c r="AS999">
        <f t="shared" si="176"/>
        <v>0</v>
      </c>
      <c r="AT999">
        <f t="shared" si="177"/>
        <v>0</v>
      </c>
      <c r="AV999">
        <f t="shared" si="178"/>
        <v>0</v>
      </c>
      <c r="AW999">
        <f t="shared" si="179"/>
        <v>0</v>
      </c>
      <c r="AX999">
        <f t="shared" si="180"/>
        <v>0</v>
      </c>
      <c r="AY999">
        <f t="shared" si="181"/>
        <v>0</v>
      </c>
      <c r="BA999">
        <f t="shared" si="182"/>
        <v>0</v>
      </c>
      <c r="BB999">
        <f t="shared" si="183"/>
        <v>0</v>
      </c>
      <c r="BC999">
        <f t="shared" si="184"/>
        <v>0</v>
      </c>
      <c r="BD999">
        <f t="shared" si="185"/>
        <v>0</v>
      </c>
      <c r="BF999">
        <f t="shared" si="186"/>
        <v>0</v>
      </c>
      <c r="BG999">
        <f t="shared" si="187"/>
        <v>0</v>
      </c>
      <c r="BH999">
        <f t="shared" si="188"/>
        <v>0</v>
      </c>
      <c r="BI999">
        <f t="shared" si="189"/>
        <v>0</v>
      </c>
      <c r="BK999">
        <f t="shared" si="190"/>
        <v>0</v>
      </c>
      <c r="BL999">
        <f t="shared" si="191"/>
        <v>0</v>
      </c>
      <c r="BM999">
        <f t="shared" si="192"/>
        <v>0</v>
      </c>
      <c r="BN999">
        <f t="shared" si="193"/>
        <v>0</v>
      </c>
      <c r="BP999">
        <f t="shared" si="194"/>
        <v>0</v>
      </c>
    </row>
    <row r="1000" spans="1:68" ht="15">
      <c r="A1000" s="58"/>
      <c r="B1000" s="10"/>
      <c r="C1000" s="147" t="s">
        <v>83</v>
      </c>
      <c r="D1000" s="384" t="str">
        <f t="shared" si="165"/>
        <v/>
      </c>
      <c r="E1000" s="385"/>
      <c r="F1000" s="385"/>
      <c r="G1000" s="385"/>
      <c r="H1000" s="385"/>
      <c r="I1000" s="385"/>
      <c r="J1000" s="385"/>
      <c r="K1000" s="385"/>
      <c r="L1000" s="385"/>
      <c r="M1000" s="385"/>
      <c r="N1000" s="385"/>
      <c r="O1000" s="385"/>
      <c r="P1000" s="385"/>
      <c r="Q1000" s="385"/>
      <c r="R1000" s="386"/>
      <c r="S1000" s="235"/>
      <c r="T1000" s="235"/>
      <c r="U1000" s="235"/>
      <c r="V1000" s="235"/>
      <c r="W1000" s="235"/>
      <c r="X1000" s="235"/>
      <c r="Y1000" s="235"/>
      <c r="Z1000" s="235"/>
      <c r="AA1000" s="235"/>
      <c r="AB1000" s="235"/>
      <c r="AC1000" s="235"/>
      <c r="AD1000" s="235"/>
      <c r="AG1000">
        <f t="shared" si="166"/>
        <v>0</v>
      </c>
      <c r="AH1000">
        <f t="shared" si="167"/>
        <v>0</v>
      </c>
      <c r="AI1000">
        <f t="shared" si="168"/>
        <v>0</v>
      </c>
      <c r="AJ1000">
        <f t="shared" si="169"/>
        <v>0</v>
      </c>
      <c r="AL1000">
        <f t="shared" si="170"/>
        <v>0</v>
      </c>
      <c r="AM1000">
        <f t="shared" si="171"/>
        <v>0</v>
      </c>
      <c r="AN1000">
        <f t="shared" si="172"/>
        <v>0</v>
      </c>
      <c r="AO1000">
        <f t="shared" si="173"/>
        <v>0</v>
      </c>
      <c r="AQ1000">
        <f t="shared" si="174"/>
        <v>0</v>
      </c>
      <c r="AR1000">
        <f t="shared" si="175"/>
        <v>0</v>
      </c>
      <c r="AS1000">
        <f t="shared" si="176"/>
        <v>0</v>
      </c>
      <c r="AT1000">
        <f t="shared" si="177"/>
        <v>0</v>
      </c>
      <c r="AV1000">
        <f t="shared" si="178"/>
        <v>0</v>
      </c>
      <c r="AW1000">
        <f t="shared" si="179"/>
        <v>0</v>
      </c>
      <c r="AX1000">
        <f t="shared" si="180"/>
        <v>0</v>
      </c>
      <c r="AY1000">
        <f t="shared" si="181"/>
        <v>0</v>
      </c>
      <c r="BA1000">
        <f t="shared" si="182"/>
        <v>0</v>
      </c>
      <c r="BB1000">
        <f t="shared" si="183"/>
        <v>0</v>
      </c>
      <c r="BC1000">
        <f t="shared" si="184"/>
        <v>0</v>
      </c>
      <c r="BD1000">
        <f t="shared" si="185"/>
        <v>0</v>
      </c>
      <c r="BF1000">
        <f t="shared" si="186"/>
        <v>0</v>
      </c>
      <c r="BG1000">
        <f t="shared" si="187"/>
        <v>0</v>
      </c>
      <c r="BH1000">
        <f t="shared" si="188"/>
        <v>0</v>
      </c>
      <c r="BI1000">
        <f t="shared" si="189"/>
        <v>0</v>
      </c>
      <c r="BK1000">
        <f t="shared" si="190"/>
        <v>0</v>
      </c>
      <c r="BL1000">
        <f t="shared" si="191"/>
        <v>0</v>
      </c>
      <c r="BM1000">
        <f t="shared" si="192"/>
        <v>0</v>
      </c>
      <c r="BN1000">
        <f t="shared" si="193"/>
        <v>0</v>
      </c>
      <c r="BP1000">
        <f t="shared" si="194"/>
        <v>0</v>
      </c>
    </row>
    <row r="1001" spans="1:68" ht="15">
      <c r="A1001" s="58"/>
      <c r="B1001" s="10"/>
      <c r="C1001" s="147" t="s">
        <v>84</v>
      </c>
      <c r="D1001" s="384" t="str">
        <f t="shared" si="165"/>
        <v/>
      </c>
      <c r="E1001" s="385"/>
      <c r="F1001" s="385"/>
      <c r="G1001" s="385"/>
      <c r="H1001" s="385"/>
      <c r="I1001" s="385"/>
      <c r="J1001" s="385"/>
      <c r="K1001" s="385"/>
      <c r="L1001" s="385"/>
      <c r="M1001" s="385"/>
      <c r="N1001" s="385"/>
      <c r="O1001" s="385"/>
      <c r="P1001" s="385"/>
      <c r="Q1001" s="385"/>
      <c r="R1001" s="386"/>
      <c r="S1001" s="235"/>
      <c r="T1001" s="235"/>
      <c r="U1001" s="235"/>
      <c r="V1001" s="235"/>
      <c r="W1001" s="235"/>
      <c r="X1001" s="235"/>
      <c r="Y1001" s="235"/>
      <c r="Z1001" s="235"/>
      <c r="AA1001" s="235"/>
      <c r="AB1001" s="235"/>
      <c r="AC1001" s="235"/>
      <c r="AD1001" s="235"/>
      <c r="AG1001">
        <f t="shared" si="166"/>
        <v>0</v>
      </c>
      <c r="AH1001">
        <f t="shared" si="167"/>
        <v>0</v>
      </c>
      <c r="AI1001">
        <f t="shared" si="168"/>
        <v>0</v>
      </c>
      <c r="AJ1001">
        <f t="shared" si="169"/>
        <v>0</v>
      </c>
      <c r="AL1001">
        <f t="shared" si="170"/>
        <v>0</v>
      </c>
      <c r="AM1001">
        <f t="shared" si="171"/>
        <v>0</v>
      </c>
      <c r="AN1001">
        <f t="shared" si="172"/>
        <v>0</v>
      </c>
      <c r="AO1001">
        <f t="shared" si="173"/>
        <v>0</v>
      </c>
      <c r="AQ1001">
        <f t="shared" si="174"/>
        <v>0</v>
      </c>
      <c r="AR1001">
        <f t="shared" si="175"/>
        <v>0</v>
      </c>
      <c r="AS1001">
        <f t="shared" si="176"/>
        <v>0</v>
      </c>
      <c r="AT1001">
        <f t="shared" si="177"/>
        <v>0</v>
      </c>
      <c r="AV1001">
        <f t="shared" si="178"/>
        <v>0</v>
      </c>
      <c r="AW1001">
        <f t="shared" si="179"/>
        <v>0</v>
      </c>
      <c r="AX1001">
        <f t="shared" si="180"/>
        <v>0</v>
      </c>
      <c r="AY1001">
        <f t="shared" si="181"/>
        <v>0</v>
      </c>
      <c r="BA1001">
        <f t="shared" si="182"/>
        <v>0</v>
      </c>
      <c r="BB1001">
        <f t="shared" si="183"/>
        <v>0</v>
      </c>
      <c r="BC1001">
        <f t="shared" si="184"/>
        <v>0</v>
      </c>
      <c r="BD1001">
        <f t="shared" si="185"/>
        <v>0</v>
      </c>
      <c r="BF1001">
        <f t="shared" si="186"/>
        <v>0</v>
      </c>
      <c r="BG1001">
        <f t="shared" si="187"/>
        <v>0</v>
      </c>
      <c r="BH1001">
        <f t="shared" si="188"/>
        <v>0</v>
      </c>
      <c r="BI1001">
        <f t="shared" si="189"/>
        <v>0</v>
      </c>
      <c r="BK1001">
        <f t="shared" si="190"/>
        <v>0</v>
      </c>
      <c r="BL1001">
        <f t="shared" si="191"/>
        <v>0</v>
      </c>
      <c r="BM1001">
        <f t="shared" si="192"/>
        <v>0</v>
      </c>
      <c r="BN1001">
        <f t="shared" si="193"/>
        <v>0</v>
      </c>
      <c r="BP1001">
        <f t="shared" si="194"/>
        <v>0</v>
      </c>
    </row>
    <row r="1002" spans="1:68" ht="15">
      <c r="A1002" s="58"/>
      <c r="B1002" s="10"/>
      <c r="C1002" s="147" t="s">
        <v>85</v>
      </c>
      <c r="D1002" s="384" t="str">
        <f t="shared" si="165"/>
        <v/>
      </c>
      <c r="E1002" s="385"/>
      <c r="F1002" s="385"/>
      <c r="G1002" s="385"/>
      <c r="H1002" s="385"/>
      <c r="I1002" s="385"/>
      <c r="J1002" s="385"/>
      <c r="K1002" s="385"/>
      <c r="L1002" s="385"/>
      <c r="M1002" s="385"/>
      <c r="N1002" s="385"/>
      <c r="O1002" s="385"/>
      <c r="P1002" s="385"/>
      <c r="Q1002" s="385"/>
      <c r="R1002" s="386"/>
      <c r="S1002" s="235"/>
      <c r="T1002" s="235"/>
      <c r="U1002" s="235"/>
      <c r="V1002" s="235"/>
      <c r="W1002" s="235"/>
      <c r="X1002" s="235"/>
      <c r="Y1002" s="235"/>
      <c r="Z1002" s="235"/>
      <c r="AA1002" s="235"/>
      <c r="AB1002" s="235"/>
      <c r="AC1002" s="235"/>
      <c r="AD1002" s="235"/>
      <c r="AG1002">
        <f t="shared" si="166"/>
        <v>0</v>
      </c>
      <c r="AH1002">
        <f t="shared" si="167"/>
        <v>0</v>
      </c>
      <c r="AI1002">
        <f t="shared" si="168"/>
        <v>0</v>
      </c>
      <c r="AJ1002">
        <f t="shared" si="169"/>
        <v>0</v>
      </c>
      <c r="AL1002">
        <f t="shared" si="170"/>
        <v>0</v>
      </c>
      <c r="AM1002">
        <f t="shared" si="171"/>
        <v>0</v>
      </c>
      <c r="AN1002">
        <f t="shared" si="172"/>
        <v>0</v>
      </c>
      <c r="AO1002">
        <f t="shared" si="173"/>
        <v>0</v>
      </c>
      <c r="AQ1002">
        <f t="shared" si="174"/>
        <v>0</v>
      </c>
      <c r="AR1002">
        <f t="shared" si="175"/>
        <v>0</v>
      </c>
      <c r="AS1002">
        <f t="shared" si="176"/>
        <v>0</v>
      </c>
      <c r="AT1002">
        <f t="shared" si="177"/>
        <v>0</v>
      </c>
      <c r="AV1002">
        <f t="shared" si="178"/>
        <v>0</v>
      </c>
      <c r="AW1002">
        <f t="shared" si="179"/>
        <v>0</v>
      </c>
      <c r="AX1002">
        <f t="shared" si="180"/>
        <v>0</v>
      </c>
      <c r="AY1002">
        <f t="shared" si="181"/>
        <v>0</v>
      </c>
      <c r="BA1002">
        <f t="shared" si="182"/>
        <v>0</v>
      </c>
      <c r="BB1002">
        <f t="shared" si="183"/>
        <v>0</v>
      </c>
      <c r="BC1002">
        <f t="shared" si="184"/>
        <v>0</v>
      </c>
      <c r="BD1002">
        <f t="shared" si="185"/>
        <v>0</v>
      </c>
      <c r="BF1002">
        <f t="shared" si="186"/>
        <v>0</v>
      </c>
      <c r="BG1002">
        <f t="shared" si="187"/>
        <v>0</v>
      </c>
      <c r="BH1002">
        <f t="shared" si="188"/>
        <v>0</v>
      </c>
      <c r="BI1002">
        <f t="shared" si="189"/>
        <v>0</v>
      </c>
      <c r="BK1002">
        <f t="shared" si="190"/>
        <v>0</v>
      </c>
      <c r="BL1002">
        <f t="shared" si="191"/>
        <v>0</v>
      </c>
      <c r="BM1002">
        <f t="shared" si="192"/>
        <v>0</v>
      </c>
      <c r="BN1002">
        <f t="shared" si="193"/>
        <v>0</v>
      </c>
      <c r="BP1002">
        <f t="shared" si="194"/>
        <v>0</v>
      </c>
    </row>
    <row r="1003" spans="1:68" ht="15">
      <c r="A1003" s="58"/>
      <c r="B1003" s="10"/>
      <c r="C1003" s="147" t="s">
        <v>86</v>
      </c>
      <c r="D1003" s="384" t="str">
        <f t="shared" si="165"/>
        <v/>
      </c>
      <c r="E1003" s="385"/>
      <c r="F1003" s="385"/>
      <c r="G1003" s="385"/>
      <c r="H1003" s="385"/>
      <c r="I1003" s="385"/>
      <c r="J1003" s="385"/>
      <c r="K1003" s="385"/>
      <c r="L1003" s="385"/>
      <c r="M1003" s="385"/>
      <c r="N1003" s="385"/>
      <c r="O1003" s="385"/>
      <c r="P1003" s="385"/>
      <c r="Q1003" s="385"/>
      <c r="R1003" s="386"/>
      <c r="S1003" s="235"/>
      <c r="T1003" s="235"/>
      <c r="U1003" s="235"/>
      <c r="V1003" s="235"/>
      <c r="W1003" s="235"/>
      <c r="X1003" s="235"/>
      <c r="Y1003" s="235"/>
      <c r="Z1003" s="235"/>
      <c r="AA1003" s="235"/>
      <c r="AB1003" s="235"/>
      <c r="AC1003" s="235"/>
      <c r="AD1003" s="235"/>
      <c r="AG1003">
        <f t="shared" si="166"/>
        <v>0</v>
      </c>
      <c r="AH1003">
        <f t="shared" si="167"/>
        <v>0</v>
      </c>
      <c r="AI1003">
        <f t="shared" si="168"/>
        <v>0</v>
      </c>
      <c r="AJ1003">
        <f t="shared" si="169"/>
        <v>0</v>
      </c>
      <c r="AL1003">
        <f t="shared" si="170"/>
        <v>0</v>
      </c>
      <c r="AM1003">
        <f t="shared" si="171"/>
        <v>0</v>
      </c>
      <c r="AN1003">
        <f t="shared" si="172"/>
        <v>0</v>
      </c>
      <c r="AO1003">
        <f t="shared" si="173"/>
        <v>0</v>
      </c>
      <c r="AQ1003">
        <f t="shared" si="174"/>
        <v>0</v>
      </c>
      <c r="AR1003">
        <f t="shared" si="175"/>
        <v>0</v>
      </c>
      <c r="AS1003">
        <f t="shared" si="176"/>
        <v>0</v>
      </c>
      <c r="AT1003">
        <f t="shared" si="177"/>
        <v>0</v>
      </c>
      <c r="AV1003">
        <f t="shared" si="178"/>
        <v>0</v>
      </c>
      <c r="AW1003">
        <f t="shared" si="179"/>
        <v>0</v>
      </c>
      <c r="AX1003">
        <f t="shared" si="180"/>
        <v>0</v>
      </c>
      <c r="AY1003">
        <f t="shared" si="181"/>
        <v>0</v>
      </c>
      <c r="BA1003">
        <f t="shared" si="182"/>
        <v>0</v>
      </c>
      <c r="BB1003">
        <f t="shared" si="183"/>
        <v>0</v>
      </c>
      <c r="BC1003">
        <f t="shared" si="184"/>
        <v>0</v>
      </c>
      <c r="BD1003">
        <f t="shared" si="185"/>
        <v>0</v>
      </c>
      <c r="BF1003">
        <f t="shared" si="186"/>
        <v>0</v>
      </c>
      <c r="BG1003">
        <f t="shared" si="187"/>
        <v>0</v>
      </c>
      <c r="BH1003">
        <f t="shared" si="188"/>
        <v>0</v>
      </c>
      <c r="BI1003">
        <f t="shared" si="189"/>
        <v>0</v>
      </c>
      <c r="BK1003">
        <f t="shared" si="190"/>
        <v>0</v>
      </c>
      <c r="BL1003">
        <f t="shared" si="191"/>
        <v>0</v>
      </c>
      <c r="BM1003">
        <f t="shared" si="192"/>
        <v>0</v>
      </c>
      <c r="BN1003">
        <f t="shared" si="193"/>
        <v>0</v>
      </c>
      <c r="BP1003">
        <f t="shared" si="194"/>
        <v>0</v>
      </c>
    </row>
    <row r="1004" spans="1:68" ht="15">
      <c r="A1004" s="58"/>
      <c r="B1004" s="10"/>
      <c r="C1004" s="147" t="s">
        <v>87</v>
      </c>
      <c r="D1004" s="384" t="str">
        <f t="shared" si="165"/>
        <v/>
      </c>
      <c r="E1004" s="385"/>
      <c r="F1004" s="385"/>
      <c r="G1004" s="385"/>
      <c r="H1004" s="385"/>
      <c r="I1004" s="385"/>
      <c r="J1004" s="385"/>
      <c r="K1004" s="385"/>
      <c r="L1004" s="385"/>
      <c r="M1004" s="385"/>
      <c r="N1004" s="385"/>
      <c r="O1004" s="385"/>
      <c r="P1004" s="385"/>
      <c r="Q1004" s="385"/>
      <c r="R1004" s="386"/>
      <c r="S1004" s="235"/>
      <c r="T1004" s="235"/>
      <c r="U1004" s="235"/>
      <c r="V1004" s="235"/>
      <c r="W1004" s="235"/>
      <c r="X1004" s="235"/>
      <c r="Y1004" s="235"/>
      <c r="Z1004" s="235"/>
      <c r="AA1004" s="235"/>
      <c r="AB1004" s="235"/>
      <c r="AC1004" s="235"/>
      <c r="AD1004" s="235"/>
      <c r="AG1004">
        <f t="shared" si="166"/>
        <v>0</v>
      </c>
      <c r="AH1004">
        <f t="shared" si="167"/>
        <v>0</v>
      </c>
      <c r="AI1004">
        <f t="shared" si="168"/>
        <v>0</v>
      </c>
      <c r="AJ1004">
        <f t="shared" si="169"/>
        <v>0</v>
      </c>
      <c r="AL1004">
        <f t="shared" si="170"/>
        <v>0</v>
      </c>
      <c r="AM1004">
        <f t="shared" si="171"/>
        <v>0</v>
      </c>
      <c r="AN1004">
        <f t="shared" si="172"/>
        <v>0</v>
      </c>
      <c r="AO1004">
        <f t="shared" si="173"/>
        <v>0</v>
      </c>
      <c r="AQ1004">
        <f t="shared" si="174"/>
        <v>0</v>
      </c>
      <c r="AR1004">
        <f t="shared" si="175"/>
        <v>0</v>
      </c>
      <c r="AS1004">
        <f t="shared" si="176"/>
        <v>0</v>
      </c>
      <c r="AT1004">
        <f t="shared" si="177"/>
        <v>0</v>
      </c>
      <c r="AV1004">
        <f t="shared" si="178"/>
        <v>0</v>
      </c>
      <c r="AW1004">
        <f t="shared" si="179"/>
        <v>0</v>
      </c>
      <c r="AX1004">
        <f t="shared" si="180"/>
        <v>0</v>
      </c>
      <c r="AY1004">
        <f t="shared" si="181"/>
        <v>0</v>
      </c>
      <c r="BA1004">
        <f t="shared" si="182"/>
        <v>0</v>
      </c>
      <c r="BB1004">
        <f t="shared" si="183"/>
        <v>0</v>
      </c>
      <c r="BC1004">
        <f t="shared" si="184"/>
        <v>0</v>
      </c>
      <c r="BD1004">
        <f t="shared" si="185"/>
        <v>0</v>
      </c>
      <c r="BF1004">
        <f t="shared" si="186"/>
        <v>0</v>
      </c>
      <c r="BG1004">
        <f t="shared" si="187"/>
        <v>0</v>
      </c>
      <c r="BH1004">
        <f t="shared" si="188"/>
        <v>0</v>
      </c>
      <c r="BI1004">
        <f t="shared" si="189"/>
        <v>0</v>
      </c>
      <c r="BK1004">
        <f t="shared" si="190"/>
        <v>0</v>
      </c>
      <c r="BL1004">
        <f t="shared" si="191"/>
        <v>0</v>
      </c>
      <c r="BM1004">
        <f t="shared" si="192"/>
        <v>0</v>
      </c>
      <c r="BN1004">
        <f t="shared" si="193"/>
        <v>0</v>
      </c>
      <c r="BP1004">
        <f t="shared" si="194"/>
        <v>0</v>
      </c>
    </row>
    <row r="1005" spans="1:68" ht="15">
      <c r="A1005" s="58"/>
      <c r="B1005" s="10"/>
      <c r="C1005" s="147" t="s">
        <v>88</v>
      </c>
      <c r="D1005" s="384" t="str">
        <f t="shared" si="165"/>
        <v/>
      </c>
      <c r="E1005" s="385"/>
      <c r="F1005" s="385"/>
      <c r="G1005" s="385"/>
      <c r="H1005" s="385"/>
      <c r="I1005" s="385"/>
      <c r="J1005" s="385"/>
      <c r="K1005" s="385"/>
      <c r="L1005" s="385"/>
      <c r="M1005" s="385"/>
      <c r="N1005" s="385"/>
      <c r="O1005" s="385"/>
      <c r="P1005" s="385"/>
      <c r="Q1005" s="385"/>
      <c r="R1005" s="386"/>
      <c r="S1005" s="235"/>
      <c r="T1005" s="235"/>
      <c r="U1005" s="235"/>
      <c r="V1005" s="235"/>
      <c r="W1005" s="235"/>
      <c r="X1005" s="235"/>
      <c r="Y1005" s="235"/>
      <c r="Z1005" s="235"/>
      <c r="AA1005" s="235"/>
      <c r="AB1005" s="235"/>
      <c r="AC1005" s="235"/>
      <c r="AD1005" s="235"/>
      <c r="AG1005">
        <f t="shared" si="166"/>
        <v>0</v>
      </c>
      <c r="AH1005">
        <f t="shared" si="167"/>
        <v>0</v>
      </c>
      <c r="AI1005">
        <f t="shared" si="168"/>
        <v>0</v>
      </c>
      <c r="AJ1005">
        <f t="shared" si="169"/>
        <v>0</v>
      </c>
      <c r="AL1005">
        <f t="shared" si="170"/>
        <v>0</v>
      </c>
      <c r="AM1005">
        <f t="shared" si="171"/>
        <v>0</v>
      </c>
      <c r="AN1005">
        <f t="shared" si="172"/>
        <v>0</v>
      </c>
      <c r="AO1005">
        <f t="shared" si="173"/>
        <v>0</v>
      </c>
      <c r="AQ1005">
        <f t="shared" si="174"/>
        <v>0</v>
      </c>
      <c r="AR1005">
        <f t="shared" si="175"/>
        <v>0</v>
      </c>
      <c r="AS1005">
        <f t="shared" si="176"/>
        <v>0</v>
      </c>
      <c r="AT1005">
        <f t="shared" si="177"/>
        <v>0</v>
      </c>
      <c r="AV1005">
        <f t="shared" si="178"/>
        <v>0</v>
      </c>
      <c r="AW1005">
        <f t="shared" si="179"/>
        <v>0</v>
      </c>
      <c r="AX1005">
        <f t="shared" si="180"/>
        <v>0</v>
      </c>
      <c r="AY1005">
        <f t="shared" si="181"/>
        <v>0</v>
      </c>
      <c r="BA1005">
        <f t="shared" si="182"/>
        <v>0</v>
      </c>
      <c r="BB1005">
        <f t="shared" si="183"/>
        <v>0</v>
      </c>
      <c r="BC1005">
        <f t="shared" si="184"/>
        <v>0</v>
      </c>
      <c r="BD1005">
        <f t="shared" si="185"/>
        <v>0</v>
      </c>
      <c r="BF1005">
        <f t="shared" si="186"/>
        <v>0</v>
      </c>
      <c r="BG1005">
        <f t="shared" si="187"/>
        <v>0</v>
      </c>
      <c r="BH1005">
        <f t="shared" si="188"/>
        <v>0</v>
      </c>
      <c r="BI1005">
        <f t="shared" si="189"/>
        <v>0</v>
      </c>
      <c r="BK1005">
        <f t="shared" si="190"/>
        <v>0</v>
      </c>
      <c r="BL1005">
        <f t="shared" si="191"/>
        <v>0</v>
      </c>
      <c r="BM1005">
        <f t="shared" si="192"/>
        <v>0</v>
      </c>
      <c r="BN1005">
        <f t="shared" si="193"/>
        <v>0</v>
      </c>
      <c r="BP1005">
        <f t="shared" si="194"/>
        <v>0</v>
      </c>
    </row>
    <row r="1006" spans="1:68" ht="15">
      <c r="A1006" s="58"/>
      <c r="B1006" s="10"/>
      <c r="C1006" s="147" t="s">
        <v>89</v>
      </c>
      <c r="D1006" s="384" t="str">
        <f t="shared" si="165"/>
        <v/>
      </c>
      <c r="E1006" s="385"/>
      <c r="F1006" s="385"/>
      <c r="G1006" s="385"/>
      <c r="H1006" s="385"/>
      <c r="I1006" s="385"/>
      <c r="J1006" s="385"/>
      <c r="K1006" s="385"/>
      <c r="L1006" s="385"/>
      <c r="M1006" s="385"/>
      <c r="N1006" s="385"/>
      <c r="O1006" s="385"/>
      <c r="P1006" s="385"/>
      <c r="Q1006" s="385"/>
      <c r="R1006" s="386"/>
      <c r="S1006" s="235"/>
      <c r="T1006" s="235"/>
      <c r="U1006" s="235"/>
      <c r="V1006" s="235"/>
      <c r="W1006" s="235"/>
      <c r="X1006" s="235"/>
      <c r="Y1006" s="235"/>
      <c r="Z1006" s="235"/>
      <c r="AA1006" s="235"/>
      <c r="AB1006" s="235"/>
      <c r="AC1006" s="235"/>
      <c r="AD1006" s="235"/>
      <c r="AG1006">
        <f t="shared" si="166"/>
        <v>0</v>
      </c>
      <c r="AH1006">
        <f t="shared" si="167"/>
        <v>0</v>
      </c>
      <c r="AI1006">
        <f t="shared" si="168"/>
        <v>0</v>
      </c>
      <c r="AJ1006">
        <f t="shared" si="169"/>
        <v>0</v>
      </c>
      <c r="AL1006">
        <f t="shared" si="170"/>
        <v>0</v>
      </c>
      <c r="AM1006">
        <f t="shared" si="171"/>
        <v>0</v>
      </c>
      <c r="AN1006">
        <f t="shared" si="172"/>
        <v>0</v>
      </c>
      <c r="AO1006">
        <f t="shared" si="173"/>
        <v>0</v>
      </c>
      <c r="AQ1006">
        <f t="shared" si="174"/>
        <v>0</v>
      </c>
      <c r="AR1006">
        <f t="shared" si="175"/>
        <v>0</v>
      </c>
      <c r="AS1006">
        <f t="shared" si="176"/>
        <v>0</v>
      </c>
      <c r="AT1006">
        <f t="shared" si="177"/>
        <v>0</v>
      </c>
      <c r="AV1006">
        <f t="shared" si="178"/>
        <v>0</v>
      </c>
      <c r="AW1006">
        <f t="shared" si="179"/>
        <v>0</v>
      </c>
      <c r="AX1006">
        <f t="shared" si="180"/>
        <v>0</v>
      </c>
      <c r="AY1006">
        <f t="shared" si="181"/>
        <v>0</v>
      </c>
      <c r="BA1006">
        <f t="shared" si="182"/>
        <v>0</v>
      </c>
      <c r="BB1006">
        <f t="shared" si="183"/>
        <v>0</v>
      </c>
      <c r="BC1006">
        <f t="shared" si="184"/>
        <v>0</v>
      </c>
      <c r="BD1006">
        <f t="shared" si="185"/>
        <v>0</v>
      </c>
      <c r="BF1006">
        <f t="shared" si="186"/>
        <v>0</v>
      </c>
      <c r="BG1006">
        <f t="shared" si="187"/>
        <v>0</v>
      </c>
      <c r="BH1006">
        <f t="shared" si="188"/>
        <v>0</v>
      </c>
      <c r="BI1006">
        <f t="shared" si="189"/>
        <v>0</v>
      </c>
      <c r="BK1006">
        <f t="shared" si="190"/>
        <v>0</v>
      </c>
      <c r="BL1006">
        <f t="shared" si="191"/>
        <v>0</v>
      </c>
      <c r="BM1006">
        <f t="shared" si="192"/>
        <v>0</v>
      </c>
      <c r="BN1006">
        <f t="shared" si="193"/>
        <v>0</v>
      </c>
      <c r="BP1006">
        <f t="shared" si="194"/>
        <v>0</v>
      </c>
    </row>
    <row r="1007" spans="1:68" ht="15">
      <c r="A1007" s="58"/>
      <c r="B1007" s="10"/>
      <c r="C1007" s="147" t="s">
        <v>90</v>
      </c>
      <c r="D1007" s="384" t="str">
        <f t="shared" si="165"/>
        <v/>
      </c>
      <c r="E1007" s="385"/>
      <c r="F1007" s="385"/>
      <c r="G1007" s="385"/>
      <c r="H1007" s="385"/>
      <c r="I1007" s="385"/>
      <c r="J1007" s="385"/>
      <c r="K1007" s="385"/>
      <c r="L1007" s="385"/>
      <c r="M1007" s="385"/>
      <c r="N1007" s="385"/>
      <c r="O1007" s="385"/>
      <c r="P1007" s="385"/>
      <c r="Q1007" s="385"/>
      <c r="R1007" s="386"/>
      <c r="S1007" s="235"/>
      <c r="T1007" s="235"/>
      <c r="U1007" s="235"/>
      <c r="V1007" s="235"/>
      <c r="W1007" s="235"/>
      <c r="X1007" s="235"/>
      <c r="Y1007" s="235"/>
      <c r="Z1007" s="235"/>
      <c r="AA1007" s="235"/>
      <c r="AB1007" s="235"/>
      <c r="AC1007" s="235"/>
      <c r="AD1007" s="235"/>
      <c r="AG1007">
        <f t="shared" si="166"/>
        <v>0</v>
      </c>
      <c r="AH1007">
        <f t="shared" si="167"/>
        <v>0</v>
      </c>
      <c r="AI1007">
        <f t="shared" si="168"/>
        <v>0</v>
      </c>
      <c r="AJ1007">
        <f t="shared" si="169"/>
        <v>0</v>
      </c>
      <c r="AL1007">
        <f t="shared" si="170"/>
        <v>0</v>
      </c>
      <c r="AM1007">
        <f t="shared" si="171"/>
        <v>0</v>
      </c>
      <c r="AN1007">
        <f t="shared" si="172"/>
        <v>0</v>
      </c>
      <c r="AO1007">
        <f t="shared" si="173"/>
        <v>0</v>
      </c>
      <c r="AQ1007">
        <f t="shared" si="174"/>
        <v>0</v>
      </c>
      <c r="AR1007">
        <f t="shared" si="175"/>
        <v>0</v>
      </c>
      <c r="AS1007">
        <f t="shared" si="176"/>
        <v>0</v>
      </c>
      <c r="AT1007">
        <f t="shared" si="177"/>
        <v>0</v>
      </c>
      <c r="AV1007">
        <f t="shared" si="178"/>
        <v>0</v>
      </c>
      <c r="AW1007">
        <f t="shared" si="179"/>
        <v>0</v>
      </c>
      <c r="AX1007">
        <f t="shared" si="180"/>
        <v>0</v>
      </c>
      <c r="AY1007">
        <f t="shared" si="181"/>
        <v>0</v>
      </c>
      <c r="BA1007">
        <f t="shared" si="182"/>
        <v>0</v>
      </c>
      <c r="BB1007">
        <f t="shared" si="183"/>
        <v>0</v>
      </c>
      <c r="BC1007">
        <f t="shared" si="184"/>
        <v>0</v>
      </c>
      <c r="BD1007">
        <f t="shared" si="185"/>
        <v>0</v>
      </c>
      <c r="BF1007">
        <f t="shared" si="186"/>
        <v>0</v>
      </c>
      <c r="BG1007">
        <f t="shared" si="187"/>
        <v>0</v>
      </c>
      <c r="BH1007">
        <f t="shared" si="188"/>
        <v>0</v>
      </c>
      <c r="BI1007">
        <f t="shared" si="189"/>
        <v>0</v>
      </c>
      <c r="BK1007">
        <f t="shared" si="190"/>
        <v>0</v>
      </c>
      <c r="BL1007">
        <f t="shared" si="191"/>
        <v>0</v>
      </c>
      <c r="BM1007">
        <f t="shared" si="192"/>
        <v>0</v>
      </c>
      <c r="BN1007">
        <f t="shared" si="193"/>
        <v>0</v>
      </c>
      <c r="BP1007">
        <f t="shared" si="194"/>
        <v>0</v>
      </c>
    </row>
    <row r="1008" spans="1:68" ht="15">
      <c r="A1008" s="58"/>
      <c r="B1008" s="10"/>
      <c r="C1008" s="147" t="s">
        <v>91</v>
      </c>
      <c r="D1008" s="384" t="str">
        <f t="shared" si="165"/>
        <v/>
      </c>
      <c r="E1008" s="385"/>
      <c r="F1008" s="385"/>
      <c r="G1008" s="385"/>
      <c r="H1008" s="385"/>
      <c r="I1008" s="385"/>
      <c r="J1008" s="385"/>
      <c r="K1008" s="385"/>
      <c r="L1008" s="385"/>
      <c r="M1008" s="385"/>
      <c r="N1008" s="385"/>
      <c r="O1008" s="385"/>
      <c r="P1008" s="385"/>
      <c r="Q1008" s="385"/>
      <c r="R1008" s="386"/>
      <c r="S1008" s="235"/>
      <c r="T1008" s="235"/>
      <c r="U1008" s="235"/>
      <c r="V1008" s="235"/>
      <c r="W1008" s="235"/>
      <c r="X1008" s="235"/>
      <c r="Y1008" s="235"/>
      <c r="Z1008" s="235"/>
      <c r="AA1008" s="235"/>
      <c r="AB1008" s="235"/>
      <c r="AC1008" s="235"/>
      <c r="AD1008" s="235"/>
      <c r="AG1008">
        <f t="shared" si="166"/>
        <v>0</v>
      </c>
      <c r="AH1008">
        <f t="shared" si="167"/>
        <v>0</v>
      </c>
      <c r="AI1008">
        <f t="shared" si="168"/>
        <v>0</v>
      </c>
      <c r="AJ1008">
        <f t="shared" si="169"/>
        <v>0</v>
      </c>
      <c r="AL1008">
        <f t="shared" si="170"/>
        <v>0</v>
      </c>
      <c r="AM1008">
        <f t="shared" si="171"/>
        <v>0</v>
      </c>
      <c r="AN1008">
        <f t="shared" si="172"/>
        <v>0</v>
      </c>
      <c r="AO1008">
        <f t="shared" si="173"/>
        <v>0</v>
      </c>
      <c r="AQ1008">
        <f t="shared" si="174"/>
        <v>0</v>
      </c>
      <c r="AR1008">
        <f t="shared" si="175"/>
        <v>0</v>
      </c>
      <c r="AS1008">
        <f t="shared" si="176"/>
        <v>0</v>
      </c>
      <c r="AT1008">
        <f t="shared" si="177"/>
        <v>0</v>
      </c>
      <c r="AV1008">
        <f t="shared" si="178"/>
        <v>0</v>
      </c>
      <c r="AW1008">
        <f t="shared" si="179"/>
        <v>0</v>
      </c>
      <c r="AX1008">
        <f t="shared" si="180"/>
        <v>0</v>
      </c>
      <c r="AY1008">
        <f t="shared" si="181"/>
        <v>0</v>
      </c>
      <c r="BA1008">
        <f t="shared" si="182"/>
        <v>0</v>
      </c>
      <c r="BB1008">
        <f t="shared" si="183"/>
        <v>0</v>
      </c>
      <c r="BC1008">
        <f t="shared" si="184"/>
        <v>0</v>
      </c>
      <c r="BD1008">
        <f t="shared" si="185"/>
        <v>0</v>
      </c>
      <c r="BF1008">
        <f t="shared" si="186"/>
        <v>0</v>
      </c>
      <c r="BG1008">
        <f t="shared" si="187"/>
        <v>0</v>
      </c>
      <c r="BH1008">
        <f t="shared" si="188"/>
        <v>0</v>
      </c>
      <c r="BI1008">
        <f t="shared" si="189"/>
        <v>0</v>
      </c>
      <c r="BK1008">
        <f t="shared" si="190"/>
        <v>0</v>
      </c>
      <c r="BL1008">
        <f t="shared" si="191"/>
        <v>0</v>
      </c>
      <c r="BM1008">
        <f t="shared" si="192"/>
        <v>0</v>
      </c>
      <c r="BN1008">
        <f t="shared" si="193"/>
        <v>0</v>
      </c>
      <c r="BP1008">
        <f t="shared" si="194"/>
        <v>0</v>
      </c>
    </row>
    <row r="1009" spans="1:68" ht="15">
      <c r="A1009" s="58"/>
      <c r="B1009" s="10"/>
      <c r="C1009" s="147" t="s">
        <v>92</v>
      </c>
      <c r="D1009" s="384" t="str">
        <f t="shared" si="165"/>
        <v/>
      </c>
      <c r="E1009" s="385"/>
      <c r="F1009" s="385"/>
      <c r="G1009" s="385"/>
      <c r="H1009" s="385"/>
      <c r="I1009" s="385"/>
      <c r="J1009" s="385"/>
      <c r="K1009" s="385"/>
      <c r="L1009" s="385"/>
      <c r="M1009" s="385"/>
      <c r="N1009" s="385"/>
      <c r="O1009" s="385"/>
      <c r="P1009" s="385"/>
      <c r="Q1009" s="385"/>
      <c r="R1009" s="386"/>
      <c r="S1009" s="235"/>
      <c r="T1009" s="235"/>
      <c r="U1009" s="235"/>
      <c r="V1009" s="235"/>
      <c r="W1009" s="235"/>
      <c r="X1009" s="235"/>
      <c r="Y1009" s="235"/>
      <c r="Z1009" s="235"/>
      <c r="AA1009" s="235"/>
      <c r="AB1009" s="235"/>
      <c r="AC1009" s="235"/>
      <c r="AD1009" s="235"/>
      <c r="AG1009">
        <f t="shared" si="166"/>
        <v>0</v>
      </c>
      <c r="AH1009">
        <f t="shared" si="167"/>
        <v>0</v>
      </c>
      <c r="AI1009">
        <f t="shared" si="168"/>
        <v>0</v>
      </c>
      <c r="AJ1009">
        <f t="shared" si="169"/>
        <v>0</v>
      </c>
      <c r="AL1009">
        <f t="shared" si="170"/>
        <v>0</v>
      </c>
      <c r="AM1009">
        <f t="shared" si="171"/>
        <v>0</v>
      </c>
      <c r="AN1009">
        <f t="shared" si="172"/>
        <v>0</v>
      </c>
      <c r="AO1009">
        <f t="shared" si="173"/>
        <v>0</v>
      </c>
      <c r="AQ1009">
        <f t="shared" si="174"/>
        <v>0</v>
      </c>
      <c r="AR1009">
        <f t="shared" si="175"/>
        <v>0</v>
      </c>
      <c r="AS1009">
        <f t="shared" si="176"/>
        <v>0</v>
      </c>
      <c r="AT1009">
        <f t="shared" si="177"/>
        <v>0</v>
      </c>
      <c r="AV1009">
        <f t="shared" si="178"/>
        <v>0</v>
      </c>
      <c r="AW1009">
        <f t="shared" si="179"/>
        <v>0</v>
      </c>
      <c r="AX1009">
        <f t="shared" si="180"/>
        <v>0</v>
      </c>
      <c r="AY1009">
        <f t="shared" si="181"/>
        <v>0</v>
      </c>
      <c r="BA1009">
        <f t="shared" si="182"/>
        <v>0</v>
      </c>
      <c r="BB1009">
        <f t="shared" si="183"/>
        <v>0</v>
      </c>
      <c r="BC1009">
        <f t="shared" si="184"/>
        <v>0</v>
      </c>
      <c r="BD1009">
        <f t="shared" si="185"/>
        <v>0</v>
      </c>
      <c r="BF1009">
        <f t="shared" si="186"/>
        <v>0</v>
      </c>
      <c r="BG1009">
        <f t="shared" si="187"/>
        <v>0</v>
      </c>
      <c r="BH1009">
        <f t="shared" si="188"/>
        <v>0</v>
      </c>
      <c r="BI1009">
        <f t="shared" si="189"/>
        <v>0</v>
      </c>
      <c r="BK1009">
        <f t="shared" si="190"/>
        <v>0</v>
      </c>
      <c r="BL1009">
        <f t="shared" si="191"/>
        <v>0</v>
      </c>
      <c r="BM1009">
        <f t="shared" si="192"/>
        <v>0</v>
      </c>
      <c r="BN1009">
        <f t="shared" si="193"/>
        <v>0</v>
      </c>
      <c r="BP1009">
        <f t="shared" si="194"/>
        <v>0</v>
      </c>
    </row>
    <row r="1010" spans="1:68" ht="15">
      <c r="A1010" s="58"/>
      <c r="B1010" s="10"/>
      <c r="C1010" s="147" t="s">
        <v>93</v>
      </c>
      <c r="D1010" s="384" t="str">
        <f t="shared" si="165"/>
        <v/>
      </c>
      <c r="E1010" s="385"/>
      <c r="F1010" s="385"/>
      <c r="G1010" s="385"/>
      <c r="H1010" s="385"/>
      <c r="I1010" s="385"/>
      <c r="J1010" s="385"/>
      <c r="K1010" s="385"/>
      <c r="L1010" s="385"/>
      <c r="M1010" s="385"/>
      <c r="N1010" s="385"/>
      <c r="O1010" s="385"/>
      <c r="P1010" s="385"/>
      <c r="Q1010" s="385"/>
      <c r="R1010" s="386"/>
      <c r="S1010" s="235"/>
      <c r="T1010" s="235"/>
      <c r="U1010" s="235"/>
      <c r="V1010" s="235"/>
      <c r="W1010" s="235"/>
      <c r="X1010" s="235"/>
      <c r="Y1010" s="235"/>
      <c r="Z1010" s="235"/>
      <c r="AA1010" s="235"/>
      <c r="AB1010" s="235"/>
      <c r="AC1010" s="235"/>
      <c r="AD1010" s="235"/>
      <c r="AG1010">
        <f t="shared" si="166"/>
        <v>0</v>
      </c>
      <c r="AH1010">
        <f t="shared" si="167"/>
        <v>0</v>
      </c>
      <c r="AI1010">
        <f t="shared" si="168"/>
        <v>0</v>
      </c>
      <c r="AJ1010">
        <f t="shared" si="169"/>
        <v>0</v>
      </c>
      <c r="AL1010">
        <f t="shared" si="170"/>
        <v>0</v>
      </c>
      <c r="AM1010">
        <f t="shared" si="171"/>
        <v>0</v>
      </c>
      <c r="AN1010">
        <f t="shared" si="172"/>
        <v>0</v>
      </c>
      <c r="AO1010">
        <f t="shared" si="173"/>
        <v>0</v>
      </c>
      <c r="AQ1010">
        <f t="shared" si="174"/>
        <v>0</v>
      </c>
      <c r="AR1010">
        <f t="shared" si="175"/>
        <v>0</v>
      </c>
      <c r="AS1010">
        <f t="shared" si="176"/>
        <v>0</v>
      </c>
      <c r="AT1010">
        <f t="shared" si="177"/>
        <v>0</v>
      </c>
      <c r="AV1010">
        <f t="shared" si="178"/>
        <v>0</v>
      </c>
      <c r="AW1010">
        <f t="shared" si="179"/>
        <v>0</v>
      </c>
      <c r="AX1010">
        <f t="shared" si="180"/>
        <v>0</v>
      </c>
      <c r="AY1010">
        <f t="shared" si="181"/>
        <v>0</v>
      </c>
      <c r="BA1010">
        <f t="shared" si="182"/>
        <v>0</v>
      </c>
      <c r="BB1010">
        <f t="shared" si="183"/>
        <v>0</v>
      </c>
      <c r="BC1010">
        <f t="shared" si="184"/>
        <v>0</v>
      </c>
      <c r="BD1010">
        <f t="shared" si="185"/>
        <v>0</v>
      </c>
      <c r="BF1010">
        <f t="shared" si="186"/>
        <v>0</v>
      </c>
      <c r="BG1010">
        <f t="shared" si="187"/>
        <v>0</v>
      </c>
      <c r="BH1010">
        <f t="shared" si="188"/>
        <v>0</v>
      </c>
      <c r="BI1010">
        <f t="shared" si="189"/>
        <v>0</v>
      </c>
      <c r="BK1010">
        <f t="shared" si="190"/>
        <v>0</v>
      </c>
      <c r="BL1010">
        <f t="shared" si="191"/>
        <v>0</v>
      </c>
      <c r="BM1010">
        <f t="shared" si="192"/>
        <v>0</v>
      </c>
      <c r="BN1010">
        <f t="shared" si="193"/>
        <v>0</v>
      </c>
      <c r="BP1010">
        <f t="shared" si="194"/>
        <v>0</v>
      </c>
    </row>
    <row r="1011" spans="1:68" ht="15">
      <c r="A1011" s="58"/>
      <c r="B1011" s="10"/>
      <c r="C1011" s="147" t="s">
        <v>94</v>
      </c>
      <c r="D1011" s="384" t="str">
        <f t="shared" si="165"/>
        <v/>
      </c>
      <c r="E1011" s="385"/>
      <c r="F1011" s="385"/>
      <c r="G1011" s="385"/>
      <c r="H1011" s="385"/>
      <c r="I1011" s="385"/>
      <c r="J1011" s="385"/>
      <c r="K1011" s="385"/>
      <c r="L1011" s="385"/>
      <c r="M1011" s="385"/>
      <c r="N1011" s="385"/>
      <c r="O1011" s="385"/>
      <c r="P1011" s="385"/>
      <c r="Q1011" s="385"/>
      <c r="R1011" s="386"/>
      <c r="S1011" s="235"/>
      <c r="T1011" s="235"/>
      <c r="U1011" s="235"/>
      <c r="V1011" s="235"/>
      <c r="W1011" s="235"/>
      <c r="X1011" s="235"/>
      <c r="Y1011" s="235"/>
      <c r="Z1011" s="235"/>
      <c r="AA1011" s="235"/>
      <c r="AB1011" s="235"/>
      <c r="AC1011" s="235"/>
      <c r="AD1011" s="235"/>
      <c r="AG1011">
        <f t="shared" si="166"/>
        <v>0</v>
      </c>
      <c r="AH1011">
        <f t="shared" si="167"/>
        <v>0</v>
      </c>
      <c r="AI1011">
        <f t="shared" si="168"/>
        <v>0</v>
      </c>
      <c r="AJ1011">
        <f t="shared" si="169"/>
        <v>0</v>
      </c>
      <c r="AL1011">
        <f t="shared" si="170"/>
        <v>0</v>
      </c>
      <c r="AM1011">
        <f t="shared" si="171"/>
        <v>0</v>
      </c>
      <c r="AN1011">
        <f t="shared" si="172"/>
        <v>0</v>
      </c>
      <c r="AO1011">
        <f t="shared" si="173"/>
        <v>0</v>
      </c>
      <c r="AQ1011">
        <f t="shared" si="174"/>
        <v>0</v>
      </c>
      <c r="AR1011">
        <f t="shared" si="175"/>
        <v>0</v>
      </c>
      <c r="AS1011">
        <f t="shared" si="176"/>
        <v>0</v>
      </c>
      <c r="AT1011">
        <f t="shared" si="177"/>
        <v>0</v>
      </c>
      <c r="AV1011">
        <f t="shared" si="178"/>
        <v>0</v>
      </c>
      <c r="AW1011">
        <f t="shared" si="179"/>
        <v>0</v>
      </c>
      <c r="AX1011">
        <f t="shared" si="180"/>
        <v>0</v>
      </c>
      <c r="AY1011">
        <f t="shared" si="181"/>
        <v>0</v>
      </c>
      <c r="BA1011">
        <f t="shared" si="182"/>
        <v>0</v>
      </c>
      <c r="BB1011">
        <f t="shared" si="183"/>
        <v>0</v>
      </c>
      <c r="BC1011">
        <f t="shared" si="184"/>
        <v>0</v>
      </c>
      <c r="BD1011">
        <f t="shared" si="185"/>
        <v>0</v>
      </c>
      <c r="BF1011">
        <f t="shared" si="186"/>
        <v>0</v>
      </c>
      <c r="BG1011">
        <f t="shared" si="187"/>
        <v>0</v>
      </c>
      <c r="BH1011">
        <f t="shared" si="188"/>
        <v>0</v>
      </c>
      <c r="BI1011">
        <f t="shared" si="189"/>
        <v>0</v>
      </c>
      <c r="BK1011">
        <f t="shared" si="190"/>
        <v>0</v>
      </c>
      <c r="BL1011">
        <f t="shared" si="191"/>
        <v>0</v>
      </c>
      <c r="BM1011">
        <f t="shared" si="192"/>
        <v>0</v>
      </c>
      <c r="BN1011">
        <f t="shared" si="193"/>
        <v>0</v>
      </c>
      <c r="BP1011">
        <f t="shared" si="194"/>
        <v>0</v>
      </c>
    </row>
    <row r="1012" spans="1:68" ht="15">
      <c r="A1012" s="58"/>
      <c r="B1012" s="10"/>
      <c r="C1012" s="147" t="s">
        <v>95</v>
      </c>
      <c r="D1012" s="384" t="str">
        <f t="shared" si="165"/>
        <v/>
      </c>
      <c r="E1012" s="385"/>
      <c r="F1012" s="385"/>
      <c r="G1012" s="385"/>
      <c r="H1012" s="385"/>
      <c r="I1012" s="385"/>
      <c r="J1012" s="385"/>
      <c r="K1012" s="385"/>
      <c r="L1012" s="385"/>
      <c r="M1012" s="385"/>
      <c r="N1012" s="385"/>
      <c r="O1012" s="385"/>
      <c r="P1012" s="385"/>
      <c r="Q1012" s="385"/>
      <c r="R1012" s="386"/>
      <c r="S1012" s="235"/>
      <c r="T1012" s="235"/>
      <c r="U1012" s="235"/>
      <c r="V1012" s="235"/>
      <c r="W1012" s="235"/>
      <c r="X1012" s="235"/>
      <c r="Y1012" s="235"/>
      <c r="Z1012" s="235"/>
      <c r="AA1012" s="235"/>
      <c r="AB1012" s="235"/>
      <c r="AC1012" s="235"/>
      <c r="AD1012" s="235"/>
      <c r="AG1012">
        <f t="shared" si="166"/>
        <v>0</v>
      </c>
      <c r="AH1012">
        <f t="shared" si="167"/>
        <v>0</v>
      </c>
      <c r="AI1012">
        <f t="shared" si="168"/>
        <v>0</v>
      </c>
      <c r="AJ1012">
        <f t="shared" si="169"/>
        <v>0</v>
      </c>
      <c r="AL1012">
        <f t="shared" si="170"/>
        <v>0</v>
      </c>
      <c r="AM1012">
        <f t="shared" si="171"/>
        <v>0</v>
      </c>
      <c r="AN1012">
        <f t="shared" si="172"/>
        <v>0</v>
      </c>
      <c r="AO1012">
        <f t="shared" si="173"/>
        <v>0</v>
      </c>
      <c r="AQ1012">
        <f t="shared" si="174"/>
        <v>0</v>
      </c>
      <c r="AR1012">
        <f t="shared" si="175"/>
        <v>0</v>
      </c>
      <c r="AS1012">
        <f t="shared" si="176"/>
        <v>0</v>
      </c>
      <c r="AT1012">
        <f t="shared" si="177"/>
        <v>0</v>
      </c>
      <c r="AV1012">
        <f t="shared" si="178"/>
        <v>0</v>
      </c>
      <c r="AW1012">
        <f t="shared" si="179"/>
        <v>0</v>
      </c>
      <c r="AX1012">
        <f t="shared" si="180"/>
        <v>0</v>
      </c>
      <c r="AY1012">
        <f t="shared" si="181"/>
        <v>0</v>
      </c>
      <c r="BA1012">
        <f t="shared" si="182"/>
        <v>0</v>
      </c>
      <c r="BB1012">
        <f t="shared" si="183"/>
        <v>0</v>
      </c>
      <c r="BC1012">
        <f t="shared" si="184"/>
        <v>0</v>
      </c>
      <c r="BD1012">
        <f t="shared" si="185"/>
        <v>0</v>
      </c>
      <c r="BF1012">
        <f t="shared" si="186"/>
        <v>0</v>
      </c>
      <c r="BG1012">
        <f t="shared" si="187"/>
        <v>0</v>
      </c>
      <c r="BH1012">
        <f t="shared" si="188"/>
        <v>0</v>
      </c>
      <c r="BI1012">
        <f t="shared" si="189"/>
        <v>0</v>
      </c>
      <c r="BK1012">
        <f t="shared" si="190"/>
        <v>0</v>
      </c>
      <c r="BL1012">
        <f t="shared" si="191"/>
        <v>0</v>
      </c>
      <c r="BM1012">
        <f t="shared" si="192"/>
        <v>0</v>
      </c>
      <c r="BN1012">
        <f t="shared" si="193"/>
        <v>0</v>
      </c>
      <c r="BP1012">
        <f t="shared" si="194"/>
        <v>0</v>
      </c>
    </row>
    <row r="1013" spans="1:68" ht="15">
      <c r="A1013" s="58"/>
      <c r="B1013" s="10"/>
      <c r="C1013" s="147" t="s">
        <v>96</v>
      </c>
      <c r="D1013" s="384" t="str">
        <f t="shared" si="165"/>
        <v/>
      </c>
      <c r="E1013" s="385"/>
      <c r="F1013" s="385"/>
      <c r="G1013" s="385"/>
      <c r="H1013" s="385"/>
      <c r="I1013" s="385"/>
      <c r="J1013" s="385"/>
      <c r="K1013" s="385"/>
      <c r="L1013" s="385"/>
      <c r="M1013" s="385"/>
      <c r="N1013" s="385"/>
      <c r="O1013" s="385"/>
      <c r="P1013" s="385"/>
      <c r="Q1013" s="385"/>
      <c r="R1013" s="386"/>
      <c r="S1013" s="235"/>
      <c r="T1013" s="235"/>
      <c r="U1013" s="235"/>
      <c r="V1013" s="235"/>
      <c r="W1013" s="235"/>
      <c r="X1013" s="235"/>
      <c r="Y1013" s="235"/>
      <c r="Z1013" s="235"/>
      <c r="AA1013" s="235"/>
      <c r="AB1013" s="235"/>
      <c r="AC1013" s="235"/>
      <c r="AD1013" s="235"/>
      <c r="AG1013">
        <f t="shared" si="166"/>
        <v>0</v>
      </c>
      <c r="AH1013">
        <f t="shared" si="167"/>
        <v>0</v>
      </c>
      <c r="AI1013">
        <f t="shared" si="168"/>
        <v>0</v>
      </c>
      <c r="AJ1013">
        <f t="shared" si="169"/>
        <v>0</v>
      </c>
      <c r="AL1013">
        <f t="shared" si="170"/>
        <v>0</v>
      </c>
      <c r="AM1013">
        <f t="shared" si="171"/>
        <v>0</v>
      </c>
      <c r="AN1013">
        <f t="shared" si="172"/>
        <v>0</v>
      </c>
      <c r="AO1013">
        <f t="shared" si="173"/>
        <v>0</v>
      </c>
      <c r="AQ1013">
        <f t="shared" si="174"/>
        <v>0</v>
      </c>
      <c r="AR1013">
        <f t="shared" si="175"/>
        <v>0</v>
      </c>
      <c r="AS1013">
        <f t="shared" si="176"/>
        <v>0</v>
      </c>
      <c r="AT1013">
        <f t="shared" si="177"/>
        <v>0</v>
      </c>
      <c r="AV1013">
        <f t="shared" si="178"/>
        <v>0</v>
      </c>
      <c r="AW1013">
        <f t="shared" si="179"/>
        <v>0</v>
      </c>
      <c r="AX1013">
        <f t="shared" si="180"/>
        <v>0</v>
      </c>
      <c r="AY1013">
        <f t="shared" si="181"/>
        <v>0</v>
      </c>
      <c r="BA1013">
        <f t="shared" si="182"/>
        <v>0</v>
      </c>
      <c r="BB1013">
        <f t="shared" si="183"/>
        <v>0</v>
      </c>
      <c r="BC1013">
        <f t="shared" si="184"/>
        <v>0</v>
      </c>
      <c r="BD1013">
        <f t="shared" si="185"/>
        <v>0</v>
      </c>
      <c r="BF1013">
        <f t="shared" si="186"/>
        <v>0</v>
      </c>
      <c r="BG1013">
        <f t="shared" si="187"/>
        <v>0</v>
      </c>
      <c r="BH1013">
        <f t="shared" si="188"/>
        <v>0</v>
      </c>
      <c r="BI1013">
        <f t="shared" si="189"/>
        <v>0</v>
      </c>
      <c r="BK1013">
        <f t="shared" si="190"/>
        <v>0</v>
      </c>
      <c r="BL1013">
        <f t="shared" si="191"/>
        <v>0</v>
      </c>
      <c r="BM1013">
        <f t="shared" si="192"/>
        <v>0</v>
      </c>
      <c r="BN1013">
        <f t="shared" si="193"/>
        <v>0</v>
      </c>
      <c r="BP1013">
        <f t="shared" si="194"/>
        <v>0</v>
      </c>
    </row>
    <row r="1014" spans="1:68" ht="15">
      <c r="A1014" s="58"/>
      <c r="B1014" s="10"/>
      <c r="C1014" s="147" t="s">
        <v>97</v>
      </c>
      <c r="D1014" s="384" t="str">
        <f t="shared" si="165"/>
        <v/>
      </c>
      <c r="E1014" s="385"/>
      <c r="F1014" s="385"/>
      <c r="G1014" s="385"/>
      <c r="H1014" s="385"/>
      <c r="I1014" s="385"/>
      <c r="J1014" s="385"/>
      <c r="K1014" s="385"/>
      <c r="L1014" s="385"/>
      <c r="M1014" s="385"/>
      <c r="N1014" s="385"/>
      <c r="O1014" s="385"/>
      <c r="P1014" s="385"/>
      <c r="Q1014" s="385"/>
      <c r="R1014" s="386"/>
      <c r="S1014" s="235"/>
      <c r="T1014" s="235"/>
      <c r="U1014" s="235"/>
      <c r="V1014" s="235"/>
      <c r="W1014" s="235"/>
      <c r="X1014" s="235"/>
      <c r="Y1014" s="235"/>
      <c r="Z1014" s="235"/>
      <c r="AA1014" s="235"/>
      <c r="AB1014" s="235"/>
      <c r="AC1014" s="235"/>
      <c r="AD1014" s="235"/>
      <c r="AG1014">
        <f t="shared" si="166"/>
        <v>0</v>
      </c>
      <c r="AH1014">
        <f t="shared" si="167"/>
        <v>0</v>
      </c>
      <c r="AI1014">
        <f t="shared" si="168"/>
        <v>0</v>
      </c>
      <c r="AJ1014">
        <f t="shared" si="169"/>
        <v>0</v>
      </c>
      <c r="AL1014">
        <f t="shared" si="170"/>
        <v>0</v>
      </c>
      <c r="AM1014">
        <f t="shared" si="171"/>
        <v>0</v>
      </c>
      <c r="AN1014">
        <f t="shared" si="172"/>
        <v>0</v>
      </c>
      <c r="AO1014">
        <f t="shared" si="173"/>
        <v>0</v>
      </c>
      <c r="AQ1014">
        <f t="shared" si="174"/>
        <v>0</v>
      </c>
      <c r="AR1014">
        <f t="shared" si="175"/>
        <v>0</v>
      </c>
      <c r="AS1014">
        <f t="shared" si="176"/>
        <v>0</v>
      </c>
      <c r="AT1014">
        <f t="shared" si="177"/>
        <v>0</v>
      </c>
      <c r="AV1014">
        <f t="shared" si="178"/>
        <v>0</v>
      </c>
      <c r="AW1014">
        <f t="shared" si="179"/>
        <v>0</v>
      </c>
      <c r="AX1014">
        <f t="shared" si="180"/>
        <v>0</v>
      </c>
      <c r="AY1014">
        <f t="shared" si="181"/>
        <v>0</v>
      </c>
      <c r="BA1014">
        <f t="shared" si="182"/>
        <v>0</v>
      </c>
      <c r="BB1014">
        <f t="shared" si="183"/>
        <v>0</v>
      </c>
      <c r="BC1014">
        <f t="shared" si="184"/>
        <v>0</v>
      </c>
      <c r="BD1014">
        <f t="shared" si="185"/>
        <v>0</v>
      </c>
      <c r="BF1014">
        <f t="shared" si="186"/>
        <v>0</v>
      </c>
      <c r="BG1014">
        <f t="shared" si="187"/>
        <v>0</v>
      </c>
      <c r="BH1014">
        <f t="shared" si="188"/>
        <v>0</v>
      </c>
      <c r="BI1014">
        <f t="shared" si="189"/>
        <v>0</v>
      </c>
      <c r="BK1014">
        <f t="shared" si="190"/>
        <v>0</v>
      </c>
      <c r="BL1014">
        <f t="shared" si="191"/>
        <v>0</v>
      </c>
      <c r="BM1014">
        <f t="shared" si="192"/>
        <v>0</v>
      </c>
      <c r="BN1014">
        <f t="shared" si="193"/>
        <v>0</v>
      </c>
      <c r="BP1014">
        <f t="shared" si="194"/>
        <v>0</v>
      </c>
    </row>
    <row r="1015" spans="1:68" ht="15">
      <c r="A1015" s="58"/>
      <c r="B1015" s="10"/>
      <c r="C1015" s="147" t="s">
        <v>98</v>
      </c>
      <c r="D1015" s="384" t="str">
        <f t="shared" si="165"/>
        <v/>
      </c>
      <c r="E1015" s="385"/>
      <c r="F1015" s="385"/>
      <c r="G1015" s="385"/>
      <c r="H1015" s="385"/>
      <c r="I1015" s="385"/>
      <c r="J1015" s="385"/>
      <c r="K1015" s="385"/>
      <c r="L1015" s="385"/>
      <c r="M1015" s="385"/>
      <c r="N1015" s="385"/>
      <c r="O1015" s="385"/>
      <c r="P1015" s="385"/>
      <c r="Q1015" s="385"/>
      <c r="R1015" s="386"/>
      <c r="S1015" s="235"/>
      <c r="T1015" s="235"/>
      <c r="U1015" s="235"/>
      <c r="V1015" s="235"/>
      <c r="W1015" s="235"/>
      <c r="X1015" s="235"/>
      <c r="Y1015" s="235"/>
      <c r="Z1015" s="235"/>
      <c r="AA1015" s="235"/>
      <c r="AB1015" s="235"/>
      <c r="AC1015" s="235"/>
      <c r="AD1015" s="235"/>
      <c r="AG1015">
        <f t="shared" si="166"/>
        <v>0</v>
      </c>
      <c r="AH1015">
        <f t="shared" si="167"/>
        <v>0</v>
      </c>
      <c r="AI1015">
        <f t="shared" si="168"/>
        <v>0</v>
      </c>
      <c r="AJ1015">
        <f t="shared" si="169"/>
        <v>0</v>
      </c>
      <c r="AL1015">
        <f t="shared" si="170"/>
        <v>0</v>
      </c>
      <c r="AM1015">
        <f t="shared" si="171"/>
        <v>0</v>
      </c>
      <c r="AN1015">
        <f t="shared" si="172"/>
        <v>0</v>
      </c>
      <c r="AO1015">
        <f t="shared" si="173"/>
        <v>0</v>
      </c>
      <c r="AQ1015">
        <f t="shared" si="174"/>
        <v>0</v>
      </c>
      <c r="AR1015">
        <f t="shared" si="175"/>
        <v>0</v>
      </c>
      <c r="AS1015">
        <f t="shared" si="176"/>
        <v>0</v>
      </c>
      <c r="AT1015">
        <f t="shared" si="177"/>
        <v>0</v>
      </c>
      <c r="AV1015">
        <f t="shared" si="178"/>
        <v>0</v>
      </c>
      <c r="AW1015">
        <f t="shared" si="179"/>
        <v>0</v>
      </c>
      <c r="AX1015">
        <f t="shared" si="180"/>
        <v>0</v>
      </c>
      <c r="AY1015">
        <f t="shared" si="181"/>
        <v>0</v>
      </c>
      <c r="BA1015">
        <f t="shared" si="182"/>
        <v>0</v>
      </c>
      <c r="BB1015">
        <f t="shared" si="183"/>
        <v>0</v>
      </c>
      <c r="BC1015">
        <f t="shared" si="184"/>
        <v>0</v>
      </c>
      <c r="BD1015">
        <f t="shared" si="185"/>
        <v>0</v>
      </c>
      <c r="BF1015">
        <f t="shared" si="186"/>
        <v>0</v>
      </c>
      <c r="BG1015">
        <f t="shared" si="187"/>
        <v>0</v>
      </c>
      <c r="BH1015">
        <f t="shared" si="188"/>
        <v>0</v>
      </c>
      <c r="BI1015">
        <f t="shared" si="189"/>
        <v>0</v>
      </c>
      <c r="BK1015">
        <f t="shared" si="190"/>
        <v>0</v>
      </c>
      <c r="BL1015">
        <f t="shared" si="191"/>
        <v>0</v>
      </c>
      <c r="BM1015">
        <f t="shared" si="192"/>
        <v>0</v>
      </c>
      <c r="BN1015">
        <f t="shared" si="193"/>
        <v>0</v>
      </c>
      <c r="BP1015">
        <f t="shared" si="194"/>
        <v>0</v>
      </c>
    </row>
    <row r="1016" spans="1:68" ht="15">
      <c r="A1016" s="58"/>
      <c r="B1016" s="10"/>
      <c r="C1016" s="147" t="s">
        <v>99</v>
      </c>
      <c r="D1016" s="384" t="str">
        <f t="shared" si="165"/>
        <v/>
      </c>
      <c r="E1016" s="385"/>
      <c r="F1016" s="385"/>
      <c r="G1016" s="385"/>
      <c r="H1016" s="385"/>
      <c r="I1016" s="385"/>
      <c r="J1016" s="385"/>
      <c r="K1016" s="385"/>
      <c r="L1016" s="385"/>
      <c r="M1016" s="385"/>
      <c r="N1016" s="385"/>
      <c r="O1016" s="385"/>
      <c r="P1016" s="385"/>
      <c r="Q1016" s="385"/>
      <c r="R1016" s="386"/>
      <c r="S1016" s="235"/>
      <c r="T1016" s="235"/>
      <c r="U1016" s="235"/>
      <c r="V1016" s="235"/>
      <c r="W1016" s="235"/>
      <c r="X1016" s="235"/>
      <c r="Y1016" s="235"/>
      <c r="Z1016" s="235"/>
      <c r="AA1016" s="235"/>
      <c r="AB1016" s="235"/>
      <c r="AC1016" s="235"/>
      <c r="AD1016" s="235"/>
      <c r="AG1016">
        <f t="shared" si="166"/>
        <v>0</v>
      </c>
      <c r="AH1016">
        <f t="shared" si="167"/>
        <v>0</v>
      </c>
      <c r="AI1016">
        <f t="shared" si="168"/>
        <v>0</v>
      </c>
      <c r="AJ1016">
        <f t="shared" si="169"/>
        <v>0</v>
      </c>
      <c r="AL1016">
        <f t="shared" si="170"/>
        <v>0</v>
      </c>
      <c r="AM1016">
        <f t="shared" si="171"/>
        <v>0</v>
      </c>
      <c r="AN1016">
        <f t="shared" si="172"/>
        <v>0</v>
      </c>
      <c r="AO1016">
        <f t="shared" si="173"/>
        <v>0</v>
      </c>
      <c r="AQ1016">
        <f t="shared" si="174"/>
        <v>0</v>
      </c>
      <c r="AR1016">
        <f t="shared" si="175"/>
        <v>0</v>
      </c>
      <c r="AS1016">
        <f t="shared" si="176"/>
        <v>0</v>
      </c>
      <c r="AT1016">
        <f t="shared" si="177"/>
        <v>0</v>
      </c>
      <c r="AV1016">
        <f t="shared" si="178"/>
        <v>0</v>
      </c>
      <c r="AW1016">
        <f t="shared" si="179"/>
        <v>0</v>
      </c>
      <c r="AX1016">
        <f t="shared" si="180"/>
        <v>0</v>
      </c>
      <c r="AY1016">
        <f t="shared" si="181"/>
        <v>0</v>
      </c>
      <c r="BA1016">
        <f t="shared" si="182"/>
        <v>0</v>
      </c>
      <c r="BB1016">
        <f t="shared" si="183"/>
        <v>0</v>
      </c>
      <c r="BC1016">
        <f t="shared" si="184"/>
        <v>0</v>
      </c>
      <c r="BD1016">
        <f t="shared" si="185"/>
        <v>0</v>
      </c>
      <c r="BF1016">
        <f t="shared" si="186"/>
        <v>0</v>
      </c>
      <c r="BG1016">
        <f t="shared" si="187"/>
        <v>0</v>
      </c>
      <c r="BH1016">
        <f t="shared" si="188"/>
        <v>0</v>
      </c>
      <c r="BI1016">
        <f t="shared" si="189"/>
        <v>0</v>
      </c>
      <c r="BK1016">
        <f t="shared" si="190"/>
        <v>0</v>
      </c>
      <c r="BL1016">
        <f t="shared" si="191"/>
        <v>0</v>
      </c>
      <c r="BM1016">
        <f t="shared" si="192"/>
        <v>0</v>
      </c>
      <c r="BN1016">
        <f t="shared" si="193"/>
        <v>0</v>
      </c>
      <c r="BP1016">
        <f t="shared" si="194"/>
        <v>0</v>
      </c>
    </row>
    <row r="1017" spans="1:68" ht="15">
      <c r="A1017" s="58"/>
      <c r="B1017" s="10"/>
      <c r="C1017" s="147" t="s">
        <v>100</v>
      </c>
      <c r="D1017" s="384" t="str">
        <f t="shared" si="165"/>
        <v/>
      </c>
      <c r="E1017" s="385"/>
      <c r="F1017" s="385"/>
      <c r="G1017" s="385"/>
      <c r="H1017" s="385"/>
      <c r="I1017" s="385"/>
      <c r="J1017" s="385"/>
      <c r="K1017" s="385"/>
      <c r="L1017" s="385"/>
      <c r="M1017" s="385"/>
      <c r="N1017" s="385"/>
      <c r="O1017" s="385"/>
      <c r="P1017" s="385"/>
      <c r="Q1017" s="385"/>
      <c r="R1017" s="386"/>
      <c r="S1017" s="235"/>
      <c r="T1017" s="235"/>
      <c r="U1017" s="235"/>
      <c r="V1017" s="235"/>
      <c r="W1017" s="235"/>
      <c r="X1017" s="235"/>
      <c r="Y1017" s="235"/>
      <c r="Z1017" s="235"/>
      <c r="AA1017" s="235"/>
      <c r="AB1017" s="235"/>
      <c r="AC1017" s="235"/>
      <c r="AD1017" s="235"/>
      <c r="AG1017">
        <f t="shared" si="166"/>
        <v>0</v>
      </c>
      <c r="AH1017">
        <f t="shared" si="167"/>
        <v>0</v>
      </c>
      <c r="AI1017">
        <f t="shared" si="168"/>
        <v>0</v>
      </c>
      <c r="AJ1017">
        <f t="shared" si="169"/>
        <v>0</v>
      </c>
      <c r="AL1017">
        <f t="shared" si="170"/>
        <v>0</v>
      </c>
      <c r="AM1017">
        <f t="shared" si="171"/>
        <v>0</v>
      </c>
      <c r="AN1017">
        <f t="shared" si="172"/>
        <v>0</v>
      </c>
      <c r="AO1017">
        <f t="shared" si="173"/>
        <v>0</v>
      </c>
      <c r="AQ1017">
        <f t="shared" si="174"/>
        <v>0</v>
      </c>
      <c r="AR1017">
        <f t="shared" si="175"/>
        <v>0</v>
      </c>
      <c r="AS1017">
        <f t="shared" si="176"/>
        <v>0</v>
      </c>
      <c r="AT1017">
        <f t="shared" si="177"/>
        <v>0</v>
      </c>
      <c r="AV1017">
        <f t="shared" si="178"/>
        <v>0</v>
      </c>
      <c r="AW1017">
        <f t="shared" si="179"/>
        <v>0</v>
      </c>
      <c r="AX1017">
        <f t="shared" si="180"/>
        <v>0</v>
      </c>
      <c r="AY1017">
        <f t="shared" si="181"/>
        <v>0</v>
      </c>
      <c r="BA1017">
        <f t="shared" si="182"/>
        <v>0</v>
      </c>
      <c r="BB1017">
        <f t="shared" si="183"/>
        <v>0</v>
      </c>
      <c r="BC1017">
        <f t="shared" si="184"/>
        <v>0</v>
      </c>
      <c r="BD1017">
        <f t="shared" si="185"/>
        <v>0</v>
      </c>
      <c r="BF1017">
        <f t="shared" si="186"/>
        <v>0</v>
      </c>
      <c r="BG1017">
        <f t="shared" si="187"/>
        <v>0</v>
      </c>
      <c r="BH1017">
        <f t="shared" si="188"/>
        <v>0</v>
      </c>
      <c r="BI1017">
        <f t="shared" si="189"/>
        <v>0</v>
      </c>
      <c r="BK1017">
        <f t="shared" si="190"/>
        <v>0</v>
      </c>
      <c r="BL1017">
        <f t="shared" si="191"/>
        <v>0</v>
      </c>
      <c r="BM1017">
        <f t="shared" si="192"/>
        <v>0</v>
      </c>
      <c r="BN1017">
        <f t="shared" si="193"/>
        <v>0</v>
      </c>
      <c r="BP1017">
        <f t="shared" si="194"/>
        <v>0</v>
      </c>
    </row>
    <row r="1018" spans="1:68" ht="15">
      <c r="A1018" s="58"/>
      <c r="B1018" s="10"/>
      <c r="C1018" s="147" t="s">
        <v>101</v>
      </c>
      <c r="D1018" s="384" t="str">
        <f t="shared" si="165"/>
        <v/>
      </c>
      <c r="E1018" s="385"/>
      <c r="F1018" s="385"/>
      <c r="G1018" s="385"/>
      <c r="H1018" s="385"/>
      <c r="I1018" s="385"/>
      <c r="J1018" s="385"/>
      <c r="K1018" s="385"/>
      <c r="L1018" s="385"/>
      <c r="M1018" s="385"/>
      <c r="N1018" s="385"/>
      <c r="O1018" s="385"/>
      <c r="P1018" s="385"/>
      <c r="Q1018" s="385"/>
      <c r="R1018" s="386"/>
      <c r="S1018" s="235"/>
      <c r="T1018" s="235"/>
      <c r="U1018" s="235"/>
      <c r="V1018" s="235"/>
      <c r="W1018" s="235"/>
      <c r="X1018" s="235"/>
      <c r="Y1018" s="235"/>
      <c r="Z1018" s="235"/>
      <c r="AA1018" s="235"/>
      <c r="AB1018" s="235"/>
      <c r="AC1018" s="235"/>
      <c r="AD1018" s="235"/>
      <c r="AG1018">
        <f t="shared" si="166"/>
        <v>0</v>
      </c>
      <c r="AH1018">
        <f t="shared" si="167"/>
        <v>0</v>
      </c>
      <c r="AI1018">
        <f t="shared" si="168"/>
        <v>0</v>
      </c>
      <c r="AJ1018">
        <f t="shared" si="169"/>
        <v>0</v>
      </c>
      <c r="AL1018">
        <f t="shared" si="170"/>
        <v>0</v>
      </c>
      <c r="AM1018">
        <f t="shared" si="171"/>
        <v>0</v>
      </c>
      <c r="AN1018">
        <f t="shared" si="172"/>
        <v>0</v>
      </c>
      <c r="AO1018">
        <f t="shared" si="173"/>
        <v>0</v>
      </c>
      <c r="AQ1018">
        <f t="shared" si="174"/>
        <v>0</v>
      </c>
      <c r="AR1018">
        <f t="shared" si="175"/>
        <v>0</v>
      </c>
      <c r="AS1018">
        <f t="shared" si="176"/>
        <v>0</v>
      </c>
      <c r="AT1018">
        <f t="shared" si="177"/>
        <v>0</v>
      </c>
      <c r="AV1018">
        <f t="shared" si="178"/>
        <v>0</v>
      </c>
      <c r="AW1018">
        <f t="shared" si="179"/>
        <v>0</v>
      </c>
      <c r="AX1018">
        <f t="shared" si="180"/>
        <v>0</v>
      </c>
      <c r="AY1018">
        <f t="shared" si="181"/>
        <v>0</v>
      </c>
      <c r="BA1018">
        <f t="shared" si="182"/>
        <v>0</v>
      </c>
      <c r="BB1018">
        <f t="shared" si="183"/>
        <v>0</v>
      </c>
      <c r="BC1018">
        <f t="shared" si="184"/>
        <v>0</v>
      </c>
      <c r="BD1018">
        <f t="shared" si="185"/>
        <v>0</v>
      </c>
      <c r="BF1018">
        <f t="shared" si="186"/>
        <v>0</v>
      </c>
      <c r="BG1018">
        <f t="shared" si="187"/>
        <v>0</v>
      </c>
      <c r="BH1018">
        <f t="shared" si="188"/>
        <v>0</v>
      </c>
      <c r="BI1018">
        <f t="shared" si="189"/>
        <v>0</v>
      </c>
      <c r="BK1018">
        <f t="shared" si="190"/>
        <v>0</v>
      </c>
      <c r="BL1018">
        <f t="shared" si="191"/>
        <v>0</v>
      </c>
      <c r="BM1018">
        <f t="shared" si="192"/>
        <v>0</v>
      </c>
      <c r="BN1018">
        <f t="shared" si="193"/>
        <v>0</v>
      </c>
      <c r="BP1018">
        <f t="shared" si="194"/>
        <v>0</v>
      </c>
    </row>
    <row r="1019" spans="1:68" ht="15">
      <c r="A1019" s="58"/>
      <c r="B1019" s="10"/>
      <c r="C1019" s="147" t="s">
        <v>107</v>
      </c>
      <c r="D1019" s="384" t="str">
        <f t="shared" si="165"/>
        <v/>
      </c>
      <c r="E1019" s="385"/>
      <c r="F1019" s="385"/>
      <c r="G1019" s="385"/>
      <c r="H1019" s="385"/>
      <c r="I1019" s="385"/>
      <c r="J1019" s="385"/>
      <c r="K1019" s="385"/>
      <c r="L1019" s="385"/>
      <c r="M1019" s="385"/>
      <c r="N1019" s="385"/>
      <c r="O1019" s="385"/>
      <c r="P1019" s="385"/>
      <c r="Q1019" s="385"/>
      <c r="R1019" s="386"/>
      <c r="S1019" s="235"/>
      <c r="T1019" s="235"/>
      <c r="U1019" s="235"/>
      <c r="V1019" s="235"/>
      <c r="W1019" s="235"/>
      <c r="X1019" s="235"/>
      <c r="Y1019" s="235"/>
      <c r="Z1019" s="235"/>
      <c r="AA1019" s="235"/>
      <c r="AB1019" s="235"/>
      <c r="AC1019" s="235"/>
      <c r="AD1019" s="235"/>
      <c r="AG1019">
        <f t="shared" si="166"/>
        <v>0</v>
      </c>
      <c r="AH1019">
        <f t="shared" si="167"/>
        <v>0</v>
      </c>
      <c r="AI1019">
        <f t="shared" si="168"/>
        <v>0</v>
      </c>
      <c r="AJ1019">
        <f t="shared" si="169"/>
        <v>0</v>
      </c>
      <c r="AL1019">
        <f t="shared" si="170"/>
        <v>0</v>
      </c>
      <c r="AM1019">
        <f t="shared" si="171"/>
        <v>0</v>
      </c>
      <c r="AN1019">
        <f t="shared" si="172"/>
        <v>0</v>
      </c>
      <c r="AO1019">
        <f t="shared" si="173"/>
        <v>0</v>
      </c>
      <c r="AQ1019">
        <f t="shared" si="174"/>
        <v>0</v>
      </c>
      <c r="AR1019">
        <f t="shared" si="175"/>
        <v>0</v>
      </c>
      <c r="AS1019">
        <f t="shared" si="176"/>
        <v>0</v>
      </c>
      <c r="AT1019">
        <f t="shared" si="177"/>
        <v>0</v>
      </c>
      <c r="AV1019">
        <f t="shared" si="178"/>
        <v>0</v>
      </c>
      <c r="AW1019">
        <f t="shared" si="179"/>
        <v>0</v>
      </c>
      <c r="AX1019">
        <f t="shared" si="180"/>
        <v>0</v>
      </c>
      <c r="AY1019">
        <f t="shared" si="181"/>
        <v>0</v>
      </c>
      <c r="BA1019">
        <f t="shared" si="182"/>
        <v>0</v>
      </c>
      <c r="BB1019">
        <f t="shared" si="183"/>
        <v>0</v>
      </c>
      <c r="BC1019">
        <f t="shared" si="184"/>
        <v>0</v>
      </c>
      <c r="BD1019">
        <f t="shared" si="185"/>
        <v>0</v>
      </c>
      <c r="BF1019">
        <f t="shared" si="186"/>
        <v>0</v>
      </c>
      <c r="BG1019">
        <f t="shared" si="187"/>
        <v>0</v>
      </c>
      <c r="BH1019">
        <f t="shared" si="188"/>
        <v>0</v>
      </c>
      <c r="BI1019">
        <f t="shared" si="189"/>
        <v>0</v>
      </c>
      <c r="BK1019">
        <f t="shared" si="190"/>
        <v>0</v>
      </c>
      <c r="BL1019">
        <f t="shared" si="191"/>
        <v>0</v>
      </c>
      <c r="BM1019">
        <f t="shared" si="192"/>
        <v>0</v>
      </c>
      <c r="BN1019">
        <f t="shared" si="193"/>
        <v>0</v>
      </c>
      <c r="BP1019">
        <f t="shared" si="194"/>
        <v>0</v>
      </c>
    </row>
    <row r="1020" spans="1:68" ht="15">
      <c r="A1020" s="58"/>
      <c r="B1020" s="10"/>
      <c r="C1020" s="147" t="s">
        <v>108</v>
      </c>
      <c r="D1020" s="384" t="str">
        <f t="shared" si="165"/>
        <v/>
      </c>
      <c r="E1020" s="385"/>
      <c r="F1020" s="385"/>
      <c r="G1020" s="385"/>
      <c r="H1020" s="385"/>
      <c r="I1020" s="385"/>
      <c r="J1020" s="385"/>
      <c r="K1020" s="385"/>
      <c r="L1020" s="385"/>
      <c r="M1020" s="385"/>
      <c r="N1020" s="385"/>
      <c r="O1020" s="385"/>
      <c r="P1020" s="385"/>
      <c r="Q1020" s="385"/>
      <c r="R1020" s="386"/>
      <c r="S1020" s="235"/>
      <c r="T1020" s="235"/>
      <c r="U1020" s="235"/>
      <c r="V1020" s="235"/>
      <c r="W1020" s="235"/>
      <c r="X1020" s="235"/>
      <c r="Y1020" s="235"/>
      <c r="Z1020" s="235"/>
      <c r="AA1020" s="235"/>
      <c r="AB1020" s="235"/>
      <c r="AC1020" s="235"/>
      <c r="AD1020" s="235"/>
      <c r="AG1020">
        <f t="shared" si="166"/>
        <v>0</v>
      </c>
      <c r="AH1020">
        <f t="shared" si="167"/>
        <v>0</v>
      </c>
      <c r="AI1020">
        <f t="shared" si="168"/>
        <v>0</v>
      </c>
      <c r="AJ1020">
        <f t="shared" si="169"/>
        <v>0</v>
      </c>
      <c r="AL1020">
        <f t="shared" si="170"/>
        <v>0</v>
      </c>
      <c r="AM1020">
        <f t="shared" si="171"/>
        <v>0</v>
      </c>
      <c r="AN1020">
        <f t="shared" si="172"/>
        <v>0</v>
      </c>
      <c r="AO1020">
        <f t="shared" si="173"/>
        <v>0</v>
      </c>
      <c r="AQ1020">
        <f t="shared" si="174"/>
        <v>0</v>
      </c>
      <c r="AR1020">
        <f t="shared" si="175"/>
        <v>0</v>
      </c>
      <c r="AS1020">
        <f t="shared" si="176"/>
        <v>0</v>
      </c>
      <c r="AT1020">
        <f t="shared" si="177"/>
        <v>0</v>
      </c>
      <c r="AV1020">
        <f t="shared" si="178"/>
        <v>0</v>
      </c>
      <c r="AW1020">
        <f t="shared" si="179"/>
        <v>0</v>
      </c>
      <c r="AX1020">
        <f t="shared" si="180"/>
        <v>0</v>
      </c>
      <c r="AY1020">
        <f t="shared" si="181"/>
        <v>0</v>
      </c>
      <c r="BA1020">
        <f t="shared" si="182"/>
        <v>0</v>
      </c>
      <c r="BB1020">
        <f t="shared" si="183"/>
        <v>0</v>
      </c>
      <c r="BC1020">
        <f t="shared" si="184"/>
        <v>0</v>
      </c>
      <c r="BD1020">
        <f t="shared" si="185"/>
        <v>0</v>
      </c>
      <c r="BF1020">
        <f t="shared" si="186"/>
        <v>0</v>
      </c>
      <c r="BG1020">
        <f t="shared" si="187"/>
        <v>0</v>
      </c>
      <c r="BH1020">
        <f t="shared" si="188"/>
        <v>0</v>
      </c>
      <c r="BI1020">
        <f t="shared" si="189"/>
        <v>0</v>
      </c>
      <c r="BK1020">
        <f t="shared" si="190"/>
        <v>0</v>
      </c>
      <c r="BL1020">
        <f t="shared" si="191"/>
        <v>0</v>
      </c>
      <c r="BM1020">
        <f t="shared" si="192"/>
        <v>0</v>
      </c>
      <c r="BN1020">
        <f t="shared" si="193"/>
        <v>0</v>
      </c>
      <c r="BP1020">
        <f t="shared" si="194"/>
        <v>0</v>
      </c>
    </row>
    <row r="1021" spans="1:68" ht="15">
      <c r="A1021" s="58"/>
      <c r="B1021" s="10"/>
      <c r="C1021" s="147" t="s">
        <v>109</v>
      </c>
      <c r="D1021" s="384" t="str">
        <f t="shared" si="165"/>
        <v/>
      </c>
      <c r="E1021" s="385"/>
      <c r="F1021" s="385"/>
      <c r="G1021" s="385"/>
      <c r="H1021" s="385"/>
      <c r="I1021" s="385"/>
      <c r="J1021" s="385"/>
      <c r="K1021" s="385"/>
      <c r="L1021" s="385"/>
      <c r="M1021" s="385"/>
      <c r="N1021" s="385"/>
      <c r="O1021" s="385"/>
      <c r="P1021" s="385"/>
      <c r="Q1021" s="385"/>
      <c r="R1021" s="386"/>
      <c r="S1021" s="235"/>
      <c r="T1021" s="235"/>
      <c r="U1021" s="235"/>
      <c r="V1021" s="235"/>
      <c r="W1021" s="235"/>
      <c r="X1021" s="235"/>
      <c r="Y1021" s="235"/>
      <c r="Z1021" s="235"/>
      <c r="AA1021" s="235"/>
      <c r="AB1021" s="235"/>
      <c r="AC1021" s="235"/>
      <c r="AD1021" s="235"/>
      <c r="AG1021">
        <f t="shared" si="166"/>
        <v>0</v>
      </c>
      <c r="AH1021">
        <f t="shared" si="167"/>
        <v>0</v>
      </c>
      <c r="AI1021">
        <f t="shared" si="168"/>
        <v>0</v>
      </c>
      <c r="AJ1021">
        <f t="shared" si="169"/>
        <v>0</v>
      </c>
      <c r="AL1021">
        <f t="shared" si="170"/>
        <v>0</v>
      </c>
      <c r="AM1021">
        <f t="shared" si="171"/>
        <v>0</v>
      </c>
      <c r="AN1021">
        <f t="shared" si="172"/>
        <v>0</v>
      </c>
      <c r="AO1021">
        <f t="shared" si="173"/>
        <v>0</v>
      </c>
      <c r="AQ1021">
        <f t="shared" si="174"/>
        <v>0</v>
      </c>
      <c r="AR1021">
        <f t="shared" si="175"/>
        <v>0</v>
      </c>
      <c r="AS1021">
        <f t="shared" si="176"/>
        <v>0</v>
      </c>
      <c r="AT1021">
        <f t="shared" si="177"/>
        <v>0</v>
      </c>
      <c r="AV1021">
        <f t="shared" si="178"/>
        <v>0</v>
      </c>
      <c r="AW1021">
        <f t="shared" si="179"/>
        <v>0</v>
      </c>
      <c r="AX1021">
        <f t="shared" si="180"/>
        <v>0</v>
      </c>
      <c r="AY1021">
        <f t="shared" si="181"/>
        <v>0</v>
      </c>
      <c r="BA1021">
        <f t="shared" si="182"/>
        <v>0</v>
      </c>
      <c r="BB1021">
        <f t="shared" si="183"/>
        <v>0</v>
      </c>
      <c r="BC1021">
        <f t="shared" si="184"/>
        <v>0</v>
      </c>
      <c r="BD1021">
        <f t="shared" si="185"/>
        <v>0</v>
      </c>
      <c r="BF1021">
        <f t="shared" si="186"/>
        <v>0</v>
      </c>
      <c r="BG1021">
        <f t="shared" si="187"/>
        <v>0</v>
      </c>
      <c r="BH1021">
        <f t="shared" si="188"/>
        <v>0</v>
      </c>
      <c r="BI1021">
        <f t="shared" si="189"/>
        <v>0</v>
      </c>
      <c r="BK1021">
        <f t="shared" si="190"/>
        <v>0</v>
      </c>
      <c r="BL1021">
        <f t="shared" si="191"/>
        <v>0</v>
      </c>
      <c r="BM1021">
        <f t="shared" si="192"/>
        <v>0</v>
      </c>
      <c r="BN1021">
        <f t="shared" si="193"/>
        <v>0</v>
      </c>
      <c r="BP1021">
        <f t="shared" si="194"/>
        <v>0</v>
      </c>
    </row>
    <row r="1022" spans="1:68" ht="15">
      <c r="A1022" s="58"/>
      <c r="B1022" s="10"/>
      <c r="C1022" s="147" t="s">
        <v>110</v>
      </c>
      <c r="D1022" s="384" t="str">
        <f t="shared" si="165"/>
        <v/>
      </c>
      <c r="E1022" s="385"/>
      <c r="F1022" s="385"/>
      <c r="G1022" s="385"/>
      <c r="H1022" s="385"/>
      <c r="I1022" s="385"/>
      <c r="J1022" s="385"/>
      <c r="K1022" s="385"/>
      <c r="L1022" s="385"/>
      <c r="M1022" s="385"/>
      <c r="N1022" s="385"/>
      <c r="O1022" s="385"/>
      <c r="P1022" s="385"/>
      <c r="Q1022" s="385"/>
      <c r="R1022" s="386"/>
      <c r="S1022" s="235"/>
      <c r="T1022" s="235"/>
      <c r="U1022" s="235"/>
      <c r="V1022" s="235"/>
      <c r="W1022" s="235"/>
      <c r="X1022" s="235"/>
      <c r="Y1022" s="235"/>
      <c r="Z1022" s="235"/>
      <c r="AA1022" s="235"/>
      <c r="AB1022" s="235"/>
      <c r="AC1022" s="235"/>
      <c r="AD1022" s="235"/>
      <c r="AG1022">
        <f t="shared" si="166"/>
        <v>0</v>
      </c>
      <c r="AH1022">
        <f t="shared" si="167"/>
        <v>0</v>
      </c>
      <c r="AI1022">
        <f t="shared" si="168"/>
        <v>0</v>
      </c>
      <c r="AJ1022">
        <f t="shared" si="169"/>
        <v>0</v>
      </c>
      <c r="AL1022">
        <f t="shared" si="170"/>
        <v>0</v>
      </c>
      <c r="AM1022">
        <f t="shared" si="171"/>
        <v>0</v>
      </c>
      <c r="AN1022">
        <f t="shared" si="172"/>
        <v>0</v>
      </c>
      <c r="AO1022">
        <f t="shared" si="173"/>
        <v>0</v>
      </c>
      <c r="AQ1022">
        <f t="shared" si="174"/>
        <v>0</v>
      </c>
      <c r="AR1022">
        <f t="shared" si="175"/>
        <v>0</v>
      </c>
      <c r="AS1022">
        <f t="shared" si="176"/>
        <v>0</v>
      </c>
      <c r="AT1022">
        <f t="shared" si="177"/>
        <v>0</v>
      </c>
      <c r="AV1022">
        <f t="shared" si="178"/>
        <v>0</v>
      </c>
      <c r="AW1022">
        <f t="shared" si="179"/>
        <v>0</v>
      </c>
      <c r="AX1022">
        <f t="shared" si="180"/>
        <v>0</v>
      </c>
      <c r="AY1022">
        <f t="shared" si="181"/>
        <v>0</v>
      </c>
      <c r="BA1022">
        <f t="shared" si="182"/>
        <v>0</v>
      </c>
      <c r="BB1022">
        <f t="shared" si="183"/>
        <v>0</v>
      </c>
      <c r="BC1022">
        <f t="shared" si="184"/>
        <v>0</v>
      </c>
      <c r="BD1022">
        <f t="shared" si="185"/>
        <v>0</v>
      </c>
      <c r="BF1022">
        <f t="shared" si="186"/>
        <v>0</v>
      </c>
      <c r="BG1022">
        <f t="shared" si="187"/>
        <v>0</v>
      </c>
      <c r="BH1022">
        <f t="shared" si="188"/>
        <v>0</v>
      </c>
      <c r="BI1022">
        <f t="shared" si="189"/>
        <v>0</v>
      </c>
      <c r="BK1022">
        <f t="shared" si="190"/>
        <v>0</v>
      </c>
      <c r="BL1022">
        <f t="shared" si="191"/>
        <v>0</v>
      </c>
      <c r="BM1022">
        <f t="shared" si="192"/>
        <v>0</v>
      </c>
      <c r="BN1022">
        <f t="shared" si="193"/>
        <v>0</v>
      </c>
      <c r="BP1022">
        <f t="shared" si="194"/>
        <v>0</v>
      </c>
    </row>
    <row r="1023" spans="1:68" ht="15">
      <c r="A1023" s="58"/>
      <c r="B1023" s="10"/>
      <c r="C1023" s="147" t="s">
        <v>111</v>
      </c>
      <c r="D1023" s="384" t="str">
        <f t="shared" si="165"/>
        <v/>
      </c>
      <c r="E1023" s="385"/>
      <c r="F1023" s="385"/>
      <c r="G1023" s="385"/>
      <c r="H1023" s="385"/>
      <c r="I1023" s="385"/>
      <c r="J1023" s="385"/>
      <c r="K1023" s="385"/>
      <c r="L1023" s="385"/>
      <c r="M1023" s="385"/>
      <c r="N1023" s="385"/>
      <c r="O1023" s="385"/>
      <c r="P1023" s="385"/>
      <c r="Q1023" s="385"/>
      <c r="R1023" s="386"/>
      <c r="S1023" s="235"/>
      <c r="T1023" s="235"/>
      <c r="U1023" s="235"/>
      <c r="V1023" s="235"/>
      <c r="W1023" s="235"/>
      <c r="X1023" s="235"/>
      <c r="Y1023" s="235"/>
      <c r="Z1023" s="235"/>
      <c r="AA1023" s="235"/>
      <c r="AB1023" s="235"/>
      <c r="AC1023" s="235"/>
      <c r="AD1023" s="235"/>
      <c r="AG1023">
        <f t="shared" si="166"/>
        <v>0</v>
      </c>
      <c r="AH1023">
        <f t="shared" si="167"/>
        <v>0</v>
      </c>
      <c r="AI1023">
        <f t="shared" si="168"/>
        <v>0</v>
      </c>
      <c r="AJ1023">
        <f t="shared" si="169"/>
        <v>0</v>
      </c>
      <c r="AL1023">
        <f t="shared" si="170"/>
        <v>0</v>
      </c>
      <c r="AM1023">
        <f t="shared" si="171"/>
        <v>0</v>
      </c>
      <c r="AN1023">
        <f t="shared" si="172"/>
        <v>0</v>
      </c>
      <c r="AO1023">
        <f t="shared" si="173"/>
        <v>0</v>
      </c>
      <c r="AQ1023">
        <f t="shared" si="174"/>
        <v>0</v>
      </c>
      <c r="AR1023">
        <f t="shared" si="175"/>
        <v>0</v>
      </c>
      <c r="AS1023">
        <f t="shared" si="176"/>
        <v>0</v>
      </c>
      <c r="AT1023">
        <f t="shared" si="177"/>
        <v>0</v>
      </c>
      <c r="AV1023">
        <f t="shared" si="178"/>
        <v>0</v>
      </c>
      <c r="AW1023">
        <f t="shared" si="179"/>
        <v>0</v>
      </c>
      <c r="AX1023">
        <f t="shared" si="180"/>
        <v>0</v>
      </c>
      <c r="AY1023">
        <f t="shared" si="181"/>
        <v>0</v>
      </c>
      <c r="BA1023">
        <f t="shared" si="182"/>
        <v>0</v>
      </c>
      <c r="BB1023">
        <f t="shared" si="183"/>
        <v>0</v>
      </c>
      <c r="BC1023">
        <f t="shared" si="184"/>
        <v>0</v>
      </c>
      <c r="BD1023">
        <f t="shared" si="185"/>
        <v>0</v>
      </c>
      <c r="BF1023">
        <f t="shared" si="186"/>
        <v>0</v>
      </c>
      <c r="BG1023">
        <f t="shared" si="187"/>
        <v>0</v>
      </c>
      <c r="BH1023">
        <f t="shared" si="188"/>
        <v>0</v>
      </c>
      <c r="BI1023">
        <f t="shared" si="189"/>
        <v>0</v>
      </c>
      <c r="BK1023">
        <f t="shared" si="190"/>
        <v>0</v>
      </c>
      <c r="BL1023">
        <f t="shared" si="191"/>
        <v>0</v>
      </c>
      <c r="BM1023">
        <f t="shared" si="192"/>
        <v>0</v>
      </c>
      <c r="BN1023">
        <f t="shared" si="193"/>
        <v>0</v>
      </c>
      <c r="BP1023">
        <f t="shared" si="194"/>
        <v>0</v>
      </c>
    </row>
    <row r="1024" spans="1:68" ht="15">
      <c r="A1024" s="58"/>
      <c r="B1024" s="10"/>
      <c r="C1024" s="147" t="s">
        <v>112</v>
      </c>
      <c r="D1024" s="384" t="str">
        <f t="shared" si="165"/>
        <v/>
      </c>
      <c r="E1024" s="385"/>
      <c r="F1024" s="385"/>
      <c r="G1024" s="385"/>
      <c r="H1024" s="385"/>
      <c r="I1024" s="385"/>
      <c r="J1024" s="385"/>
      <c r="K1024" s="385"/>
      <c r="L1024" s="385"/>
      <c r="M1024" s="385"/>
      <c r="N1024" s="385"/>
      <c r="O1024" s="385"/>
      <c r="P1024" s="385"/>
      <c r="Q1024" s="385"/>
      <c r="R1024" s="386"/>
      <c r="S1024" s="235"/>
      <c r="T1024" s="235"/>
      <c r="U1024" s="235"/>
      <c r="V1024" s="235"/>
      <c r="W1024" s="235"/>
      <c r="X1024" s="235"/>
      <c r="Y1024" s="235"/>
      <c r="Z1024" s="235"/>
      <c r="AA1024" s="235"/>
      <c r="AB1024" s="235"/>
      <c r="AC1024" s="235"/>
      <c r="AD1024" s="235"/>
      <c r="AG1024">
        <f t="shared" si="166"/>
        <v>0</v>
      </c>
      <c r="AH1024">
        <f t="shared" si="167"/>
        <v>0</v>
      </c>
      <c r="AI1024">
        <f t="shared" si="168"/>
        <v>0</v>
      </c>
      <c r="AJ1024">
        <f t="shared" si="169"/>
        <v>0</v>
      </c>
      <c r="AL1024">
        <f t="shared" si="170"/>
        <v>0</v>
      </c>
      <c r="AM1024">
        <f t="shared" si="171"/>
        <v>0</v>
      </c>
      <c r="AN1024">
        <f t="shared" si="172"/>
        <v>0</v>
      </c>
      <c r="AO1024">
        <f t="shared" si="173"/>
        <v>0</v>
      </c>
      <c r="AQ1024">
        <f t="shared" si="174"/>
        <v>0</v>
      </c>
      <c r="AR1024">
        <f t="shared" si="175"/>
        <v>0</v>
      </c>
      <c r="AS1024">
        <f t="shared" si="176"/>
        <v>0</v>
      </c>
      <c r="AT1024">
        <f t="shared" si="177"/>
        <v>0</v>
      </c>
      <c r="AV1024">
        <f t="shared" si="178"/>
        <v>0</v>
      </c>
      <c r="AW1024">
        <f t="shared" si="179"/>
        <v>0</v>
      </c>
      <c r="AX1024">
        <f t="shared" si="180"/>
        <v>0</v>
      </c>
      <c r="AY1024">
        <f t="shared" si="181"/>
        <v>0</v>
      </c>
      <c r="BA1024">
        <f t="shared" si="182"/>
        <v>0</v>
      </c>
      <c r="BB1024">
        <f t="shared" si="183"/>
        <v>0</v>
      </c>
      <c r="BC1024">
        <f t="shared" si="184"/>
        <v>0</v>
      </c>
      <c r="BD1024">
        <f t="shared" si="185"/>
        <v>0</v>
      </c>
      <c r="BF1024">
        <f t="shared" si="186"/>
        <v>0</v>
      </c>
      <c r="BG1024">
        <f t="shared" si="187"/>
        <v>0</v>
      </c>
      <c r="BH1024">
        <f t="shared" si="188"/>
        <v>0</v>
      </c>
      <c r="BI1024">
        <f t="shared" si="189"/>
        <v>0</v>
      </c>
      <c r="BK1024">
        <f t="shared" si="190"/>
        <v>0</v>
      </c>
      <c r="BL1024">
        <f t="shared" si="191"/>
        <v>0</v>
      </c>
      <c r="BM1024">
        <f t="shared" si="192"/>
        <v>0</v>
      </c>
      <c r="BN1024">
        <f t="shared" si="193"/>
        <v>0</v>
      </c>
      <c r="BP1024">
        <f t="shared" si="194"/>
        <v>0</v>
      </c>
    </row>
    <row r="1025" spans="1:68" ht="15">
      <c r="A1025" s="58"/>
      <c r="B1025" s="10"/>
      <c r="C1025" s="147" t="s">
        <v>113</v>
      </c>
      <c r="D1025" s="384" t="str">
        <f t="shared" si="165"/>
        <v/>
      </c>
      <c r="E1025" s="385"/>
      <c r="F1025" s="385"/>
      <c r="G1025" s="385"/>
      <c r="H1025" s="385"/>
      <c r="I1025" s="385"/>
      <c r="J1025" s="385"/>
      <c r="K1025" s="385"/>
      <c r="L1025" s="385"/>
      <c r="M1025" s="385"/>
      <c r="N1025" s="385"/>
      <c r="O1025" s="385"/>
      <c r="P1025" s="385"/>
      <c r="Q1025" s="385"/>
      <c r="R1025" s="386"/>
      <c r="S1025" s="235"/>
      <c r="T1025" s="235"/>
      <c r="U1025" s="235"/>
      <c r="V1025" s="235"/>
      <c r="W1025" s="235"/>
      <c r="X1025" s="235"/>
      <c r="Y1025" s="235"/>
      <c r="Z1025" s="235"/>
      <c r="AA1025" s="235"/>
      <c r="AB1025" s="235"/>
      <c r="AC1025" s="235"/>
      <c r="AD1025" s="235"/>
      <c r="AG1025">
        <f t="shared" si="166"/>
        <v>0</v>
      </c>
      <c r="AH1025">
        <f t="shared" si="167"/>
        <v>0</v>
      </c>
      <c r="AI1025">
        <f t="shared" si="168"/>
        <v>0</v>
      </c>
      <c r="AJ1025">
        <f t="shared" si="169"/>
        <v>0</v>
      </c>
      <c r="AL1025">
        <f t="shared" si="170"/>
        <v>0</v>
      </c>
      <c r="AM1025">
        <f t="shared" si="171"/>
        <v>0</v>
      </c>
      <c r="AN1025">
        <f t="shared" si="172"/>
        <v>0</v>
      </c>
      <c r="AO1025">
        <f t="shared" si="173"/>
        <v>0</v>
      </c>
      <c r="AQ1025">
        <f t="shared" si="174"/>
        <v>0</v>
      </c>
      <c r="AR1025">
        <f t="shared" si="175"/>
        <v>0</v>
      </c>
      <c r="AS1025">
        <f t="shared" si="176"/>
        <v>0</v>
      </c>
      <c r="AT1025">
        <f t="shared" si="177"/>
        <v>0</v>
      </c>
      <c r="AV1025">
        <f t="shared" si="178"/>
        <v>0</v>
      </c>
      <c r="AW1025">
        <f t="shared" si="179"/>
        <v>0</v>
      </c>
      <c r="AX1025">
        <f t="shared" si="180"/>
        <v>0</v>
      </c>
      <c r="AY1025">
        <f t="shared" si="181"/>
        <v>0</v>
      </c>
      <c r="BA1025">
        <f t="shared" si="182"/>
        <v>0</v>
      </c>
      <c r="BB1025">
        <f t="shared" si="183"/>
        <v>0</v>
      </c>
      <c r="BC1025">
        <f t="shared" si="184"/>
        <v>0</v>
      </c>
      <c r="BD1025">
        <f t="shared" si="185"/>
        <v>0</v>
      </c>
      <c r="BF1025">
        <f t="shared" si="186"/>
        <v>0</v>
      </c>
      <c r="BG1025">
        <f t="shared" si="187"/>
        <v>0</v>
      </c>
      <c r="BH1025">
        <f t="shared" si="188"/>
        <v>0</v>
      </c>
      <c r="BI1025">
        <f t="shared" si="189"/>
        <v>0</v>
      </c>
      <c r="BK1025">
        <f t="shared" si="190"/>
        <v>0</v>
      </c>
      <c r="BL1025">
        <f t="shared" si="191"/>
        <v>0</v>
      </c>
      <c r="BM1025">
        <f t="shared" si="192"/>
        <v>0</v>
      </c>
      <c r="BN1025">
        <f t="shared" si="193"/>
        <v>0</v>
      </c>
      <c r="BP1025">
        <f t="shared" si="194"/>
        <v>0</v>
      </c>
    </row>
    <row r="1026" spans="1:68" ht="15">
      <c r="A1026" s="58"/>
      <c r="B1026" s="10"/>
      <c r="C1026" s="147" t="s">
        <v>114</v>
      </c>
      <c r="D1026" s="384" t="str">
        <f t="shared" si="165"/>
        <v/>
      </c>
      <c r="E1026" s="385"/>
      <c r="F1026" s="385"/>
      <c r="G1026" s="385"/>
      <c r="H1026" s="385"/>
      <c r="I1026" s="385"/>
      <c r="J1026" s="385"/>
      <c r="K1026" s="385"/>
      <c r="L1026" s="385"/>
      <c r="M1026" s="385"/>
      <c r="N1026" s="385"/>
      <c r="O1026" s="385"/>
      <c r="P1026" s="385"/>
      <c r="Q1026" s="385"/>
      <c r="R1026" s="386"/>
      <c r="S1026" s="235"/>
      <c r="T1026" s="235"/>
      <c r="U1026" s="235"/>
      <c r="V1026" s="235"/>
      <c r="W1026" s="235"/>
      <c r="X1026" s="235"/>
      <c r="Y1026" s="235"/>
      <c r="Z1026" s="235"/>
      <c r="AA1026" s="235"/>
      <c r="AB1026" s="235"/>
      <c r="AC1026" s="235"/>
      <c r="AD1026" s="235"/>
      <c r="AG1026">
        <f t="shared" si="166"/>
        <v>0</v>
      </c>
      <c r="AH1026">
        <f t="shared" si="167"/>
        <v>0</v>
      </c>
      <c r="AI1026">
        <f t="shared" si="168"/>
        <v>0</v>
      </c>
      <c r="AJ1026">
        <f t="shared" si="169"/>
        <v>0</v>
      </c>
      <c r="AL1026">
        <f t="shared" si="170"/>
        <v>0</v>
      </c>
      <c r="AM1026">
        <f t="shared" si="171"/>
        <v>0</v>
      </c>
      <c r="AN1026">
        <f t="shared" si="172"/>
        <v>0</v>
      </c>
      <c r="AO1026">
        <f t="shared" si="173"/>
        <v>0</v>
      </c>
      <c r="AQ1026">
        <f t="shared" si="174"/>
        <v>0</v>
      </c>
      <c r="AR1026">
        <f t="shared" si="175"/>
        <v>0</v>
      </c>
      <c r="AS1026">
        <f t="shared" si="176"/>
        <v>0</v>
      </c>
      <c r="AT1026">
        <f t="shared" si="177"/>
        <v>0</v>
      </c>
      <c r="AV1026">
        <f t="shared" si="178"/>
        <v>0</v>
      </c>
      <c r="AW1026">
        <f t="shared" si="179"/>
        <v>0</v>
      </c>
      <c r="AX1026">
        <f t="shared" si="180"/>
        <v>0</v>
      </c>
      <c r="AY1026">
        <f t="shared" si="181"/>
        <v>0</v>
      </c>
      <c r="BA1026">
        <f t="shared" si="182"/>
        <v>0</v>
      </c>
      <c r="BB1026">
        <f t="shared" si="183"/>
        <v>0</v>
      </c>
      <c r="BC1026">
        <f t="shared" si="184"/>
        <v>0</v>
      </c>
      <c r="BD1026">
        <f t="shared" si="185"/>
        <v>0</v>
      </c>
      <c r="BF1026">
        <f t="shared" si="186"/>
        <v>0</v>
      </c>
      <c r="BG1026">
        <f t="shared" si="187"/>
        <v>0</v>
      </c>
      <c r="BH1026">
        <f t="shared" si="188"/>
        <v>0</v>
      </c>
      <c r="BI1026">
        <f t="shared" si="189"/>
        <v>0</v>
      </c>
      <c r="BK1026">
        <f t="shared" si="190"/>
        <v>0</v>
      </c>
      <c r="BL1026">
        <f t="shared" si="191"/>
        <v>0</v>
      </c>
      <c r="BM1026">
        <f t="shared" si="192"/>
        <v>0</v>
      </c>
      <c r="BN1026">
        <f t="shared" si="193"/>
        <v>0</v>
      </c>
      <c r="BP1026">
        <f t="shared" si="194"/>
        <v>0</v>
      </c>
    </row>
    <row r="1027" spans="1:68" ht="15">
      <c r="A1027" s="58"/>
      <c r="B1027" s="10"/>
      <c r="C1027" s="147" t="s">
        <v>115</v>
      </c>
      <c r="D1027" s="384" t="str">
        <f t="shared" si="165"/>
        <v/>
      </c>
      <c r="E1027" s="385"/>
      <c r="F1027" s="385"/>
      <c r="G1027" s="385"/>
      <c r="H1027" s="385"/>
      <c r="I1027" s="385"/>
      <c r="J1027" s="385"/>
      <c r="K1027" s="385"/>
      <c r="L1027" s="385"/>
      <c r="M1027" s="385"/>
      <c r="N1027" s="385"/>
      <c r="O1027" s="385"/>
      <c r="P1027" s="385"/>
      <c r="Q1027" s="385"/>
      <c r="R1027" s="386"/>
      <c r="S1027" s="235"/>
      <c r="T1027" s="235"/>
      <c r="U1027" s="235"/>
      <c r="V1027" s="235"/>
      <c r="W1027" s="235"/>
      <c r="X1027" s="235"/>
      <c r="Y1027" s="235"/>
      <c r="Z1027" s="235"/>
      <c r="AA1027" s="235"/>
      <c r="AB1027" s="235"/>
      <c r="AC1027" s="235"/>
      <c r="AD1027" s="235"/>
      <c r="AG1027">
        <f t="shared" si="166"/>
        <v>0</v>
      </c>
      <c r="AH1027">
        <f t="shared" si="167"/>
        <v>0</v>
      </c>
      <c r="AI1027">
        <f t="shared" si="168"/>
        <v>0</v>
      </c>
      <c r="AJ1027">
        <f t="shared" si="169"/>
        <v>0</v>
      </c>
      <c r="AL1027">
        <f t="shared" si="170"/>
        <v>0</v>
      </c>
      <c r="AM1027">
        <f t="shared" si="171"/>
        <v>0</v>
      </c>
      <c r="AN1027">
        <f t="shared" si="172"/>
        <v>0</v>
      </c>
      <c r="AO1027">
        <f t="shared" si="173"/>
        <v>0</v>
      </c>
      <c r="AQ1027">
        <f t="shared" si="174"/>
        <v>0</v>
      </c>
      <c r="AR1027">
        <f t="shared" si="175"/>
        <v>0</v>
      </c>
      <c r="AS1027">
        <f t="shared" si="176"/>
        <v>0</v>
      </c>
      <c r="AT1027">
        <f t="shared" si="177"/>
        <v>0</v>
      </c>
      <c r="AV1027">
        <f t="shared" si="178"/>
        <v>0</v>
      </c>
      <c r="AW1027">
        <f t="shared" si="179"/>
        <v>0</v>
      </c>
      <c r="AX1027">
        <f t="shared" si="180"/>
        <v>0</v>
      </c>
      <c r="AY1027">
        <f t="shared" si="181"/>
        <v>0</v>
      </c>
      <c r="BA1027">
        <f t="shared" si="182"/>
        <v>0</v>
      </c>
      <c r="BB1027">
        <f t="shared" si="183"/>
        <v>0</v>
      </c>
      <c r="BC1027">
        <f t="shared" si="184"/>
        <v>0</v>
      </c>
      <c r="BD1027">
        <f t="shared" si="185"/>
        <v>0</v>
      </c>
      <c r="BF1027">
        <f t="shared" si="186"/>
        <v>0</v>
      </c>
      <c r="BG1027">
        <f t="shared" si="187"/>
        <v>0</v>
      </c>
      <c r="BH1027">
        <f t="shared" si="188"/>
        <v>0</v>
      </c>
      <c r="BI1027">
        <f t="shared" si="189"/>
        <v>0</v>
      </c>
      <c r="BK1027">
        <f t="shared" si="190"/>
        <v>0</v>
      </c>
      <c r="BL1027">
        <f t="shared" si="191"/>
        <v>0</v>
      </c>
      <c r="BM1027">
        <f t="shared" si="192"/>
        <v>0</v>
      </c>
      <c r="BN1027">
        <f t="shared" si="193"/>
        <v>0</v>
      </c>
      <c r="BP1027">
        <f t="shared" si="194"/>
        <v>0</v>
      </c>
    </row>
    <row r="1028" spans="1:68" ht="15">
      <c r="A1028" s="58"/>
      <c r="B1028" s="10"/>
      <c r="C1028" s="147" t="s">
        <v>116</v>
      </c>
      <c r="D1028" s="384" t="str">
        <f t="shared" si="165"/>
        <v/>
      </c>
      <c r="E1028" s="385"/>
      <c r="F1028" s="385"/>
      <c r="G1028" s="385"/>
      <c r="H1028" s="385"/>
      <c r="I1028" s="385"/>
      <c r="J1028" s="385"/>
      <c r="K1028" s="385"/>
      <c r="L1028" s="385"/>
      <c r="M1028" s="385"/>
      <c r="N1028" s="385"/>
      <c r="O1028" s="385"/>
      <c r="P1028" s="385"/>
      <c r="Q1028" s="385"/>
      <c r="R1028" s="386"/>
      <c r="S1028" s="235"/>
      <c r="T1028" s="235"/>
      <c r="U1028" s="235"/>
      <c r="V1028" s="235"/>
      <c r="W1028" s="235"/>
      <c r="X1028" s="235"/>
      <c r="Y1028" s="235"/>
      <c r="Z1028" s="235"/>
      <c r="AA1028" s="235"/>
      <c r="AB1028" s="235"/>
      <c r="AC1028" s="235"/>
      <c r="AD1028" s="235"/>
      <c r="AG1028">
        <f t="shared" si="166"/>
        <v>0</v>
      </c>
      <c r="AH1028">
        <f t="shared" si="167"/>
        <v>0</v>
      </c>
      <c r="AI1028">
        <f t="shared" si="168"/>
        <v>0</v>
      </c>
      <c r="AJ1028">
        <f t="shared" si="169"/>
        <v>0</v>
      </c>
      <c r="AL1028">
        <f t="shared" si="170"/>
        <v>0</v>
      </c>
      <c r="AM1028">
        <f t="shared" si="171"/>
        <v>0</v>
      </c>
      <c r="AN1028">
        <f t="shared" si="172"/>
        <v>0</v>
      </c>
      <c r="AO1028">
        <f t="shared" si="173"/>
        <v>0</v>
      </c>
      <c r="AQ1028">
        <f t="shared" si="174"/>
        <v>0</v>
      </c>
      <c r="AR1028">
        <f t="shared" si="175"/>
        <v>0</v>
      </c>
      <c r="AS1028">
        <f t="shared" si="176"/>
        <v>0</v>
      </c>
      <c r="AT1028">
        <f t="shared" si="177"/>
        <v>0</v>
      </c>
      <c r="AV1028">
        <f t="shared" si="178"/>
        <v>0</v>
      </c>
      <c r="AW1028">
        <f t="shared" si="179"/>
        <v>0</v>
      </c>
      <c r="AX1028">
        <f t="shared" si="180"/>
        <v>0</v>
      </c>
      <c r="AY1028">
        <f t="shared" si="181"/>
        <v>0</v>
      </c>
      <c r="BA1028">
        <f t="shared" si="182"/>
        <v>0</v>
      </c>
      <c r="BB1028">
        <f t="shared" si="183"/>
        <v>0</v>
      </c>
      <c r="BC1028">
        <f t="shared" si="184"/>
        <v>0</v>
      </c>
      <c r="BD1028">
        <f t="shared" si="185"/>
        <v>0</v>
      </c>
      <c r="BF1028">
        <f t="shared" si="186"/>
        <v>0</v>
      </c>
      <c r="BG1028">
        <f t="shared" si="187"/>
        <v>0</v>
      </c>
      <c r="BH1028">
        <f t="shared" si="188"/>
        <v>0</v>
      </c>
      <c r="BI1028">
        <f t="shared" si="189"/>
        <v>0</v>
      </c>
      <c r="BK1028">
        <f t="shared" si="190"/>
        <v>0</v>
      </c>
      <c r="BL1028">
        <f t="shared" si="191"/>
        <v>0</v>
      </c>
      <c r="BM1028">
        <f t="shared" si="192"/>
        <v>0</v>
      </c>
      <c r="BN1028">
        <f t="shared" si="193"/>
        <v>0</v>
      </c>
      <c r="BP1028">
        <f t="shared" si="194"/>
        <v>0</v>
      </c>
    </row>
    <row r="1029" spans="1:68" ht="15">
      <c r="A1029" s="58"/>
      <c r="B1029" s="10"/>
      <c r="C1029" s="147" t="s">
        <v>117</v>
      </c>
      <c r="D1029" s="384" t="str">
        <f t="shared" si="165"/>
        <v/>
      </c>
      <c r="E1029" s="385"/>
      <c r="F1029" s="385"/>
      <c r="G1029" s="385"/>
      <c r="H1029" s="385"/>
      <c r="I1029" s="385"/>
      <c r="J1029" s="385"/>
      <c r="K1029" s="385"/>
      <c r="L1029" s="385"/>
      <c r="M1029" s="385"/>
      <c r="N1029" s="385"/>
      <c r="O1029" s="385"/>
      <c r="P1029" s="385"/>
      <c r="Q1029" s="385"/>
      <c r="R1029" s="386"/>
      <c r="S1029" s="235"/>
      <c r="T1029" s="235"/>
      <c r="U1029" s="235"/>
      <c r="V1029" s="235"/>
      <c r="W1029" s="235"/>
      <c r="X1029" s="235"/>
      <c r="Y1029" s="235"/>
      <c r="Z1029" s="235"/>
      <c r="AA1029" s="235"/>
      <c r="AB1029" s="235"/>
      <c r="AC1029" s="235"/>
      <c r="AD1029" s="235"/>
      <c r="AG1029">
        <f t="shared" si="166"/>
        <v>0</v>
      </c>
      <c r="AH1029">
        <f t="shared" si="167"/>
        <v>0</v>
      </c>
      <c r="AI1029">
        <f t="shared" si="168"/>
        <v>0</v>
      </c>
      <c r="AJ1029">
        <f t="shared" si="169"/>
        <v>0</v>
      </c>
      <c r="AL1029">
        <f t="shared" si="170"/>
        <v>0</v>
      </c>
      <c r="AM1029">
        <f t="shared" si="171"/>
        <v>0</v>
      </c>
      <c r="AN1029">
        <f t="shared" si="172"/>
        <v>0</v>
      </c>
      <c r="AO1029">
        <f t="shared" si="173"/>
        <v>0</v>
      </c>
      <c r="AQ1029">
        <f t="shared" si="174"/>
        <v>0</v>
      </c>
      <c r="AR1029">
        <f t="shared" si="175"/>
        <v>0</v>
      </c>
      <c r="AS1029">
        <f t="shared" si="176"/>
        <v>0</v>
      </c>
      <c r="AT1029">
        <f t="shared" si="177"/>
        <v>0</v>
      </c>
      <c r="AV1029">
        <f t="shared" si="178"/>
        <v>0</v>
      </c>
      <c r="AW1029">
        <f t="shared" si="179"/>
        <v>0</v>
      </c>
      <c r="AX1029">
        <f t="shared" si="180"/>
        <v>0</v>
      </c>
      <c r="AY1029">
        <f t="shared" si="181"/>
        <v>0</v>
      </c>
      <c r="BA1029">
        <f t="shared" si="182"/>
        <v>0</v>
      </c>
      <c r="BB1029">
        <f t="shared" si="183"/>
        <v>0</v>
      </c>
      <c r="BC1029">
        <f t="shared" si="184"/>
        <v>0</v>
      </c>
      <c r="BD1029">
        <f t="shared" si="185"/>
        <v>0</v>
      </c>
      <c r="BF1029">
        <f t="shared" si="186"/>
        <v>0</v>
      </c>
      <c r="BG1029">
        <f t="shared" si="187"/>
        <v>0</v>
      </c>
      <c r="BH1029">
        <f t="shared" si="188"/>
        <v>0</v>
      </c>
      <c r="BI1029">
        <f t="shared" si="189"/>
        <v>0</v>
      </c>
      <c r="BK1029">
        <f t="shared" si="190"/>
        <v>0</v>
      </c>
      <c r="BL1029">
        <f t="shared" si="191"/>
        <v>0</v>
      </c>
      <c r="BM1029">
        <f t="shared" si="192"/>
        <v>0</v>
      </c>
      <c r="BN1029">
        <f t="shared" si="193"/>
        <v>0</v>
      </c>
      <c r="BP1029">
        <f t="shared" si="194"/>
        <v>0</v>
      </c>
    </row>
    <row r="1030" spans="1:68" ht="15">
      <c r="A1030" s="58"/>
      <c r="B1030" s="10"/>
      <c r="C1030" s="147" t="s">
        <v>118</v>
      </c>
      <c r="D1030" s="384" t="str">
        <f t="shared" si="165"/>
        <v/>
      </c>
      <c r="E1030" s="385"/>
      <c r="F1030" s="385"/>
      <c r="G1030" s="385"/>
      <c r="H1030" s="385"/>
      <c r="I1030" s="385"/>
      <c r="J1030" s="385"/>
      <c r="K1030" s="385"/>
      <c r="L1030" s="385"/>
      <c r="M1030" s="385"/>
      <c r="N1030" s="385"/>
      <c r="O1030" s="385"/>
      <c r="P1030" s="385"/>
      <c r="Q1030" s="385"/>
      <c r="R1030" s="386"/>
      <c r="S1030" s="235"/>
      <c r="T1030" s="235"/>
      <c r="U1030" s="235"/>
      <c r="V1030" s="235"/>
      <c r="W1030" s="235"/>
      <c r="X1030" s="235"/>
      <c r="Y1030" s="235"/>
      <c r="Z1030" s="235"/>
      <c r="AA1030" s="235"/>
      <c r="AB1030" s="235"/>
      <c r="AC1030" s="235"/>
      <c r="AD1030" s="235"/>
      <c r="AG1030">
        <f t="shared" si="166"/>
        <v>0</v>
      </c>
      <c r="AH1030">
        <f t="shared" si="167"/>
        <v>0</v>
      </c>
      <c r="AI1030">
        <f t="shared" si="168"/>
        <v>0</v>
      </c>
      <c r="AJ1030">
        <f t="shared" si="169"/>
        <v>0</v>
      </c>
      <c r="AL1030">
        <f t="shared" si="170"/>
        <v>0</v>
      </c>
      <c r="AM1030">
        <f t="shared" si="171"/>
        <v>0</v>
      </c>
      <c r="AN1030">
        <f t="shared" si="172"/>
        <v>0</v>
      </c>
      <c r="AO1030">
        <f t="shared" si="173"/>
        <v>0</v>
      </c>
      <c r="AQ1030">
        <f t="shared" si="174"/>
        <v>0</v>
      </c>
      <c r="AR1030">
        <f t="shared" si="175"/>
        <v>0</v>
      </c>
      <c r="AS1030">
        <f t="shared" si="176"/>
        <v>0</v>
      </c>
      <c r="AT1030">
        <f t="shared" si="177"/>
        <v>0</v>
      </c>
      <c r="AV1030">
        <f t="shared" si="178"/>
        <v>0</v>
      </c>
      <c r="AW1030">
        <f t="shared" si="179"/>
        <v>0</v>
      </c>
      <c r="AX1030">
        <f t="shared" si="180"/>
        <v>0</v>
      </c>
      <c r="AY1030">
        <f t="shared" si="181"/>
        <v>0</v>
      </c>
      <c r="BA1030">
        <f t="shared" si="182"/>
        <v>0</v>
      </c>
      <c r="BB1030">
        <f t="shared" si="183"/>
        <v>0</v>
      </c>
      <c r="BC1030">
        <f t="shared" si="184"/>
        <v>0</v>
      </c>
      <c r="BD1030">
        <f t="shared" si="185"/>
        <v>0</v>
      </c>
      <c r="BF1030">
        <f t="shared" si="186"/>
        <v>0</v>
      </c>
      <c r="BG1030">
        <f t="shared" si="187"/>
        <v>0</v>
      </c>
      <c r="BH1030">
        <f t="shared" si="188"/>
        <v>0</v>
      </c>
      <c r="BI1030">
        <f t="shared" si="189"/>
        <v>0</v>
      </c>
      <c r="BK1030">
        <f t="shared" si="190"/>
        <v>0</v>
      </c>
      <c r="BL1030">
        <f t="shared" si="191"/>
        <v>0</v>
      </c>
      <c r="BM1030">
        <f t="shared" si="192"/>
        <v>0</v>
      </c>
      <c r="BN1030">
        <f t="shared" si="193"/>
        <v>0</v>
      </c>
      <c r="BP1030">
        <f t="shared" si="194"/>
        <v>0</v>
      </c>
    </row>
    <row r="1031" spans="1:68" ht="15">
      <c r="A1031" s="58"/>
      <c r="B1031" s="10"/>
      <c r="C1031" s="147" t="s">
        <v>119</v>
      </c>
      <c r="D1031" s="384" t="str">
        <f t="shared" si="165"/>
        <v/>
      </c>
      <c r="E1031" s="385"/>
      <c r="F1031" s="385"/>
      <c r="G1031" s="385"/>
      <c r="H1031" s="385"/>
      <c r="I1031" s="385"/>
      <c r="J1031" s="385"/>
      <c r="K1031" s="385"/>
      <c r="L1031" s="385"/>
      <c r="M1031" s="385"/>
      <c r="N1031" s="385"/>
      <c r="O1031" s="385"/>
      <c r="P1031" s="385"/>
      <c r="Q1031" s="385"/>
      <c r="R1031" s="386"/>
      <c r="S1031" s="235"/>
      <c r="T1031" s="235"/>
      <c r="U1031" s="235"/>
      <c r="V1031" s="235"/>
      <c r="W1031" s="235"/>
      <c r="X1031" s="235"/>
      <c r="Y1031" s="235"/>
      <c r="Z1031" s="235"/>
      <c r="AA1031" s="235"/>
      <c r="AB1031" s="235"/>
      <c r="AC1031" s="235"/>
      <c r="AD1031" s="235"/>
      <c r="AG1031">
        <f t="shared" si="166"/>
        <v>0</v>
      </c>
      <c r="AH1031">
        <f t="shared" si="167"/>
        <v>0</v>
      </c>
      <c r="AI1031">
        <f t="shared" si="168"/>
        <v>0</v>
      </c>
      <c r="AJ1031">
        <f t="shared" si="169"/>
        <v>0</v>
      </c>
      <c r="AL1031">
        <f t="shared" si="170"/>
        <v>0</v>
      </c>
      <c r="AM1031">
        <f t="shared" si="171"/>
        <v>0</v>
      </c>
      <c r="AN1031">
        <f t="shared" si="172"/>
        <v>0</v>
      </c>
      <c r="AO1031">
        <f t="shared" si="173"/>
        <v>0</v>
      </c>
      <c r="AQ1031">
        <f t="shared" si="174"/>
        <v>0</v>
      </c>
      <c r="AR1031">
        <f t="shared" si="175"/>
        <v>0</v>
      </c>
      <c r="AS1031">
        <f t="shared" si="176"/>
        <v>0</v>
      </c>
      <c r="AT1031">
        <f t="shared" si="177"/>
        <v>0</v>
      </c>
      <c r="AV1031">
        <f t="shared" si="178"/>
        <v>0</v>
      </c>
      <c r="AW1031">
        <f t="shared" si="179"/>
        <v>0</v>
      </c>
      <c r="AX1031">
        <f t="shared" si="180"/>
        <v>0</v>
      </c>
      <c r="AY1031">
        <f t="shared" si="181"/>
        <v>0</v>
      </c>
      <c r="BA1031">
        <f t="shared" si="182"/>
        <v>0</v>
      </c>
      <c r="BB1031">
        <f t="shared" si="183"/>
        <v>0</v>
      </c>
      <c r="BC1031">
        <f t="shared" si="184"/>
        <v>0</v>
      </c>
      <c r="BD1031">
        <f t="shared" si="185"/>
        <v>0</v>
      </c>
      <c r="BF1031">
        <f t="shared" si="186"/>
        <v>0</v>
      </c>
      <c r="BG1031">
        <f t="shared" si="187"/>
        <v>0</v>
      </c>
      <c r="BH1031">
        <f t="shared" si="188"/>
        <v>0</v>
      </c>
      <c r="BI1031">
        <f t="shared" si="189"/>
        <v>0</v>
      </c>
      <c r="BK1031">
        <f t="shared" si="190"/>
        <v>0</v>
      </c>
      <c r="BL1031">
        <f t="shared" si="191"/>
        <v>0</v>
      </c>
      <c r="BM1031">
        <f t="shared" si="192"/>
        <v>0</v>
      </c>
      <c r="BN1031">
        <f t="shared" si="193"/>
        <v>0</v>
      </c>
      <c r="BP1031">
        <f t="shared" si="194"/>
        <v>0</v>
      </c>
    </row>
    <row r="1032" spans="1:68" ht="15">
      <c r="A1032" s="58"/>
      <c r="B1032" s="10"/>
      <c r="C1032" s="147" t="s">
        <v>120</v>
      </c>
      <c r="D1032" s="384" t="str">
        <f t="shared" si="165"/>
        <v/>
      </c>
      <c r="E1032" s="385"/>
      <c r="F1032" s="385"/>
      <c r="G1032" s="385"/>
      <c r="H1032" s="385"/>
      <c r="I1032" s="385"/>
      <c r="J1032" s="385"/>
      <c r="K1032" s="385"/>
      <c r="L1032" s="385"/>
      <c r="M1032" s="385"/>
      <c r="N1032" s="385"/>
      <c r="O1032" s="385"/>
      <c r="P1032" s="385"/>
      <c r="Q1032" s="385"/>
      <c r="R1032" s="386"/>
      <c r="S1032" s="235"/>
      <c r="T1032" s="235"/>
      <c r="U1032" s="235"/>
      <c r="V1032" s="235"/>
      <c r="W1032" s="235"/>
      <c r="X1032" s="235"/>
      <c r="Y1032" s="235"/>
      <c r="Z1032" s="235"/>
      <c r="AA1032" s="235"/>
      <c r="AB1032" s="235"/>
      <c r="AC1032" s="235"/>
      <c r="AD1032" s="235"/>
      <c r="AG1032">
        <f t="shared" si="166"/>
        <v>0</v>
      </c>
      <c r="AH1032">
        <f t="shared" si="167"/>
        <v>0</v>
      </c>
      <c r="AI1032">
        <f t="shared" si="168"/>
        <v>0</v>
      </c>
      <c r="AJ1032">
        <f t="shared" si="169"/>
        <v>0</v>
      </c>
      <c r="AL1032">
        <f t="shared" si="170"/>
        <v>0</v>
      </c>
      <c r="AM1032">
        <f t="shared" si="171"/>
        <v>0</v>
      </c>
      <c r="AN1032">
        <f t="shared" si="172"/>
        <v>0</v>
      </c>
      <c r="AO1032">
        <f t="shared" si="173"/>
        <v>0</v>
      </c>
      <c r="AQ1032">
        <f t="shared" si="174"/>
        <v>0</v>
      </c>
      <c r="AR1032">
        <f t="shared" si="175"/>
        <v>0</v>
      </c>
      <c r="AS1032">
        <f t="shared" si="176"/>
        <v>0</v>
      </c>
      <c r="AT1032">
        <f t="shared" si="177"/>
        <v>0</v>
      </c>
      <c r="AV1032">
        <f t="shared" si="178"/>
        <v>0</v>
      </c>
      <c r="AW1032">
        <f t="shared" si="179"/>
        <v>0</v>
      </c>
      <c r="AX1032">
        <f t="shared" si="180"/>
        <v>0</v>
      </c>
      <c r="AY1032">
        <f t="shared" si="181"/>
        <v>0</v>
      </c>
      <c r="BA1032">
        <f t="shared" si="182"/>
        <v>0</v>
      </c>
      <c r="BB1032">
        <f t="shared" si="183"/>
        <v>0</v>
      </c>
      <c r="BC1032">
        <f t="shared" si="184"/>
        <v>0</v>
      </c>
      <c r="BD1032">
        <f t="shared" si="185"/>
        <v>0</v>
      </c>
      <c r="BF1032">
        <f t="shared" si="186"/>
        <v>0</v>
      </c>
      <c r="BG1032">
        <f t="shared" si="187"/>
        <v>0</v>
      </c>
      <c r="BH1032">
        <f t="shared" si="188"/>
        <v>0</v>
      </c>
      <c r="BI1032">
        <f t="shared" si="189"/>
        <v>0</v>
      </c>
      <c r="BK1032">
        <f t="shared" si="190"/>
        <v>0</v>
      </c>
      <c r="BL1032">
        <f t="shared" si="191"/>
        <v>0</v>
      </c>
      <c r="BM1032">
        <f t="shared" si="192"/>
        <v>0</v>
      </c>
      <c r="BN1032">
        <f t="shared" si="193"/>
        <v>0</v>
      </c>
      <c r="BP1032">
        <f t="shared" si="194"/>
        <v>0</v>
      </c>
    </row>
    <row r="1033" spans="1:68" ht="15">
      <c r="A1033" s="58"/>
      <c r="B1033" s="10"/>
      <c r="C1033" s="147" t="s">
        <v>121</v>
      </c>
      <c r="D1033" s="384" t="str">
        <f t="shared" si="165"/>
        <v/>
      </c>
      <c r="E1033" s="385"/>
      <c r="F1033" s="385"/>
      <c r="G1033" s="385"/>
      <c r="H1033" s="385"/>
      <c r="I1033" s="385"/>
      <c r="J1033" s="385"/>
      <c r="K1033" s="385"/>
      <c r="L1033" s="385"/>
      <c r="M1033" s="385"/>
      <c r="N1033" s="385"/>
      <c r="O1033" s="385"/>
      <c r="P1033" s="385"/>
      <c r="Q1033" s="385"/>
      <c r="R1033" s="386"/>
      <c r="S1033" s="235"/>
      <c r="T1033" s="235"/>
      <c r="U1033" s="235"/>
      <c r="V1033" s="235"/>
      <c r="W1033" s="235"/>
      <c r="X1033" s="235"/>
      <c r="Y1033" s="235"/>
      <c r="Z1033" s="235"/>
      <c r="AA1033" s="235"/>
      <c r="AB1033" s="235"/>
      <c r="AC1033" s="235"/>
      <c r="AD1033" s="235"/>
      <c r="AG1033">
        <f t="shared" si="166"/>
        <v>0</v>
      </c>
      <c r="AH1033">
        <f t="shared" si="167"/>
        <v>0</v>
      </c>
      <c r="AI1033">
        <f t="shared" si="168"/>
        <v>0</v>
      </c>
      <c r="AJ1033">
        <f t="shared" si="169"/>
        <v>0</v>
      </c>
      <c r="AL1033">
        <f t="shared" si="170"/>
        <v>0</v>
      </c>
      <c r="AM1033">
        <f t="shared" si="171"/>
        <v>0</v>
      </c>
      <c r="AN1033">
        <f t="shared" si="172"/>
        <v>0</v>
      </c>
      <c r="AO1033">
        <f t="shared" si="173"/>
        <v>0</v>
      </c>
      <c r="AQ1033">
        <f t="shared" si="174"/>
        <v>0</v>
      </c>
      <c r="AR1033">
        <f t="shared" si="175"/>
        <v>0</v>
      </c>
      <c r="AS1033">
        <f t="shared" si="176"/>
        <v>0</v>
      </c>
      <c r="AT1033">
        <f t="shared" si="177"/>
        <v>0</v>
      </c>
      <c r="AV1033">
        <f t="shared" si="178"/>
        <v>0</v>
      </c>
      <c r="AW1033">
        <f t="shared" si="179"/>
        <v>0</v>
      </c>
      <c r="AX1033">
        <f t="shared" si="180"/>
        <v>0</v>
      </c>
      <c r="AY1033">
        <f t="shared" si="181"/>
        <v>0</v>
      </c>
      <c r="BA1033">
        <f t="shared" si="182"/>
        <v>0</v>
      </c>
      <c r="BB1033">
        <f t="shared" si="183"/>
        <v>0</v>
      </c>
      <c r="BC1033">
        <f t="shared" si="184"/>
        <v>0</v>
      </c>
      <c r="BD1033">
        <f t="shared" si="185"/>
        <v>0</v>
      </c>
      <c r="BF1033">
        <f t="shared" si="186"/>
        <v>0</v>
      </c>
      <c r="BG1033">
        <f t="shared" si="187"/>
        <v>0</v>
      </c>
      <c r="BH1033">
        <f t="shared" si="188"/>
        <v>0</v>
      </c>
      <c r="BI1033">
        <f t="shared" si="189"/>
        <v>0</v>
      </c>
      <c r="BK1033">
        <f t="shared" si="190"/>
        <v>0</v>
      </c>
      <c r="BL1033">
        <f t="shared" si="191"/>
        <v>0</v>
      </c>
      <c r="BM1033">
        <f t="shared" si="192"/>
        <v>0</v>
      </c>
      <c r="BN1033">
        <f t="shared" si="193"/>
        <v>0</v>
      </c>
      <c r="BP1033">
        <f t="shared" si="194"/>
        <v>0</v>
      </c>
    </row>
    <row r="1034" spans="1:68" ht="15">
      <c r="A1034" s="58"/>
      <c r="B1034" s="10"/>
      <c r="C1034" s="147" t="s">
        <v>122</v>
      </c>
      <c r="D1034" s="384" t="str">
        <f t="shared" si="165"/>
        <v/>
      </c>
      <c r="E1034" s="385"/>
      <c r="F1034" s="385"/>
      <c r="G1034" s="385"/>
      <c r="H1034" s="385"/>
      <c r="I1034" s="385"/>
      <c r="J1034" s="385"/>
      <c r="K1034" s="385"/>
      <c r="L1034" s="385"/>
      <c r="M1034" s="385"/>
      <c r="N1034" s="385"/>
      <c r="O1034" s="385"/>
      <c r="P1034" s="385"/>
      <c r="Q1034" s="385"/>
      <c r="R1034" s="386"/>
      <c r="S1034" s="235"/>
      <c r="T1034" s="235"/>
      <c r="U1034" s="235"/>
      <c r="V1034" s="235"/>
      <c r="W1034" s="235"/>
      <c r="X1034" s="235"/>
      <c r="Y1034" s="235"/>
      <c r="Z1034" s="235"/>
      <c r="AA1034" s="235"/>
      <c r="AB1034" s="235"/>
      <c r="AC1034" s="235"/>
      <c r="AD1034" s="235"/>
      <c r="AG1034">
        <f t="shared" si="166"/>
        <v>0</v>
      </c>
      <c r="AH1034">
        <f t="shared" si="167"/>
        <v>0</v>
      </c>
      <c r="AI1034">
        <f t="shared" si="168"/>
        <v>0</v>
      </c>
      <c r="AJ1034">
        <f t="shared" si="169"/>
        <v>0</v>
      </c>
      <c r="AL1034">
        <f t="shared" si="170"/>
        <v>0</v>
      </c>
      <c r="AM1034">
        <f t="shared" si="171"/>
        <v>0</v>
      </c>
      <c r="AN1034">
        <f t="shared" si="172"/>
        <v>0</v>
      </c>
      <c r="AO1034">
        <f t="shared" si="173"/>
        <v>0</v>
      </c>
      <c r="AQ1034">
        <f t="shared" si="174"/>
        <v>0</v>
      </c>
      <c r="AR1034">
        <f t="shared" si="175"/>
        <v>0</v>
      </c>
      <c r="AS1034">
        <f t="shared" si="176"/>
        <v>0</v>
      </c>
      <c r="AT1034">
        <f t="shared" si="177"/>
        <v>0</v>
      </c>
      <c r="AV1034">
        <f t="shared" si="178"/>
        <v>0</v>
      </c>
      <c r="AW1034">
        <f t="shared" si="179"/>
        <v>0</v>
      </c>
      <c r="AX1034">
        <f t="shared" si="180"/>
        <v>0</v>
      </c>
      <c r="AY1034">
        <f t="shared" si="181"/>
        <v>0</v>
      </c>
      <c r="BA1034">
        <f t="shared" si="182"/>
        <v>0</v>
      </c>
      <c r="BB1034">
        <f t="shared" si="183"/>
        <v>0</v>
      </c>
      <c r="BC1034">
        <f t="shared" si="184"/>
        <v>0</v>
      </c>
      <c r="BD1034">
        <f t="shared" si="185"/>
        <v>0</v>
      </c>
      <c r="BF1034">
        <f t="shared" si="186"/>
        <v>0</v>
      </c>
      <c r="BG1034">
        <f t="shared" si="187"/>
        <v>0</v>
      </c>
      <c r="BH1034">
        <f t="shared" si="188"/>
        <v>0</v>
      </c>
      <c r="BI1034">
        <f t="shared" si="189"/>
        <v>0</v>
      </c>
      <c r="BK1034">
        <f t="shared" si="190"/>
        <v>0</v>
      </c>
      <c r="BL1034">
        <f t="shared" si="191"/>
        <v>0</v>
      </c>
      <c r="BM1034">
        <f t="shared" si="192"/>
        <v>0</v>
      </c>
      <c r="BN1034">
        <f t="shared" si="193"/>
        <v>0</v>
      </c>
      <c r="BP1034">
        <f t="shared" si="194"/>
        <v>0</v>
      </c>
    </row>
    <row r="1035" spans="1:68" ht="15">
      <c r="A1035" s="58"/>
      <c r="B1035" s="10"/>
      <c r="C1035" s="147" t="s">
        <v>123</v>
      </c>
      <c r="D1035" s="384" t="str">
        <f t="shared" si="165"/>
        <v/>
      </c>
      <c r="E1035" s="385"/>
      <c r="F1035" s="385"/>
      <c r="G1035" s="385"/>
      <c r="H1035" s="385"/>
      <c r="I1035" s="385"/>
      <c r="J1035" s="385"/>
      <c r="K1035" s="385"/>
      <c r="L1035" s="385"/>
      <c r="M1035" s="385"/>
      <c r="N1035" s="385"/>
      <c r="O1035" s="385"/>
      <c r="P1035" s="385"/>
      <c r="Q1035" s="385"/>
      <c r="R1035" s="386"/>
      <c r="S1035" s="235"/>
      <c r="T1035" s="235"/>
      <c r="U1035" s="235"/>
      <c r="V1035" s="235"/>
      <c r="W1035" s="235"/>
      <c r="X1035" s="235"/>
      <c r="Y1035" s="235"/>
      <c r="Z1035" s="235"/>
      <c r="AA1035" s="235"/>
      <c r="AB1035" s="235"/>
      <c r="AC1035" s="235"/>
      <c r="AD1035" s="235"/>
      <c r="AG1035">
        <f t="shared" si="166"/>
        <v>0</v>
      </c>
      <c r="AH1035">
        <f t="shared" si="167"/>
        <v>0</v>
      </c>
      <c r="AI1035">
        <f t="shared" si="168"/>
        <v>0</v>
      </c>
      <c r="AJ1035">
        <f t="shared" si="169"/>
        <v>0</v>
      </c>
      <c r="AL1035">
        <f t="shared" si="170"/>
        <v>0</v>
      </c>
      <c r="AM1035">
        <f t="shared" si="171"/>
        <v>0</v>
      </c>
      <c r="AN1035">
        <f t="shared" si="172"/>
        <v>0</v>
      </c>
      <c r="AO1035">
        <f t="shared" si="173"/>
        <v>0</v>
      </c>
      <c r="AQ1035">
        <f t="shared" si="174"/>
        <v>0</v>
      </c>
      <c r="AR1035">
        <f t="shared" si="175"/>
        <v>0</v>
      </c>
      <c r="AS1035">
        <f t="shared" si="176"/>
        <v>0</v>
      </c>
      <c r="AT1035">
        <f t="shared" si="177"/>
        <v>0</v>
      </c>
      <c r="AV1035">
        <f t="shared" si="178"/>
        <v>0</v>
      </c>
      <c r="AW1035">
        <f t="shared" si="179"/>
        <v>0</v>
      </c>
      <c r="AX1035">
        <f t="shared" si="180"/>
        <v>0</v>
      </c>
      <c r="AY1035">
        <f t="shared" si="181"/>
        <v>0</v>
      </c>
      <c r="BA1035">
        <f t="shared" si="182"/>
        <v>0</v>
      </c>
      <c r="BB1035">
        <f t="shared" si="183"/>
        <v>0</v>
      </c>
      <c r="BC1035">
        <f t="shared" si="184"/>
        <v>0</v>
      </c>
      <c r="BD1035">
        <f t="shared" si="185"/>
        <v>0</v>
      </c>
      <c r="BF1035">
        <f t="shared" si="186"/>
        <v>0</v>
      </c>
      <c r="BG1035">
        <f t="shared" si="187"/>
        <v>0</v>
      </c>
      <c r="BH1035">
        <f t="shared" si="188"/>
        <v>0</v>
      </c>
      <c r="BI1035">
        <f t="shared" si="189"/>
        <v>0</v>
      </c>
      <c r="BK1035">
        <f t="shared" si="190"/>
        <v>0</v>
      </c>
      <c r="BL1035">
        <f t="shared" si="191"/>
        <v>0</v>
      </c>
      <c r="BM1035">
        <f t="shared" si="192"/>
        <v>0</v>
      </c>
      <c r="BN1035">
        <f t="shared" si="193"/>
        <v>0</v>
      </c>
      <c r="BP1035">
        <f t="shared" si="194"/>
        <v>0</v>
      </c>
    </row>
    <row r="1036" spans="1:68" ht="15">
      <c r="A1036" s="58"/>
      <c r="B1036" s="10"/>
      <c r="C1036" s="147" t="s">
        <v>124</v>
      </c>
      <c r="D1036" s="384" t="str">
        <f t="shared" si="165"/>
        <v/>
      </c>
      <c r="E1036" s="385"/>
      <c r="F1036" s="385"/>
      <c r="G1036" s="385"/>
      <c r="H1036" s="385"/>
      <c r="I1036" s="385"/>
      <c r="J1036" s="385"/>
      <c r="K1036" s="385"/>
      <c r="L1036" s="385"/>
      <c r="M1036" s="385"/>
      <c r="N1036" s="385"/>
      <c r="O1036" s="385"/>
      <c r="P1036" s="385"/>
      <c r="Q1036" s="385"/>
      <c r="R1036" s="386"/>
      <c r="S1036" s="235"/>
      <c r="T1036" s="235"/>
      <c r="U1036" s="235"/>
      <c r="V1036" s="235"/>
      <c r="W1036" s="235"/>
      <c r="X1036" s="235"/>
      <c r="Y1036" s="235"/>
      <c r="Z1036" s="235"/>
      <c r="AA1036" s="235"/>
      <c r="AB1036" s="235"/>
      <c r="AC1036" s="235"/>
      <c r="AD1036" s="235"/>
      <c r="AG1036">
        <f t="shared" si="166"/>
        <v>0</v>
      </c>
      <c r="AH1036">
        <f t="shared" si="167"/>
        <v>0</v>
      </c>
      <c r="AI1036">
        <f t="shared" si="168"/>
        <v>0</v>
      </c>
      <c r="AJ1036">
        <f t="shared" si="169"/>
        <v>0</v>
      </c>
      <c r="AL1036">
        <f t="shared" si="170"/>
        <v>0</v>
      </c>
      <c r="AM1036">
        <f t="shared" si="171"/>
        <v>0</v>
      </c>
      <c r="AN1036">
        <f t="shared" si="172"/>
        <v>0</v>
      </c>
      <c r="AO1036">
        <f t="shared" si="173"/>
        <v>0</v>
      </c>
      <c r="AQ1036">
        <f t="shared" si="174"/>
        <v>0</v>
      </c>
      <c r="AR1036">
        <f t="shared" si="175"/>
        <v>0</v>
      </c>
      <c r="AS1036">
        <f t="shared" si="176"/>
        <v>0</v>
      </c>
      <c r="AT1036">
        <f t="shared" si="177"/>
        <v>0</v>
      </c>
      <c r="AV1036">
        <f t="shared" si="178"/>
        <v>0</v>
      </c>
      <c r="AW1036">
        <f t="shared" si="179"/>
        <v>0</v>
      </c>
      <c r="AX1036">
        <f t="shared" si="180"/>
        <v>0</v>
      </c>
      <c r="AY1036">
        <f t="shared" si="181"/>
        <v>0</v>
      </c>
      <c r="BA1036">
        <f t="shared" si="182"/>
        <v>0</v>
      </c>
      <c r="BB1036">
        <f t="shared" si="183"/>
        <v>0</v>
      </c>
      <c r="BC1036">
        <f t="shared" si="184"/>
        <v>0</v>
      </c>
      <c r="BD1036">
        <f t="shared" si="185"/>
        <v>0</v>
      </c>
      <c r="BF1036">
        <f t="shared" si="186"/>
        <v>0</v>
      </c>
      <c r="BG1036">
        <f t="shared" si="187"/>
        <v>0</v>
      </c>
      <c r="BH1036">
        <f t="shared" si="188"/>
        <v>0</v>
      </c>
      <c r="BI1036">
        <f t="shared" si="189"/>
        <v>0</v>
      </c>
      <c r="BK1036">
        <f t="shared" si="190"/>
        <v>0</v>
      </c>
      <c r="BL1036">
        <f t="shared" si="191"/>
        <v>0</v>
      </c>
      <c r="BM1036">
        <f t="shared" si="192"/>
        <v>0</v>
      </c>
      <c r="BN1036">
        <f t="shared" si="193"/>
        <v>0</v>
      </c>
      <c r="BP1036">
        <f t="shared" si="194"/>
        <v>0</v>
      </c>
    </row>
    <row r="1037" spans="1:68" ht="15">
      <c r="A1037" s="58"/>
      <c r="B1037" s="10"/>
      <c r="C1037" s="147" t="s">
        <v>125</v>
      </c>
      <c r="D1037" s="384" t="str">
        <f t="shared" si="165"/>
        <v/>
      </c>
      <c r="E1037" s="385"/>
      <c r="F1037" s="385"/>
      <c r="G1037" s="385"/>
      <c r="H1037" s="385"/>
      <c r="I1037" s="385"/>
      <c r="J1037" s="385"/>
      <c r="K1037" s="385"/>
      <c r="L1037" s="385"/>
      <c r="M1037" s="385"/>
      <c r="N1037" s="385"/>
      <c r="O1037" s="385"/>
      <c r="P1037" s="385"/>
      <c r="Q1037" s="385"/>
      <c r="R1037" s="386"/>
      <c r="S1037" s="235"/>
      <c r="T1037" s="235"/>
      <c r="U1037" s="235"/>
      <c r="V1037" s="235"/>
      <c r="W1037" s="235"/>
      <c r="X1037" s="235"/>
      <c r="Y1037" s="235"/>
      <c r="Z1037" s="235"/>
      <c r="AA1037" s="235"/>
      <c r="AB1037" s="235"/>
      <c r="AC1037" s="235"/>
      <c r="AD1037" s="235"/>
      <c r="AG1037">
        <f t="shared" si="166"/>
        <v>0</v>
      </c>
      <c r="AH1037">
        <f t="shared" si="167"/>
        <v>0</v>
      </c>
      <c r="AI1037">
        <f t="shared" si="168"/>
        <v>0</v>
      </c>
      <c r="AJ1037">
        <f t="shared" si="169"/>
        <v>0</v>
      </c>
      <c r="AL1037">
        <f t="shared" si="170"/>
        <v>0</v>
      </c>
      <c r="AM1037">
        <f t="shared" si="171"/>
        <v>0</v>
      </c>
      <c r="AN1037">
        <f t="shared" si="172"/>
        <v>0</v>
      </c>
      <c r="AO1037">
        <f t="shared" si="173"/>
        <v>0</v>
      </c>
      <c r="AQ1037">
        <f t="shared" si="174"/>
        <v>0</v>
      </c>
      <c r="AR1037">
        <f t="shared" si="175"/>
        <v>0</v>
      </c>
      <c r="AS1037">
        <f t="shared" si="176"/>
        <v>0</v>
      </c>
      <c r="AT1037">
        <f t="shared" si="177"/>
        <v>0</v>
      </c>
      <c r="AV1037">
        <f t="shared" si="178"/>
        <v>0</v>
      </c>
      <c r="AW1037">
        <f t="shared" si="179"/>
        <v>0</v>
      </c>
      <c r="AX1037">
        <f t="shared" si="180"/>
        <v>0</v>
      </c>
      <c r="AY1037">
        <f t="shared" si="181"/>
        <v>0</v>
      </c>
      <c r="BA1037">
        <f t="shared" si="182"/>
        <v>0</v>
      </c>
      <c r="BB1037">
        <f t="shared" si="183"/>
        <v>0</v>
      </c>
      <c r="BC1037">
        <f t="shared" si="184"/>
        <v>0</v>
      </c>
      <c r="BD1037">
        <f t="shared" si="185"/>
        <v>0</v>
      </c>
      <c r="BF1037">
        <f t="shared" si="186"/>
        <v>0</v>
      </c>
      <c r="BG1037">
        <f t="shared" si="187"/>
        <v>0</v>
      </c>
      <c r="BH1037">
        <f t="shared" si="188"/>
        <v>0</v>
      </c>
      <c r="BI1037">
        <f t="shared" si="189"/>
        <v>0</v>
      </c>
      <c r="BK1037">
        <f t="shared" si="190"/>
        <v>0</v>
      </c>
      <c r="BL1037">
        <f t="shared" si="191"/>
        <v>0</v>
      </c>
      <c r="BM1037">
        <f t="shared" si="192"/>
        <v>0</v>
      </c>
      <c r="BN1037">
        <f t="shared" si="193"/>
        <v>0</v>
      </c>
      <c r="BP1037">
        <f t="shared" si="194"/>
        <v>0</v>
      </c>
    </row>
    <row r="1038" spans="1:68" ht="15">
      <c r="A1038" s="58"/>
      <c r="B1038" s="10"/>
      <c r="C1038" s="147" t="s">
        <v>126</v>
      </c>
      <c r="D1038" s="384" t="str">
        <f t="shared" si="165"/>
        <v/>
      </c>
      <c r="E1038" s="385"/>
      <c r="F1038" s="385"/>
      <c r="G1038" s="385"/>
      <c r="H1038" s="385"/>
      <c r="I1038" s="385"/>
      <c r="J1038" s="385"/>
      <c r="K1038" s="385"/>
      <c r="L1038" s="385"/>
      <c r="M1038" s="385"/>
      <c r="N1038" s="385"/>
      <c r="O1038" s="385"/>
      <c r="P1038" s="385"/>
      <c r="Q1038" s="385"/>
      <c r="R1038" s="386"/>
      <c r="S1038" s="235"/>
      <c r="T1038" s="235"/>
      <c r="U1038" s="235"/>
      <c r="V1038" s="235"/>
      <c r="W1038" s="235"/>
      <c r="X1038" s="235"/>
      <c r="Y1038" s="235"/>
      <c r="Z1038" s="235"/>
      <c r="AA1038" s="235"/>
      <c r="AB1038" s="235"/>
      <c r="AC1038" s="235"/>
      <c r="AD1038" s="235"/>
      <c r="AG1038">
        <f t="shared" si="166"/>
        <v>0</v>
      </c>
      <c r="AH1038">
        <f t="shared" si="167"/>
        <v>0</v>
      </c>
      <c r="AI1038">
        <f t="shared" si="168"/>
        <v>0</v>
      </c>
      <c r="AJ1038">
        <f t="shared" si="169"/>
        <v>0</v>
      </c>
      <c r="AL1038">
        <f t="shared" si="170"/>
        <v>0</v>
      </c>
      <c r="AM1038">
        <f t="shared" si="171"/>
        <v>0</v>
      </c>
      <c r="AN1038">
        <f t="shared" si="172"/>
        <v>0</v>
      </c>
      <c r="AO1038">
        <f t="shared" si="173"/>
        <v>0</v>
      </c>
      <c r="AQ1038">
        <f t="shared" si="174"/>
        <v>0</v>
      </c>
      <c r="AR1038">
        <f t="shared" si="175"/>
        <v>0</v>
      </c>
      <c r="AS1038">
        <f t="shared" si="176"/>
        <v>0</v>
      </c>
      <c r="AT1038">
        <f t="shared" si="177"/>
        <v>0</v>
      </c>
      <c r="AV1038">
        <f t="shared" si="178"/>
        <v>0</v>
      </c>
      <c r="AW1038">
        <f t="shared" si="179"/>
        <v>0</v>
      </c>
      <c r="AX1038">
        <f t="shared" si="180"/>
        <v>0</v>
      </c>
      <c r="AY1038">
        <f t="shared" si="181"/>
        <v>0</v>
      </c>
      <c r="BA1038">
        <f t="shared" si="182"/>
        <v>0</v>
      </c>
      <c r="BB1038">
        <f t="shared" si="183"/>
        <v>0</v>
      </c>
      <c r="BC1038">
        <f t="shared" si="184"/>
        <v>0</v>
      </c>
      <c r="BD1038">
        <f t="shared" si="185"/>
        <v>0</v>
      </c>
      <c r="BF1038">
        <f t="shared" si="186"/>
        <v>0</v>
      </c>
      <c r="BG1038">
        <f t="shared" si="187"/>
        <v>0</v>
      </c>
      <c r="BH1038">
        <f t="shared" si="188"/>
        <v>0</v>
      </c>
      <c r="BI1038">
        <f t="shared" si="189"/>
        <v>0</v>
      </c>
      <c r="BK1038">
        <f t="shared" si="190"/>
        <v>0</v>
      </c>
      <c r="BL1038">
        <f t="shared" si="191"/>
        <v>0</v>
      </c>
      <c r="BM1038">
        <f t="shared" si="192"/>
        <v>0</v>
      </c>
      <c r="BN1038">
        <f t="shared" si="193"/>
        <v>0</v>
      </c>
      <c r="BP1038">
        <f t="shared" si="194"/>
        <v>0</v>
      </c>
    </row>
    <row r="1039" spans="1:68" ht="15">
      <c r="A1039" s="58"/>
      <c r="B1039" s="10"/>
      <c r="C1039" s="147" t="s">
        <v>127</v>
      </c>
      <c r="D1039" s="384" t="str">
        <f t="shared" si="165"/>
        <v/>
      </c>
      <c r="E1039" s="385"/>
      <c r="F1039" s="385"/>
      <c r="G1039" s="385"/>
      <c r="H1039" s="385"/>
      <c r="I1039" s="385"/>
      <c r="J1039" s="385"/>
      <c r="K1039" s="385"/>
      <c r="L1039" s="385"/>
      <c r="M1039" s="385"/>
      <c r="N1039" s="385"/>
      <c r="O1039" s="385"/>
      <c r="P1039" s="385"/>
      <c r="Q1039" s="385"/>
      <c r="R1039" s="386"/>
      <c r="S1039" s="235"/>
      <c r="T1039" s="235"/>
      <c r="U1039" s="235"/>
      <c r="V1039" s="235"/>
      <c r="W1039" s="235"/>
      <c r="X1039" s="235"/>
      <c r="Y1039" s="235"/>
      <c r="Z1039" s="235"/>
      <c r="AA1039" s="235"/>
      <c r="AB1039" s="235"/>
      <c r="AC1039" s="235"/>
      <c r="AD1039" s="235"/>
      <c r="AG1039">
        <f t="shared" si="166"/>
        <v>0</v>
      </c>
      <c r="AH1039">
        <f t="shared" si="167"/>
        <v>0</v>
      </c>
      <c r="AI1039">
        <f t="shared" si="168"/>
        <v>0</v>
      </c>
      <c r="AJ1039">
        <f t="shared" si="169"/>
        <v>0</v>
      </c>
      <c r="AL1039">
        <f t="shared" si="170"/>
        <v>0</v>
      </c>
      <c r="AM1039">
        <f t="shared" si="171"/>
        <v>0</v>
      </c>
      <c r="AN1039">
        <f t="shared" si="172"/>
        <v>0</v>
      </c>
      <c r="AO1039">
        <f t="shared" si="173"/>
        <v>0</v>
      </c>
      <c r="AQ1039">
        <f t="shared" si="174"/>
        <v>0</v>
      </c>
      <c r="AR1039">
        <f t="shared" si="175"/>
        <v>0</v>
      </c>
      <c r="AS1039">
        <f t="shared" si="176"/>
        <v>0</v>
      </c>
      <c r="AT1039">
        <f t="shared" si="177"/>
        <v>0</v>
      </c>
      <c r="AV1039">
        <f t="shared" si="178"/>
        <v>0</v>
      </c>
      <c r="AW1039">
        <f t="shared" si="179"/>
        <v>0</v>
      </c>
      <c r="AX1039">
        <f t="shared" si="180"/>
        <v>0</v>
      </c>
      <c r="AY1039">
        <f t="shared" si="181"/>
        <v>0</v>
      </c>
      <c r="BA1039">
        <f t="shared" si="182"/>
        <v>0</v>
      </c>
      <c r="BB1039">
        <f t="shared" si="183"/>
        <v>0</v>
      </c>
      <c r="BC1039">
        <f t="shared" si="184"/>
        <v>0</v>
      </c>
      <c r="BD1039">
        <f t="shared" si="185"/>
        <v>0</v>
      </c>
      <c r="BF1039">
        <f t="shared" si="186"/>
        <v>0</v>
      </c>
      <c r="BG1039">
        <f t="shared" si="187"/>
        <v>0</v>
      </c>
      <c r="BH1039">
        <f t="shared" si="188"/>
        <v>0</v>
      </c>
      <c r="BI1039">
        <f t="shared" si="189"/>
        <v>0</v>
      </c>
      <c r="BK1039">
        <f t="shared" si="190"/>
        <v>0</v>
      </c>
      <c r="BL1039">
        <f t="shared" si="191"/>
        <v>0</v>
      </c>
      <c r="BM1039">
        <f t="shared" si="192"/>
        <v>0</v>
      </c>
      <c r="BN1039">
        <f t="shared" si="193"/>
        <v>0</v>
      </c>
      <c r="BP1039">
        <f t="shared" si="194"/>
        <v>0</v>
      </c>
    </row>
    <row r="1040" spans="1:68" ht="15">
      <c r="A1040" s="58"/>
      <c r="B1040" s="10"/>
      <c r="C1040" s="147" t="s">
        <v>128</v>
      </c>
      <c r="D1040" s="384" t="str">
        <f t="shared" si="165"/>
        <v/>
      </c>
      <c r="E1040" s="385"/>
      <c r="F1040" s="385"/>
      <c r="G1040" s="385"/>
      <c r="H1040" s="385"/>
      <c r="I1040" s="385"/>
      <c r="J1040" s="385"/>
      <c r="K1040" s="385"/>
      <c r="L1040" s="385"/>
      <c r="M1040" s="385"/>
      <c r="N1040" s="385"/>
      <c r="O1040" s="385"/>
      <c r="P1040" s="385"/>
      <c r="Q1040" s="385"/>
      <c r="R1040" s="386"/>
      <c r="S1040" s="235"/>
      <c r="T1040" s="235"/>
      <c r="U1040" s="235"/>
      <c r="V1040" s="235"/>
      <c r="W1040" s="235"/>
      <c r="X1040" s="235"/>
      <c r="Y1040" s="235"/>
      <c r="Z1040" s="235"/>
      <c r="AA1040" s="235"/>
      <c r="AB1040" s="235"/>
      <c r="AC1040" s="235"/>
      <c r="AD1040" s="235"/>
      <c r="AG1040">
        <f t="shared" si="166"/>
        <v>0</v>
      </c>
      <c r="AH1040">
        <f t="shared" si="167"/>
        <v>0</v>
      </c>
      <c r="AI1040">
        <f t="shared" si="168"/>
        <v>0</v>
      </c>
      <c r="AJ1040">
        <f t="shared" si="169"/>
        <v>0</v>
      </c>
      <c r="AL1040">
        <f t="shared" si="170"/>
        <v>0</v>
      </c>
      <c r="AM1040">
        <f t="shared" si="171"/>
        <v>0</v>
      </c>
      <c r="AN1040">
        <f t="shared" si="172"/>
        <v>0</v>
      </c>
      <c r="AO1040">
        <f t="shared" si="173"/>
        <v>0</v>
      </c>
      <c r="AQ1040">
        <f t="shared" si="174"/>
        <v>0</v>
      </c>
      <c r="AR1040">
        <f t="shared" si="175"/>
        <v>0</v>
      </c>
      <c r="AS1040">
        <f t="shared" si="176"/>
        <v>0</v>
      </c>
      <c r="AT1040">
        <f t="shared" si="177"/>
        <v>0</v>
      </c>
      <c r="AV1040">
        <f t="shared" si="178"/>
        <v>0</v>
      </c>
      <c r="AW1040">
        <f t="shared" si="179"/>
        <v>0</v>
      </c>
      <c r="AX1040">
        <f t="shared" si="180"/>
        <v>0</v>
      </c>
      <c r="AY1040">
        <f t="shared" si="181"/>
        <v>0</v>
      </c>
      <c r="BA1040">
        <f t="shared" si="182"/>
        <v>0</v>
      </c>
      <c r="BB1040">
        <f t="shared" si="183"/>
        <v>0</v>
      </c>
      <c r="BC1040">
        <f t="shared" si="184"/>
        <v>0</v>
      </c>
      <c r="BD1040">
        <f t="shared" si="185"/>
        <v>0</v>
      </c>
      <c r="BF1040">
        <f t="shared" si="186"/>
        <v>0</v>
      </c>
      <c r="BG1040">
        <f t="shared" si="187"/>
        <v>0</v>
      </c>
      <c r="BH1040">
        <f t="shared" si="188"/>
        <v>0</v>
      </c>
      <c r="BI1040">
        <f t="shared" si="189"/>
        <v>0</v>
      </c>
      <c r="BK1040">
        <f t="shared" si="190"/>
        <v>0</v>
      </c>
      <c r="BL1040">
        <f t="shared" si="191"/>
        <v>0</v>
      </c>
      <c r="BM1040">
        <f t="shared" si="192"/>
        <v>0</v>
      </c>
      <c r="BN1040">
        <f t="shared" si="193"/>
        <v>0</v>
      </c>
      <c r="BP1040">
        <f t="shared" si="194"/>
        <v>0</v>
      </c>
    </row>
    <row r="1041" spans="1:68" ht="15">
      <c r="A1041" s="58"/>
      <c r="B1041" s="10"/>
      <c r="C1041" s="147" t="s">
        <v>129</v>
      </c>
      <c r="D1041" s="384" t="str">
        <f t="shared" si="165"/>
        <v/>
      </c>
      <c r="E1041" s="385"/>
      <c r="F1041" s="385"/>
      <c r="G1041" s="385"/>
      <c r="H1041" s="385"/>
      <c r="I1041" s="385"/>
      <c r="J1041" s="385"/>
      <c r="K1041" s="385"/>
      <c r="L1041" s="385"/>
      <c r="M1041" s="385"/>
      <c r="N1041" s="385"/>
      <c r="O1041" s="385"/>
      <c r="P1041" s="385"/>
      <c r="Q1041" s="385"/>
      <c r="R1041" s="386"/>
      <c r="S1041" s="235"/>
      <c r="T1041" s="235"/>
      <c r="U1041" s="235"/>
      <c r="V1041" s="235"/>
      <c r="W1041" s="235"/>
      <c r="X1041" s="235"/>
      <c r="Y1041" s="235"/>
      <c r="Z1041" s="235"/>
      <c r="AA1041" s="235"/>
      <c r="AB1041" s="235"/>
      <c r="AC1041" s="235"/>
      <c r="AD1041" s="235"/>
      <c r="AG1041">
        <f t="shared" si="166"/>
        <v>0</v>
      </c>
      <c r="AH1041">
        <f t="shared" si="167"/>
        <v>0</v>
      </c>
      <c r="AI1041">
        <f t="shared" si="168"/>
        <v>0</v>
      </c>
      <c r="AJ1041">
        <f t="shared" si="169"/>
        <v>0</v>
      </c>
      <c r="AL1041">
        <f t="shared" si="170"/>
        <v>0</v>
      </c>
      <c r="AM1041">
        <f t="shared" si="171"/>
        <v>0</v>
      </c>
      <c r="AN1041">
        <f t="shared" si="172"/>
        <v>0</v>
      </c>
      <c r="AO1041">
        <f t="shared" si="173"/>
        <v>0</v>
      </c>
      <c r="AQ1041">
        <f t="shared" si="174"/>
        <v>0</v>
      </c>
      <c r="AR1041">
        <f t="shared" si="175"/>
        <v>0</v>
      </c>
      <c r="AS1041">
        <f t="shared" si="176"/>
        <v>0</v>
      </c>
      <c r="AT1041">
        <f t="shared" si="177"/>
        <v>0</v>
      </c>
      <c r="AV1041">
        <f t="shared" si="178"/>
        <v>0</v>
      </c>
      <c r="AW1041">
        <f t="shared" si="179"/>
        <v>0</v>
      </c>
      <c r="AX1041">
        <f t="shared" si="180"/>
        <v>0</v>
      </c>
      <c r="AY1041">
        <f t="shared" si="181"/>
        <v>0</v>
      </c>
      <c r="BA1041">
        <f t="shared" si="182"/>
        <v>0</v>
      </c>
      <c r="BB1041">
        <f t="shared" si="183"/>
        <v>0</v>
      </c>
      <c r="BC1041">
        <f t="shared" si="184"/>
        <v>0</v>
      </c>
      <c r="BD1041">
        <f t="shared" si="185"/>
        <v>0</v>
      </c>
      <c r="BF1041">
        <f t="shared" si="186"/>
        <v>0</v>
      </c>
      <c r="BG1041">
        <f t="shared" si="187"/>
        <v>0</v>
      </c>
      <c r="BH1041">
        <f t="shared" si="188"/>
        <v>0</v>
      </c>
      <c r="BI1041">
        <f t="shared" si="189"/>
        <v>0</v>
      </c>
      <c r="BK1041">
        <f t="shared" si="190"/>
        <v>0</v>
      </c>
      <c r="BL1041">
        <f t="shared" si="191"/>
        <v>0</v>
      </c>
      <c r="BM1041">
        <f t="shared" si="192"/>
        <v>0</v>
      </c>
      <c r="BN1041">
        <f t="shared" si="193"/>
        <v>0</v>
      </c>
      <c r="BP1041">
        <f t="shared" si="194"/>
        <v>0</v>
      </c>
    </row>
    <row r="1042" spans="1:68" ht="15">
      <c r="A1042" s="58"/>
      <c r="B1042" s="10"/>
      <c r="C1042" s="147" t="s">
        <v>130</v>
      </c>
      <c r="D1042" s="384" t="str">
        <f t="shared" si="165"/>
        <v/>
      </c>
      <c r="E1042" s="385"/>
      <c r="F1042" s="385"/>
      <c r="G1042" s="385"/>
      <c r="H1042" s="385"/>
      <c r="I1042" s="385"/>
      <c r="J1042" s="385"/>
      <c r="K1042" s="385"/>
      <c r="L1042" s="385"/>
      <c r="M1042" s="385"/>
      <c r="N1042" s="385"/>
      <c r="O1042" s="385"/>
      <c r="P1042" s="385"/>
      <c r="Q1042" s="385"/>
      <c r="R1042" s="386"/>
      <c r="S1042" s="235"/>
      <c r="T1042" s="235"/>
      <c r="U1042" s="235"/>
      <c r="V1042" s="235"/>
      <c r="W1042" s="235"/>
      <c r="X1042" s="235"/>
      <c r="Y1042" s="235"/>
      <c r="Z1042" s="235"/>
      <c r="AA1042" s="235"/>
      <c r="AB1042" s="235"/>
      <c r="AC1042" s="235"/>
      <c r="AD1042" s="235"/>
      <c r="AG1042">
        <f t="shared" si="166"/>
        <v>0</v>
      </c>
      <c r="AH1042">
        <f t="shared" si="167"/>
        <v>0</v>
      </c>
      <c r="AI1042">
        <f t="shared" si="168"/>
        <v>0</v>
      </c>
      <c r="AJ1042">
        <f t="shared" si="169"/>
        <v>0</v>
      </c>
      <c r="AL1042">
        <f t="shared" si="170"/>
        <v>0</v>
      </c>
      <c r="AM1042">
        <f t="shared" si="171"/>
        <v>0</v>
      </c>
      <c r="AN1042">
        <f t="shared" si="172"/>
        <v>0</v>
      </c>
      <c r="AO1042">
        <f t="shared" si="173"/>
        <v>0</v>
      </c>
      <c r="AQ1042">
        <f t="shared" si="174"/>
        <v>0</v>
      </c>
      <c r="AR1042">
        <f t="shared" si="175"/>
        <v>0</v>
      </c>
      <c r="AS1042">
        <f t="shared" si="176"/>
        <v>0</v>
      </c>
      <c r="AT1042">
        <f t="shared" si="177"/>
        <v>0</v>
      </c>
      <c r="AV1042">
        <f t="shared" si="178"/>
        <v>0</v>
      </c>
      <c r="AW1042">
        <f t="shared" si="179"/>
        <v>0</v>
      </c>
      <c r="AX1042">
        <f t="shared" si="180"/>
        <v>0</v>
      </c>
      <c r="AY1042">
        <f t="shared" si="181"/>
        <v>0</v>
      </c>
      <c r="BA1042">
        <f t="shared" si="182"/>
        <v>0</v>
      </c>
      <c r="BB1042">
        <f t="shared" si="183"/>
        <v>0</v>
      </c>
      <c r="BC1042">
        <f t="shared" si="184"/>
        <v>0</v>
      </c>
      <c r="BD1042">
        <f t="shared" si="185"/>
        <v>0</v>
      </c>
      <c r="BF1042">
        <f t="shared" si="186"/>
        <v>0</v>
      </c>
      <c r="BG1042">
        <f t="shared" si="187"/>
        <v>0</v>
      </c>
      <c r="BH1042">
        <f t="shared" si="188"/>
        <v>0</v>
      </c>
      <c r="BI1042">
        <f t="shared" si="189"/>
        <v>0</v>
      </c>
      <c r="BK1042">
        <f t="shared" si="190"/>
        <v>0</v>
      </c>
      <c r="BL1042">
        <f t="shared" si="191"/>
        <v>0</v>
      </c>
      <c r="BM1042">
        <f t="shared" si="192"/>
        <v>0</v>
      </c>
      <c r="BN1042">
        <f t="shared" si="193"/>
        <v>0</v>
      </c>
      <c r="BP1042">
        <f t="shared" si="194"/>
        <v>0</v>
      </c>
    </row>
    <row r="1043" spans="1:68" ht="15">
      <c r="A1043" s="58"/>
      <c r="B1043" s="10"/>
      <c r="C1043" s="147" t="s">
        <v>131</v>
      </c>
      <c r="D1043" s="384" t="str">
        <f t="shared" si="165"/>
        <v/>
      </c>
      <c r="E1043" s="385"/>
      <c r="F1043" s="385"/>
      <c r="G1043" s="385"/>
      <c r="H1043" s="385"/>
      <c r="I1043" s="385"/>
      <c r="J1043" s="385"/>
      <c r="K1043" s="385"/>
      <c r="L1043" s="385"/>
      <c r="M1043" s="385"/>
      <c r="N1043" s="385"/>
      <c r="O1043" s="385"/>
      <c r="P1043" s="385"/>
      <c r="Q1043" s="385"/>
      <c r="R1043" s="386"/>
      <c r="S1043" s="235"/>
      <c r="T1043" s="235"/>
      <c r="U1043" s="235"/>
      <c r="V1043" s="235"/>
      <c r="W1043" s="235"/>
      <c r="X1043" s="235"/>
      <c r="Y1043" s="235"/>
      <c r="Z1043" s="235"/>
      <c r="AA1043" s="235"/>
      <c r="AB1043" s="235"/>
      <c r="AC1043" s="235"/>
      <c r="AD1043" s="235"/>
      <c r="AG1043">
        <f t="shared" si="166"/>
        <v>0</v>
      </c>
      <c r="AH1043">
        <f t="shared" si="167"/>
        <v>0</v>
      </c>
      <c r="AI1043">
        <f t="shared" si="168"/>
        <v>0</v>
      </c>
      <c r="AJ1043">
        <f t="shared" si="169"/>
        <v>0</v>
      </c>
      <c r="AL1043">
        <f t="shared" si="170"/>
        <v>0</v>
      </c>
      <c r="AM1043">
        <f t="shared" si="171"/>
        <v>0</v>
      </c>
      <c r="AN1043">
        <f t="shared" si="172"/>
        <v>0</v>
      </c>
      <c r="AO1043">
        <f t="shared" si="173"/>
        <v>0</v>
      </c>
      <c r="AQ1043">
        <f t="shared" si="174"/>
        <v>0</v>
      </c>
      <c r="AR1043">
        <f t="shared" si="175"/>
        <v>0</v>
      </c>
      <c r="AS1043">
        <f t="shared" si="176"/>
        <v>0</v>
      </c>
      <c r="AT1043">
        <f t="shared" si="177"/>
        <v>0</v>
      </c>
      <c r="AV1043">
        <f t="shared" si="178"/>
        <v>0</v>
      </c>
      <c r="AW1043">
        <f t="shared" si="179"/>
        <v>0</v>
      </c>
      <c r="AX1043">
        <f t="shared" si="180"/>
        <v>0</v>
      </c>
      <c r="AY1043">
        <f t="shared" si="181"/>
        <v>0</v>
      </c>
      <c r="BA1043">
        <f t="shared" si="182"/>
        <v>0</v>
      </c>
      <c r="BB1043">
        <f t="shared" si="183"/>
        <v>0</v>
      </c>
      <c r="BC1043">
        <f t="shared" si="184"/>
        <v>0</v>
      </c>
      <c r="BD1043">
        <f t="shared" si="185"/>
        <v>0</v>
      </c>
      <c r="BF1043">
        <f t="shared" si="186"/>
        <v>0</v>
      </c>
      <c r="BG1043">
        <f t="shared" si="187"/>
        <v>0</v>
      </c>
      <c r="BH1043">
        <f t="shared" si="188"/>
        <v>0</v>
      </c>
      <c r="BI1043">
        <f t="shared" si="189"/>
        <v>0</v>
      </c>
      <c r="BK1043">
        <f t="shared" si="190"/>
        <v>0</v>
      </c>
      <c r="BL1043">
        <f t="shared" si="191"/>
        <v>0</v>
      </c>
      <c r="BM1043">
        <f t="shared" si="192"/>
        <v>0</v>
      </c>
      <c r="BN1043">
        <f t="shared" si="193"/>
        <v>0</v>
      </c>
      <c r="BP1043">
        <f t="shared" si="194"/>
        <v>0</v>
      </c>
    </row>
    <row r="1044" spans="1:68" ht="15">
      <c r="A1044" s="58"/>
      <c r="B1044" s="10"/>
      <c r="C1044" s="147" t="s">
        <v>132</v>
      </c>
      <c r="D1044" s="384" t="str">
        <f t="shared" si="165"/>
        <v/>
      </c>
      <c r="E1044" s="385"/>
      <c r="F1044" s="385"/>
      <c r="G1044" s="385"/>
      <c r="H1044" s="385"/>
      <c r="I1044" s="385"/>
      <c r="J1044" s="385"/>
      <c r="K1044" s="385"/>
      <c r="L1044" s="385"/>
      <c r="M1044" s="385"/>
      <c r="N1044" s="385"/>
      <c r="O1044" s="385"/>
      <c r="P1044" s="385"/>
      <c r="Q1044" s="385"/>
      <c r="R1044" s="386"/>
      <c r="S1044" s="235"/>
      <c r="T1044" s="235"/>
      <c r="U1044" s="235"/>
      <c r="V1044" s="235"/>
      <c r="W1044" s="235"/>
      <c r="X1044" s="235"/>
      <c r="Y1044" s="235"/>
      <c r="Z1044" s="235"/>
      <c r="AA1044" s="235"/>
      <c r="AB1044" s="235"/>
      <c r="AC1044" s="235"/>
      <c r="AD1044" s="235"/>
      <c r="AG1044">
        <f t="shared" si="166"/>
        <v>0</v>
      </c>
      <c r="AH1044">
        <f t="shared" si="167"/>
        <v>0</v>
      </c>
      <c r="AI1044">
        <f t="shared" si="168"/>
        <v>0</v>
      </c>
      <c r="AJ1044">
        <f t="shared" si="169"/>
        <v>0</v>
      </c>
      <c r="AL1044">
        <f t="shared" si="170"/>
        <v>0</v>
      </c>
      <c r="AM1044">
        <f t="shared" si="171"/>
        <v>0</v>
      </c>
      <c r="AN1044">
        <f t="shared" si="172"/>
        <v>0</v>
      </c>
      <c r="AO1044">
        <f t="shared" si="173"/>
        <v>0</v>
      </c>
      <c r="AQ1044">
        <f t="shared" si="174"/>
        <v>0</v>
      </c>
      <c r="AR1044">
        <f t="shared" si="175"/>
        <v>0</v>
      </c>
      <c r="AS1044">
        <f t="shared" si="176"/>
        <v>0</v>
      </c>
      <c r="AT1044">
        <f t="shared" si="177"/>
        <v>0</v>
      </c>
      <c r="AV1044">
        <f t="shared" si="178"/>
        <v>0</v>
      </c>
      <c r="AW1044">
        <f t="shared" si="179"/>
        <v>0</v>
      </c>
      <c r="AX1044">
        <f t="shared" si="180"/>
        <v>0</v>
      </c>
      <c r="AY1044">
        <f t="shared" si="181"/>
        <v>0</v>
      </c>
      <c r="BA1044">
        <f t="shared" si="182"/>
        <v>0</v>
      </c>
      <c r="BB1044">
        <f t="shared" si="183"/>
        <v>0</v>
      </c>
      <c r="BC1044">
        <f t="shared" si="184"/>
        <v>0</v>
      </c>
      <c r="BD1044">
        <f t="shared" si="185"/>
        <v>0</v>
      </c>
      <c r="BF1044">
        <f t="shared" si="186"/>
        <v>0</v>
      </c>
      <c r="BG1044">
        <f t="shared" si="187"/>
        <v>0</v>
      </c>
      <c r="BH1044">
        <f t="shared" si="188"/>
        <v>0</v>
      </c>
      <c r="BI1044">
        <f t="shared" si="189"/>
        <v>0</v>
      </c>
      <c r="BK1044">
        <f t="shared" si="190"/>
        <v>0</v>
      </c>
      <c r="BL1044">
        <f t="shared" si="191"/>
        <v>0</v>
      </c>
      <c r="BM1044">
        <f t="shared" si="192"/>
        <v>0</v>
      </c>
      <c r="BN1044">
        <f t="shared" si="193"/>
        <v>0</v>
      </c>
      <c r="BP1044">
        <f t="shared" si="194"/>
        <v>0</v>
      </c>
    </row>
    <row r="1045" spans="1:68" ht="15">
      <c r="A1045" s="58"/>
      <c r="B1045" s="10"/>
      <c r="C1045" s="147" t="s">
        <v>133</v>
      </c>
      <c r="D1045" s="384" t="str">
        <f t="shared" si="165"/>
        <v/>
      </c>
      <c r="E1045" s="385"/>
      <c r="F1045" s="385"/>
      <c r="G1045" s="385"/>
      <c r="H1045" s="385"/>
      <c r="I1045" s="385"/>
      <c r="J1045" s="385"/>
      <c r="K1045" s="385"/>
      <c r="L1045" s="385"/>
      <c r="M1045" s="385"/>
      <c r="N1045" s="385"/>
      <c r="O1045" s="385"/>
      <c r="P1045" s="385"/>
      <c r="Q1045" s="385"/>
      <c r="R1045" s="386"/>
      <c r="S1045" s="235"/>
      <c r="T1045" s="235"/>
      <c r="U1045" s="235"/>
      <c r="V1045" s="235"/>
      <c r="W1045" s="235"/>
      <c r="X1045" s="235"/>
      <c r="Y1045" s="235"/>
      <c r="Z1045" s="235"/>
      <c r="AA1045" s="235"/>
      <c r="AB1045" s="235"/>
      <c r="AC1045" s="235"/>
      <c r="AD1045" s="235"/>
      <c r="AG1045">
        <f t="shared" si="166"/>
        <v>0</v>
      </c>
      <c r="AH1045">
        <f t="shared" si="167"/>
        <v>0</v>
      </c>
      <c r="AI1045">
        <f t="shared" si="168"/>
        <v>0</v>
      </c>
      <c r="AJ1045">
        <f t="shared" si="169"/>
        <v>0</v>
      </c>
      <c r="AL1045">
        <f t="shared" si="170"/>
        <v>0</v>
      </c>
      <c r="AM1045">
        <f t="shared" si="171"/>
        <v>0</v>
      </c>
      <c r="AN1045">
        <f t="shared" si="172"/>
        <v>0</v>
      </c>
      <c r="AO1045">
        <f t="shared" si="173"/>
        <v>0</v>
      </c>
      <c r="AQ1045">
        <f t="shared" si="174"/>
        <v>0</v>
      </c>
      <c r="AR1045">
        <f t="shared" si="175"/>
        <v>0</v>
      </c>
      <c r="AS1045">
        <f t="shared" si="176"/>
        <v>0</v>
      </c>
      <c r="AT1045">
        <f t="shared" si="177"/>
        <v>0</v>
      </c>
      <c r="AV1045">
        <f t="shared" si="178"/>
        <v>0</v>
      </c>
      <c r="AW1045">
        <f t="shared" si="179"/>
        <v>0</v>
      </c>
      <c r="AX1045">
        <f t="shared" si="180"/>
        <v>0</v>
      </c>
      <c r="AY1045">
        <f t="shared" si="181"/>
        <v>0</v>
      </c>
      <c r="BA1045">
        <f t="shared" si="182"/>
        <v>0</v>
      </c>
      <c r="BB1045">
        <f t="shared" si="183"/>
        <v>0</v>
      </c>
      <c r="BC1045">
        <f t="shared" si="184"/>
        <v>0</v>
      </c>
      <c r="BD1045">
        <f t="shared" si="185"/>
        <v>0</v>
      </c>
      <c r="BF1045">
        <f t="shared" si="186"/>
        <v>0</v>
      </c>
      <c r="BG1045">
        <f t="shared" si="187"/>
        <v>0</v>
      </c>
      <c r="BH1045">
        <f t="shared" si="188"/>
        <v>0</v>
      </c>
      <c r="BI1045">
        <f t="shared" si="189"/>
        <v>0</v>
      </c>
      <c r="BK1045">
        <f t="shared" si="190"/>
        <v>0</v>
      </c>
      <c r="BL1045">
        <f t="shared" si="191"/>
        <v>0</v>
      </c>
      <c r="BM1045">
        <f t="shared" si="192"/>
        <v>0</v>
      </c>
      <c r="BN1045">
        <f t="shared" si="193"/>
        <v>0</v>
      </c>
      <c r="BP1045">
        <f t="shared" si="194"/>
        <v>0</v>
      </c>
    </row>
    <row r="1046" spans="1:68" ht="15">
      <c r="A1046" s="58"/>
      <c r="B1046" s="10"/>
      <c r="C1046" s="147" t="s">
        <v>134</v>
      </c>
      <c r="D1046" s="384" t="str">
        <f t="shared" si="165"/>
        <v/>
      </c>
      <c r="E1046" s="385"/>
      <c r="F1046" s="385"/>
      <c r="G1046" s="385"/>
      <c r="H1046" s="385"/>
      <c r="I1046" s="385"/>
      <c r="J1046" s="385"/>
      <c r="K1046" s="385"/>
      <c r="L1046" s="385"/>
      <c r="M1046" s="385"/>
      <c r="N1046" s="385"/>
      <c r="O1046" s="385"/>
      <c r="P1046" s="385"/>
      <c r="Q1046" s="385"/>
      <c r="R1046" s="386"/>
      <c r="S1046" s="235"/>
      <c r="T1046" s="235"/>
      <c r="U1046" s="235"/>
      <c r="V1046" s="235"/>
      <c r="W1046" s="235"/>
      <c r="X1046" s="235"/>
      <c r="Y1046" s="235"/>
      <c r="Z1046" s="235"/>
      <c r="AA1046" s="235"/>
      <c r="AB1046" s="235"/>
      <c r="AC1046" s="235"/>
      <c r="AD1046" s="235"/>
      <c r="AG1046">
        <f t="shared" si="166"/>
        <v>0</v>
      </c>
      <c r="AH1046">
        <f t="shared" si="167"/>
        <v>0</v>
      </c>
      <c r="AI1046">
        <f t="shared" si="168"/>
        <v>0</v>
      </c>
      <c r="AJ1046">
        <f t="shared" si="169"/>
        <v>0</v>
      </c>
      <c r="AL1046">
        <f t="shared" si="170"/>
        <v>0</v>
      </c>
      <c r="AM1046">
        <f t="shared" si="171"/>
        <v>0</v>
      </c>
      <c r="AN1046">
        <f t="shared" si="172"/>
        <v>0</v>
      </c>
      <c r="AO1046">
        <f t="shared" si="173"/>
        <v>0</v>
      </c>
      <c r="AQ1046">
        <f t="shared" si="174"/>
        <v>0</v>
      </c>
      <c r="AR1046">
        <f t="shared" si="175"/>
        <v>0</v>
      </c>
      <c r="AS1046">
        <f t="shared" si="176"/>
        <v>0</v>
      </c>
      <c r="AT1046">
        <f t="shared" si="177"/>
        <v>0</v>
      </c>
      <c r="AV1046">
        <f t="shared" si="178"/>
        <v>0</v>
      </c>
      <c r="AW1046">
        <f t="shared" si="179"/>
        <v>0</v>
      </c>
      <c r="AX1046">
        <f t="shared" si="180"/>
        <v>0</v>
      </c>
      <c r="AY1046">
        <f t="shared" si="181"/>
        <v>0</v>
      </c>
      <c r="BA1046">
        <f t="shared" si="182"/>
        <v>0</v>
      </c>
      <c r="BB1046">
        <f t="shared" si="183"/>
        <v>0</v>
      </c>
      <c r="BC1046">
        <f t="shared" si="184"/>
        <v>0</v>
      </c>
      <c r="BD1046">
        <f t="shared" si="185"/>
        <v>0</v>
      </c>
      <c r="BF1046">
        <f t="shared" si="186"/>
        <v>0</v>
      </c>
      <c r="BG1046">
        <f t="shared" si="187"/>
        <v>0</v>
      </c>
      <c r="BH1046">
        <f t="shared" si="188"/>
        <v>0</v>
      </c>
      <c r="BI1046">
        <f t="shared" si="189"/>
        <v>0</v>
      </c>
      <c r="BK1046">
        <f t="shared" si="190"/>
        <v>0</v>
      </c>
      <c r="BL1046">
        <f t="shared" si="191"/>
        <v>0</v>
      </c>
      <c r="BM1046">
        <f t="shared" si="192"/>
        <v>0</v>
      </c>
      <c r="BN1046">
        <f t="shared" si="193"/>
        <v>0</v>
      </c>
      <c r="BP1046">
        <f t="shared" si="194"/>
        <v>0</v>
      </c>
    </row>
    <row r="1047" spans="1:68" ht="15">
      <c r="A1047" s="58"/>
      <c r="B1047" s="10"/>
      <c r="C1047" s="147" t="s">
        <v>135</v>
      </c>
      <c r="D1047" s="384" t="str">
        <f t="shared" si="165"/>
        <v/>
      </c>
      <c r="E1047" s="385"/>
      <c r="F1047" s="385"/>
      <c r="G1047" s="385"/>
      <c r="H1047" s="385"/>
      <c r="I1047" s="385"/>
      <c r="J1047" s="385"/>
      <c r="K1047" s="385"/>
      <c r="L1047" s="385"/>
      <c r="M1047" s="385"/>
      <c r="N1047" s="385"/>
      <c r="O1047" s="385"/>
      <c r="P1047" s="385"/>
      <c r="Q1047" s="385"/>
      <c r="R1047" s="386"/>
      <c r="S1047" s="235"/>
      <c r="T1047" s="235"/>
      <c r="U1047" s="235"/>
      <c r="V1047" s="235"/>
      <c r="W1047" s="235"/>
      <c r="X1047" s="235"/>
      <c r="Y1047" s="235"/>
      <c r="Z1047" s="235"/>
      <c r="AA1047" s="235"/>
      <c r="AB1047" s="235"/>
      <c r="AC1047" s="235"/>
      <c r="AD1047" s="235"/>
      <c r="AG1047">
        <f t="shared" si="166"/>
        <v>0</v>
      </c>
      <c r="AH1047">
        <f t="shared" si="167"/>
        <v>0</v>
      </c>
      <c r="AI1047">
        <f t="shared" si="168"/>
        <v>0</v>
      </c>
      <c r="AJ1047">
        <f t="shared" si="169"/>
        <v>0</v>
      </c>
      <c r="AL1047">
        <f t="shared" si="170"/>
        <v>0</v>
      </c>
      <c r="AM1047">
        <f t="shared" si="171"/>
        <v>0</v>
      </c>
      <c r="AN1047">
        <f t="shared" si="172"/>
        <v>0</v>
      </c>
      <c r="AO1047">
        <f t="shared" si="173"/>
        <v>0</v>
      </c>
      <c r="AQ1047">
        <f t="shared" si="174"/>
        <v>0</v>
      </c>
      <c r="AR1047">
        <f t="shared" si="175"/>
        <v>0</v>
      </c>
      <c r="AS1047">
        <f t="shared" si="176"/>
        <v>0</v>
      </c>
      <c r="AT1047">
        <f t="shared" si="177"/>
        <v>0</v>
      </c>
      <c r="AV1047">
        <f t="shared" si="178"/>
        <v>0</v>
      </c>
      <c r="AW1047">
        <f t="shared" si="179"/>
        <v>0</v>
      </c>
      <c r="AX1047">
        <f t="shared" si="180"/>
        <v>0</v>
      </c>
      <c r="AY1047">
        <f t="shared" si="181"/>
        <v>0</v>
      </c>
      <c r="BA1047">
        <f t="shared" si="182"/>
        <v>0</v>
      </c>
      <c r="BB1047">
        <f t="shared" si="183"/>
        <v>0</v>
      </c>
      <c r="BC1047">
        <f t="shared" si="184"/>
        <v>0</v>
      </c>
      <c r="BD1047">
        <f t="shared" si="185"/>
        <v>0</v>
      </c>
      <c r="BF1047">
        <f t="shared" si="186"/>
        <v>0</v>
      </c>
      <c r="BG1047">
        <f t="shared" si="187"/>
        <v>0</v>
      </c>
      <c r="BH1047">
        <f t="shared" si="188"/>
        <v>0</v>
      </c>
      <c r="BI1047">
        <f t="shared" si="189"/>
        <v>0</v>
      </c>
      <c r="BK1047">
        <f t="shared" si="190"/>
        <v>0</v>
      </c>
      <c r="BL1047">
        <f t="shared" si="191"/>
        <v>0</v>
      </c>
      <c r="BM1047">
        <f t="shared" si="192"/>
        <v>0</v>
      </c>
      <c r="BN1047">
        <f t="shared" si="193"/>
        <v>0</v>
      </c>
      <c r="BP1047">
        <f t="shared" si="194"/>
        <v>0</v>
      </c>
    </row>
    <row r="1048" spans="1:68" ht="15">
      <c r="A1048" s="58"/>
      <c r="B1048" s="10"/>
      <c r="C1048" s="147" t="s">
        <v>136</v>
      </c>
      <c r="D1048" s="384" t="str">
        <f t="shared" si="165"/>
        <v/>
      </c>
      <c r="E1048" s="385"/>
      <c r="F1048" s="385"/>
      <c r="G1048" s="385"/>
      <c r="H1048" s="385"/>
      <c r="I1048" s="385"/>
      <c r="J1048" s="385"/>
      <c r="K1048" s="385"/>
      <c r="L1048" s="385"/>
      <c r="M1048" s="385"/>
      <c r="N1048" s="385"/>
      <c r="O1048" s="385"/>
      <c r="P1048" s="385"/>
      <c r="Q1048" s="385"/>
      <c r="R1048" s="386"/>
      <c r="S1048" s="235"/>
      <c r="T1048" s="235"/>
      <c r="U1048" s="235"/>
      <c r="V1048" s="235"/>
      <c r="W1048" s="235"/>
      <c r="X1048" s="235"/>
      <c r="Y1048" s="235"/>
      <c r="Z1048" s="235"/>
      <c r="AA1048" s="235"/>
      <c r="AB1048" s="235"/>
      <c r="AC1048" s="235"/>
      <c r="AD1048" s="235"/>
      <c r="AG1048">
        <f t="shared" si="166"/>
        <v>0</v>
      </c>
      <c r="AH1048">
        <f t="shared" si="167"/>
        <v>0</v>
      </c>
      <c r="AI1048">
        <f t="shared" si="168"/>
        <v>0</v>
      </c>
      <c r="AJ1048">
        <f t="shared" si="169"/>
        <v>0</v>
      </c>
      <c r="AL1048">
        <f t="shared" si="170"/>
        <v>0</v>
      </c>
      <c r="AM1048">
        <f t="shared" si="171"/>
        <v>0</v>
      </c>
      <c r="AN1048">
        <f t="shared" si="172"/>
        <v>0</v>
      </c>
      <c r="AO1048">
        <f t="shared" si="173"/>
        <v>0</v>
      </c>
      <c r="AQ1048">
        <f t="shared" si="174"/>
        <v>0</v>
      </c>
      <c r="AR1048">
        <f t="shared" si="175"/>
        <v>0</v>
      </c>
      <c r="AS1048">
        <f t="shared" si="176"/>
        <v>0</v>
      </c>
      <c r="AT1048">
        <f t="shared" si="177"/>
        <v>0</v>
      </c>
      <c r="AV1048">
        <f t="shared" si="178"/>
        <v>0</v>
      </c>
      <c r="AW1048">
        <f t="shared" si="179"/>
        <v>0</v>
      </c>
      <c r="AX1048">
        <f t="shared" si="180"/>
        <v>0</v>
      </c>
      <c r="AY1048">
        <f t="shared" si="181"/>
        <v>0</v>
      </c>
      <c r="BA1048">
        <f t="shared" si="182"/>
        <v>0</v>
      </c>
      <c r="BB1048">
        <f t="shared" si="183"/>
        <v>0</v>
      </c>
      <c r="BC1048">
        <f t="shared" si="184"/>
        <v>0</v>
      </c>
      <c r="BD1048">
        <f t="shared" si="185"/>
        <v>0</v>
      </c>
      <c r="BF1048">
        <f t="shared" si="186"/>
        <v>0</v>
      </c>
      <c r="BG1048">
        <f t="shared" si="187"/>
        <v>0</v>
      </c>
      <c r="BH1048">
        <f t="shared" si="188"/>
        <v>0</v>
      </c>
      <c r="BI1048">
        <f t="shared" si="189"/>
        <v>0</v>
      </c>
      <c r="BK1048">
        <f t="shared" si="190"/>
        <v>0</v>
      </c>
      <c r="BL1048">
        <f t="shared" si="191"/>
        <v>0</v>
      </c>
      <c r="BM1048">
        <f t="shared" si="192"/>
        <v>0</v>
      </c>
      <c r="BN1048">
        <f t="shared" si="193"/>
        <v>0</v>
      </c>
      <c r="BP1048">
        <f t="shared" si="194"/>
        <v>0</v>
      </c>
    </row>
    <row r="1049" spans="1:68" ht="15">
      <c r="A1049" s="58"/>
      <c r="B1049" s="10"/>
      <c r="C1049" s="147" t="s">
        <v>137</v>
      </c>
      <c r="D1049" s="384" t="str">
        <f t="shared" ref="D1049:D1083" si="195">IF(D461="","",D461)</f>
        <v/>
      </c>
      <c r="E1049" s="385"/>
      <c r="F1049" s="385"/>
      <c r="G1049" s="385"/>
      <c r="H1049" s="385"/>
      <c r="I1049" s="385"/>
      <c r="J1049" s="385"/>
      <c r="K1049" s="385"/>
      <c r="L1049" s="385"/>
      <c r="M1049" s="385"/>
      <c r="N1049" s="385"/>
      <c r="O1049" s="385"/>
      <c r="P1049" s="385"/>
      <c r="Q1049" s="385"/>
      <c r="R1049" s="386"/>
      <c r="S1049" s="235"/>
      <c r="T1049" s="235"/>
      <c r="U1049" s="235"/>
      <c r="V1049" s="235"/>
      <c r="W1049" s="235"/>
      <c r="X1049" s="235"/>
      <c r="Y1049" s="235"/>
      <c r="Z1049" s="235"/>
      <c r="AA1049" s="235"/>
      <c r="AB1049" s="235"/>
      <c r="AC1049" s="235"/>
      <c r="AD1049" s="235"/>
      <c r="AG1049">
        <f t="shared" ref="AG1049:AG1083" si="196">S1049</f>
        <v>0</v>
      </c>
      <c r="AH1049">
        <f t="shared" ref="AH1049:AH1083" si="197">COUNTIF(T1049:U1049,"NS")</f>
        <v>0</v>
      </c>
      <c r="AI1049">
        <f t="shared" ref="AI1049:AI1083" si="198">SUM(T1049:U1049)</f>
        <v>0</v>
      </c>
      <c r="AJ1049">
        <f t="shared" ref="AJ1049:AJ1083" si="199">IF($AG$981=$AH$981,0,IF(OR(AND(AG1049=0,AH1049&gt;0),AND(AG1049="ns",AI1049&gt;0),AND(AG1049="ns",AH1049=0,AI1049=0)),1,IF(OR(AND(AG1049&gt;0,AH1049=2),AND(AG1049="ns",AH1049=2),AND(AG1049="ns",AI1049=0,AH1049&gt;0),AG1049=AI1049,COUNTIF(S1049:U1049,"NA")=3),0,1)))</f>
        <v>0</v>
      </c>
      <c r="AL1049">
        <f t="shared" ref="AL1049:AL1083" si="200">S1049</f>
        <v>0</v>
      </c>
      <c r="AM1049">
        <f t="shared" ref="AM1049:AM1083" si="201">COUNTIF(V1049,"NS")+COUNTIF(Y1049,"NS")+COUNTIF(AB1049,"NS")</f>
        <v>0</v>
      </c>
      <c r="AN1049">
        <f t="shared" ref="AN1049:AN1083" si="202">SUM(V1049,Y1049,AB1049)</f>
        <v>0</v>
      </c>
      <c r="AO1049">
        <f t="shared" ref="AO1049:AO1083" si="203">IF($AG$981=$AH$981,0,IF(OR(AND(AL1049=0,AM1049&gt;0),AND(AL1049="ns",AN1049&gt;0),AND(AL1049="ns",AM1049=0,AN1049=0)),1,IF(OR(AND(AL1049&gt;0,AM1049=2),AND(AL1049="ns",AM1049=2),AND(AL1049="ns",AN1049=0,AM1049&gt;0),AL1049=AN1049,(COUNTIF(S1049,"NA")+COUNTIF(V1049,"NA")+COUNTIF(Y1049,"NA")+COUNTIF(AB1049,"NA"))=4),0,1)))</f>
        <v>0</v>
      </c>
      <c r="AQ1049">
        <f t="shared" ref="AQ1049:AQ1083" si="204">T1049</f>
        <v>0</v>
      </c>
      <c r="AR1049">
        <f t="shared" ref="AR1049:AR1083" si="205">COUNTIF(W1049,"NS")+COUNTIF(Z1049,"NS")+COUNTIF(AC1049,"NS")</f>
        <v>0</v>
      </c>
      <c r="AS1049">
        <f t="shared" ref="AS1049:AS1083" si="206">SUM(W1049,Z1049,AC1049)</f>
        <v>0</v>
      </c>
      <c r="AT1049">
        <f t="shared" ref="AT1049:AT1083" si="207">IF($AG$981=$AH$981,0,IF(OR(AND(AQ1049=0,AR1049&gt;0),AND(AQ1049="ns",AS1049&gt;0),AND(AQ1049="ns",AR1049=0,AS1049=0)),1,IF(OR(AND(AQ1049&gt;0,AR1049=2),AND(AQ1049="ns",AR1049=2),AND(AQ1049="ns",AS1049=0,AR1049&gt;0),AQ1049=AS1049,(COUNTIF(T1049,"NA")+COUNTIF(W1049,"NA")+COUNTIF(Z1049,"NA")+COUNTIF(AC1049,"NA"))=4),0,1)))</f>
        <v>0</v>
      </c>
      <c r="AV1049">
        <f t="shared" ref="AV1049:AV1083" si="208">U1049</f>
        <v>0</v>
      </c>
      <c r="AW1049">
        <f t="shared" ref="AW1049:AW1083" si="209">COUNTIF(X1049,"NS")+COUNTIF(AA1049,"NS")+COUNTIF(AD1049,"NS")</f>
        <v>0</v>
      </c>
      <c r="AX1049">
        <f t="shared" ref="AX1049:AX1083" si="210">SUM(X1049,AA1049,AD1049)</f>
        <v>0</v>
      </c>
      <c r="AY1049">
        <f t="shared" ref="AY1049:AY1083" si="211">IF($AG$981=$AH$981,0,IF(OR(AND(AV1049=0,AW1049&gt;0),AND(AV1049="ns",AX1049&gt;0),AND(AV1049="ns",AW1049=0,AX1049=0)),1,IF(OR(AND(AV1049&gt;0,AW1049=2),AND(AV1049="ns",AW1049=2),AND(AV1049="ns",AX1049=0,AW1049&gt;0),AV1049=AX1049,(COUNTIF(U1049,"NA")+COUNTIF(X1049,"NA")+COUNTIF(AA1049,"NA")+COUNTIF(AD1049,"NA"))=4),0,1)))</f>
        <v>0</v>
      </c>
      <c r="BA1049">
        <f t="shared" ref="BA1049:BA1083" si="212">V1049</f>
        <v>0</v>
      </c>
      <c r="BB1049">
        <f t="shared" ref="BB1049:BB1083" si="213">COUNTIF(W1049:X1049,"NS")</f>
        <v>0</v>
      </c>
      <c r="BC1049">
        <f t="shared" ref="BC1049:BC1083" si="214">SUM(W1049:X1049)</f>
        <v>0</v>
      </c>
      <c r="BD1049">
        <f t="shared" ref="BD1049:BD1083" si="215">IF($AG$981=$AH$981,0,IF(OR(AND(BA1049=0,BB1049&gt;0),AND(BA1049="ns",BC1049&gt;0),AND(BA1049="ns",BB1049=0,BC1049=0)),1,IF(OR(AND(BA1049&gt;0,BB1049=2),AND(BA1049="ns",BB1049=2),AND(BA1049="ns",BC1049=0,BB1049&gt;0),BA1049=BC1049,COUNTIF(V1049:X1049,"NA")=3),0,1)))</f>
        <v>0</v>
      </c>
      <c r="BF1049">
        <f t="shared" ref="BF1049:BF1083" si="216">Y1049</f>
        <v>0</v>
      </c>
      <c r="BG1049">
        <f t="shared" ref="BG1049:BG1083" si="217">COUNTIF(Z1049:AA1049,"NS")</f>
        <v>0</v>
      </c>
      <c r="BH1049">
        <f t="shared" ref="BH1049:BH1083" si="218">SUM(Z1049:AA1049)</f>
        <v>0</v>
      </c>
      <c r="BI1049">
        <f t="shared" ref="BI1049:BI1083" si="219">IF($AG$981=$AH$981,0,IF(OR(AND(BF1049=0,BG1049&gt;0),AND(BF1049="ns",BH1049&gt;0),AND(BF1049="ns",BG1049=0,BH1049=0)),1,IF(OR(AND(BF1049&gt;0,BG1049=2),AND(BF1049="ns",BG1049=2),AND(BF1049="ns",BH1049=0,BG1049&gt;0),BF1049=BH1049,COUNTIF(Y1049:AA1049,"NA")=3),0,1)))</f>
        <v>0</v>
      </c>
      <c r="BK1049">
        <f t="shared" ref="BK1049:BK1083" si="220">AB1049</f>
        <v>0</v>
      </c>
      <c r="BL1049">
        <f t="shared" ref="BL1049:BL1083" si="221">COUNTIF(AC1049:AD1049,"NS")</f>
        <v>0</v>
      </c>
      <c r="BM1049">
        <f t="shared" ref="BM1049:BM1083" si="222">SUM(AC1049:AD1049)</f>
        <v>0</v>
      </c>
      <c r="BN1049">
        <f t="shared" ref="BN1049:BN1083" si="223">IF($AG$981=$AH$981,0,IF(OR(AND(BK1049=0,BL1049&gt;0),AND(BK1049="ns",BM1049&gt;0),AND(BK1049="ns",BL1049=0,BM1049=0)),1,IF(OR(AND(BK1049&gt;0,BL1049=2),AND(BK1049="ns",BL1049=2),AND(BK1049="ns",BM1049=0,BL1049&gt;0),BK1049=BM1049,COUNTIF(AB1049:AD1049,"NA")=3),0,1)))</f>
        <v>0</v>
      </c>
      <c r="BP1049">
        <f t="shared" ref="BP1049:BP1083" si="224">IF(COUNTBLANK(S1049:AD1049)=12,0,IF(COUNTA(S1049:AD1049)&lt;&gt;COUNTA($S$982:$U$983,$V$983:$AD$983),1,0))</f>
        <v>0</v>
      </c>
    </row>
    <row r="1050" spans="1:68" ht="15">
      <c r="A1050" s="58"/>
      <c r="B1050" s="10"/>
      <c r="C1050" s="147" t="s">
        <v>138</v>
      </c>
      <c r="D1050" s="384" t="str">
        <f t="shared" si="195"/>
        <v/>
      </c>
      <c r="E1050" s="385"/>
      <c r="F1050" s="385"/>
      <c r="G1050" s="385"/>
      <c r="H1050" s="385"/>
      <c r="I1050" s="385"/>
      <c r="J1050" s="385"/>
      <c r="K1050" s="385"/>
      <c r="L1050" s="385"/>
      <c r="M1050" s="385"/>
      <c r="N1050" s="385"/>
      <c r="O1050" s="385"/>
      <c r="P1050" s="385"/>
      <c r="Q1050" s="385"/>
      <c r="R1050" s="386"/>
      <c r="S1050" s="235"/>
      <c r="T1050" s="235"/>
      <c r="U1050" s="235"/>
      <c r="V1050" s="235"/>
      <c r="W1050" s="235"/>
      <c r="X1050" s="235"/>
      <c r="Y1050" s="235"/>
      <c r="Z1050" s="235"/>
      <c r="AA1050" s="235"/>
      <c r="AB1050" s="235"/>
      <c r="AC1050" s="235"/>
      <c r="AD1050" s="235"/>
      <c r="AG1050">
        <f t="shared" si="196"/>
        <v>0</v>
      </c>
      <c r="AH1050">
        <f t="shared" si="197"/>
        <v>0</v>
      </c>
      <c r="AI1050">
        <f t="shared" si="198"/>
        <v>0</v>
      </c>
      <c r="AJ1050">
        <f t="shared" si="199"/>
        <v>0</v>
      </c>
      <c r="AL1050">
        <f t="shared" si="200"/>
        <v>0</v>
      </c>
      <c r="AM1050">
        <f t="shared" si="201"/>
        <v>0</v>
      </c>
      <c r="AN1050">
        <f t="shared" si="202"/>
        <v>0</v>
      </c>
      <c r="AO1050">
        <f t="shared" si="203"/>
        <v>0</v>
      </c>
      <c r="AQ1050">
        <f t="shared" si="204"/>
        <v>0</v>
      </c>
      <c r="AR1050">
        <f t="shared" si="205"/>
        <v>0</v>
      </c>
      <c r="AS1050">
        <f t="shared" si="206"/>
        <v>0</v>
      </c>
      <c r="AT1050">
        <f t="shared" si="207"/>
        <v>0</v>
      </c>
      <c r="AV1050">
        <f t="shared" si="208"/>
        <v>0</v>
      </c>
      <c r="AW1050">
        <f t="shared" si="209"/>
        <v>0</v>
      </c>
      <c r="AX1050">
        <f t="shared" si="210"/>
        <v>0</v>
      </c>
      <c r="AY1050">
        <f t="shared" si="211"/>
        <v>0</v>
      </c>
      <c r="BA1050">
        <f t="shared" si="212"/>
        <v>0</v>
      </c>
      <c r="BB1050">
        <f t="shared" si="213"/>
        <v>0</v>
      </c>
      <c r="BC1050">
        <f t="shared" si="214"/>
        <v>0</v>
      </c>
      <c r="BD1050">
        <f t="shared" si="215"/>
        <v>0</v>
      </c>
      <c r="BF1050">
        <f t="shared" si="216"/>
        <v>0</v>
      </c>
      <c r="BG1050">
        <f t="shared" si="217"/>
        <v>0</v>
      </c>
      <c r="BH1050">
        <f t="shared" si="218"/>
        <v>0</v>
      </c>
      <c r="BI1050">
        <f t="shared" si="219"/>
        <v>0</v>
      </c>
      <c r="BK1050">
        <f t="shared" si="220"/>
        <v>0</v>
      </c>
      <c r="BL1050">
        <f t="shared" si="221"/>
        <v>0</v>
      </c>
      <c r="BM1050">
        <f t="shared" si="222"/>
        <v>0</v>
      </c>
      <c r="BN1050">
        <f t="shared" si="223"/>
        <v>0</v>
      </c>
      <c r="BP1050">
        <f t="shared" si="224"/>
        <v>0</v>
      </c>
    </row>
    <row r="1051" spans="1:68" ht="15">
      <c r="A1051" s="58"/>
      <c r="B1051" s="10"/>
      <c r="C1051" s="147" t="s">
        <v>139</v>
      </c>
      <c r="D1051" s="384" t="str">
        <f t="shared" si="195"/>
        <v/>
      </c>
      <c r="E1051" s="385"/>
      <c r="F1051" s="385"/>
      <c r="G1051" s="385"/>
      <c r="H1051" s="385"/>
      <c r="I1051" s="385"/>
      <c r="J1051" s="385"/>
      <c r="K1051" s="385"/>
      <c r="L1051" s="385"/>
      <c r="M1051" s="385"/>
      <c r="N1051" s="385"/>
      <c r="O1051" s="385"/>
      <c r="P1051" s="385"/>
      <c r="Q1051" s="385"/>
      <c r="R1051" s="386"/>
      <c r="S1051" s="235"/>
      <c r="T1051" s="235"/>
      <c r="U1051" s="235"/>
      <c r="V1051" s="235"/>
      <c r="W1051" s="235"/>
      <c r="X1051" s="235"/>
      <c r="Y1051" s="235"/>
      <c r="Z1051" s="235"/>
      <c r="AA1051" s="235"/>
      <c r="AB1051" s="235"/>
      <c r="AC1051" s="235"/>
      <c r="AD1051" s="235"/>
      <c r="AG1051">
        <f t="shared" si="196"/>
        <v>0</v>
      </c>
      <c r="AH1051">
        <f t="shared" si="197"/>
        <v>0</v>
      </c>
      <c r="AI1051">
        <f t="shared" si="198"/>
        <v>0</v>
      </c>
      <c r="AJ1051">
        <f t="shared" si="199"/>
        <v>0</v>
      </c>
      <c r="AL1051">
        <f t="shared" si="200"/>
        <v>0</v>
      </c>
      <c r="AM1051">
        <f t="shared" si="201"/>
        <v>0</v>
      </c>
      <c r="AN1051">
        <f t="shared" si="202"/>
        <v>0</v>
      </c>
      <c r="AO1051">
        <f t="shared" si="203"/>
        <v>0</v>
      </c>
      <c r="AQ1051">
        <f t="shared" si="204"/>
        <v>0</v>
      </c>
      <c r="AR1051">
        <f t="shared" si="205"/>
        <v>0</v>
      </c>
      <c r="AS1051">
        <f t="shared" si="206"/>
        <v>0</v>
      </c>
      <c r="AT1051">
        <f t="shared" si="207"/>
        <v>0</v>
      </c>
      <c r="AV1051">
        <f t="shared" si="208"/>
        <v>0</v>
      </c>
      <c r="AW1051">
        <f t="shared" si="209"/>
        <v>0</v>
      </c>
      <c r="AX1051">
        <f t="shared" si="210"/>
        <v>0</v>
      </c>
      <c r="AY1051">
        <f t="shared" si="211"/>
        <v>0</v>
      </c>
      <c r="BA1051">
        <f t="shared" si="212"/>
        <v>0</v>
      </c>
      <c r="BB1051">
        <f t="shared" si="213"/>
        <v>0</v>
      </c>
      <c r="BC1051">
        <f t="shared" si="214"/>
        <v>0</v>
      </c>
      <c r="BD1051">
        <f t="shared" si="215"/>
        <v>0</v>
      </c>
      <c r="BF1051">
        <f t="shared" si="216"/>
        <v>0</v>
      </c>
      <c r="BG1051">
        <f t="shared" si="217"/>
        <v>0</v>
      </c>
      <c r="BH1051">
        <f t="shared" si="218"/>
        <v>0</v>
      </c>
      <c r="BI1051">
        <f t="shared" si="219"/>
        <v>0</v>
      </c>
      <c r="BK1051">
        <f t="shared" si="220"/>
        <v>0</v>
      </c>
      <c r="BL1051">
        <f t="shared" si="221"/>
        <v>0</v>
      </c>
      <c r="BM1051">
        <f t="shared" si="222"/>
        <v>0</v>
      </c>
      <c r="BN1051">
        <f t="shared" si="223"/>
        <v>0</v>
      </c>
      <c r="BP1051">
        <f t="shared" si="224"/>
        <v>0</v>
      </c>
    </row>
    <row r="1052" spans="1:68" ht="15">
      <c r="A1052" s="58"/>
      <c r="B1052" s="10"/>
      <c r="C1052" s="147" t="s">
        <v>140</v>
      </c>
      <c r="D1052" s="384" t="str">
        <f t="shared" si="195"/>
        <v/>
      </c>
      <c r="E1052" s="385"/>
      <c r="F1052" s="385"/>
      <c r="G1052" s="385"/>
      <c r="H1052" s="385"/>
      <c r="I1052" s="385"/>
      <c r="J1052" s="385"/>
      <c r="K1052" s="385"/>
      <c r="L1052" s="385"/>
      <c r="M1052" s="385"/>
      <c r="N1052" s="385"/>
      <c r="O1052" s="385"/>
      <c r="P1052" s="385"/>
      <c r="Q1052" s="385"/>
      <c r="R1052" s="386"/>
      <c r="S1052" s="235"/>
      <c r="T1052" s="235"/>
      <c r="U1052" s="235"/>
      <c r="V1052" s="235"/>
      <c r="W1052" s="235"/>
      <c r="X1052" s="235"/>
      <c r="Y1052" s="235"/>
      <c r="Z1052" s="235"/>
      <c r="AA1052" s="235"/>
      <c r="AB1052" s="235"/>
      <c r="AC1052" s="235"/>
      <c r="AD1052" s="235"/>
      <c r="AG1052">
        <f t="shared" si="196"/>
        <v>0</v>
      </c>
      <c r="AH1052">
        <f t="shared" si="197"/>
        <v>0</v>
      </c>
      <c r="AI1052">
        <f t="shared" si="198"/>
        <v>0</v>
      </c>
      <c r="AJ1052">
        <f t="shared" si="199"/>
        <v>0</v>
      </c>
      <c r="AL1052">
        <f t="shared" si="200"/>
        <v>0</v>
      </c>
      <c r="AM1052">
        <f t="shared" si="201"/>
        <v>0</v>
      </c>
      <c r="AN1052">
        <f t="shared" si="202"/>
        <v>0</v>
      </c>
      <c r="AO1052">
        <f t="shared" si="203"/>
        <v>0</v>
      </c>
      <c r="AQ1052">
        <f t="shared" si="204"/>
        <v>0</v>
      </c>
      <c r="AR1052">
        <f t="shared" si="205"/>
        <v>0</v>
      </c>
      <c r="AS1052">
        <f t="shared" si="206"/>
        <v>0</v>
      </c>
      <c r="AT1052">
        <f t="shared" si="207"/>
        <v>0</v>
      </c>
      <c r="AV1052">
        <f t="shared" si="208"/>
        <v>0</v>
      </c>
      <c r="AW1052">
        <f t="shared" si="209"/>
        <v>0</v>
      </c>
      <c r="AX1052">
        <f t="shared" si="210"/>
        <v>0</v>
      </c>
      <c r="AY1052">
        <f t="shared" si="211"/>
        <v>0</v>
      </c>
      <c r="BA1052">
        <f t="shared" si="212"/>
        <v>0</v>
      </c>
      <c r="BB1052">
        <f t="shared" si="213"/>
        <v>0</v>
      </c>
      <c r="BC1052">
        <f t="shared" si="214"/>
        <v>0</v>
      </c>
      <c r="BD1052">
        <f t="shared" si="215"/>
        <v>0</v>
      </c>
      <c r="BF1052">
        <f t="shared" si="216"/>
        <v>0</v>
      </c>
      <c r="BG1052">
        <f t="shared" si="217"/>
        <v>0</v>
      </c>
      <c r="BH1052">
        <f t="shared" si="218"/>
        <v>0</v>
      </c>
      <c r="BI1052">
        <f t="shared" si="219"/>
        <v>0</v>
      </c>
      <c r="BK1052">
        <f t="shared" si="220"/>
        <v>0</v>
      </c>
      <c r="BL1052">
        <f t="shared" si="221"/>
        <v>0</v>
      </c>
      <c r="BM1052">
        <f t="shared" si="222"/>
        <v>0</v>
      </c>
      <c r="BN1052">
        <f t="shared" si="223"/>
        <v>0</v>
      </c>
      <c r="BP1052">
        <f t="shared" si="224"/>
        <v>0</v>
      </c>
    </row>
    <row r="1053" spans="1:68" ht="15">
      <c r="A1053" s="58"/>
      <c r="B1053" s="10"/>
      <c r="C1053" s="147" t="s">
        <v>141</v>
      </c>
      <c r="D1053" s="384" t="str">
        <f t="shared" si="195"/>
        <v/>
      </c>
      <c r="E1053" s="385"/>
      <c r="F1053" s="385"/>
      <c r="G1053" s="385"/>
      <c r="H1053" s="385"/>
      <c r="I1053" s="385"/>
      <c r="J1053" s="385"/>
      <c r="K1053" s="385"/>
      <c r="L1053" s="385"/>
      <c r="M1053" s="385"/>
      <c r="N1053" s="385"/>
      <c r="O1053" s="385"/>
      <c r="P1053" s="385"/>
      <c r="Q1053" s="385"/>
      <c r="R1053" s="386"/>
      <c r="S1053" s="235"/>
      <c r="T1053" s="235"/>
      <c r="U1053" s="235"/>
      <c r="V1053" s="235"/>
      <c r="W1053" s="235"/>
      <c r="X1053" s="235"/>
      <c r="Y1053" s="235"/>
      <c r="Z1053" s="235"/>
      <c r="AA1053" s="235"/>
      <c r="AB1053" s="235"/>
      <c r="AC1053" s="235"/>
      <c r="AD1053" s="235"/>
      <c r="AG1053">
        <f t="shared" si="196"/>
        <v>0</v>
      </c>
      <c r="AH1053">
        <f t="shared" si="197"/>
        <v>0</v>
      </c>
      <c r="AI1053">
        <f t="shared" si="198"/>
        <v>0</v>
      </c>
      <c r="AJ1053">
        <f t="shared" si="199"/>
        <v>0</v>
      </c>
      <c r="AL1053">
        <f t="shared" si="200"/>
        <v>0</v>
      </c>
      <c r="AM1053">
        <f t="shared" si="201"/>
        <v>0</v>
      </c>
      <c r="AN1053">
        <f t="shared" si="202"/>
        <v>0</v>
      </c>
      <c r="AO1053">
        <f t="shared" si="203"/>
        <v>0</v>
      </c>
      <c r="AQ1053">
        <f t="shared" si="204"/>
        <v>0</v>
      </c>
      <c r="AR1053">
        <f t="shared" si="205"/>
        <v>0</v>
      </c>
      <c r="AS1053">
        <f t="shared" si="206"/>
        <v>0</v>
      </c>
      <c r="AT1053">
        <f t="shared" si="207"/>
        <v>0</v>
      </c>
      <c r="AV1053">
        <f t="shared" si="208"/>
        <v>0</v>
      </c>
      <c r="AW1053">
        <f t="shared" si="209"/>
        <v>0</v>
      </c>
      <c r="AX1053">
        <f t="shared" si="210"/>
        <v>0</v>
      </c>
      <c r="AY1053">
        <f t="shared" si="211"/>
        <v>0</v>
      </c>
      <c r="BA1053">
        <f t="shared" si="212"/>
        <v>0</v>
      </c>
      <c r="BB1053">
        <f t="shared" si="213"/>
        <v>0</v>
      </c>
      <c r="BC1053">
        <f t="shared" si="214"/>
        <v>0</v>
      </c>
      <c r="BD1053">
        <f t="shared" si="215"/>
        <v>0</v>
      </c>
      <c r="BF1053">
        <f t="shared" si="216"/>
        <v>0</v>
      </c>
      <c r="BG1053">
        <f t="shared" si="217"/>
        <v>0</v>
      </c>
      <c r="BH1053">
        <f t="shared" si="218"/>
        <v>0</v>
      </c>
      <c r="BI1053">
        <f t="shared" si="219"/>
        <v>0</v>
      </c>
      <c r="BK1053">
        <f t="shared" si="220"/>
        <v>0</v>
      </c>
      <c r="BL1053">
        <f t="shared" si="221"/>
        <v>0</v>
      </c>
      <c r="BM1053">
        <f t="shared" si="222"/>
        <v>0</v>
      </c>
      <c r="BN1053">
        <f t="shared" si="223"/>
        <v>0</v>
      </c>
      <c r="BP1053">
        <f t="shared" si="224"/>
        <v>0</v>
      </c>
    </row>
    <row r="1054" spans="1:68" ht="15">
      <c r="A1054" s="58"/>
      <c r="B1054" s="10"/>
      <c r="C1054" s="147" t="s">
        <v>142</v>
      </c>
      <c r="D1054" s="384" t="str">
        <f t="shared" si="195"/>
        <v/>
      </c>
      <c r="E1054" s="385"/>
      <c r="F1054" s="385"/>
      <c r="G1054" s="385"/>
      <c r="H1054" s="385"/>
      <c r="I1054" s="385"/>
      <c r="J1054" s="385"/>
      <c r="K1054" s="385"/>
      <c r="L1054" s="385"/>
      <c r="M1054" s="385"/>
      <c r="N1054" s="385"/>
      <c r="O1054" s="385"/>
      <c r="P1054" s="385"/>
      <c r="Q1054" s="385"/>
      <c r="R1054" s="386"/>
      <c r="S1054" s="235"/>
      <c r="T1054" s="235"/>
      <c r="U1054" s="235"/>
      <c r="V1054" s="235"/>
      <c r="W1054" s="235"/>
      <c r="X1054" s="235"/>
      <c r="Y1054" s="235"/>
      <c r="Z1054" s="235"/>
      <c r="AA1054" s="235"/>
      <c r="AB1054" s="235"/>
      <c r="AC1054" s="235"/>
      <c r="AD1054" s="235"/>
      <c r="AG1054">
        <f t="shared" si="196"/>
        <v>0</v>
      </c>
      <c r="AH1054">
        <f t="shared" si="197"/>
        <v>0</v>
      </c>
      <c r="AI1054">
        <f t="shared" si="198"/>
        <v>0</v>
      </c>
      <c r="AJ1054">
        <f t="shared" si="199"/>
        <v>0</v>
      </c>
      <c r="AL1054">
        <f t="shared" si="200"/>
        <v>0</v>
      </c>
      <c r="AM1054">
        <f t="shared" si="201"/>
        <v>0</v>
      </c>
      <c r="AN1054">
        <f t="shared" si="202"/>
        <v>0</v>
      </c>
      <c r="AO1054">
        <f t="shared" si="203"/>
        <v>0</v>
      </c>
      <c r="AQ1054">
        <f t="shared" si="204"/>
        <v>0</v>
      </c>
      <c r="AR1054">
        <f t="shared" si="205"/>
        <v>0</v>
      </c>
      <c r="AS1054">
        <f t="shared" si="206"/>
        <v>0</v>
      </c>
      <c r="AT1054">
        <f t="shared" si="207"/>
        <v>0</v>
      </c>
      <c r="AV1054">
        <f t="shared" si="208"/>
        <v>0</v>
      </c>
      <c r="AW1054">
        <f t="shared" si="209"/>
        <v>0</v>
      </c>
      <c r="AX1054">
        <f t="shared" si="210"/>
        <v>0</v>
      </c>
      <c r="AY1054">
        <f t="shared" si="211"/>
        <v>0</v>
      </c>
      <c r="BA1054">
        <f t="shared" si="212"/>
        <v>0</v>
      </c>
      <c r="BB1054">
        <f t="shared" si="213"/>
        <v>0</v>
      </c>
      <c r="BC1054">
        <f t="shared" si="214"/>
        <v>0</v>
      </c>
      <c r="BD1054">
        <f t="shared" si="215"/>
        <v>0</v>
      </c>
      <c r="BF1054">
        <f t="shared" si="216"/>
        <v>0</v>
      </c>
      <c r="BG1054">
        <f t="shared" si="217"/>
        <v>0</v>
      </c>
      <c r="BH1054">
        <f t="shared" si="218"/>
        <v>0</v>
      </c>
      <c r="BI1054">
        <f t="shared" si="219"/>
        <v>0</v>
      </c>
      <c r="BK1054">
        <f t="shared" si="220"/>
        <v>0</v>
      </c>
      <c r="BL1054">
        <f t="shared" si="221"/>
        <v>0</v>
      </c>
      <c r="BM1054">
        <f t="shared" si="222"/>
        <v>0</v>
      </c>
      <c r="BN1054">
        <f t="shared" si="223"/>
        <v>0</v>
      </c>
      <c r="BP1054">
        <f t="shared" si="224"/>
        <v>0</v>
      </c>
    </row>
    <row r="1055" spans="1:68" ht="15">
      <c r="A1055" s="58"/>
      <c r="B1055" s="10"/>
      <c r="C1055" s="147" t="s">
        <v>143</v>
      </c>
      <c r="D1055" s="384" t="str">
        <f t="shared" si="195"/>
        <v/>
      </c>
      <c r="E1055" s="385"/>
      <c r="F1055" s="385"/>
      <c r="G1055" s="385"/>
      <c r="H1055" s="385"/>
      <c r="I1055" s="385"/>
      <c r="J1055" s="385"/>
      <c r="K1055" s="385"/>
      <c r="L1055" s="385"/>
      <c r="M1055" s="385"/>
      <c r="N1055" s="385"/>
      <c r="O1055" s="385"/>
      <c r="P1055" s="385"/>
      <c r="Q1055" s="385"/>
      <c r="R1055" s="386"/>
      <c r="S1055" s="235"/>
      <c r="T1055" s="235"/>
      <c r="U1055" s="235"/>
      <c r="V1055" s="235"/>
      <c r="W1055" s="235"/>
      <c r="X1055" s="235"/>
      <c r="Y1055" s="235"/>
      <c r="Z1055" s="235"/>
      <c r="AA1055" s="235"/>
      <c r="AB1055" s="235"/>
      <c r="AC1055" s="235"/>
      <c r="AD1055" s="235"/>
      <c r="AG1055">
        <f t="shared" si="196"/>
        <v>0</v>
      </c>
      <c r="AH1055">
        <f t="shared" si="197"/>
        <v>0</v>
      </c>
      <c r="AI1055">
        <f t="shared" si="198"/>
        <v>0</v>
      </c>
      <c r="AJ1055">
        <f t="shared" si="199"/>
        <v>0</v>
      </c>
      <c r="AL1055">
        <f t="shared" si="200"/>
        <v>0</v>
      </c>
      <c r="AM1055">
        <f t="shared" si="201"/>
        <v>0</v>
      </c>
      <c r="AN1055">
        <f t="shared" si="202"/>
        <v>0</v>
      </c>
      <c r="AO1055">
        <f t="shared" si="203"/>
        <v>0</v>
      </c>
      <c r="AQ1055">
        <f t="shared" si="204"/>
        <v>0</v>
      </c>
      <c r="AR1055">
        <f t="shared" si="205"/>
        <v>0</v>
      </c>
      <c r="AS1055">
        <f t="shared" si="206"/>
        <v>0</v>
      </c>
      <c r="AT1055">
        <f t="shared" si="207"/>
        <v>0</v>
      </c>
      <c r="AV1055">
        <f t="shared" si="208"/>
        <v>0</v>
      </c>
      <c r="AW1055">
        <f t="shared" si="209"/>
        <v>0</v>
      </c>
      <c r="AX1055">
        <f t="shared" si="210"/>
        <v>0</v>
      </c>
      <c r="AY1055">
        <f t="shared" si="211"/>
        <v>0</v>
      </c>
      <c r="BA1055">
        <f t="shared" si="212"/>
        <v>0</v>
      </c>
      <c r="BB1055">
        <f t="shared" si="213"/>
        <v>0</v>
      </c>
      <c r="BC1055">
        <f t="shared" si="214"/>
        <v>0</v>
      </c>
      <c r="BD1055">
        <f t="shared" si="215"/>
        <v>0</v>
      </c>
      <c r="BF1055">
        <f t="shared" si="216"/>
        <v>0</v>
      </c>
      <c r="BG1055">
        <f t="shared" si="217"/>
        <v>0</v>
      </c>
      <c r="BH1055">
        <f t="shared" si="218"/>
        <v>0</v>
      </c>
      <c r="BI1055">
        <f t="shared" si="219"/>
        <v>0</v>
      </c>
      <c r="BK1055">
        <f t="shared" si="220"/>
        <v>0</v>
      </c>
      <c r="BL1055">
        <f t="shared" si="221"/>
        <v>0</v>
      </c>
      <c r="BM1055">
        <f t="shared" si="222"/>
        <v>0</v>
      </c>
      <c r="BN1055">
        <f t="shared" si="223"/>
        <v>0</v>
      </c>
      <c r="BP1055">
        <f t="shared" si="224"/>
        <v>0</v>
      </c>
    </row>
    <row r="1056" spans="1:68" ht="15">
      <c r="A1056" s="58"/>
      <c r="B1056" s="10"/>
      <c r="C1056" s="147" t="s">
        <v>144</v>
      </c>
      <c r="D1056" s="384" t="str">
        <f t="shared" si="195"/>
        <v/>
      </c>
      <c r="E1056" s="385"/>
      <c r="F1056" s="385"/>
      <c r="G1056" s="385"/>
      <c r="H1056" s="385"/>
      <c r="I1056" s="385"/>
      <c r="J1056" s="385"/>
      <c r="K1056" s="385"/>
      <c r="L1056" s="385"/>
      <c r="M1056" s="385"/>
      <c r="N1056" s="385"/>
      <c r="O1056" s="385"/>
      <c r="P1056" s="385"/>
      <c r="Q1056" s="385"/>
      <c r="R1056" s="386"/>
      <c r="S1056" s="235"/>
      <c r="T1056" s="235"/>
      <c r="U1056" s="235"/>
      <c r="V1056" s="235"/>
      <c r="W1056" s="235"/>
      <c r="X1056" s="235"/>
      <c r="Y1056" s="235"/>
      <c r="Z1056" s="235"/>
      <c r="AA1056" s="235"/>
      <c r="AB1056" s="235"/>
      <c r="AC1056" s="235"/>
      <c r="AD1056" s="235"/>
      <c r="AG1056">
        <f t="shared" si="196"/>
        <v>0</v>
      </c>
      <c r="AH1056">
        <f t="shared" si="197"/>
        <v>0</v>
      </c>
      <c r="AI1056">
        <f t="shared" si="198"/>
        <v>0</v>
      </c>
      <c r="AJ1056">
        <f t="shared" si="199"/>
        <v>0</v>
      </c>
      <c r="AL1056">
        <f t="shared" si="200"/>
        <v>0</v>
      </c>
      <c r="AM1056">
        <f t="shared" si="201"/>
        <v>0</v>
      </c>
      <c r="AN1056">
        <f t="shared" si="202"/>
        <v>0</v>
      </c>
      <c r="AO1056">
        <f t="shared" si="203"/>
        <v>0</v>
      </c>
      <c r="AQ1056">
        <f t="shared" si="204"/>
        <v>0</v>
      </c>
      <c r="AR1056">
        <f t="shared" si="205"/>
        <v>0</v>
      </c>
      <c r="AS1056">
        <f t="shared" si="206"/>
        <v>0</v>
      </c>
      <c r="AT1056">
        <f t="shared" si="207"/>
        <v>0</v>
      </c>
      <c r="AV1056">
        <f t="shared" si="208"/>
        <v>0</v>
      </c>
      <c r="AW1056">
        <f t="shared" si="209"/>
        <v>0</v>
      </c>
      <c r="AX1056">
        <f t="shared" si="210"/>
        <v>0</v>
      </c>
      <c r="AY1056">
        <f t="shared" si="211"/>
        <v>0</v>
      </c>
      <c r="BA1056">
        <f t="shared" si="212"/>
        <v>0</v>
      </c>
      <c r="BB1056">
        <f t="shared" si="213"/>
        <v>0</v>
      </c>
      <c r="BC1056">
        <f t="shared" si="214"/>
        <v>0</v>
      </c>
      <c r="BD1056">
        <f t="shared" si="215"/>
        <v>0</v>
      </c>
      <c r="BF1056">
        <f t="shared" si="216"/>
        <v>0</v>
      </c>
      <c r="BG1056">
        <f t="shared" si="217"/>
        <v>0</v>
      </c>
      <c r="BH1056">
        <f t="shared" si="218"/>
        <v>0</v>
      </c>
      <c r="BI1056">
        <f t="shared" si="219"/>
        <v>0</v>
      </c>
      <c r="BK1056">
        <f t="shared" si="220"/>
        <v>0</v>
      </c>
      <c r="BL1056">
        <f t="shared" si="221"/>
        <v>0</v>
      </c>
      <c r="BM1056">
        <f t="shared" si="222"/>
        <v>0</v>
      </c>
      <c r="BN1056">
        <f t="shared" si="223"/>
        <v>0</v>
      </c>
      <c r="BP1056">
        <f t="shared" si="224"/>
        <v>0</v>
      </c>
    </row>
    <row r="1057" spans="1:68" ht="15">
      <c r="A1057" s="58"/>
      <c r="B1057" s="10"/>
      <c r="C1057" s="147" t="s">
        <v>145</v>
      </c>
      <c r="D1057" s="384" t="str">
        <f t="shared" si="195"/>
        <v/>
      </c>
      <c r="E1057" s="385"/>
      <c r="F1057" s="385"/>
      <c r="G1057" s="385"/>
      <c r="H1057" s="385"/>
      <c r="I1057" s="385"/>
      <c r="J1057" s="385"/>
      <c r="K1057" s="385"/>
      <c r="L1057" s="385"/>
      <c r="M1057" s="385"/>
      <c r="N1057" s="385"/>
      <c r="O1057" s="385"/>
      <c r="P1057" s="385"/>
      <c r="Q1057" s="385"/>
      <c r="R1057" s="386"/>
      <c r="S1057" s="235"/>
      <c r="T1057" s="235"/>
      <c r="U1057" s="235"/>
      <c r="V1057" s="235"/>
      <c r="W1057" s="235"/>
      <c r="X1057" s="235"/>
      <c r="Y1057" s="235"/>
      <c r="Z1057" s="235"/>
      <c r="AA1057" s="235"/>
      <c r="AB1057" s="235"/>
      <c r="AC1057" s="235"/>
      <c r="AD1057" s="235"/>
      <c r="AG1057">
        <f t="shared" si="196"/>
        <v>0</v>
      </c>
      <c r="AH1057">
        <f t="shared" si="197"/>
        <v>0</v>
      </c>
      <c r="AI1057">
        <f t="shared" si="198"/>
        <v>0</v>
      </c>
      <c r="AJ1057">
        <f t="shared" si="199"/>
        <v>0</v>
      </c>
      <c r="AL1057">
        <f t="shared" si="200"/>
        <v>0</v>
      </c>
      <c r="AM1057">
        <f t="shared" si="201"/>
        <v>0</v>
      </c>
      <c r="AN1057">
        <f t="shared" si="202"/>
        <v>0</v>
      </c>
      <c r="AO1057">
        <f t="shared" si="203"/>
        <v>0</v>
      </c>
      <c r="AQ1057">
        <f t="shared" si="204"/>
        <v>0</v>
      </c>
      <c r="AR1057">
        <f t="shared" si="205"/>
        <v>0</v>
      </c>
      <c r="AS1057">
        <f t="shared" si="206"/>
        <v>0</v>
      </c>
      <c r="AT1057">
        <f t="shared" si="207"/>
        <v>0</v>
      </c>
      <c r="AV1057">
        <f t="shared" si="208"/>
        <v>0</v>
      </c>
      <c r="AW1057">
        <f t="shared" si="209"/>
        <v>0</v>
      </c>
      <c r="AX1057">
        <f t="shared" si="210"/>
        <v>0</v>
      </c>
      <c r="AY1057">
        <f t="shared" si="211"/>
        <v>0</v>
      </c>
      <c r="BA1057">
        <f t="shared" si="212"/>
        <v>0</v>
      </c>
      <c r="BB1057">
        <f t="shared" si="213"/>
        <v>0</v>
      </c>
      <c r="BC1057">
        <f t="shared" si="214"/>
        <v>0</v>
      </c>
      <c r="BD1057">
        <f t="shared" si="215"/>
        <v>0</v>
      </c>
      <c r="BF1057">
        <f t="shared" si="216"/>
        <v>0</v>
      </c>
      <c r="BG1057">
        <f t="shared" si="217"/>
        <v>0</v>
      </c>
      <c r="BH1057">
        <f t="shared" si="218"/>
        <v>0</v>
      </c>
      <c r="BI1057">
        <f t="shared" si="219"/>
        <v>0</v>
      </c>
      <c r="BK1057">
        <f t="shared" si="220"/>
        <v>0</v>
      </c>
      <c r="BL1057">
        <f t="shared" si="221"/>
        <v>0</v>
      </c>
      <c r="BM1057">
        <f t="shared" si="222"/>
        <v>0</v>
      </c>
      <c r="BN1057">
        <f t="shared" si="223"/>
        <v>0</v>
      </c>
      <c r="BP1057">
        <f t="shared" si="224"/>
        <v>0</v>
      </c>
    </row>
    <row r="1058" spans="1:68" ht="15">
      <c r="A1058" s="58"/>
      <c r="B1058" s="10"/>
      <c r="C1058" s="147" t="s">
        <v>146</v>
      </c>
      <c r="D1058" s="384" t="str">
        <f t="shared" si="195"/>
        <v/>
      </c>
      <c r="E1058" s="385"/>
      <c r="F1058" s="385"/>
      <c r="G1058" s="385"/>
      <c r="H1058" s="385"/>
      <c r="I1058" s="385"/>
      <c r="J1058" s="385"/>
      <c r="K1058" s="385"/>
      <c r="L1058" s="385"/>
      <c r="M1058" s="385"/>
      <c r="N1058" s="385"/>
      <c r="O1058" s="385"/>
      <c r="P1058" s="385"/>
      <c r="Q1058" s="385"/>
      <c r="R1058" s="386"/>
      <c r="S1058" s="235"/>
      <c r="T1058" s="235"/>
      <c r="U1058" s="235"/>
      <c r="V1058" s="235"/>
      <c r="W1058" s="235"/>
      <c r="X1058" s="235"/>
      <c r="Y1058" s="235"/>
      <c r="Z1058" s="235"/>
      <c r="AA1058" s="235"/>
      <c r="AB1058" s="235"/>
      <c r="AC1058" s="235"/>
      <c r="AD1058" s="235"/>
      <c r="AG1058">
        <f t="shared" si="196"/>
        <v>0</v>
      </c>
      <c r="AH1058">
        <f t="shared" si="197"/>
        <v>0</v>
      </c>
      <c r="AI1058">
        <f t="shared" si="198"/>
        <v>0</v>
      </c>
      <c r="AJ1058">
        <f t="shared" si="199"/>
        <v>0</v>
      </c>
      <c r="AL1058">
        <f t="shared" si="200"/>
        <v>0</v>
      </c>
      <c r="AM1058">
        <f t="shared" si="201"/>
        <v>0</v>
      </c>
      <c r="AN1058">
        <f t="shared" si="202"/>
        <v>0</v>
      </c>
      <c r="AO1058">
        <f t="shared" si="203"/>
        <v>0</v>
      </c>
      <c r="AQ1058">
        <f t="shared" si="204"/>
        <v>0</v>
      </c>
      <c r="AR1058">
        <f t="shared" si="205"/>
        <v>0</v>
      </c>
      <c r="AS1058">
        <f t="shared" si="206"/>
        <v>0</v>
      </c>
      <c r="AT1058">
        <f t="shared" si="207"/>
        <v>0</v>
      </c>
      <c r="AV1058">
        <f t="shared" si="208"/>
        <v>0</v>
      </c>
      <c r="AW1058">
        <f t="shared" si="209"/>
        <v>0</v>
      </c>
      <c r="AX1058">
        <f t="shared" si="210"/>
        <v>0</v>
      </c>
      <c r="AY1058">
        <f t="shared" si="211"/>
        <v>0</v>
      </c>
      <c r="BA1058">
        <f t="shared" si="212"/>
        <v>0</v>
      </c>
      <c r="BB1058">
        <f t="shared" si="213"/>
        <v>0</v>
      </c>
      <c r="BC1058">
        <f t="shared" si="214"/>
        <v>0</v>
      </c>
      <c r="BD1058">
        <f t="shared" si="215"/>
        <v>0</v>
      </c>
      <c r="BF1058">
        <f t="shared" si="216"/>
        <v>0</v>
      </c>
      <c r="BG1058">
        <f t="shared" si="217"/>
        <v>0</v>
      </c>
      <c r="BH1058">
        <f t="shared" si="218"/>
        <v>0</v>
      </c>
      <c r="BI1058">
        <f t="shared" si="219"/>
        <v>0</v>
      </c>
      <c r="BK1058">
        <f t="shared" si="220"/>
        <v>0</v>
      </c>
      <c r="BL1058">
        <f t="shared" si="221"/>
        <v>0</v>
      </c>
      <c r="BM1058">
        <f t="shared" si="222"/>
        <v>0</v>
      </c>
      <c r="BN1058">
        <f t="shared" si="223"/>
        <v>0</v>
      </c>
      <c r="BP1058">
        <f t="shared" si="224"/>
        <v>0</v>
      </c>
    </row>
    <row r="1059" spans="1:68" ht="15">
      <c r="A1059" s="58"/>
      <c r="B1059" s="10"/>
      <c r="C1059" s="147" t="s">
        <v>147</v>
      </c>
      <c r="D1059" s="384" t="str">
        <f t="shared" si="195"/>
        <v/>
      </c>
      <c r="E1059" s="385"/>
      <c r="F1059" s="385"/>
      <c r="G1059" s="385"/>
      <c r="H1059" s="385"/>
      <c r="I1059" s="385"/>
      <c r="J1059" s="385"/>
      <c r="K1059" s="385"/>
      <c r="L1059" s="385"/>
      <c r="M1059" s="385"/>
      <c r="N1059" s="385"/>
      <c r="O1059" s="385"/>
      <c r="P1059" s="385"/>
      <c r="Q1059" s="385"/>
      <c r="R1059" s="386"/>
      <c r="S1059" s="235"/>
      <c r="T1059" s="235"/>
      <c r="U1059" s="235"/>
      <c r="V1059" s="235"/>
      <c r="W1059" s="235"/>
      <c r="X1059" s="235"/>
      <c r="Y1059" s="235"/>
      <c r="Z1059" s="235"/>
      <c r="AA1059" s="235"/>
      <c r="AB1059" s="235"/>
      <c r="AC1059" s="235"/>
      <c r="AD1059" s="235"/>
      <c r="AG1059">
        <f t="shared" si="196"/>
        <v>0</v>
      </c>
      <c r="AH1059">
        <f t="shared" si="197"/>
        <v>0</v>
      </c>
      <c r="AI1059">
        <f t="shared" si="198"/>
        <v>0</v>
      </c>
      <c r="AJ1059">
        <f t="shared" si="199"/>
        <v>0</v>
      </c>
      <c r="AL1059">
        <f t="shared" si="200"/>
        <v>0</v>
      </c>
      <c r="AM1059">
        <f t="shared" si="201"/>
        <v>0</v>
      </c>
      <c r="AN1059">
        <f t="shared" si="202"/>
        <v>0</v>
      </c>
      <c r="AO1059">
        <f t="shared" si="203"/>
        <v>0</v>
      </c>
      <c r="AQ1059">
        <f t="shared" si="204"/>
        <v>0</v>
      </c>
      <c r="AR1059">
        <f t="shared" si="205"/>
        <v>0</v>
      </c>
      <c r="AS1059">
        <f t="shared" si="206"/>
        <v>0</v>
      </c>
      <c r="AT1059">
        <f t="shared" si="207"/>
        <v>0</v>
      </c>
      <c r="AV1059">
        <f t="shared" si="208"/>
        <v>0</v>
      </c>
      <c r="AW1059">
        <f t="shared" si="209"/>
        <v>0</v>
      </c>
      <c r="AX1059">
        <f t="shared" si="210"/>
        <v>0</v>
      </c>
      <c r="AY1059">
        <f t="shared" si="211"/>
        <v>0</v>
      </c>
      <c r="BA1059">
        <f t="shared" si="212"/>
        <v>0</v>
      </c>
      <c r="BB1059">
        <f t="shared" si="213"/>
        <v>0</v>
      </c>
      <c r="BC1059">
        <f t="shared" si="214"/>
        <v>0</v>
      </c>
      <c r="BD1059">
        <f t="shared" si="215"/>
        <v>0</v>
      </c>
      <c r="BF1059">
        <f t="shared" si="216"/>
        <v>0</v>
      </c>
      <c r="BG1059">
        <f t="shared" si="217"/>
        <v>0</v>
      </c>
      <c r="BH1059">
        <f t="shared" si="218"/>
        <v>0</v>
      </c>
      <c r="BI1059">
        <f t="shared" si="219"/>
        <v>0</v>
      </c>
      <c r="BK1059">
        <f t="shared" si="220"/>
        <v>0</v>
      </c>
      <c r="BL1059">
        <f t="shared" si="221"/>
        <v>0</v>
      </c>
      <c r="BM1059">
        <f t="shared" si="222"/>
        <v>0</v>
      </c>
      <c r="BN1059">
        <f t="shared" si="223"/>
        <v>0</v>
      </c>
      <c r="BP1059">
        <f t="shared" si="224"/>
        <v>0</v>
      </c>
    </row>
    <row r="1060" spans="1:68" ht="15">
      <c r="A1060" s="58"/>
      <c r="B1060" s="10"/>
      <c r="C1060" s="147" t="s">
        <v>148</v>
      </c>
      <c r="D1060" s="384" t="str">
        <f t="shared" si="195"/>
        <v/>
      </c>
      <c r="E1060" s="385"/>
      <c r="F1060" s="385"/>
      <c r="G1060" s="385"/>
      <c r="H1060" s="385"/>
      <c r="I1060" s="385"/>
      <c r="J1060" s="385"/>
      <c r="K1060" s="385"/>
      <c r="L1060" s="385"/>
      <c r="M1060" s="385"/>
      <c r="N1060" s="385"/>
      <c r="O1060" s="385"/>
      <c r="P1060" s="385"/>
      <c r="Q1060" s="385"/>
      <c r="R1060" s="386"/>
      <c r="S1060" s="235"/>
      <c r="T1060" s="235"/>
      <c r="U1060" s="235"/>
      <c r="V1060" s="235"/>
      <c r="W1060" s="235"/>
      <c r="X1060" s="235"/>
      <c r="Y1060" s="235"/>
      <c r="Z1060" s="235"/>
      <c r="AA1060" s="235"/>
      <c r="AB1060" s="235"/>
      <c r="AC1060" s="235"/>
      <c r="AD1060" s="235"/>
      <c r="AG1060">
        <f t="shared" si="196"/>
        <v>0</v>
      </c>
      <c r="AH1060">
        <f t="shared" si="197"/>
        <v>0</v>
      </c>
      <c r="AI1060">
        <f t="shared" si="198"/>
        <v>0</v>
      </c>
      <c r="AJ1060">
        <f t="shared" si="199"/>
        <v>0</v>
      </c>
      <c r="AL1060">
        <f t="shared" si="200"/>
        <v>0</v>
      </c>
      <c r="AM1060">
        <f t="shared" si="201"/>
        <v>0</v>
      </c>
      <c r="AN1060">
        <f t="shared" si="202"/>
        <v>0</v>
      </c>
      <c r="AO1060">
        <f t="shared" si="203"/>
        <v>0</v>
      </c>
      <c r="AQ1060">
        <f t="shared" si="204"/>
        <v>0</v>
      </c>
      <c r="AR1060">
        <f t="shared" si="205"/>
        <v>0</v>
      </c>
      <c r="AS1060">
        <f t="shared" si="206"/>
        <v>0</v>
      </c>
      <c r="AT1060">
        <f t="shared" si="207"/>
        <v>0</v>
      </c>
      <c r="AV1060">
        <f t="shared" si="208"/>
        <v>0</v>
      </c>
      <c r="AW1060">
        <f t="shared" si="209"/>
        <v>0</v>
      </c>
      <c r="AX1060">
        <f t="shared" si="210"/>
        <v>0</v>
      </c>
      <c r="AY1060">
        <f t="shared" si="211"/>
        <v>0</v>
      </c>
      <c r="BA1060">
        <f t="shared" si="212"/>
        <v>0</v>
      </c>
      <c r="BB1060">
        <f t="shared" si="213"/>
        <v>0</v>
      </c>
      <c r="BC1060">
        <f t="shared" si="214"/>
        <v>0</v>
      </c>
      <c r="BD1060">
        <f t="shared" si="215"/>
        <v>0</v>
      </c>
      <c r="BF1060">
        <f t="shared" si="216"/>
        <v>0</v>
      </c>
      <c r="BG1060">
        <f t="shared" si="217"/>
        <v>0</v>
      </c>
      <c r="BH1060">
        <f t="shared" si="218"/>
        <v>0</v>
      </c>
      <c r="BI1060">
        <f t="shared" si="219"/>
        <v>0</v>
      </c>
      <c r="BK1060">
        <f t="shared" si="220"/>
        <v>0</v>
      </c>
      <c r="BL1060">
        <f t="shared" si="221"/>
        <v>0</v>
      </c>
      <c r="BM1060">
        <f t="shared" si="222"/>
        <v>0</v>
      </c>
      <c r="BN1060">
        <f t="shared" si="223"/>
        <v>0</v>
      </c>
      <c r="BP1060">
        <f t="shared" si="224"/>
        <v>0</v>
      </c>
    </row>
    <row r="1061" spans="1:68" ht="15">
      <c r="A1061" s="58"/>
      <c r="B1061" s="10"/>
      <c r="C1061" s="147" t="s">
        <v>149</v>
      </c>
      <c r="D1061" s="384" t="str">
        <f t="shared" si="195"/>
        <v/>
      </c>
      <c r="E1061" s="385"/>
      <c r="F1061" s="385"/>
      <c r="G1061" s="385"/>
      <c r="H1061" s="385"/>
      <c r="I1061" s="385"/>
      <c r="J1061" s="385"/>
      <c r="K1061" s="385"/>
      <c r="L1061" s="385"/>
      <c r="M1061" s="385"/>
      <c r="N1061" s="385"/>
      <c r="O1061" s="385"/>
      <c r="P1061" s="385"/>
      <c r="Q1061" s="385"/>
      <c r="R1061" s="386"/>
      <c r="S1061" s="235"/>
      <c r="T1061" s="235"/>
      <c r="U1061" s="235"/>
      <c r="V1061" s="235"/>
      <c r="W1061" s="235"/>
      <c r="X1061" s="235"/>
      <c r="Y1061" s="235"/>
      <c r="Z1061" s="235"/>
      <c r="AA1061" s="235"/>
      <c r="AB1061" s="235"/>
      <c r="AC1061" s="235"/>
      <c r="AD1061" s="235"/>
      <c r="AG1061">
        <f t="shared" si="196"/>
        <v>0</v>
      </c>
      <c r="AH1061">
        <f t="shared" si="197"/>
        <v>0</v>
      </c>
      <c r="AI1061">
        <f t="shared" si="198"/>
        <v>0</v>
      </c>
      <c r="AJ1061">
        <f t="shared" si="199"/>
        <v>0</v>
      </c>
      <c r="AL1061">
        <f t="shared" si="200"/>
        <v>0</v>
      </c>
      <c r="AM1061">
        <f t="shared" si="201"/>
        <v>0</v>
      </c>
      <c r="AN1061">
        <f t="shared" si="202"/>
        <v>0</v>
      </c>
      <c r="AO1061">
        <f t="shared" si="203"/>
        <v>0</v>
      </c>
      <c r="AQ1061">
        <f t="shared" si="204"/>
        <v>0</v>
      </c>
      <c r="AR1061">
        <f t="shared" si="205"/>
        <v>0</v>
      </c>
      <c r="AS1061">
        <f t="shared" si="206"/>
        <v>0</v>
      </c>
      <c r="AT1061">
        <f t="shared" si="207"/>
        <v>0</v>
      </c>
      <c r="AV1061">
        <f t="shared" si="208"/>
        <v>0</v>
      </c>
      <c r="AW1061">
        <f t="shared" si="209"/>
        <v>0</v>
      </c>
      <c r="AX1061">
        <f t="shared" si="210"/>
        <v>0</v>
      </c>
      <c r="AY1061">
        <f t="shared" si="211"/>
        <v>0</v>
      </c>
      <c r="BA1061">
        <f t="shared" si="212"/>
        <v>0</v>
      </c>
      <c r="BB1061">
        <f t="shared" si="213"/>
        <v>0</v>
      </c>
      <c r="BC1061">
        <f t="shared" si="214"/>
        <v>0</v>
      </c>
      <c r="BD1061">
        <f t="shared" si="215"/>
        <v>0</v>
      </c>
      <c r="BF1061">
        <f t="shared" si="216"/>
        <v>0</v>
      </c>
      <c r="BG1061">
        <f t="shared" si="217"/>
        <v>0</v>
      </c>
      <c r="BH1061">
        <f t="shared" si="218"/>
        <v>0</v>
      </c>
      <c r="BI1061">
        <f t="shared" si="219"/>
        <v>0</v>
      </c>
      <c r="BK1061">
        <f t="shared" si="220"/>
        <v>0</v>
      </c>
      <c r="BL1061">
        <f t="shared" si="221"/>
        <v>0</v>
      </c>
      <c r="BM1061">
        <f t="shared" si="222"/>
        <v>0</v>
      </c>
      <c r="BN1061">
        <f t="shared" si="223"/>
        <v>0</v>
      </c>
      <c r="BP1061">
        <f t="shared" si="224"/>
        <v>0</v>
      </c>
    </row>
    <row r="1062" spans="1:68" ht="15">
      <c r="A1062" s="58"/>
      <c r="B1062" s="10"/>
      <c r="C1062" s="147" t="s">
        <v>150</v>
      </c>
      <c r="D1062" s="384" t="str">
        <f t="shared" si="195"/>
        <v/>
      </c>
      <c r="E1062" s="385"/>
      <c r="F1062" s="385"/>
      <c r="G1062" s="385"/>
      <c r="H1062" s="385"/>
      <c r="I1062" s="385"/>
      <c r="J1062" s="385"/>
      <c r="K1062" s="385"/>
      <c r="L1062" s="385"/>
      <c r="M1062" s="385"/>
      <c r="N1062" s="385"/>
      <c r="O1062" s="385"/>
      <c r="P1062" s="385"/>
      <c r="Q1062" s="385"/>
      <c r="R1062" s="386"/>
      <c r="S1062" s="235"/>
      <c r="T1062" s="235"/>
      <c r="U1062" s="235"/>
      <c r="V1062" s="235"/>
      <c r="W1062" s="235"/>
      <c r="X1062" s="235"/>
      <c r="Y1062" s="235"/>
      <c r="Z1062" s="235"/>
      <c r="AA1062" s="235"/>
      <c r="AB1062" s="235"/>
      <c r="AC1062" s="235"/>
      <c r="AD1062" s="235"/>
      <c r="AG1062">
        <f t="shared" si="196"/>
        <v>0</v>
      </c>
      <c r="AH1062">
        <f t="shared" si="197"/>
        <v>0</v>
      </c>
      <c r="AI1062">
        <f t="shared" si="198"/>
        <v>0</v>
      </c>
      <c r="AJ1062">
        <f t="shared" si="199"/>
        <v>0</v>
      </c>
      <c r="AL1062">
        <f t="shared" si="200"/>
        <v>0</v>
      </c>
      <c r="AM1062">
        <f t="shared" si="201"/>
        <v>0</v>
      </c>
      <c r="AN1062">
        <f t="shared" si="202"/>
        <v>0</v>
      </c>
      <c r="AO1062">
        <f t="shared" si="203"/>
        <v>0</v>
      </c>
      <c r="AQ1062">
        <f t="shared" si="204"/>
        <v>0</v>
      </c>
      <c r="AR1062">
        <f t="shared" si="205"/>
        <v>0</v>
      </c>
      <c r="AS1062">
        <f t="shared" si="206"/>
        <v>0</v>
      </c>
      <c r="AT1062">
        <f t="shared" si="207"/>
        <v>0</v>
      </c>
      <c r="AV1062">
        <f t="shared" si="208"/>
        <v>0</v>
      </c>
      <c r="AW1062">
        <f t="shared" si="209"/>
        <v>0</v>
      </c>
      <c r="AX1062">
        <f t="shared" si="210"/>
        <v>0</v>
      </c>
      <c r="AY1062">
        <f t="shared" si="211"/>
        <v>0</v>
      </c>
      <c r="BA1062">
        <f t="shared" si="212"/>
        <v>0</v>
      </c>
      <c r="BB1062">
        <f t="shared" si="213"/>
        <v>0</v>
      </c>
      <c r="BC1062">
        <f t="shared" si="214"/>
        <v>0</v>
      </c>
      <c r="BD1062">
        <f t="shared" si="215"/>
        <v>0</v>
      </c>
      <c r="BF1062">
        <f t="shared" si="216"/>
        <v>0</v>
      </c>
      <c r="BG1062">
        <f t="shared" si="217"/>
        <v>0</v>
      </c>
      <c r="BH1062">
        <f t="shared" si="218"/>
        <v>0</v>
      </c>
      <c r="BI1062">
        <f t="shared" si="219"/>
        <v>0</v>
      </c>
      <c r="BK1062">
        <f t="shared" si="220"/>
        <v>0</v>
      </c>
      <c r="BL1062">
        <f t="shared" si="221"/>
        <v>0</v>
      </c>
      <c r="BM1062">
        <f t="shared" si="222"/>
        <v>0</v>
      </c>
      <c r="BN1062">
        <f t="shared" si="223"/>
        <v>0</v>
      </c>
      <c r="BP1062">
        <f t="shared" si="224"/>
        <v>0</v>
      </c>
    </row>
    <row r="1063" spans="1:68" ht="15">
      <c r="A1063" s="58"/>
      <c r="B1063" s="10"/>
      <c r="C1063" s="147" t="s">
        <v>151</v>
      </c>
      <c r="D1063" s="384" t="str">
        <f t="shared" si="195"/>
        <v/>
      </c>
      <c r="E1063" s="385"/>
      <c r="F1063" s="385"/>
      <c r="G1063" s="385"/>
      <c r="H1063" s="385"/>
      <c r="I1063" s="385"/>
      <c r="J1063" s="385"/>
      <c r="K1063" s="385"/>
      <c r="L1063" s="385"/>
      <c r="M1063" s="385"/>
      <c r="N1063" s="385"/>
      <c r="O1063" s="385"/>
      <c r="P1063" s="385"/>
      <c r="Q1063" s="385"/>
      <c r="R1063" s="386"/>
      <c r="S1063" s="235"/>
      <c r="T1063" s="235"/>
      <c r="U1063" s="235"/>
      <c r="V1063" s="235"/>
      <c r="W1063" s="235"/>
      <c r="X1063" s="235"/>
      <c r="Y1063" s="235"/>
      <c r="Z1063" s="235"/>
      <c r="AA1063" s="235"/>
      <c r="AB1063" s="235"/>
      <c r="AC1063" s="235"/>
      <c r="AD1063" s="235"/>
      <c r="AG1063">
        <f t="shared" si="196"/>
        <v>0</v>
      </c>
      <c r="AH1063">
        <f t="shared" si="197"/>
        <v>0</v>
      </c>
      <c r="AI1063">
        <f t="shared" si="198"/>
        <v>0</v>
      </c>
      <c r="AJ1063">
        <f t="shared" si="199"/>
        <v>0</v>
      </c>
      <c r="AL1063">
        <f t="shared" si="200"/>
        <v>0</v>
      </c>
      <c r="AM1063">
        <f t="shared" si="201"/>
        <v>0</v>
      </c>
      <c r="AN1063">
        <f t="shared" si="202"/>
        <v>0</v>
      </c>
      <c r="AO1063">
        <f t="shared" si="203"/>
        <v>0</v>
      </c>
      <c r="AQ1063">
        <f t="shared" si="204"/>
        <v>0</v>
      </c>
      <c r="AR1063">
        <f t="shared" si="205"/>
        <v>0</v>
      </c>
      <c r="AS1063">
        <f t="shared" si="206"/>
        <v>0</v>
      </c>
      <c r="AT1063">
        <f t="shared" si="207"/>
        <v>0</v>
      </c>
      <c r="AV1063">
        <f t="shared" si="208"/>
        <v>0</v>
      </c>
      <c r="AW1063">
        <f t="shared" si="209"/>
        <v>0</v>
      </c>
      <c r="AX1063">
        <f t="shared" si="210"/>
        <v>0</v>
      </c>
      <c r="AY1063">
        <f t="shared" si="211"/>
        <v>0</v>
      </c>
      <c r="BA1063">
        <f t="shared" si="212"/>
        <v>0</v>
      </c>
      <c r="BB1063">
        <f t="shared" si="213"/>
        <v>0</v>
      </c>
      <c r="BC1063">
        <f t="shared" si="214"/>
        <v>0</v>
      </c>
      <c r="BD1063">
        <f t="shared" si="215"/>
        <v>0</v>
      </c>
      <c r="BF1063">
        <f t="shared" si="216"/>
        <v>0</v>
      </c>
      <c r="BG1063">
        <f t="shared" si="217"/>
        <v>0</v>
      </c>
      <c r="BH1063">
        <f t="shared" si="218"/>
        <v>0</v>
      </c>
      <c r="BI1063">
        <f t="shared" si="219"/>
        <v>0</v>
      </c>
      <c r="BK1063">
        <f t="shared" si="220"/>
        <v>0</v>
      </c>
      <c r="BL1063">
        <f t="shared" si="221"/>
        <v>0</v>
      </c>
      <c r="BM1063">
        <f t="shared" si="222"/>
        <v>0</v>
      </c>
      <c r="BN1063">
        <f t="shared" si="223"/>
        <v>0</v>
      </c>
      <c r="BP1063">
        <f t="shared" si="224"/>
        <v>0</v>
      </c>
    </row>
    <row r="1064" spans="1:68" ht="15">
      <c r="A1064" s="58"/>
      <c r="B1064" s="10"/>
      <c r="C1064" s="147" t="s">
        <v>152</v>
      </c>
      <c r="D1064" s="384" t="str">
        <f t="shared" si="195"/>
        <v/>
      </c>
      <c r="E1064" s="385"/>
      <c r="F1064" s="385"/>
      <c r="G1064" s="385"/>
      <c r="H1064" s="385"/>
      <c r="I1064" s="385"/>
      <c r="J1064" s="385"/>
      <c r="K1064" s="385"/>
      <c r="L1064" s="385"/>
      <c r="M1064" s="385"/>
      <c r="N1064" s="385"/>
      <c r="O1064" s="385"/>
      <c r="P1064" s="385"/>
      <c r="Q1064" s="385"/>
      <c r="R1064" s="386"/>
      <c r="S1064" s="235"/>
      <c r="T1064" s="235"/>
      <c r="U1064" s="235"/>
      <c r="V1064" s="235"/>
      <c r="W1064" s="235"/>
      <c r="X1064" s="235"/>
      <c r="Y1064" s="235"/>
      <c r="Z1064" s="235"/>
      <c r="AA1064" s="235"/>
      <c r="AB1064" s="235"/>
      <c r="AC1064" s="235"/>
      <c r="AD1064" s="235"/>
      <c r="AG1064">
        <f t="shared" si="196"/>
        <v>0</v>
      </c>
      <c r="AH1064">
        <f t="shared" si="197"/>
        <v>0</v>
      </c>
      <c r="AI1064">
        <f t="shared" si="198"/>
        <v>0</v>
      </c>
      <c r="AJ1064">
        <f t="shared" si="199"/>
        <v>0</v>
      </c>
      <c r="AL1064">
        <f t="shared" si="200"/>
        <v>0</v>
      </c>
      <c r="AM1064">
        <f t="shared" si="201"/>
        <v>0</v>
      </c>
      <c r="AN1064">
        <f t="shared" si="202"/>
        <v>0</v>
      </c>
      <c r="AO1064">
        <f t="shared" si="203"/>
        <v>0</v>
      </c>
      <c r="AQ1064">
        <f t="shared" si="204"/>
        <v>0</v>
      </c>
      <c r="AR1064">
        <f t="shared" si="205"/>
        <v>0</v>
      </c>
      <c r="AS1064">
        <f t="shared" si="206"/>
        <v>0</v>
      </c>
      <c r="AT1064">
        <f t="shared" si="207"/>
        <v>0</v>
      </c>
      <c r="AV1064">
        <f t="shared" si="208"/>
        <v>0</v>
      </c>
      <c r="AW1064">
        <f t="shared" si="209"/>
        <v>0</v>
      </c>
      <c r="AX1064">
        <f t="shared" si="210"/>
        <v>0</v>
      </c>
      <c r="AY1064">
        <f t="shared" si="211"/>
        <v>0</v>
      </c>
      <c r="BA1064">
        <f t="shared" si="212"/>
        <v>0</v>
      </c>
      <c r="BB1064">
        <f t="shared" si="213"/>
        <v>0</v>
      </c>
      <c r="BC1064">
        <f t="shared" si="214"/>
        <v>0</v>
      </c>
      <c r="BD1064">
        <f t="shared" si="215"/>
        <v>0</v>
      </c>
      <c r="BF1064">
        <f t="shared" si="216"/>
        <v>0</v>
      </c>
      <c r="BG1064">
        <f t="shared" si="217"/>
        <v>0</v>
      </c>
      <c r="BH1064">
        <f t="shared" si="218"/>
        <v>0</v>
      </c>
      <c r="BI1064">
        <f t="shared" si="219"/>
        <v>0</v>
      </c>
      <c r="BK1064">
        <f t="shared" si="220"/>
        <v>0</v>
      </c>
      <c r="BL1064">
        <f t="shared" si="221"/>
        <v>0</v>
      </c>
      <c r="BM1064">
        <f t="shared" si="222"/>
        <v>0</v>
      </c>
      <c r="BN1064">
        <f t="shared" si="223"/>
        <v>0</v>
      </c>
      <c r="BP1064">
        <f t="shared" si="224"/>
        <v>0</v>
      </c>
    </row>
    <row r="1065" spans="1:68" ht="15">
      <c r="A1065" s="58"/>
      <c r="B1065" s="10"/>
      <c r="C1065" s="147" t="s">
        <v>153</v>
      </c>
      <c r="D1065" s="384" t="str">
        <f t="shared" si="195"/>
        <v/>
      </c>
      <c r="E1065" s="385"/>
      <c r="F1065" s="385"/>
      <c r="G1065" s="385"/>
      <c r="H1065" s="385"/>
      <c r="I1065" s="385"/>
      <c r="J1065" s="385"/>
      <c r="K1065" s="385"/>
      <c r="L1065" s="385"/>
      <c r="M1065" s="385"/>
      <c r="N1065" s="385"/>
      <c r="O1065" s="385"/>
      <c r="P1065" s="385"/>
      <c r="Q1065" s="385"/>
      <c r="R1065" s="386"/>
      <c r="S1065" s="235"/>
      <c r="T1065" s="235"/>
      <c r="U1065" s="235"/>
      <c r="V1065" s="235"/>
      <c r="W1065" s="235"/>
      <c r="X1065" s="235"/>
      <c r="Y1065" s="235"/>
      <c r="Z1065" s="235"/>
      <c r="AA1065" s="235"/>
      <c r="AB1065" s="235"/>
      <c r="AC1065" s="235"/>
      <c r="AD1065" s="235"/>
      <c r="AG1065">
        <f t="shared" si="196"/>
        <v>0</v>
      </c>
      <c r="AH1065">
        <f t="shared" si="197"/>
        <v>0</v>
      </c>
      <c r="AI1065">
        <f t="shared" si="198"/>
        <v>0</v>
      </c>
      <c r="AJ1065">
        <f t="shared" si="199"/>
        <v>0</v>
      </c>
      <c r="AL1065">
        <f t="shared" si="200"/>
        <v>0</v>
      </c>
      <c r="AM1065">
        <f t="shared" si="201"/>
        <v>0</v>
      </c>
      <c r="AN1065">
        <f t="shared" si="202"/>
        <v>0</v>
      </c>
      <c r="AO1065">
        <f t="shared" si="203"/>
        <v>0</v>
      </c>
      <c r="AQ1065">
        <f t="shared" si="204"/>
        <v>0</v>
      </c>
      <c r="AR1065">
        <f t="shared" si="205"/>
        <v>0</v>
      </c>
      <c r="AS1065">
        <f t="shared" si="206"/>
        <v>0</v>
      </c>
      <c r="AT1065">
        <f t="shared" si="207"/>
        <v>0</v>
      </c>
      <c r="AV1065">
        <f t="shared" si="208"/>
        <v>0</v>
      </c>
      <c r="AW1065">
        <f t="shared" si="209"/>
        <v>0</v>
      </c>
      <c r="AX1065">
        <f t="shared" si="210"/>
        <v>0</v>
      </c>
      <c r="AY1065">
        <f t="shared" si="211"/>
        <v>0</v>
      </c>
      <c r="BA1065">
        <f t="shared" si="212"/>
        <v>0</v>
      </c>
      <c r="BB1065">
        <f t="shared" si="213"/>
        <v>0</v>
      </c>
      <c r="BC1065">
        <f t="shared" si="214"/>
        <v>0</v>
      </c>
      <c r="BD1065">
        <f t="shared" si="215"/>
        <v>0</v>
      </c>
      <c r="BF1065">
        <f t="shared" si="216"/>
        <v>0</v>
      </c>
      <c r="BG1065">
        <f t="shared" si="217"/>
        <v>0</v>
      </c>
      <c r="BH1065">
        <f t="shared" si="218"/>
        <v>0</v>
      </c>
      <c r="BI1065">
        <f t="shared" si="219"/>
        <v>0</v>
      </c>
      <c r="BK1065">
        <f t="shared" si="220"/>
        <v>0</v>
      </c>
      <c r="BL1065">
        <f t="shared" si="221"/>
        <v>0</v>
      </c>
      <c r="BM1065">
        <f t="shared" si="222"/>
        <v>0</v>
      </c>
      <c r="BN1065">
        <f t="shared" si="223"/>
        <v>0</v>
      </c>
      <c r="BP1065">
        <f t="shared" si="224"/>
        <v>0</v>
      </c>
    </row>
    <row r="1066" spans="1:68" ht="15">
      <c r="A1066" s="58"/>
      <c r="B1066" s="10"/>
      <c r="C1066" s="147" t="s">
        <v>154</v>
      </c>
      <c r="D1066" s="384" t="str">
        <f t="shared" si="195"/>
        <v/>
      </c>
      <c r="E1066" s="385"/>
      <c r="F1066" s="385"/>
      <c r="G1066" s="385"/>
      <c r="H1066" s="385"/>
      <c r="I1066" s="385"/>
      <c r="J1066" s="385"/>
      <c r="K1066" s="385"/>
      <c r="L1066" s="385"/>
      <c r="M1066" s="385"/>
      <c r="N1066" s="385"/>
      <c r="O1066" s="385"/>
      <c r="P1066" s="385"/>
      <c r="Q1066" s="385"/>
      <c r="R1066" s="386"/>
      <c r="S1066" s="235"/>
      <c r="T1066" s="235"/>
      <c r="U1066" s="235"/>
      <c r="V1066" s="235"/>
      <c r="W1066" s="235"/>
      <c r="X1066" s="235"/>
      <c r="Y1066" s="235"/>
      <c r="Z1066" s="235"/>
      <c r="AA1066" s="235"/>
      <c r="AB1066" s="235"/>
      <c r="AC1066" s="235"/>
      <c r="AD1066" s="235"/>
      <c r="AG1066">
        <f t="shared" si="196"/>
        <v>0</v>
      </c>
      <c r="AH1066">
        <f t="shared" si="197"/>
        <v>0</v>
      </c>
      <c r="AI1066">
        <f t="shared" si="198"/>
        <v>0</v>
      </c>
      <c r="AJ1066">
        <f t="shared" si="199"/>
        <v>0</v>
      </c>
      <c r="AL1066">
        <f t="shared" si="200"/>
        <v>0</v>
      </c>
      <c r="AM1066">
        <f t="shared" si="201"/>
        <v>0</v>
      </c>
      <c r="AN1066">
        <f t="shared" si="202"/>
        <v>0</v>
      </c>
      <c r="AO1066">
        <f t="shared" si="203"/>
        <v>0</v>
      </c>
      <c r="AQ1066">
        <f t="shared" si="204"/>
        <v>0</v>
      </c>
      <c r="AR1066">
        <f t="shared" si="205"/>
        <v>0</v>
      </c>
      <c r="AS1066">
        <f t="shared" si="206"/>
        <v>0</v>
      </c>
      <c r="AT1066">
        <f t="shared" si="207"/>
        <v>0</v>
      </c>
      <c r="AV1066">
        <f t="shared" si="208"/>
        <v>0</v>
      </c>
      <c r="AW1066">
        <f t="shared" si="209"/>
        <v>0</v>
      </c>
      <c r="AX1066">
        <f t="shared" si="210"/>
        <v>0</v>
      </c>
      <c r="AY1066">
        <f t="shared" si="211"/>
        <v>0</v>
      </c>
      <c r="BA1066">
        <f t="shared" si="212"/>
        <v>0</v>
      </c>
      <c r="BB1066">
        <f t="shared" si="213"/>
        <v>0</v>
      </c>
      <c r="BC1066">
        <f t="shared" si="214"/>
        <v>0</v>
      </c>
      <c r="BD1066">
        <f t="shared" si="215"/>
        <v>0</v>
      </c>
      <c r="BF1066">
        <f t="shared" si="216"/>
        <v>0</v>
      </c>
      <c r="BG1066">
        <f t="shared" si="217"/>
        <v>0</v>
      </c>
      <c r="BH1066">
        <f t="shared" si="218"/>
        <v>0</v>
      </c>
      <c r="BI1066">
        <f t="shared" si="219"/>
        <v>0</v>
      </c>
      <c r="BK1066">
        <f t="shared" si="220"/>
        <v>0</v>
      </c>
      <c r="BL1066">
        <f t="shared" si="221"/>
        <v>0</v>
      </c>
      <c r="BM1066">
        <f t="shared" si="222"/>
        <v>0</v>
      </c>
      <c r="BN1066">
        <f t="shared" si="223"/>
        <v>0</v>
      </c>
      <c r="BP1066">
        <f t="shared" si="224"/>
        <v>0</v>
      </c>
    </row>
    <row r="1067" spans="1:68" ht="15">
      <c r="A1067" s="58"/>
      <c r="B1067" s="10"/>
      <c r="C1067" s="147" t="s">
        <v>155</v>
      </c>
      <c r="D1067" s="384" t="str">
        <f t="shared" si="195"/>
        <v/>
      </c>
      <c r="E1067" s="385"/>
      <c r="F1067" s="385"/>
      <c r="G1067" s="385"/>
      <c r="H1067" s="385"/>
      <c r="I1067" s="385"/>
      <c r="J1067" s="385"/>
      <c r="K1067" s="385"/>
      <c r="L1067" s="385"/>
      <c r="M1067" s="385"/>
      <c r="N1067" s="385"/>
      <c r="O1067" s="385"/>
      <c r="P1067" s="385"/>
      <c r="Q1067" s="385"/>
      <c r="R1067" s="386"/>
      <c r="S1067" s="235"/>
      <c r="T1067" s="235"/>
      <c r="U1067" s="235"/>
      <c r="V1067" s="235"/>
      <c r="W1067" s="235"/>
      <c r="X1067" s="235"/>
      <c r="Y1067" s="235"/>
      <c r="Z1067" s="235"/>
      <c r="AA1067" s="235"/>
      <c r="AB1067" s="235"/>
      <c r="AC1067" s="235"/>
      <c r="AD1067" s="235"/>
      <c r="AG1067">
        <f t="shared" si="196"/>
        <v>0</v>
      </c>
      <c r="AH1067">
        <f t="shared" si="197"/>
        <v>0</v>
      </c>
      <c r="AI1067">
        <f t="shared" si="198"/>
        <v>0</v>
      </c>
      <c r="AJ1067">
        <f t="shared" si="199"/>
        <v>0</v>
      </c>
      <c r="AL1067">
        <f t="shared" si="200"/>
        <v>0</v>
      </c>
      <c r="AM1067">
        <f t="shared" si="201"/>
        <v>0</v>
      </c>
      <c r="AN1067">
        <f t="shared" si="202"/>
        <v>0</v>
      </c>
      <c r="AO1067">
        <f t="shared" si="203"/>
        <v>0</v>
      </c>
      <c r="AQ1067">
        <f t="shared" si="204"/>
        <v>0</v>
      </c>
      <c r="AR1067">
        <f t="shared" si="205"/>
        <v>0</v>
      </c>
      <c r="AS1067">
        <f t="shared" si="206"/>
        <v>0</v>
      </c>
      <c r="AT1067">
        <f t="shared" si="207"/>
        <v>0</v>
      </c>
      <c r="AV1067">
        <f t="shared" si="208"/>
        <v>0</v>
      </c>
      <c r="AW1067">
        <f t="shared" si="209"/>
        <v>0</v>
      </c>
      <c r="AX1067">
        <f t="shared" si="210"/>
        <v>0</v>
      </c>
      <c r="AY1067">
        <f t="shared" si="211"/>
        <v>0</v>
      </c>
      <c r="BA1067">
        <f t="shared" si="212"/>
        <v>0</v>
      </c>
      <c r="BB1067">
        <f t="shared" si="213"/>
        <v>0</v>
      </c>
      <c r="BC1067">
        <f t="shared" si="214"/>
        <v>0</v>
      </c>
      <c r="BD1067">
        <f t="shared" si="215"/>
        <v>0</v>
      </c>
      <c r="BF1067">
        <f t="shared" si="216"/>
        <v>0</v>
      </c>
      <c r="BG1067">
        <f t="shared" si="217"/>
        <v>0</v>
      </c>
      <c r="BH1067">
        <f t="shared" si="218"/>
        <v>0</v>
      </c>
      <c r="BI1067">
        <f t="shared" si="219"/>
        <v>0</v>
      </c>
      <c r="BK1067">
        <f t="shared" si="220"/>
        <v>0</v>
      </c>
      <c r="BL1067">
        <f t="shared" si="221"/>
        <v>0</v>
      </c>
      <c r="BM1067">
        <f t="shared" si="222"/>
        <v>0</v>
      </c>
      <c r="BN1067">
        <f t="shared" si="223"/>
        <v>0</v>
      </c>
      <c r="BP1067">
        <f t="shared" si="224"/>
        <v>0</v>
      </c>
    </row>
    <row r="1068" spans="1:68" ht="15">
      <c r="A1068" s="58"/>
      <c r="B1068" s="10"/>
      <c r="C1068" s="147" t="s">
        <v>156</v>
      </c>
      <c r="D1068" s="384" t="str">
        <f t="shared" si="195"/>
        <v/>
      </c>
      <c r="E1068" s="385"/>
      <c r="F1068" s="385"/>
      <c r="G1068" s="385"/>
      <c r="H1068" s="385"/>
      <c r="I1068" s="385"/>
      <c r="J1068" s="385"/>
      <c r="K1068" s="385"/>
      <c r="L1068" s="385"/>
      <c r="M1068" s="385"/>
      <c r="N1068" s="385"/>
      <c r="O1068" s="385"/>
      <c r="P1068" s="385"/>
      <c r="Q1068" s="385"/>
      <c r="R1068" s="386"/>
      <c r="S1068" s="235"/>
      <c r="T1068" s="235"/>
      <c r="U1068" s="235"/>
      <c r="V1068" s="235"/>
      <c r="W1068" s="235"/>
      <c r="X1068" s="235"/>
      <c r="Y1068" s="235"/>
      <c r="Z1068" s="235"/>
      <c r="AA1068" s="235"/>
      <c r="AB1068" s="235"/>
      <c r="AC1068" s="235"/>
      <c r="AD1068" s="235"/>
      <c r="AG1068">
        <f t="shared" si="196"/>
        <v>0</v>
      </c>
      <c r="AH1068">
        <f t="shared" si="197"/>
        <v>0</v>
      </c>
      <c r="AI1068">
        <f t="shared" si="198"/>
        <v>0</v>
      </c>
      <c r="AJ1068">
        <f t="shared" si="199"/>
        <v>0</v>
      </c>
      <c r="AL1068">
        <f t="shared" si="200"/>
        <v>0</v>
      </c>
      <c r="AM1068">
        <f t="shared" si="201"/>
        <v>0</v>
      </c>
      <c r="AN1068">
        <f t="shared" si="202"/>
        <v>0</v>
      </c>
      <c r="AO1068">
        <f t="shared" si="203"/>
        <v>0</v>
      </c>
      <c r="AQ1068">
        <f t="shared" si="204"/>
        <v>0</v>
      </c>
      <c r="AR1068">
        <f t="shared" si="205"/>
        <v>0</v>
      </c>
      <c r="AS1068">
        <f t="shared" si="206"/>
        <v>0</v>
      </c>
      <c r="AT1068">
        <f t="shared" si="207"/>
        <v>0</v>
      </c>
      <c r="AV1068">
        <f t="shared" si="208"/>
        <v>0</v>
      </c>
      <c r="AW1068">
        <f t="shared" si="209"/>
        <v>0</v>
      </c>
      <c r="AX1068">
        <f t="shared" si="210"/>
        <v>0</v>
      </c>
      <c r="AY1068">
        <f t="shared" si="211"/>
        <v>0</v>
      </c>
      <c r="BA1068">
        <f t="shared" si="212"/>
        <v>0</v>
      </c>
      <c r="BB1068">
        <f t="shared" si="213"/>
        <v>0</v>
      </c>
      <c r="BC1068">
        <f t="shared" si="214"/>
        <v>0</v>
      </c>
      <c r="BD1068">
        <f t="shared" si="215"/>
        <v>0</v>
      </c>
      <c r="BF1068">
        <f t="shared" si="216"/>
        <v>0</v>
      </c>
      <c r="BG1068">
        <f t="shared" si="217"/>
        <v>0</v>
      </c>
      <c r="BH1068">
        <f t="shared" si="218"/>
        <v>0</v>
      </c>
      <c r="BI1068">
        <f t="shared" si="219"/>
        <v>0</v>
      </c>
      <c r="BK1068">
        <f t="shared" si="220"/>
        <v>0</v>
      </c>
      <c r="BL1068">
        <f t="shared" si="221"/>
        <v>0</v>
      </c>
      <c r="BM1068">
        <f t="shared" si="222"/>
        <v>0</v>
      </c>
      <c r="BN1068">
        <f t="shared" si="223"/>
        <v>0</v>
      </c>
      <c r="BP1068">
        <f t="shared" si="224"/>
        <v>0</v>
      </c>
    </row>
    <row r="1069" spans="1:68" ht="15">
      <c r="A1069" s="58"/>
      <c r="B1069" s="10"/>
      <c r="C1069" s="147" t="s">
        <v>157</v>
      </c>
      <c r="D1069" s="384" t="str">
        <f t="shared" si="195"/>
        <v/>
      </c>
      <c r="E1069" s="385"/>
      <c r="F1069" s="385"/>
      <c r="G1069" s="385"/>
      <c r="H1069" s="385"/>
      <c r="I1069" s="385"/>
      <c r="J1069" s="385"/>
      <c r="K1069" s="385"/>
      <c r="L1069" s="385"/>
      <c r="M1069" s="385"/>
      <c r="N1069" s="385"/>
      <c r="O1069" s="385"/>
      <c r="P1069" s="385"/>
      <c r="Q1069" s="385"/>
      <c r="R1069" s="386"/>
      <c r="S1069" s="235"/>
      <c r="T1069" s="235"/>
      <c r="U1069" s="235"/>
      <c r="V1069" s="235"/>
      <c r="W1069" s="235"/>
      <c r="X1069" s="235"/>
      <c r="Y1069" s="235"/>
      <c r="Z1069" s="235"/>
      <c r="AA1069" s="235"/>
      <c r="AB1069" s="235"/>
      <c r="AC1069" s="235"/>
      <c r="AD1069" s="235"/>
      <c r="AG1069">
        <f t="shared" si="196"/>
        <v>0</v>
      </c>
      <c r="AH1069">
        <f t="shared" si="197"/>
        <v>0</v>
      </c>
      <c r="AI1069">
        <f t="shared" si="198"/>
        <v>0</v>
      </c>
      <c r="AJ1069">
        <f t="shared" si="199"/>
        <v>0</v>
      </c>
      <c r="AL1069">
        <f t="shared" si="200"/>
        <v>0</v>
      </c>
      <c r="AM1069">
        <f t="shared" si="201"/>
        <v>0</v>
      </c>
      <c r="AN1069">
        <f t="shared" si="202"/>
        <v>0</v>
      </c>
      <c r="AO1069">
        <f t="shared" si="203"/>
        <v>0</v>
      </c>
      <c r="AQ1069">
        <f t="shared" si="204"/>
        <v>0</v>
      </c>
      <c r="AR1069">
        <f t="shared" si="205"/>
        <v>0</v>
      </c>
      <c r="AS1069">
        <f t="shared" si="206"/>
        <v>0</v>
      </c>
      <c r="AT1069">
        <f t="shared" si="207"/>
        <v>0</v>
      </c>
      <c r="AV1069">
        <f t="shared" si="208"/>
        <v>0</v>
      </c>
      <c r="AW1069">
        <f t="shared" si="209"/>
        <v>0</v>
      </c>
      <c r="AX1069">
        <f t="shared" si="210"/>
        <v>0</v>
      </c>
      <c r="AY1069">
        <f t="shared" si="211"/>
        <v>0</v>
      </c>
      <c r="BA1069">
        <f t="shared" si="212"/>
        <v>0</v>
      </c>
      <c r="BB1069">
        <f t="shared" si="213"/>
        <v>0</v>
      </c>
      <c r="BC1069">
        <f t="shared" si="214"/>
        <v>0</v>
      </c>
      <c r="BD1069">
        <f t="shared" si="215"/>
        <v>0</v>
      </c>
      <c r="BF1069">
        <f t="shared" si="216"/>
        <v>0</v>
      </c>
      <c r="BG1069">
        <f t="shared" si="217"/>
        <v>0</v>
      </c>
      <c r="BH1069">
        <f t="shared" si="218"/>
        <v>0</v>
      </c>
      <c r="BI1069">
        <f t="shared" si="219"/>
        <v>0</v>
      </c>
      <c r="BK1069">
        <f t="shared" si="220"/>
        <v>0</v>
      </c>
      <c r="BL1069">
        <f t="shared" si="221"/>
        <v>0</v>
      </c>
      <c r="BM1069">
        <f t="shared" si="222"/>
        <v>0</v>
      </c>
      <c r="BN1069">
        <f t="shared" si="223"/>
        <v>0</v>
      </c>
      <c r="BP1069">
        <f t="shared" si="224"/>
        <v>0</v>
      </c>
    </row>
    <row r="1070" spans="1:68" ht="15">
      <c r="A1070" s="58"/>
      <c r="B1070" s="10"/>
      <c r="C1070" s="147" t="s">
        <v>158</v>
      </c>
      <c r="D1070" s="384" t="str">
        <f t="shared" si="195"/>
        <v/>
      </c>
      <c r="E1070" s="385"/>
      <c r="F1070" s="385"/>
      <c r="G1070" s="385"/>
      <c r="H1070" s="385"/>
      <c r="I1070" s="385"/>
      <c r="J1070" s="385"/>
      <c r="K1070" s="385"/>
      <c r="L1070" s="385"/>
      <c r="M1070" s="385"/>
      <c r="N1070" s="385"/>
      <c r="O1070" s="385"/>
      <c r="P1070" s="385"/>
      <c r="Q1070" s="385"/>
      <c r="R1070" s="386"/>
      <c r="S1070" s="235"/>
      <c r="T1070" s="235"/>
      <c r="U1070" s="235"/>
      <c r="V1070" s="235"/>
      <c r="W1070" s="235"/>
      <c r="X1070" s="235"/>
      <c r="Y1070" s="235"/>
      <c r="Z1070" s="235"/>
      <c r="AA1070" s="235"/>
      <c r="AB1070" s="235"/>
      <c r="AC1070" s="235"/>
      <c r="AD1070" s="235"/>
      <c r="AG1070">
        <f t="shared" si="196"/>
        <v>0</v>
      </c>
      <c r="AH1070">
        <f t="shared" si="197"/>
        <v>0</v>
      </c>
      <c r="AI1070">
        <f t="shared" si="198"/>
        <v>0</v>
      </c>
      <c r="AJ1070">
        <f t="shared" si="199"/>
        <v>0</v>
      </c>
      <c r="AL1070">
        <f t="shared" si="200"/>
        <v>0</v>
      </c>
      <c r="AM1070">
        <f t="shared" si="201"/>
        <v>0</v>
      </c>
      <c r="AN1070">
        <f t="shared" si="202"/>
        <v>0</v>
      </c>
      <c r="AO1070">
        <f t="shared" si="203"/>
        <v>0</v>
      </c>
      <c r="AQ1070">
        <f t="shared" si="204"/>
        <v>0</v>
      </c>
      <c r="AR1070">
        <f t="shared" si="205"/>
        <v>0</v>
      </c>
      <c r="AS1070">
        <f t="shared" si="206"/>
        <v>0</v>
      </c>
      <c r="AT1070">
        <f t="shared" si="207"/>
        <v>0</v>
      </c>
      <c r="AV1070">
        <f t="shared" si="208"/>
        <v>0</v>
      </c>
      <c r="AW1070">
        <f t="shared" si="209"/>
        <v>0</v>
      </c>
      <c r="AX1070">
        <f t="shared" si="210"/>
        <v>0</v>
      </c>
      <c r="AY1070">
        <f t="shared" si="211"/>
        <v>0</v>
      </c>
      <c r="BA1070">
        <f t="shared" si="212"/>
        <v>0</v>
      </c>
      <c r="BB1070">
        <f t="shared" si="213"/>
        <v>0</v>
      </c>
      <c r="BC1070">
        <f t="shared" si="214"/>
        <v>0</v>
      </c>
      <c r="BD1070">
        <f t="shared" si="215"/>
        <v>0</v>
      </c>
      <c r="BF1070">
        <f t="shared" si="216"/>
        <v>0</v>
      </c>
      <c r="BG1070">
        <f t="shared" si="217"/>
        <v>0</v>
      </c>
      <c r="BH1070">
        <f t="shared" si="218"/>
        <v>0</v>
      </c>
      <c r="BI1070">
        <f t="shared" si="219"/>
        <v>0</v>
      </c>
      <c r="BK1070">
        <f t="shared" si="220"/>
        <v>0</v>
      </c>
      <c r="BL1070">
        <f t="shared" si="221"/>
        <v>0</v>
      </c>
      <c r="BM1070">
        <f t="shared" si="222"/>
        <v>0</v>
      </c>
      <c r="BN1070">
        <f t="shared" si="223"/>
        <v>0</v>
      </c>
      <c r="BP1070">
        <f t="shared" si="224"/>
        <v>0</v>
      </c>
    </row>
    <row r="1071" spans="1:68" ht="15">
      <c r="A1071" s="58"/>
      <c r="B1071" s="10"/>
      <c r="C1071" s="147" t="s">
        <v>159</v>
      </c>
      <c r="D1071" s="384" t="str">
        <f t="shared" si="195"/>
        <v/>
      </c>
      <c r="E1071" s="385"/>
      <c r="F1071" s="385"/>
      <c r="G1071" s="385"/>
      <c r="H1071" s="385"/>
      <c r="I1071" s="385"/>
      <c r="J1071" s="385"/>
      <c r="K1071" s="385"/>
      <c r="L1071" s="385"/>
      <c r="M1071" s="385"/>
      <c r="N1071" s="385"/>
      <c r="O1071" s="385"/>
      <c r="P1071" s="385"/>
      <c r="Q1071" s="385"/>
      <c r="R1071" s="386"/>
      <c r="S1071" s="235"/>
      <c r="T1071" s="235"/>
      <c r="U1071" s="235"/>
      <c r="V1071" s="235"/>
      <c r="W1071" s="235"/>
      <c r="X1071" s="235"/>
      <c r="Y1071" s="235"/>
      <c r="Z1071" s="235"/>
      <c r="AA1071" s="235"/>
      <c r="AB1071" s="235"/>
      <c r="AC1071" s="235"/>
      <c r="AD1071" s="235"/>
      <c r="AG1071">
        <f t="shared" si="196"/>
        <v>0</v>
      </c>
      <c r="AH1071">
        <f t="shared" si="197"/>
        <v>0</v>
      </c>
      <c r="AI1071">
        <f t="shared" si="198"/>
        <v>0</v>
      </c>
      <c r="AJ1071">
        <f t="shared" si="199"/>
        <v>0</v>
      </c>
      <c r="AL1071">
        <f t="shared" si="200"/>
        <v>0</v>
      </c>
      <c r="AM1071">
        <f t="shared" si="201"/>
        <v>0</v>
      </c>
      <c r="AN1071">
        <f t="shared" si="202"/>
        <v>0</v>
      </c>
      <c r="AO1071">
        <f t="shared" si="203"/>
        <v>0</v>
      </c>
      <c r="AQ1071">
        <f t="shared" si="204"/>
        <v>0</v>
      </c>
      <c r="AR1071">
        <f t="shared" si="205"/>
        <v>0</v>
      </c>
      <c r="AS1071">
        <f t="shared" si="206"/>
        <v>0</v>
      </c>
      <c r="AT1071">
        <f t="shared" si="207"/>
        <v>0</v>
      </c>
      <c r="AV1071">
        <f t="shared" si="208"/>
        <v>0</v>
      </c>
      <c r="AW1071">
        <f t="shared" si="209"/>
        <v>0</v>
      </c>
      <c r="AX1071">
        <f t="shared" si="210"/>
        <v>0</v>
      </c>
      <c r="AY1071">
        <f t="shared" si="211"/>
        <v>0</v>
      </c>
      <c r="BA1071">
        <f t="shared" si="212"/>
        <v>0</v>
      </c>
      <c r="BB1071">
        <f t="shared" si="213"/>
        <v>0</v>
      </c>
      <c r="BC1071">
        <f t="shared" si="214"/>
        <v>0</v>
      </c>
      <c r="BD1071">
        <f t="shared" si="215"/>
        <v>0</v>
      </c>
      <c r="BF1071">
        <f t="shared" si="216"/>
        <v>0</v>
      </c>
      <c r="BG1071">
        <f t="shared" si="217"/>
        <v>0</v>
      </c>
      <c r="BH1071">
        <f t="shared" si="218"/>
        <v>0</v>
      </c>
      <c r="BI1071">
        <f t="shared" si="219"/>
        <v>0</v>
      </c>
      <c r="BK1071">
        <f t="shared" si="220"/>
        <v>0</v>
      </c>
      <c r="BL1071">
        <f t="shared" si="221"/>
        <v>0</v>
      </c>
      <c r="BM1071">
        <f t="shared" si="222"/>
        <v>0</v>
      </c>
      <c r="BN1071">
        <f t="shared" si="223"/>
        <v>0</v>
      </c>
      <c r="BP1071">
        <f t="shared" si="224"/>
        <v>0</v>
      </c>
    </row>
    <row r="1072" spans="1:68" ht="15">
      <c r="A1072" s="58"/>
      <c r="B1072" s="10"/>
      <c r="C1072" s="147" t="s">
        <v>160</v>
      </c>
      <c r="D1072" s="384" t="str">
        <f t="shared" si="195"/>
        <v/>
      </c>
      <c r="E1072" s="385"/>
      <c r="F1072" s="385"/>
      <c r="G1072" s="385"/>
      <c r="H1072" s="385"/>
      <c r="I1072" s="385"/>
      <c r="J1072" s="385"/>
      <c r="K1072" s="385"/>
      <c r="L1072" s="385"/>
      <c r="M1072" s="385"/>
      <c r="N1072" s="385"/>
      <c r="O1072" s="385"/>
      <c r="P1072" s="385"/>
      <c r="Q1072" s="385"/>
      <c r="R1072" s="386"/>
      <c r="S1072" s="235"/>
      <c r="T1072" s="235"/>
      <c r="U1072" s="235"/>
      <c r="V1072" s="235"/>
      <c r="W1072" s="235"/>
      <c r="X1072" s="235"/>
      <c r="Y1072" s="235"/>
      <c r="Z1072" s="235"/>
      <c r="AA1072" s="235"/>
      <c r="AB1072" s="235"/>
      <c r="AC1072" s="235"/>
      <c r="AD1072" s="235"/>
      <c r="AG1072">
        <f t="shared" si="196"/>
        <v>0</v>
      </c>
      <c r="AH1072">
        <f t="shared" si="197"/>
        <v>0</v>
      </c>
      <c r="AI1072">
        <f t="shared" si="198"/>
        <v>0</v>
      </c>
      <c r="AJ1072">
        <f t="shared" si="199"/>
        <v>0</v>
      </c>
      <c r="AL1072">
        <f t="shared" si="200"/>
        <v>0</v>
      </c>
      <c r="AM1072">
        <f t="shared" si="201"/>
        <v>0</v>
      </c>
      <c r="AN1072">
        <f t="shared" si="202"/>
        <v>0</v>
      </c>
      <c r="AO1072">
        <f t="shared" si="203"/>
        <v>0</v>
      </c>
      <c r="AQ1072">
        <f t="shared" si="204"/>
        <v>0</v>
      </c>
      <c r="AR1072">
        <f t="shared" si="205"/>
        <v>0</v>
      </c>
      <c r="AS1072">
        <f t="shared" si="206"/>
        <v>0</v>
      </c>
      <c r="AT1072">
        <f t="shared" si="207"/>
        <v>0</v>
      </c>
      <c r="AV1072">
        <f t="shared" si="208"/>
        <v>0</v>
      </c>
      <c r="AW1072">
        <f t="shared" si="209"/>
        <v>0</v>
      </c>
      <c r="AX1072">
        <f t="shared" si="210"/>
        <v>0</v>
      </c>
      <c r="AY1072">
        <f t="shared" si="211"/>
        <v>0</v>
      </c>
      <c r="BA1072">
        <f t="shared" si="212"/>
        <v>0</v>
      </c>
      <c r="BB1072">
        <f t="shared" si="213"/>
        <v>0</v>
      </c>
      <c r="BC1072">
        <f t="shared" si="214"/>
        <v>0</v>
      </c>
      <c r="BD1072">
        <f t="shared" si="215"/>
        <v>0</v>
      </c>
      <c r="BF1072">
        <f t="shared" si="216"/>
        <v>0</v>
      </c>
      <c r="BG1072">
        <f t="shared" si="217"/>
        <v>0</v>
      </c>
      <c r="BH1072">
        <f t="shared" si="218"/>
        <v>0</v>
      </c>
      <c r="BI1072">
        <f t="shared" si="219"/>
        <v>0</v>
      </c>
      <c r="BK1072">
        <f t="shared" si="220"/>
        <v>0</v>
      </c>
      <c r="BL1072">
        <f t="shared" si="221"/>
        <v>0</v>
      </c>
      <c r="BM1072">
        <f t="shared" si="222"/>
        <v>0</v>
      </c>
      <c r="BN1072">
        <f t="shared" si="223"/>
        <v>0</v>
      </c>
      <c r="BP1072">
        <f t="shared" si="224"/>
        <v>0</v>
      </c>
    </row>
    <row r="1073" spans="1:68" ht="15">
      <c r="A1073" s="58"/>
      <c r="B1073" s="10"/>
      <c r="C1073" s="147" t="s">
        <v>161</v>
      </c>
      <c r="D1073" s="384" t="str">
        <f t="shared" si="195"/>
        <v/>
      </c>
      <c r="E1073" s="385"/>
      <c r="F1073" s="385"/>
      <c r="G1073" s="385"/>
      <c r="H1073" s="385"/>
      <c r="I1073" s="385"/>
      <c r="J1073" s="385"/>
      <c r="K1073" s="385"/>
      <c r="L1073" s="385"/>
      <c r="M1073" s="385"/>
      <c r="N1073" s="385"/>
      <c r="O1073" s="385"/>
      <c r="P1073" s="385"/>
      <c r="Q1073" s="385"/>
      <c r="R1073" s="386"/>
      <c r="S1073" s="235"/>
      <c r="T1073" s="235"/>
      <c r="U1073" s="235"/>
      <c r="V1073" s="235"/>
      <c r="W1073" s="235"/>
      <c r="X1073" s="235"/>
      <c r="Y1073" s="235"/>
      <c r="Z1073" s="235"/>
      <c r="AA1073" s="235"/>
      <c r="AB1073" s="235"/>
      <c r="AC1073" s="235"/>
      <c r="AD1073" s="235"/>
      <c r="AG1073">
        <f t="shared" si="196"/>
        <v>0</v>
      </c>
      <c r="AH1073">
        <f t="shared" si="197"/>
        <v>0</v>
      </c>
      <c r="AI1073">
        <f t="shared" si="198"/>
        <v>0</v>
      </c>
      <c r="AJ1073">
        <f t="shared" si="199"/>
        <v>0</v>
      </c>
      <c r="AL1073">
        <f t="shared" si="200"/>
        <v>0</v>
      </c>
      <c r="AM1073">
        <f t="shared" si="201"/>
        <v>0</v>
      </c>
      <c r="AN1073">
        <f t="shared" si="202"/>
        <v>0</v>
      </c>
      <c r="AO1073">
        <f t="shared" si="203"/>
        <v>0</v>
      </c>
      <c r="AQ1073">
        <f t="shared" si="204"/>
        <v>0</v>
      </c>
      <c r="AR1073">
        <f t="shared" si="205"/>
        <v>0</v>
      </c>
      <c r="AS1073">
        <f t="shared" si="206"/>
        <v>0</v>
      </c>
      <c r="AT1073">
        <f t="shared" si="207"/>
        <v>0</v>
      </c>
      <c r="AV1073">
        <f t="shared" si="208"/>
        <v>0</v>
      </c>
      <c r="AW1073">
        <f t="shared" si="209"/>
        <v>0</v>
      </c>
      <c r="AX1073">
        <f t="shared" si="210"/>
        <v>0</v>
      </c>
      <c r="AY1073">
        <f t="shared" si="211"/>
        <v>0</v>
      </c>
      <c r="BA1073">
        <f t="shared" si="212"/>
        <v>0</v>
      </c>
      <c r="BB1073">
        <f t="shared" si="213"/>
        <v>0</v>
      </c>
      <c r="BC1073">
        <f t="shared" si="214"/>
        <v>0</v>
      </c>
      <c r="BD1073">
        <f t="shared" si="215"/>
        <v>0</v>
      </c>
      <c r="BF1073">
        <f t="shared" si="216"/>
        <v>0</v>
      </c>
      <c r="BG1073">
        <f t="shared" si="217"/>
        <v>0</v>
      </c>
      <c r="BH1073">
        <f t="shared" si="218"/>
        <v>0</v>
      </c>
      <c r="BI1073">
        <f t="shared" si="219"/>
        <v>0</v>
      </c>
      <c r="BK1073">
        <f t="shared" si="220"/>
        <v>0</v>
      </c>
      <c r="BL1073">
        <f t="shared" si="221"/>
        <v>0</v>
      </c>
      <c r="BM1073">
        <f t="shared" si="222"/>
        <v>0</v>
      </c>
      <c r="BN1073">
        <f t="shared" si="223"/>
        <v>0</v>
      </c>
      <c r="BP1073">
        <f t="shared" si="224"/>
        <v>0</v>
      </c>
    </row>
    <row r="1074" spans="1:68" ht="15">
      <c r="A1074" s="58"/>
      <c r="B1074" s="10"/>
      <c r="C1074" s="147" t="s">
        <v>162</v>
      </c>
      <c r="D1074" s="384" t="str">
        <f t="shared" si="195"/>
        <v/>
      </c>
      <c r="E1074" s="385"/>
      <c r="F1074" s="385"/>
      <c r="G1074" s="385"/>
      <c r="H1074" s="385"/>
      <c r="I1074" s="385"/>
      <c r="J1074" s="385"/>
      <c r="K1074" s="385"/>
      <c r="L1074" s="385"/>
      <c r="M1074" s="385"/>
      <c r="N1074" s="385"/>
      <c r="O1074" s="385"/>
      <c r="P1074" s="385"/>
      <c r="Q1074" s="385"/>
      <c r="R1074" s="386"/>
      <c r="S1074" s="235"/>
      <c r="T1074" s="235"/>
      <c r="U1074" s="235"/>
      <c r="V1074" s="235"/>
      <c r="W1074" s="235"/>
      <c r="X1074" s="235"/>
      <c r="Y1074" s="235"/>
      <c r="Z1074" s="235"/>
      <c r="AA1074" s="235"/>
      <c r="AB1074" s="235"/>
      <c r="AC1074" s="235"/>
      <c r="AD1074" s="235"/>
      <c r="AG1074">
        <f t="shared" si="196"/>
        <v>0</v>
      </c>
      <c r="AH1074">
        <f t="shared" si="197"/>
        <v>0</v>
      </c>
      <c r="AI1074">
        <f t="shared" si="198"/>
        <v>0</v>
      </c>
      <c r="AJ1074">
        <f t="shared" si="199"/>
        <v>0</v>
      </c>
      <c r="AL1074">
        <f t="shared" si="200"/>
        <v>0</v>
      </c>
      <c r="AM1074">
        <f t="shared" si="201"/>
        <v>0</v>
      </c>
      <c r="AN1074">
        <f t="shared" si="202"/>
        <v>0</v>
      </c>
      <c r="AO1074">
        <f t="shared" si="203"/>
        <v>0</v>
      </c>
      <c r="AQ1074">
        <f t="shared" si="204"/>
        <v>0</v>
      </c>
      <c r="AR1074">
        <f t="shared" si="205"/>
        <v>0</v>
      </c>
      <c r="AS1074">
        <f t="shared" si="206"/>
        <v>0</v>
      </c>
      <c r="AT1074">
        <f t="shared" si="207"/>
        <v>0</v>
      </c>
      <c r="AV1074">
        <f t="shared" si="208"/>
        <v>0</v>
      </c>
      <c r="AW1074">
        <f t="shared" si="209"/>
        <v>0</v>
      </c>
      <c r="AX1074">
        <f t="shared" si="210"/>
        <v>0</v>
      </c>
      <c r="AY1074">
        <f t="shared" si="211"/>
        <v>0</v>
      </c>
      <c r="BA1074">
        <f t="shared" si="212"/>
        <v>0</v>
      </c>
      <c r="BB1074">
        <f t="shared" si="213"/>
        <v>0</v>
      </c>
      <c r="BC1074">
        <f t="shared" si="214"/>
        <v>0</v>
      </c>
      <c r="BD1074">
        <f t="shared" si="215"/>
        <v>0</v>
      </c>
      <c r="BF1074">
        <f t="shared" si="216"/>
        <v>0</v>
      </c>
      <c r="BG1074">
        <f t="shared" si="217"/>
        <v>0</v>
      </c>
      <c r="BH1074">
        <f t="shared" si="218"/>
        <v>0</v>
      </c>
      <c r="BI1074">
        <f t="shared" si="219"/>
        <v>0</v>
      </c>
      <c r="BK1074">
        <f t="shared" si="220"/>
        <v>0</v>
      </c>
      <c r="BL1074">
        <f t="shared" si="221"/>
        <v>0</v>
      </c>
      <c r="BM1074">
        <f t="shared" si="222"/>
        <v>0</v>
      </c>
      <c r="BN1074">
        <f t="shared" si="223"/>
        <v>0</v>
      </c>
      <c r="BP1074">
        <f t="shared" si="224"/>
        <v>0</v>
      </c>
    </row>
    <row r="1075" spans="1:68" ht="15">
      <c r="A1075" s="58"/>
      <c r="B1075" s="10"/>
      <c r="C1075" s="147" t="s">
        <v>163</v>
      </c>
      <c r="D1075" s="384" t="str">
        <f t="shared" si="195"/>
        <v/>
      </c>
      <c r="E1075" s="385"/>
      <c r="F1075" s="385"/>
      <c r="G1075" s="385"/>
      <c r="H1075" s="385"/>
      <c r="I1075" s="385"/>
      <c r="J1075" s="385"/>
      <c r="K1075" s="385"/>
      <c r="L1075" s="385"/>
      <c r="M1075" s="385"/>
      <c r="N1075" s="385"/>
      <c r="O1075" s="385"/>
      <c r="P1075" s="385"/>
      <c r="Q1075" s="385"/>
      <c r="R1075" s="386"/>
      <c r="S1075" s="235"/>
      <c r="T1075" s="235"/>
      <c r="U1075" s="235"/>
      <c r="V1075" s="235"/>
      <c r="W1075" s="235"/>
      <c r="X1075" s="235"/>
      <c r="Y1075" s="235"/>
      <c r="Z1075" s="235"/>
      <c r="AA1075" s="235"/>
      <c r="AB1075" s="235"/>
      <c r="AC1075" s="235"/>
      <c r="AD1075" s="235"/>
      <c r="AG1075">
        <f t="shared" si="196"/>
        <v>0</v>
      </c>
      <c r="AH1075">
        <f t="shared" si="197"/>
        <v>0</v>
      </c>
      <c r="AI1075">
        <f t="shared" si="198"/>
        <v>0</v>
      </c>
      <c r="AJ1075">
        <f t="shared" si="199"/>
        <v>0</v>
      </c>
      <c r="AL1075">
        <f t="shared" si="200"/>
        <v>0</v>
      </c>
      <c r="AM1075">
        <f t="shared" si="201"/>
        <v>0</v>
      </c>
      <c r="AN1075">
        <f t="shared" si="202"/>
        <v>0</v>
      </c>
      <c r="AO1075">
        <f t="shared" si="203"/>
        <v>0</v>
      </c>
      <c r="AQ1075">
        <f t="shared" si="204"/>
        <v>0</v>
      </c>
      <c r="AR1075">
        <f t="shared" si="205"/>
        <v>0</v>
      </c>
      <c r="AS1075">
        <f t="shared" si="206"/>
        <v>0</v>
      </c>
      <c r="AT1075">
        <f t="shared" si="207"/>
        <v>0</v>
      </c>
      <c r="AV1075">
        <f t="shared" si="208"/>
        <v>0</v>
      </c>
      <c r="AW1075">
        <f t="shared" si="209"/>
        <v>0</v>
      </c>
      <c r="AX1075">
        <f t="shared" si="210"/>
        <v>0</v>
      </c>
      <c r="AY1075">
        <f t="shared" si="211"/>
        <v>0</v>
      </c>
      <c r="BA1075">
        <f t="shared" si="212"/>
        <v>0</v>
      </c>
      <c r="BB1075">
        <f t="shared" si="213"/>
        <v>0</v>
      </c>
      <c r="BC1075">
        <f t="shared" si="214"/>
        <v>0</v>
      </c>
      <c r="BD1075">
        <f t="shared" si="215"/>
        <v>0</v>
      </c>
      <c r="BF1075">
        <f t="shared" si="216"/>
        <v>0</v>
      </c>
      <c r="BG1075">
        <f t="shared" si="217"/>
        <v>0</v>
      </c>
      <c r="BH1075">
        <f t="shared" si="218"/>
        <v>0</v>
      </c>
      <c r="BI1075">
        <f t="shared" si="219"/>
        <v>0</v>
      </c>
      <c r="BK1075">
        <f t="shared" si="220"/>
        <v>0</v>
      </c>
      <c r="BL1075">
        <f t="shared" si="221"/>
        <v>0</v>
      </c>
      <c r="BM1075">
        <f t="shared" si="222"/>
        <v>0</v>
      </c>
      <c r="BN1075">
        <f t="shared" si="223"/>
        <v>0</v>
      </c>
      <c r="BP1075">
        <f t="shared" si="224"/>
        <v>0</v>
      </c>
    </row>
    <row r="1076" spans="1:68" ht="15">
      <c r="A1076" s="58"/>
      <c r="B1076" s="10"/>
      <c r="C1076" s="147" t="s">
        <v>164</v>
      </c>
      <c r="D1076" s="384" t="str">
        <f t="shared" si="195"/>
        <v/>
      </c>
      <c r="E1076" s="385"/>
      <c r="F1076" s="385"/>
      <c r="G1076" s="385"/>
      <c r="H1076" s="385"/>
      <c r="I1076" s="385"/>
      <c r="J1076" s="385"/>
      <c r="K1076" s="385"/>
      <c r="L1076" s="385"/>
      <c r="M1076" s="385"/>
      <c r="N1076" s="385"/>
      <c r="O1076" s="385"/>
      <c r="P1076" s="385"/>
      <c r="Q1076" s="385"/>
      <c r="R1076" s="386"/>
      <c r="S1076" s="235"/>
      <c r="T1076" s="235"/>
      <c r="U1076" s="235"/>
      <c r="V1076" s="235"/>
      <c r="W1076" s="235"/>
      <c r="X1076" s="235"/>
      <c r="Y1076" s="235"/>
      <c r="Z1076" s="235"/>
      <c r="AA1076" s="235"/>
      <c r="AB1076" s="235"/>
      <c r="AC1076" s="235"/>
      <c r="AD1076" s="235"/>
      <c r="AG1076">
        <f t="shared" si="196"/>
        <v>0</v>
      </c>
      <c r="AH1076">
        <f t="shared" si="197"/>
        <v>0</v>
      </c>
      <c r="AI1076">
        <f t="shared" si="198"/>
        <v>0</v>
      </c>
      <c r="AJ1076">
        <f t="shared" si="199"/>
        <v>0</v>
      </c>
      <c r="AL1076">
        <f t="shared" si="200"/>
        <v>0</v>
      </c>
      <c r="AM1076">
        <f t="shared" si="201"/>
        <v>0</v>
      </c>
      <c r="AN1076">
        <f t="shared" si="202"/>
        <v>0</v>
      </c>
      <c r="AO1076">
        <f t="shared" si="203"/>
        <v>0</v>
      </c>
      <c r="AQ1076">
        <f t="shared" si="204"/>
        <v>0</v>
      </c>
      <c r="AR1076">
        <f t="shared" si="205"/>
        <v>0</v>
      </c>
      <c r="AS1076">
        <f t="shared" si="206"/>
        <v>0</v>
      </c>
      <c r="AT1076">
        <f t="shared" si="207"/>
        <v>0</v>
      </c>
      <c r="AV1076">
        <f t="shared" si="208"/>
        <v>0</v>
      </c>
      <c r="AW1076">
        <f t="shared" si="209"/>
        <v>0</v>
      </c>
      <c r="AX1076">
        <f t="shared" si="210"/>
        <v>0</v>
      </c>
      <c r="AY1076">
        <f t="shared" si="211"/>
        <v>0</v>
      </c>
      <c r="BA1076">
        <f t="shared" si="212"/>
        <v>0</v>
      </c>
      <c r="BB1076">
        <f t="shared" si="213"/>
        <v>0</v>
      </c>
      <c r="BC1076">
        <f t="shared" si="214"/>
        <v>0</v>
      </c>
      <c r="BD1076">
        <f t="shared" si="215"/>
        <v>0</v>
      </c>
      <c r="BF1076">
        <f t="shared" si="216"/>
        <v>0</v>
      </c>
      <c r="BG1076">
        <f t="shared" si="217"/>
        <v>0</v>
      </c>
      <c r="BH1076">
        <f t="shared" si="218"/>
        <v>0</v>
      </c>
      <c r="BI1076">
        <f t="shared" si="219"/>
        <v>0</v>
      </c>
      <c r="BK1076">
        <f t="shared" si="220"/>
        <v>0</v>
      </c>
      <c r="BL1076">
        <f t="shared" si="221"/>
        <v>0</v>
      </c>
      <c r="BM1076">
        <f t="shared" si="222"/>
        <v>0</v>
      </c>
      <c r="BN1076">
        <f t="shared" si="223"/>
        <v>0</v>
      </c>
      <c r="BP1076">
        <f t="shared" si="224"/>
        <v>0</v>
      </c>
    </row>
    <row r="1077" spans="1:68" ht="15">
      <c r="A1077" s="58"/>
      <c r="B1077" s="10"/>
      <c r="C1077" s="147" t="s">
        <v>165</v>
      </c>
      <c r="D1077" s="384" t="str">
        <f t="shared" si="195"/>
        <v/>
      </c>
      <c r="E1077" s="385"/>
      <c r="F1077" s="385"/>
      <c r="G1077" s="385"/>
      <c r="H1077" s="385"/>
      <c r="I1077" s="385"/>
      <c r="J1077" s="385"/>
      <c r="K1077" s="385"/>
      <c r="L1077" s="385"/>
      <c r="M1077" s="385"/>
      <c r="N1077" s="385"/>
      <c r="O1077" s="385"/>
      <c r="P1077" s="385"/>
      <c r="Q1077" s="385"/>
      <c r="R1077" s="386"/>
      <c r="S1077" s="235"/>
      <c r="T1077" s="235"/>
      <c r="U1077" s="235"/>
      <c r="V1077" s="235"/>
      <c r="W1077" s="235"/>
      <c r="X1077" s="235"/>
      <c r="Y1077" s="235"/>
      <c r="Z1077" s="235"/>
      <c r="AA1077" s="235"/>
      <c r="AB1077" s="235"/>
      <c r="AC1077" s="235"/>
      <c r="AD1077" s="235"/>
      <c r="AG1077">
        <f t="shared" si="196"/>
        <v>0</v>
      </c>
      <c r="AH1077">
        <f t="shared" si="197"/>
        <v>0</v>
      </c>
      <c r="AI1077">
        <f t="shared" si="198"/>
        <v>0</v>
      </c>
      <c r="AJ1077">
        <f t="shared" si="199"/>
        <v>0</v>
      </c>
      <c r="AL1077">
        <f t="shared" si="200"/>
        <v>0</v>
      </c>
      <c r="AM1077">
        <f t="shared" si="201"/>
        <v>0</v>
      </c>
      <c r="AN1077">
        <f t="shared" si="202"/>
        <v>0</v>
      </c>
      <c r="AO1077">
        <f t="shared" si="203"/>
        <v>0</v>
      </c>
      <c r="AQ1077">
        <f t="shared" si="204"/>
        <v>0</v>
      </c>
      <c r="AR1077">
        <f t="shared" si="205"/>
        <v>0</v>
      </c>
      <c r="AS1077">
        <f t="shared" si="206"/>
        <v>0</v>
      </c>
      <c r="AT1077">
        <f t="shared" si="207"/>
        <v>0</v>
      </c>
      <c r="AV1077">
        <f t="shared" si="208"/>
        <v>0</v>
      </c>
      <c r="AW1077">
        <f t="shared" si="209"/>
        <v>0</v>
      </c>
      <c r="AX1077">
        <f t="shared" si="210"/>
        <v>0</v>
      </c>
      <c r="AY1077">
        <f t="shared" si="211"/>
        <v>0</v>
      </c>
      <c r="BA1077">
        <f t="shared" si="212"/>
        <v>0</v>
      </c>
      <c r="BB1077">
        <f t="shared" si="213"/>
        <v>0</v>
      </c>
      <c r="BC1077">
        <f t="shared" si="214"/>
        <v>0</v>
      </c>
      <c r="BD1077">
        <f t="shared" si="215"/>
        <v>0</v>
      </c>
      <c r="BF1077">
        <f t="shared" si="216"/>
        <v>0</v>
      </c>
      <c r="BG1077">
        <f t="shared" si="217"/>
        <v>0</v>
      </c>
      <c r="BH1077">
        <f t="shared" si="218"/>
        <v>0</v>
      </c>
      <c r="BI1077">
        <f t="shared" si="219"/>
        <v>0</v>
      </c>
      <c r="BK1077">
        <f t="shared" si="220"/>
        <v>0</v>
      </c>
      <c r="BL1077">
        <f t="shared" si="221"/>
        <v>0</v>
      </c>
      <c r="BM1077">
        <f t="shared" si="222"/>
        <v>0</v>
      </c>
      <c r="BN1077">
        <f t="shared" si="223"/>
        <v>0</v>
      </c>
      <c r="BP1077">
        <f t="shared" si="224"/>
        <v>0</v>
      </c>
    </row>
    <row r="1078" spans="1:68" ht="15">
      <c r="A1078" s="58"/>
      <c r="B1078" s="10"/>
      <c r="C1078" s="147" t="s">
        <v>166</v>
      </c>
      <c r="D1078" s="384" t="str">
        <f t="shared" si="195"/>
        <v/>
      </c>
      <c r="E1078" s="385"/>
      <c r="F1078" s="385"/>
      <c r="G1078" s="385"/>
      <c r="H1078" s="385"/>
      <c r="I1078" s="385"/>
      <c r="J1078" s="385"/>
      <c r="K1078" s="385"/>
      <c r="L1078" s="385"/>
      <c r="M1078" s="385"/>
      <c r="N1078" s="385"/>
      <c r="O1078" s="385"/>
      <c r="P1078" s="385"/>
      <c r="Q1078" s="385"/>
      <c r="R1078" s="386"/>
      <c r="S1078" s="235"/>
      <c r="T1078" s="235"/>
      <c r="U1078" s="235"/>
      <c r="V1078" s="235"/>
      <c r="W1078" s="235"/>
      <c r="X1078" s="235"/>
      <c r="Y1078" s="235"/>
      <c r="Z1078" s="235"/>
      <c r="AA1078" s="235"/>
      <c r="AB1078" s="235"/>
      <c r="AC1078" s="235"/>
      <c r="AD1078" s="235"/>
      <c r="AG1078">
        <f t="shared" si="196"/>
        <v>0</v>
      </c>
      <c r="AH1078">
        <f t="shared" si="197"/>
        <v>0</v>
      </c>
      <c r="AI1078">
        <f t="shared" si="198"/>
        <v>0</v>
      </c>
      <c r="AJ1078">
        <f t="shared" si="199"/>
        <v>0</v>
      </c>
      <c r="AL1078">
        <f t="shared" si="200"/>
        <v>0</v>
      </c>
      <c r="AM1078">
        <f t="shared" si="201"/>
        <v>0</v>
      </c>
      <c r="AN1078">
        <f t="shared" si="202"/>
        <v>0</v>
      </c>
      <c r="AO1078">
        <f t="shared" si="203"/>
        <v>0</v>
      </c>
      <c r="AQ1078">
        <f t="shared" si="204"/>
        <v>0</v>
      </c>
      <c r="AR1078">
        <f t="shared" si="205"/>
        <v>0</v>
      </c>
      <c r="AS1078">
        <f t="shared" si="206"/>
        <v>0</v>
      </c>
      <c r="AT1078">
        <f t="shared" si="207"/>
        <v>0</v>
      </c>
      <c r="AV1078">
        <f t="shared" si="208"/>
        <v>0</v>
      </c>
      <c r="AW1078">
        <f t="shared" si="209"/>
        <v>0</v>
      </c>
      <c r="AX1078">
        <f t="shared" si="210"/>
        <v>0</v>
      </c>
      <c r="AY1078">
        <f t="shared" si="211"/>
        <v>0</v>
      </c>
      <c r="BA1078">
        <f t="shared" si="212"/>
        <v>0</v>
      </c>
      <c r="BB1078">
        <f t="shared" si="213"/>
        <v>0</v>
      </c>
      <c r="BC1078">
        <f t="shared" si="214"/>
        <v>0</v>
      </c>
      <c r="BD1078">
        <f t="shared" si="215"/>
        <v>0</v>
      </c>
      <c r="BF1078">
        <f t="shared" si="216"/>
        <v>0</v>
      </c>
      <c r="BG1078">
        <f t="shared" si="217"/>
        <v>0</v>
      </c>
      <c r="BH1078">
        <f t="shared" si="218"/>
        <v>0</v>
      </c>
      <c r="BI1078">
        <f t="shared" si="219"/>
        <v>0</v>
      </c>
      <c r="BK1078">
        <f t="shared" si="220"/>
        <v>0</v>
      </c>
      <c r="BL1078">
        <f t="shared" si="221"/>
        <v>0</v>
      </c>
      <c r="BM1078">
        <f t="shared" si="222"/>
        <v>0</v>
      </c>
      <c r="BN1078">
        <f t="shared" si="223"/>
        <v>0</v>
      </c>
      <c r="BP1078">
        <f t="shared" si="224"/>
        <v>0</v>
      </c>
    </row>
    <row r="1079" spans="1:68" ht="15">
      <c r="A1079" s="58"/>
      <c r="B1079" s="10"/>
      <c r="C1079" s="147" t="s">
        <v>167</v>
      </c>
      <c r="D1079" s="384" t="str">
        <f t="shared" si="195"/>
        <v/>
      </c>
      <c r="E1079" s="385"/>
      <c r="F1079" s="385"/>
      <c r="G1079" s="385"/>
      <c r="H1079" s="385"/>
      <c r="I1079" s="385"/>
      <c r="J1079" s="385"/>
      <c r="K1079" s="385"/>
      <c r="L1079" s="385"/>
      <c r="M1079" s="385"/>
      <c r="N1079" s="385"/>
      <c r="O1079" s="385"/>
      <c r="P1079" s="385"/>
      <c r="Q1079" s="385"/>
      <c r="R1079" s="386"/>
      <c r="S1079" s="235"/>
      <c r="T1079" s="235"/>
      <c r="U1079" s="235"/>
      <c r="V1079" s="235"/>
      <c r="W1079" s="235"/>
      <c r="X1079" s="235"/>
      <c r="Y1079" s="235"/>
      <c r="Z1079" s="235"/>
      <c r="AA1079" s="235"/>
      <c r="AB1079" s="235"/>
      <c r="AC1079" s="235"/>
      <c r="AD1079" s="235"/>
      <c r="AG1079">
        <f t="shared" si="196"/>
        <v>0</v>
      </c>
      <c r="AH1079">
        <f t="shared" si="197"/>
        <v>0</v>
      </c>
      <c r="AI1079">
        <f t="shared" si="198"/>
        <v>0</v>
      </c>
      <c r="AJ1079">
        <f t="shared" si="199"/>
        <v>0</v>
      </c>
      <c r="AL1079">
        <f t="shared" si="200"/>
        <v>0</v>
      </c>
      <c r="AM1079">
        <f t="shared" si="201"/>
        <v>0</v>
      </c>
      <c r="AN1079">
        <f t="shared" si="202"/>
        <v>0</v>
      </c>
      <c r="AO1079">
        <f t="shared" si="203"/>
        <v>0</v>
      </c>
      <c r="AQ1079">
        <f t="shared" si="204"/>
        <v>0</v>
      </c>
      <c r="AR1079">
        <f t="shared" si="205"/>
        <v>0</v>
      </c>
      <c r="AS1079">
        <f t="shared" si="206"/>
        <v>0</v>
      </c>
      <c r="AT1079">
        <f t="shared" si="207"/>
        <v>0</v>
      </c>
      <c r="AV1079">
        <f t="shared" si="208"/>
        <v>0</v>
      </c>
      <c r="AW1079">
        <f t="shared" si="209"/>
        <v>0</v>
      </c>
      <c r="AX1079">
        <f t="shared" si="210"/>
        <v>0</v>
      </c>
      <c r="AY1079">
        <f t="shared" si="211"/>
        <v>0</v>
      </c>
      <c r="BA1079">
        <f t="shared" si="212"/>
        <v>0</v>
      </c>
      <c r="BB1079">
        <f t="shared" si="213"/>
        <v>0</v>
      </c>
      <c r="BC1079">
        <f t="shared" si="214"/>
        <v>0</v>
      </c>
      <c r="BD1079">
        <f t="shared" si="215"/>
        <v>0</v>
      </c>
      <c r="BF1079">
        <f t="shared" si="216"/>
        <v>0</v>
      </c>
      <c r="BG1079">
        <f t="shared" si="217"/>
        <v>0</v>
      </c>
      <c r="BH1079">
        <f t="shared" si="218"/>
        <v>0</v>
      </c>
      <c r="BI1079">
        <f t="shared" si="219"/>
        <v>0</v>
      </c>
      <c r="BK1079">
        <f t="shared" si="220"/>
        <v>0</v>
      </c>
      <c r="BL1079">
        <f t="shared" si="221"/>
        <v>0</v>
      </c>
      <c r="BM1079">
        <f t="shared" si="222"/>
        <v>0</v>
      </c>
      <c r="BN1079">
        <f t="shared" si="223"/>
        <v>0</v>
      </c>
      <c r="BP1079">
        <f t="shared" si="224"/>
        <v>0</v>
      </c>
    </row>
    <row r="1080" spans="1:68" ht="15">
      <c r="A1080" s="58"/>
      <c r="B1080" s="10"/>
      <c r="C1080" s="147" t="s">
        <v>168</v>
      </c>
      <c r="D1080" s="384" t="str">
        <f t="shared" si="195"/>
        <v/>
      </c>
      <c r="E1080" s="385"/>
      <c r="F1080" s="385"/>
      <c r="G1080" s="385"/>
      <c r="H1080" s="385"/>
      <c r="I1080" s="385"/>
      <c r="J1080" s="385"/>
      <c r="K1080" s="385"/>
      <c r="L1080" s="385"/>
      <c r="M1080" s="385"/>
      <c r="N1080" s="385"/>
      <c r="O1080" s="385"/>
      <c r="P1080" s="385"/>
      <c r="Q1080" s="385"/>
      <c r="R1080" s="386"/>
      <c r="S1080" s="235"/>
      <c r="T1080" s="235"/>
      <c r="U1080" s="235"/>
      <c r="V1080" s="235"/>
      <c r="W1080" s="235"/>
      <c r="X1080" s="235"/>
      <c r="Y1080" s="235"/>
      <c r="Z1080" s="235"/>
      <c r="AA1080" s="235"/>
      <c r="AB1080" s="235"/>
      <c r="AC1080" s="235"/>
      <c r="AD1080" s="235"/>
      <c r="AG1080">
        <f t="shared" si="196"/>
        <v>0</v>
      </c>
      <c r="AH1080">
        <f t="shared" si="197"/>
        <v>0</v>
      </c>
      <c r="AI1080">
        <f t="shared" si="198"/>
        <v>0</v>
      </c>
      <c r="AJ1080">
        <f t="shared" si="199"/>
        <v>0</v>
      </c>
      <c r="AL1080">
        <f t="shared" si="200"/>
        <v>0</v>
      </c>
      <c r="AM1080">
        <f t="shared" si="201"/>
        <v>0</v>
      </c>
      <c r="AN1080">
        <f t="shared" si="202"/>
        <v>0</v>
      </c>
      <c r="AO1080">
        <f t="shared" si="203"/>
        <v>0</v>
      </c>
      <c r="AQ1080">
        <f t="shared" si="204"/>
        <v>0</v>
      </c>
      <c r="AR1080">
        <f t="shared" si="205"/>
        <v>0</v>
      </c>
      <c r="AS1080">
        <f t="shared" si="206"/>
        <v>0</v>
      </c>
      <c r="AT1080">
        <f t="shared" si="207"/>
        <v>0</v>
      </c>
      <c r="AV1080">
        <f t="shared" si="208"/>
        <v>0</v>
      </c>
      <c r="AW1080">
        <f t="shared" si="209"/>
        <v>0</v>
      </c>
      <c r="AX1080">
        <f t="shared" si="210"/>
        <v>0</v>
      </c>
      <c r="AY1080">
        <f t="shared" si="211"/>
        <v>0</v>
      </c>
      <c r="BA1080">
        <f t="shared" si="212"/>
        <v>0</v>
      </c>
      <c r="BB1080">
        <f t="shared" si="213"/>
        <v>0</v>
      </c>
      <c r="BC1080">
        <f t="shared" si="214"/>
        <v>0</v>
      </c>
      <c r="BD1080">
        <f t="shared" si="215"/>
        <v>0</v>
      </c>
      <c r="BF1080">
        <f t="shared" si="216"/>
        <v>0</v>
      </c>
      <c r="BG1080">
        <f t="shared" si="217"/>
        <v>0</v>
      </c>
      <c r="BH1080">
        <f t="shared" si="218"/>
        <v>0</v>
      </c>
      <c r="BI1080">
        <f t="shared" si="219"/>
        <v>0</v>
      </c>
      <c r="BK1080">
        <f t="shared" si="220"/>
        <v>0</v>
      </c>
      <c r="BL1080">
        <f t="shared" si="221"/>
        <v>0</v>
      </c>
      <c r="BM1080">
        <f t="shared" si="222"/>
        <v>0</v>
      </c>
      <c r="BN1080">
        <f t="shared" si="223"/>
        <v>0</v>
      </c>
      <c r="BP1080">
        <f t="shared" si="224"/>
        <v>0</v>
      </c>
    </row>
    <row r="1081" spans="1:68" ht="15">
      <c r="A1081" s="58"/>
      <c r="B1081" s="10"/>
      <c r="C1081" s="147" t="s">
        <v>169</v>
      </c>
      <c r="D1081" s="384" t="str">
        <f t="shared" si="195"/>
        <v/>
      </c>
      <c r="E1081" s="385"/>
      <c r="F1081" s="385"/>
      <c r="G1081" s="385"/>
      <c r="H1081" s="385"/>
      <c r="I1081" s="385"/>
      <c r="J1081" s="385"/>
      <c r="K1081" s="385"/>
      <c r="L1081" s="385"/>
      <c r="M1081" s="385"/>
      <c r="N1081" s="385"/>
      <c r="O1081" s="385"/>
      <c r="P1081" s="385"/>
      <c r="Q1081" s="385"/>
      <c r="R1081" s="386"/>
      <c r="S1081" s="235"/>
      <c r="T1081" s="235"/>
      <c r="U1081" s="235"/>
      <c r="V1081" s="235"/>
      <c r="W1081" s="235"/>
      <c r="X1081" s="235"/>
      <c r="Y1081" s="235"/>
      <c r="Z1081" s="235"/>
      <c r="AA1081" s="235"/>
      <c r="AB1081" s="235"/>
      <c r="AC1081" s="235"/>
      <c r="AD1081" s="235"/>
      <c r="AG1081">
        <f t="shared" si="196"/>
        <v>0</v>
      </c>
      <c r="AH1081">
        <f t="shared" si="197"/>
        <v>0</v>
      </c>
      <c r="AI1081">
        <f t="shared" si="198"/>
        <v>0</v>
      </c>
      <c r="AJ1081">
        <f t="shared" si="199"/>
        <v>0</v>
      </c>
      <c r="AL1081">
        <f t="shared" si="200"/>
        <v>0</v>
      </c>
      <c r="AM1081">
        <f t="shared" si="201"/>
        <v>0</v>
      </c>
      <c r="AN1081">
        <f t="shared" si="202"/>
        <v>0</v>
      </c>
      <c r="AO1081">
        <f t="shared" si="203"/>
        <v>0</v>
      </c>
      <c r="AQ1081">
        <f t="shared" si="204"/>
        <v>0</v>
      </c>
      <c r="AR1081">
        <f t="shared" si="205"/>
        <v>0</v>
      </c>
      <c r="AS1081">
        <f t="shared" si="206"/>
        <v>0</v>
      </c>
      <c r="AT1081">
        <f t="shared" si="207"/>
        <v>0</v>
      </c>
      <c r="AV1081">
        <f t="shared" si="208"/>
        <v>0</v>
      </c>
      <c r="AW1081">
        <f t="shared" si="209"/>
        <v>0</v>
      </c>
      <c r="AX1081">
        <f t="shared" si="210"/>
        <v>0</v>
      </c>
      <c r="AY1081">
        <f t="shared" si="211"/>
        <v>0</v>
      </c>
      <c r="BA1081">
        <f t="shared" si="212"/>
        <v>0</v>
      </c>
      <c r="BB1081">
        <f t="shared" si="213"/>
        <v>0</v>
      </c>
      <c r="BC1081">
        <f t="shared" si="214"/>
        <v>0</v>
      </c>
      <c r="BD1081">
        <f t="shared" si="215"/>
        <v>0</v>
      </c>
      <c r="BF1081">
        <f t="shared" si="216"/>
        <v>0</v>
      </c>
      <c r="BG1081">
        <f t="shared" si="217"/>
        <v>0</v>
      </c>
      <c r="BH1081">
        <f t="shared" si="218"/>
        <v>0</v>
      </c>
      <c r="BI1081">
        <f t="shared" si="219"/>
        <v>0</v>
      </c>
      <c r="BK1081">
        <f t="shared" si="220"/>
        <v>0</v>
      </c>
      <c r="BL1081">
        <f t="shared" si="221"/>
        <v>0</v>
      </c>
      <c r="BM1081">
        <f t="shared" si="222"/>
        <v>0</v>
      </c>
      <c r="BN1081">
        <f t="shared" si="223"/>
        <v>0</v>
      </c>
      <c r="BP1081">
        <f t="shared" si="224"/>
        <v>0</v>
      </c>
    </row>
    <row r="1082" spans="1:68" ht="15" customHeight="1">
      <c r="A1082" s="58"/>
      <c r="B1082" s="10"/>
      <c r="C1082" s="147" t="s">
        <v>170</v>
      </c>
      <c r="D1082" s="384" t="str">
        <f t="shared" si="195"/>
        <v/>
      </c>
      <c r="E1082" s="385"/>
      <c r="F1082" s="385"/>
      <c r="G1082" s="385"/>
      <c r="H1082" s="385"/>
      <c r="I1082" s="385"/>
      <c r="J1082" s="385"/>
      <c r="K1082" s="385"/>
      <c r="L1082" s="385"/>
      <c r="M1082" s="385"/>
      <c r="N1082" s="385"/>
      <c r="O1082" s="385"/>
      <c r="P1082" s="385"/>
      <c r="Q1082" s="385"/>
      <c r="R1082" s="386"/>
      <c r="S1082" s="235"/>
      <c r="T1082" s="235"/>
      <c r="U1082" s="235"/>
      <c r="V1082" s="235"/>
      <c r="W1082" s="235"/>
      <c r="X1082" s="235"/>
      <c r="Y1082" s="235"/>
      <c r="Z1082" s="235"/>
      <c r="AA1082" s="235"/>
      <c r="AB1082" s="235"/>
      <c r="AC1082" s="235"/>
      <c r="AD1082" s="235"/>
      <c r="AG1082">
        <f t="shared" si="196"/>
        <v>0</v>
      </c>
      <c r="AH1082">
        <f t="shared" si="197"/>
        <v>0</v>
      </c>
      <c r="AI1082">
        <f t="shared" si="198"/>
        <v>0</v>
      </c>
      <c r="AJ1082">
        <f t="shared" si="199"/>
        <v>0</v>
      </c>
      <c r="AL1082">
        <f t="shared" si="200"/>
        <v>0</v>
      </c>
      <c r="AM1082">
        <f t="shared" si="201"/>
        <v>0</v>
      </c>
      <c r="AN1082">
        <f t="shared" si="202"/>
        <v>0</v>
      </c>
      <c r="AO1082">
        <f t="shared" si="203"/>
        <v>0</v>
      </c>
      <c r="AQ1082">
        <f t="shared" si="204"/>
        <v>0</v>
      </c>
      <c r="AR1082">
        <f t="shared" si="205"/>
        <v>0</v>
      </c>
      <c r="AS1082">
        <f t="shared" si="206"/>
        <v>0</v>
      </c>
      <c r="AT1082">
        <f t="shared" si="207"/>
        <v>0</v>
      </c>
      <c r="AV1082">
        <f t="shared" si="208"/>
        <v>0</v>
      </c>
      <c r="AW1082">
        <f t="shared" si="209"/>
        <v>0</v>
      </c>
      <c r="AX1082">
        <f t="shared" si="210"/>
        <v>0</v>
      </c>
      <c r="AY1082">
        <f t="shared" si="211"/>
        <v>0</v>
      </c>
      <c r="BA1082">
        <f t="shared" si="212"/>
        <v>0</v>
      </c>
      <c r="BB1082">
        <f t="shared" si="213"/>
        <v>0</v>
      </c>
      <c r="BC1082">
        <f t="shared" si="214"/>
        <v>0</v>
      </c>
      <c r="BD1082">
        <f t="shared" si="215"/>
        <v>0</v>
      </c>
      <c r="BF1082">
        <f t="shared" si="216"/>
        <v>0</v>
      </c>
      <c r="BG1082">
        <f t="shared" si="217"/>
        <v>0</v>
      </c>
      <c r="BH1082">
        <f t="shared" si="218"/>
        <v>0</v>
      </c>
      <c r="BI1082">
        <f t="shared" si="219"/>
        <v>0</v>
      </c>
      <c r="BK1082">
        <f t="shared" si="220"/>
        <v>0</v>
      </c>
      <c r="BL1082">
        <f t="shared" si="221"/>
        <v>0</v>
      </c>
      <c r="BM1082">
        <f t="shared" si="222"/>
        <v>0</v>
      </c>
      <c r="BN1082">
        <f t="shared" si="223"/>
        <v>0</v>
      </c>
      <c r="BP1082">
        <f t="shared" si="224"/>
        <v>0</v>
      </c>
    </row>
    <row r="1083" spans="1:68" ht="15">
      <c r="A1083" s="58"/>
      <c r="B1083" s="10"/>
      <c r="C1083" s="50" t="s">
        <v>171</v>
      </c>
      <c r="D1083" s="384" t="str">
        <f t="shared" si="195"/>
        <v/>
      </c>
      <c r="E1083" s="385"/>
      <c r="F1083" s="385"/>
      <c r="G1083" s="385"/>
      <c r="H1083" s="385"/>
      <c r="I1083" s="385"/>
      <c r="J1083" s="385"/>
      <c r="K1083" s="385"/>
      <c r="L1083" s="385"/>
      <c r="M1083" s="385"/>
      <c r="N1083" s="385"/>
      <c r="O1083" s="385"/>
      <c r="P1083" s="385"/>
      <c r="Q1083" s="385"/>
      <c r="R1083" s="386"/>
      <c r="S1083" s="235"/>
      <c r="T1083" s="235"/>
      <c r="U1083" s="235"/>
      <c r="V1083" s="235"/>
      <c r="W1083" s="235"/>
      <c r="X1083" s="235"/>
      <c r="Y1083" s="235"/>
      <c r="Z1083" s="235"/>
      <c r="AA1083" s="235"/>
      <c r="AB1083" s="235"/>
      <c r="AC1083" s="235"/>
      <c r="AD1083" s="235"/>
      <c r="AG1083">
        <f t="shared" si="196"/>
        <v>0</v>
      </c>
      <c r="AH1083">
        <f t="shared" si="197"/>
        <v>0</v>
      </c>
      <c r="AI1083">
        <f t="shared" si="198"/>
        <v>0</v>
      </c>
      <c r="AJ1083">
        <f t="shared" si="199"/>
        <v>0</v>
      </c>
      <c r="AL1083">
        <f t="shared" si="200"/>
        <v>0</v>
      </c>
      <c r="AM1083">
        <f t="shared" si="201"/>
        <v>0</v>
      </c>
      <c r="AN1083">
        <f t="shared" si="202"/>
        <v>0</v>
      </c>
      <c r="AO1083">
        <f t="shared" si="203"/>
        <v>0</v>
      </c>
      <c r="AQ1083">
        <f t="shared" si="204"/>
        <v>0</v>
      </c>
      <c r="AR1083">
        <f t="shared" si="205"/>
        <v>0</v>
      </c>
      <c r="AS1083">
        <f t="shared" si="206"/>
        <v>0</v>
      </c>
      <c r="AT1083">
        <f t="shared" si="207"/>
        <v>0</v>
      </c>
      <c r="AV1083">
        <f t="shared" si="208"/>
        <v>0</v>
      </c>
      <c r="AW1083">
        <f t="shared" si="209"/>
        <v>0</v>
      </c>
      <c r="AX1083">
        <f t="shared" si="210"/>
        <v>0</v>
      </c>
      <c r="AY1083">
        <f t="shared" si="211"/>
        <v>0</v>
      </c>
      <c r="BA1083">
        <f t="shared" si="212"/>
        <v>0</v>
      </c>
      <c r="BB1083">
        <f t="shared" si="213"/>
        <v>0</v>
      </c>
      <c r="BC1083">
        <f t="shared" si="214"/>
        <v>0</v>
      </c>
      <c r="BD1083">
        <f t="shared" si="215"/>
        <v>0</v>
      </c>
      <c r="BF1083">
        <f t="shared" si="216"/>
        <v>0</v>
      </c>
      <c r="BG1083">
        <f t="shared" si="217"/>
        <v>0</v>
      </c>
      <c r="BH1083">
        <f t="shared" si="218"/>
        <v>0</v>
      </c>
      <c r="BI1083">
        <f t="shared" si="219"/>
        <v>0</v>
      </c>
      <c r="BK1083">
        <f t="shared" si="220"/>
        <v>0</v>
      </c>
      <c r="BL1083">
        <f t="shared" si="221"/>
        <v>0</v>
      </c>
      <c r="BM1083">
        <f t="shared" si="222"/>
        <v>0</v>
      </c>
      <c r="BN1083">
        <f t="shared" si="223"/>
        <v>0</v>
      </c>
      <c r="BP1083">
        <f t="shared" si="224"/>
        <v>0</v>
      </c>
    </row>
    <row r="1084" spans="1:68" ht="15" customHeight="1">
      <c r="A1084" s="58"/>
      <c r="B1084" s="10"/>
      <c r="C1084" s="10"/>
      <c r="D1084" s="10"/>
      <c r="E1084" s="10"/>
      <c r="F1084" s="10"/>
      <c r="G1084" s="10"/>
      <c r="H1084" s="10"/>
      <c r="I1084" s="10"/>
      <c r="J1084" s="44"/>
      <c r="K1084" s="158"/>
      <c r="L1084" s="158"/>
      <c r="M1084" s="158"/>
      <c r="N1084" s="158"/>
      <c r="O1084" s="158"/>
      <c r="P1084" s="158"/>
      <c r="Q1084" s="158"/>
      <c r="R1084" s="36" t="s">
        <v>172</v>
      </c>
      <c r="S1084" s="171">
        <f t="shared" ref="S1084:AD1084" si="225">IF(AND(SUM(S984:S1083)=0,COUNTIF(S984:S1083,"NS")&gt;0),"NS",
IF(AND(SUM(S984:S1083)=0,COUNTIF(S984:S1083,0)&gt;0),0,
IF(AND(SUM(S984:S1083)=0,COUNTIF(S984:S1083,"NA")&gt;0),"NA",
SUM(S984:S1083))))</f>
        <v>0</v>
      </c>
      <c r="T1084" s="171">
        <f t="shared" si="225"/>
        <v>0</v>
      </c>
      <c r="U1084" s="171">
        <f t="shared" si="225"/>
        <v>0</v>
      </c>
      <c r="V1084" s="171">
        <f t="shared" si="225"/>
        <v>0</v>
      </c>
      <c r="W1084" s="171">
        <f t="shared" si="225"/>
        <v>0</v>
      </c>
      <c r="X1084" s="171">
        <f t="shared" si="225"/>
        <v>0</v>
      </c>
      <c r="Y1084" s="171">
        <f t="shared" si="225"/>
        <v>0</v>
      </c>
      <c r="Z1084" s="171">
        <f t="shared" si="225"/>
        <v>0</v>
      </c>
      <c r="AA1084" s="171">
        <f t="shared" si="225"/>
        <v>0</v>
      </c>
      <c r="AB1084" s="171">
        <f t="shared" si="225"/>
        <v>0</v>
      </c>
      <c r="AC1084" s="171">
        <f t="shared" si="225"/>
        <v>0</v>
      </c>
      <c r="AD1084" s="171">
        <f t="shared" si="225"/>
        <v>0</v>
      </c>
      <c r="AJ1084" s="213">
        <f>SUM(AJ984:AJ1083)</f>
        <v>0</v>
      </c>
      <c r="AO1084" s="213">
        <f>SUM(AO984:AO1083)</f>
        <v>0</v>
      </c>
      <c r="AT1084" s="213">
        <f>SUM(AT984:AT1083)</f>
        <v>0</v>
      </c>
      <c r="AY1084" s="213">
        <f>SUM(AY984:AY1083)</f>
        <v>0</v>
      </c>
      <c r="BD1084" s="213">
        <f>SUM(BD984:BD1083)</f>
        <v>0</v>
      </c>
      <c r="BI1084" s="213">
        <f>SUM(BI984:BI1083)</f>
        <v>0</v>
      </c>
      <c r="BN1084" s="213">
        <f>SUM(BN984:BN1083)</f>
        <v>0</v>
      </c>
      <c r="BP1084" s="213">
        <f>SUM(BP984:BP1083)+IF(COUNTA(S984:S1083)&lt;&gt;AL391,1,0)</f>
        <v>0</v>
      </c>
    </row>
    <row r="1085" spans="1:68" ht="15" customHeight="1">
      <c r="A1085" s="58"/>
      <c r="B1085" s="10"/>
      <c r="C1085" s="10"/>
      <c r="D1085" s="10"/>
      <c r="E1085" s="10"/>
      <c r="F1085" s="10"/>
      <c r="G1085" s="10"/>
      <c r="H1085" s="10"/>
      <c r="I1085" s="10"/>
      <c r="J1085" s="10"/>
      <c r="K1085" s="10"/>
      <c r="L1085" s="10"/>
      <c r="M1085" s="10"/>
      <c r="N1085" s="10"/>
      <c r="O1085" s="10"/>
      <c r="P1085" s="10"/>
      <c r="Q1085" s="10"/>
      <c r="R1085" s="10"/>
      <c r="S1085" s="10"/>
      <c r="T1085" s="10"/>
      <c r="U1085" s="10"/>
      <c r="V1085" s="10"/>
      <c r="W1085" s="10"/>
      <c r="X1085" s="10"/>
      <c r="Y1085" s="10"/>
      <c r="Z1085" s="10"/>
      <c r="AA1085" s="10"/>
      <c r="AB1085" s="10"/>
      <c r="AC1085" s="10"/>
      <c r="AD1085" s="10"/>
      <c r="BN1085" s="213">
        <f>BN1084+BI1084+BD1084+AY1084+AT1084+AO1084+AJ1084</f>
        <v>0</v>
      </c>
    </row>
    <row r="1086" spans="1:68" ht="24" customHeight="1">
      <c r="A1086" s="58"/>
      <c r="B1086" s="10"/>
      <c r="C1086" s="395" t="s">
        <v>173</v>
      </c>
      <c r="D1086" s="395"/>
      <c r="E1086" s="395"/>
      <c r="F1086" s="395"/>
      <c r="G1086" s="395"/>
      <c r="H1086" s="395"/>
      <c r="I1086" s="395"/>
      <c r="J1086" s="395"/>
      <c r="K1086" s="395"/>
      <c r="L1086" s="395"/>
      <c r="M1086" s="395"/>
      <c r="N1086" s="395"/>
      <c r="O1086" s="395"/>
      <c r="P1086" s="395"/>
      <c r="Q1086" s="395"/>
      <c r="R1086" s="395"/>
      <c r="S1086" s="395"/>
      <c r="T1086" s="395"/>
      <c r="U1086" s="395"/>
      <c r="V1086" s="395"/>
      <c r="W1086" s="395"/>
      <c r="X1086" s="395"/>
      <c r="Y1086" s="395"/>
      <c r="Z1086" s="395"/>
      <c r="AA1086" s="395"/>
      <c r="AB1086" s="395"/>
      <c r="AC1086" s="395"/>
      <c r="AD1086" s="395"/>
    </row>
    <row r="1087" spans="1:68" ht="60" customHeight="1">
      <c r="A1087" s="58"/>
      <c r="B1087" s="10"/>
      <c r="C1087" s="413"/>
      <c r="D1087" s="414"/>
      <c r="E1087" s="414"/>
      <c r="F1087" s="414"/>
      <c r="G1087" s="414"/>
      <c r="H1087" s="414"/>
      <c r="I1087" s="414"/>
      <c r="J1087" s="414"/>
      <c r="K1087" s="414"/>
      <c r="L1087" s="414"/>
      <c r="M1087" s="414"/>
      <c r="N1087" s="414"/>
      <c r="O1087" s="414"/>
      <c r="P1087" s="414"/>
      <c r="Q1087" s="414"/>
      <c r="R1087" s="414"/>
      <c r="S1087" s="414"/>
      <c r="T1087" s="414"/>
      <c r="U1087" s="414"/>
      <c r="V1087" s="414"/>
      <c r="W1087" s="414"/>
      <c r="X1087" s="414"/>
      <c r="Y1087" s="414"/>
      <c r="Z1087" s="414"/>
      <c r="AA1087" s="414"/>
      <c r="AB1087" s="414"/>
      <c r="AC1087" s="414"/>
      <c r="AD1087" s="415"/>
    </row>
    <row r="1088" spans="1:68" ht="15" customHeight="1">
      <c r="A1088" s="58"/>
      <c r="B1088" s="10"/>
      <c r="C1088" s="10"/>
      <c r="D1088" s="10"/>
      <c r="E1088" s="10"/>
      <c r="F1088" s="10"/>
      <c r="G1088" s="10"/>
      <c r="H1088" s="10"/>
      <c r="I1088" s="10"/>
      <c r="J1088" s="10"/>
      <c r="K1088" s="10"/>
      <c r="L1088" s="10"/>
      <c r="M1088" s="10"/>
      <c r="N1088" s="10"/>
      <c r="O1088" s="10"/>
      <c r="P1088" s="10"/>
      <c r="Q1088" s="10"/>
      <c r="R1088" s="10"/>
      <c r="S1088" s="10"/>
      <c r="T1088" s="10"/>
      <c r="U1088" s="10"/>
      <c r="V1088" s="10"/>
      <c r="W1088" s="10"/>
      <c r="X1088" s="10"/>
      <c r="Y1088" s="10"/>
      <c r="Z1088" s="10"/>
      <c r="AA1088" s="10"/>
      <c r="AB1088" s="10"/>
      <c r="AC1088" s="10"/>
      <c r="AD1088" s="10"/>
    </row>
    <row r="1089" spans="1:115" ht="15" customHeight="1">
      <c r="A1089" s="58"/>
      <c r="B1089" s="371" t="str">
        <f>IF(BN1085=0,"","Error: verificar sumas por fila.")</f>
        <v/>
      </c>
      <c r="C1089" s="371"/>
      <c r="D1089" s="371"/>
      <c r="E1089" s="371"/>
      <c r="F1089" s="371"/>
      <c r="G1089" s="371"/>
      <c r="H1089" s="371"/>
      <c r="I1089" s="371"/>
      <c r="J1089" s="371"/>
      <c r="K1089" s="371"/>
      <c r="L1089" s="371"/>
      <c r="M1089" s="371"/>
      <c r="N1089" s="371"/>
      <c r="O1089" s="371"/>
      <c r="P1089" s="371"/>
      <c r="Q1089" s="371"/>
      <c r="R1089" s="371"/>
      <c r="S1089" s="371"/>
      <c r="T1089" s="371"/>
      <c r="U1089" s="371"/>
      <c r="V1089" s="371"/>
      <c r="W1089" s="371"/>
      <c r="X1089" s="371"/>
      <c r="Y1089" s="371"/>
      <c r="Z1089" s="371"/>
      <c r="AA1089" s="371"/>
      <c r="AB1089" s="371"/>
      <c r="AC1089" s="371"/>
      <c r="AD1089" s="371"/>
    </row>
    <row r="1090" spans="1:115" ht="15" customHeight="1">
      <c r="A1090" s="58"/>
      <c r="B1090" s="389" t="str">
        <f>IF(BP1084=0,"","Error: debe completar toda la información requerida.")</f>
        <v/>
      </c>
      <c r="C1090" s="389"/>
      <c r="D1090" s="389"/>
      <c r="E1090" s="389"/>
      <c r="F1090" s="389"/>
      <c r="G1090" s="389"/>
      <c r="H1090" s="389"/>
      <c r="I1090" s="389"/>
      <c r="J1090" s="389"/>
      <c r="K1090" s="389"/>
      <c r="L1090" s="389"/>
      <c r="M1090" s="389"/>
      <c r="N1090" s="389"/>
      <c r="O1090" s="389"/>
      <c r="P1090" s="389"/>
      <c r="Q1090" s="389"/>
      <c r="R1090" s="389"/>
      <c r="S1090" s="389"/>
      <c r="T1090" s="389"/>
      <c r="U1090" s="389"/>
      <c r="V1090" s="389"/>
      <c r="W1090" s="389"/>
      <c r="X1090" s="389"/>
      <c r="Y1090" s="389"/>
      <c r="Z1090" s="389"/>
      <c r="AA1090" s="389"/>
      <c r="AB1090" s="389"/>
      <c r="AC1090" s="389"/>
      <c r="AD1090" s="389"/>
    </row>
    <row r="1091" spans="1:115" ht="15" customHeight="1">
      <c r="A1091" s="58"/>
      <c r="B1091" s="16"/>
      <c r="C1091" s="16"/>
      <c r="D1091" s="16"/>
      <c r="E1091" s="16"/>
      <c r="F1091" s="16"/>
      <c r="G1091" s="16"/>
      <c r="H1091" s="16"/>
      <c r="I1091" s="16"/>
      <c r="J1091" s="16"/>
      <c r="K1091" s="16"/>
      <c r="L1091" s="16"/>
      <c r="M1091" s="16"/>
      <c r="N1091" s="16"/>
      <c r="O1091" s="16"/>
      <c r="P1091" s="16"/>
      <c r="Q1091" s="16"/>
      <c r="R1091" s="16"/>
      <c r="S1091" s="16"/>
      <c r="T1091" s="16"/>
      <c r="U1091" s="16"/>
      <c r="V1091" s="16"/>
      <c r="W1091" s="16"/>
      <c r="X1091" s="16"/>
      <c r="Y1091" s="16"/>
      <c r="Z1091" s="16"/>
      <c r="AA1091" s="16"/>
      <c r="AB1091" s="16"/>
      <c r="AC1091" s="16"/>
      <c r="AD1091" s="16"/>
    </row>
    <row r="1092" spans="1:115" ht="15" customHeight="1">
      <c r="A1092" s="58"/>
      <c r="B1092" s="10"/>
      <c r="C1092" s="10"/>
      <c r="D1092" s="10"/>
      <c r="E1092" s="10"/>
      <c r="F1092" s="10"/>
      <c r="G1092" s="10"/>
      <c r="H1092" s="10"/>
      <c r="I1092" s="10"/>
      <c r="J1092" s="10"/>
      <c r="K1092" s="10"/>
      <c r="L1092" s="10"/>
      <c r="M1092" s="10"/>
      <c r="N1092" s="10"/>
      <c r="O1092" s="10"/>
      <c r="P1092" s="10"/>
      <c r="Q1092" s="10"/>
      <c r="R1092" s="10"/>
      <c r="S1092" s="10"/>
      <c r="T1092" s="10"/>
      <c r="U1092" s="10"/>
      <c r="V1092" s="10"/>
      <c r="W1092" s="10"/>
      <c r="X1092" s="10"/>
      <c r="Y1092" s="10"/>
      <c r="Z1092" s="10"/>
      <c r="AA1092" s="10"/>
      <c r="AB1092" s="10"/>
      <c r="AC1092" s="10"/>
      <c r="AD1092" s="10"/>
    </row>
    <row r="1093" spans="1:115" ht="15" customHeight="1">
      <c r="A1093" s="58"/>
      <c r="B1093" s="10"/>
      <c r="C1093" s="10"/>
      <c r="D1093" s="10"/>
      <c r="E1093" s="10"/>
      <c r="F1093" s="10"/>
      <c r="G1093" s="10"/>
      <c r="H1093" s="10"/>
      <c r="I1093" s="10"/>
      <c r="J1093" s="10"/>
      <c r="K1093" s="10"/>
      <c r="L1093" s="10"/>
      <c r="M1093" s="10"/>
      <c r="N1093" s="10"/>
      <c r="O1093" s="10"/>
      <c r="P1093" s="10"/>
      <c r="Q1093" s="10"/>
      <c r="R1093" s="10"/>
      <c r="S1093" s="10"/>
      <c r="T1093" s="10"/>
      <c r="U1093" s="10"/>
      <c r="V1093" s="10"/>
      <c r="W1093" s="10"/>
      <c r="X1093" s="10"/>
      <c r="Y1093" s="10"/>
      <c r="Z1093" s="10"/>
      <c r="AA1093" s="10"/>
      <c r="AB1093" s="10"/>
      <c r="AC1093" s="10"/>
      <c r="AD1093" s="10"/>
    </row>
    <row r="1094" spans="1:115" ht="36" customHeight="1">
      <c r="A1094" s="35" t="s">
        <v>370</v>
      </c>
      <c r="B1094" s="464" t="s">
        <v>849</v>
      </c>
      <c r="C1094" s="464"/>
      <c r="D1094" s="464"/>
      <c r="E1094" s="464"/>
      <c r="F1094" s="464"/>
      <c r="G1094" s="464"/>
      <c r="H1094" s="464"/>
      <c r="I1094" s="464"/>
      <c r="J1094" s="464"/>
      <c r="K1094" s="464"/>
      <c r="L1094" s="464"/>
      <c r="M1094" s="464"/>
      <c r="N1094" s="464"/>
      <c r="O1094" s="464"/>
      <c r="P1094" s="464"/>
      <c r="Q1094" s="464"/>
      <c r="R1094" s="464"/>
      <c r="S1094" s="464"/>
      <c r="T1094" s="464"/>
      <c r="U1094" s="464"/>
      <c r="V1094" s="464"/>
      <c r="W1094" s="464"/>
      <c r="X1094" s="464"/>
      <c r="Y1094" s="464"/>
      <c r="Z1094" s="464"/>
      <c r="AA1094" s="464"/>
      <c r="AB1094" s="464"/>
      <c r="AC1094" s="464"/>
      <c r="AD1094" s="464"/>
    </row>
    <row r="1095" spans="1:115" ht="24" customHeight="1">
      <c r="A1095" s="58"/>
      <c r="B1095" s="10"/>
      <c r="C1095" s="450" t="s">
        <v>702</v>
      </c>
      <c r="D1095" s="450"/>
      <c r="E1095" s="450"/>
      <c r="F1095" s="450"/>
      <c r="G1095" s="450"/>
      <c r="H1095" s="450"/>
      <c r="I1095" s="450"/>
      <c r="J1095" s="450"/>
      <c r="K1095" s="450"/>
      <c r="L1095" s="450"/>
      <c r="M1095" s="450"/>
      <c r="N1095" s="450"/>
      <c r="O1095" s="450"/>
      <c r="P1095" s="450"/>
      <c r="Q1095" s="450"/>
      <c r="R1095" s="450"/>
      <c r="S1095" s="450"/>
      <c r="T1095" s="450"/>
      <c r="U1095" s="450"/>
      <c r="V1095" s="450"/>
      <c r="W1095" s="450"/>
      <c r="X1095" s="450"/>
      <c r="Y1095" s="450"/>
      <c r="Z1095" s="450"/>
      <c r="AA1095" s="450"/>
      <c r="AB1095" s="450"/>
      <c r="AC1095" s="450"/>
      <c r="AD1095" s="450"/>
    </row>
    <row r="1096" spans="1:115" ht="36" customHeight="1">
      <c r="A1096" s="58"/>
      <c r="B1096" s="10"/>
      <c r="C1096" s="395" t="s">
        <v>692</v>
      </c>
      <c r="D1096" s="395"/>
      <c r="E1096" s="395"/>
      <c r="F1096" s="395"/>
      <c r="G1096" s="395"/>
      <c r="H1096" s="395"/>
      <c r="I1096" s="395"/>
      <c r="J1096" s="395"/>
      <c r="K1096" s="395"/>
      <c r="L1096" s="395"/>
      <c r="M1096" s="395"/>
      <c r="N1096" s="395"/>
      <c r="O1096" s="395"/>
      <c r="P1096" s="395"/>
      <c r="Q1096" s="395"/>
      <c r="R1096" s="395"/>
      <c r="S1096" s="395"/>
      <c r="T1096" s="395"/>
      <c r="U1096" s="395"/>
      <c r="V1096" s="395"/>
      <c r="W1096" s="395"/>
      <c r="X1096" s="395"/>
      <c r="Y1096" s="395"/>
      <c r="Z1096" s="395"/>
      <c r="AA1096" s="395"/>
      <c r="AB1096" s="395"/>
      <c r="AC1096" s="395"/>
      <c r="AD1096" s="395"/>
    </row>
    <row r="1097" spans="1:115" ht="36" customHeight="1">
      <c r="A1097" s="58"/>
      <c r="B1097" s="10"/>
      <c r="C1097" s="450" t="s">
        <v>5969</v>
      </c>
      <c r="D1097" s="450"/>
      <c r="E1097" s="450"/>
      <c r="F1097" s="450"/>
      <c r="G1097" s="450"/>
      <c r="H1097" s="450"/>
      <c r="I1097" s="450"/>
      <c r="J1097" s="450"/>
      <c r="K1097" s="450"/>
      <c r="L1097" s="450"/>
      <c r="M1097" s="450"/>
      <c r="N1097" s="450"/>
      <c r="O1097" s="450"/>
      <c r="P1097" s="450"/>
      <c r="Q1097" s="450"/>
      <c r="R1097" s="450"/>
      <c r="S1097" s="450"/>
      <c r="T1097" s="450"/>
      <c r="U1097" s="450"/>
      <c r="V1097" s="450"/>
      <c r="W1097" s="450"/>
      <c r="X1097" s="450"/>
      <c r="Y1097" s="450"/>
      <c r="Z1097" s="450"/>
      <c r="AA1097" s="450"/>
      <c r="AB1097" s="450"/>
      <c r="AC1097" s="450"/>
      <c r="AD1097" s="450"/>
    </row>
    <row r="1098" spans="1:115" ht="24" customHeight="1">
      <c r="A1098" s="58"/>
      <c r="B1098" s="10"/>
      <c r="C1098" s="395" t="s">
        <v>693</v>
      </c>
      <c r="D1098" s="395"/>
      <c r="E1098" s="395"/>
      <c r="F1098" s="395"/>
      <c r="G1098" s="395"/>
      <c r="H1098" s="395"/>
      <c r="I1098" s="395"/>
      <c r="J1098" s="395"/>
      <c r="K1098" s="395"/>
      <c r="L1098" s="395"/>
      <c r="M1098" s="395"/>
      <c r="N1098" s="395"/>
      <c r="O1098" s="395"/>
      <c r="P1098" s="395"/>
      <c r="Q1098" s="395"/>
      <c r="R1098" s="395"/>
      <c r="S1098" s="395"/>
      <c r="T1098" s="395"/>
      <c r="U1098" s="395"/>
      <c r="V1098" s="395"/>
      <c r="W1098" s="395"/>
      <c r="X1098" s="395"/>
      <c r="Y1098" s="395"/>
      <c r="Z1098" s="395"/>
      <c r="AA1098" s="395"/>
      <c r="AB1098" s="395"/>
      <c r="AC1098" s="395"/>
      <c r="AD1098" s="395"/>
    </row>
    <row r="1099" spans="1:115" ht="15" customHeight="1">
      <c r="A1099" s="58"/>
      <c r="B1099" s="10"/>
      <c r="C1099" s="10"/>
      <c r="D1099" s="10"/>
      <c r="E1099" s="10"/>
      <c r="F1099" s="10"/>
      <c r="G1099" s="10"/>
      <c r="H1099" s="10"/>
      <c r="I1099" s="10"/>
      <c r="J1099" s="10"/>
      <c r="K1099" s="10"/>
      <c r="L1099" s="10"/>
      <c r="M1099" s="10"/>
      <c r="N1099" s="10"/>
      <c r="O1099" s="10"/>
      <c r="P1099" s="10"/>
      <c r="Q1099" s="10"/>
      <c r="R1099" s="10"/>
      <c r="S1099" s="10"/>
      <c r="T1099" s="10"/>
      <c r="U1099" s="10"/>
      <c r="V1099" s="10"/>
      <c r="W1099" s="10"/>
      <c r="X1099" s="10"/>
      <c r="Y1099" s="10"/>
      <c r="Z1099" s="10"/>
      <c r="AA1099" s="10"/>
      <c r="AB1099" s="10"/>
      <c r="AC1099" s="10"/>
      <c r="AD1099" s="10"/>
      <c r="AG1099" t="s">
        <v>991</v>
      </c>
      <c r="AH1099" t="s">
        <v>1000</v>
      </c>
      <c r="AI1099" t="s">
        <v>1001</v>
      </c>
    </row>
    <row r="1100" spans="1:115" ht="15" customHeight="1">
      <c r="A1100" s="58"/>
      <c r="B1100" s="10"/>
      <c r="C1100" s="304" t="s">
        <v>103</v>
      </c>
      <c r="D1100" s="304"/>
      <c r="E1100" s="304"/>
      <c r="F1100" s="304"/>
      <c r="G1100" s="466" t="s">
        <v>736</v>
      </c>
      <c r="H1100" s="466"/>
      <c r="I1100" s="466"/>
      <c r="J1100" s="466"/>
      <c r="K1100" s="466"/>
      <c r="L1100" s="466"/>
      <c r="M1100" s="466"/>
      <c r="N1100" s="466"/>
      <c r="O1100" s="466"/>
      <c r="P1100" s="466"/>
      <c r="Q1100" s="466"/>
      <c r="R1100" s="466"/>
      <c r="S1100" s="466"/>
      <c r="T1100" s="466"/>
      <c r="U1100" s="466"/>
      <c r="V1100" s="466"/>
      <c r="W1100" s="466"/>
      <c r="X1100" s="466"/>
      <c r="Y1100" s="466"/>
      <c r="Z1100" s="466"/>
      <c r="AA1100" s="466"/>
      <c r="AB1100" s="466"/>
      <c r="AC1100" s="466"/>
      <c r="AD1100" s="466"/>
      <c r="AG1100">
        <f>COUNTBLANK(G1103:AD1202)</f>
        <v>2400</v>
      </c>
      <c r="AH1100">
        <v>2400</v>
      </c>
      <c r="AI1100">
        <v>0</v>
      </c>
      <c r="CQ1100" s="202" t="s">
        <v>6025</v>
      </c>
    </row>
    <row r="1101" spans="1:115" ht="108" customHeight="1">
      <c r="A1101" s="58"/>
      <c r="B1101" s="10"/>
      <c r="C1101" s="304"/>
      <c r="D1101" s="304"/>
      <c r="E1101" s="304"/>
      <c r="F1101" s="304"/>
      <c r="G1101" s="408" t="s">
        <v>104</v>
      </c>
      <c r="H1101" s="410" t="s">
        <v>105</v>
      </c>
      <c r="I1101" s="410" t="s">
        <v>106</v>
      </c>
      <c r="J1101" s="402" t="s">
        <v>203</v>
      </c>
      <c r="K1101" s="403"/>
      <c r="L1101" s="404"/>
      <c r="M1101" s="402" t="s">
        <v>204</v>
      </c>
      <c r="N1101" s="403"/>
      <c r="O1101" s="404"/>
      <c r="P1101" s="402" t="s">
        <v>205</v>
      </c>
      <c r="Q1101" s="403"/>
      <c r="R1101" s="404"/>
      <c r="S1101" s="402" t="s">
        <v>206</v>
      </c>
      <c r="T1101" s="403"/>
      <c r="U1101" s="404"/>
      <c r="V1101" s="402" t="s">
        <v>207</v>
      </c>
      <c r="W1101" s="403"/>
      <c r="X1101" s="404"/>
      <c r="Y1101" s="402" t="s">
        <v>466</v>
      </c>
      <c r="Z1101" s="403"/>
      <c r="AA1101" s="404"/>
      <c r="AB1101" s="402" t="s">
        <v>691</v>
      </c>
      <c r="AC1101" s="403"/>
      <c r="AD1101" s="404"/>
      <c r="AG1101" t="s">
        <v>104</v>
      </c>
      <c r="AL1101" t="s">
        <v>1002</v>
      </c>
      <c r="AQ1101" t="s">
        <v>105</v>
      </c>
      <c r="AV1101" t="s">
        <v>106</v>
      </c>
      <c r="BA1101" t="s">
        <v>1011</v>
      </c>
      <c r="BF1101" t="s">
        <v>1012</v>
      </c>
      <c r="BK1101" t="s">
        <v>1013</v>
      </c>
      <c r="BP1101" t="s">
        <v>206</v>
      </c>
      <c r="BU1101" t="s">
        <v>207</v>
      </c>
      <c r="BZ1101" t="s">
        <v>1014</v>
      </c>
      <c r="CE1101" t="s">
        <v>1015</v>
      </c>
      <c r="CM1101" t="s">
        <v>6026</v>
      </c>
      <c r="CQ1101" s="223" t="s">
        <v>203</v>
      </c>
      <c r="CR1101" s="216"/>
      <c r="CS1101" s="216"/>
      <c r="CT1101" s="223" t="s">
        <v>204</v>
      </c>
      <c r="CU1101" s="216"/>
      <c r="CV1101" s="216"/>
      <c r="CW1101" s="223" t="s">
        <v>6027</v>
      </c>
      <c r="CX1101" s="216"/>
      <c r="CY1101" s="216"/>
      <c r="CZ1101" s="223" t="s">
        <v>206</v>
      </c>
      <c r="DC1101" s="223" t="s">
        <v>6028</v>
      </c>
      <c r="DF1101" s="223" t="s">
        <v>1014</v>
      </c>
      <c r="DI1101" s="223" t="s">
        <v>1035</v>
      </c>
    </row>
    <row r="1102" spans="1:115" ht="48" customHeight="1">
      <c r="A1102" s="58"/>
      <c r="B1102" s="10"/>
      <c r="C1102" s="304"/>
      <c r="D1102" s="304"/>
      <c r="E1102" s="304"/>
      <c r="F1102" s="304"/>
      <c r="G1102" s="409"/>
      <c r="H1102" s="411"/>
      <c r="I1102" s="411"/>
      <c r="J1102" s="170" t="s">
        <v>562</v>
      </c>
      <c r="K1102" s="165" t="s">
        <v>105</v>
      </c>
      <c r="L1102" s="165" t="s">
        <v>106</v>
      </c>
      <c r="M1102" s="170" t="s">
        <v>562</v>
      </c>
      <c r="N1102" s="165" t="s">
        <v>105</v>
      </c>
      <c r="O1102" s="165" t="s">
        <v>106</v>
      </c>
      <c r="P1102" s="170" t="s">
        <v>562</v>
      </c>
      <c r="Q1102" s="165" t="s">
        <v>105</v>
      </c>
      <c r="R1102" s="165" t="s">
        <v>106</v>
      </c>
      <c r="S1102" s="170" t="s">
        <v>562</v>
      </c>
      <c r="T1102" s="165" t="s">
        <v>105</v>
      </c>
      <c r="U1102" s="165" t="s">
        <v>106</v>
      </c>
      <c r="V1102" s="170" t="s">
        <v>562</v>
      </c>
      <c r="W1102" s="165" t="s">
        <v>105</v>
      </c>
      <c r="X1102" s="165" t="s">
        <v>106</v>
      </c>
      <c r="Y1102" s="170" t="s">
        <v>562</v>
      </c>
      <c r="Z1102" s="165" t="s">
        <v>105</v>
      </c>
      <c r="AA1102" s="165" t="s">
        <v>106</v>
      </c>
      <c r="AB1102" s="170" t="s">
        <v>562</v>
      </c>
      <c r="AC1102" s="165" t="s">
        <v>105</v>
      </c>
      <c r="AD1102" s="165" t="s">
        <v>106</v>
      </c>
      <c r="AG1102" t="s">
        <v>104</v>
      </c>
      <c r="AH1102" t="s">
        <v>988</v>
      </c>
      <c r="AI1102" t="s">
        <v>989</v>
      </c>
      <c r="AJ1102" t="s">
        <v>990</v>
      </c>
      <c r="AL1102" t="s">
        <v>104</v>
      </c>
      <c r="AM1102" t="s">
        <v>988</v>
      </c>
      <c r="AN1102" t="s">
        <v>989</v>
      </c>
      <c r="AO1102" t="s">
        <v>990</v>
      </c>
      <c r="AQ1102" t="s">
        <v>104</v>
      </c>
      <c r="AR1102" t="s">
        <v>988</v>
      </c>
      <c r="AS1102" t="s">
        <v>989</v>
      </c>
      <c r="AT1102" t="s">
        <v>990</v>
      </c>
      <c r="AV1102" t="s">
        <v>104</v>
      </c>
      <c r="AW1102" t="s">
        <v>988</v>
      </c>
      <c r="AX1102" t="s">
        <v>989</v>
      </c>
      <c r="AY1102" t="s">
        <v>990</v>
      </c>
      <c r="BA1102" t="s">
        <v>104</v>
      </c>
      <c r="BB1102" t="s">
        <v>988</v>
      </c>
      <c r="BC1102" t="s">
        <v>989</v>
      </c>
      <c r="BD1102" t="s">
        <v>990</v>
      </c>
      <c r="BF1102" t="s">
        <v>104</v>
      </c>
      <c r="BG1102" t="s">
        <v>988</v>
      </c>
      <c r="BH1102" t="s">
        <v>989</v>
      </c>
      <c r="BI1102" t="s">
        <v>990</v>
      </c>
      <c r="BK1102" t="s">
        <v>104</v>
      </c>
      <c r="BL1102" t="s">
        <v>988</v>
      </c>
      <c r="BM1102" t="s">
        <v>989</v>
      </c>
      <c r="BN1102" t="s">
        <v>990</v>
      </c>
      <c r="BP1102" t="s">
        <v>104</v>
      </c>
      <c r="BQ1102" t="s">
        <v>988</v>
      </c>
      <c r="BR1102" t="s">
        <v>989</v>
      </c>
      <c r="BS1102" t="s">
        <v>990</v>
      </c>
      <c r="BU1102" t="s">
        <v>104</v>
      </c>
      <c r="BV1102" t="s">
        <v>988</v>
      </c>
      <c r="BW1102" t="s">
        <v>989</v>
      </c>
      <c r="BX1102" t="s">
        <v>990</v>
      </c>
      <c r="BZ1102" t="s">
        <v>104</v>
      </c>
      <c r="CA1102" t="s">
        <v>988</v>
      </c>
      <c r="CB1102" t="s">
        <v>989</v>
      </c>
      <c r="CC1102" t="s">
        <v>990</v>
      </c>
      <c r="CE1102" t="s">
        <v>104</v>
      </c>
      <c r="CF1102" t="s">
        <v>988</v>
      </c>
      <c r="CG1102" t="s">
        <v>989</v>
      </c>
      <c r="CH1102" t="s">
        <v>990</v>
      </c>
      <c r="CJ1102" t="s">
        <v>1075</v>
      </c>
      <c r="CK1102" t="s">
        <v>1074</v>
      </c>
      <c r="CL1102" t="s">
        <v>1101</v>
      </c>
      <c r="CM1102" t="s">
        <v>104</v>
      </c>
      <c r="CN1102" t="s">
        <v>105</v>
      </c>
      <c r="CO1102" t="s">
        <v>106</v>
      </c>
      <c r="CQ1102" s="223" t="s">
        <v>104</v>
      </c>
      <c r="CR1102" s="216" t="s">
        <v>105</v>
      </c>
      <c r="CS1102" s="216" t="s">
        <v>106</v>
      </c>
      <c r="CT1102" s="223" t="s">
        <v>104</v>
      </c>
      <c r="CU1102" s="216" t="s">
        <v>105</v>
      </c>
      <c r="CV1102" s="216" t="s">
        <v>106</v>
      </c>
      <c r="CW1102" s="223" t="s">
        <v>104</v>
      </c>
      <c r="CX1102" s="216" t="s">
        <v>105</v>
      </c>
      <c r="CY1102" s="216" t="s">
        <v>106</v>
      </c>
      <c r="CZ1102" s="223" t="s">
        <v>104</v>
      </c>
      <c r="DA1102" s="216" t="s">
        <v>105</v>
      </c>
      <c r="DB1102" s="216" t="s">
        <v>106</v>
      </c>
      <c r="DC1102" s="223" t="s">
        <v>104</v>
      </c>
      <c r="DD1102" s="216" t="s">
        <v>105</v>
      </c>
      <c r="DE1102" s="216" t="s">
        <v>106</v>
      </c>
      <c r="DF1102" s="223" t="s">
        <v>104</v>
      </c>
      <c r="DG1102" s="216" t="s">
        <v>105</v>
      </c>
      <c r="DH1102" s="216" t="s">
        <v>106</v>
      </c>
      <c r="DI1102" s="223" t="s">
        <v>104</v>
      </c>
      <c r="DJ1102" s="216" t="s">
        <v>105</v>
      </c>
      <c r="DK1102" s="216" t="s">
        <v>106</v>
      </c>
    </row>
    <row r="1103" spans="1:115" ht="15" customHeight="1">
      <c r="A1103" s="58"/>
      <c r="B1103" s="10"/>
      <c r="C1103" s="152" t="s">
        <v>67</v>
      </c>
      <c r="D1103" s="429" t="str">
        <f>IF(D396="","",D396)</f>
        <v/>
      </c>
      <c r="E1103" s="427"/>
      <c r="F1103" s="428"/>
      <c r="G1103" s="235"/>
      <c r="H1103" s="235"/>
      <c r="I1103" s="235"/>
      <c r="J1103" s="235"/>
      <c r="K1103" s="235"/>
      <c r="L1103" s="235"/>
      <c r="M1103" s="235"/>
      <c r="N1103" s="235"/>
      <c r="O1103" s="235"/>
      <c r="P1103" s="235"/>
      <c r="Q1103" s="235"/>
      <c r="R1103" s="235"/>
      <c r="S1103" s="235"/>
      <c r="T1103" s="235"/>
      <c r="U1103" s="235"/>
      <c r="V1103" s="235"/>
      <c r="W1103" s="235"/>
      <c r="X1103" s="235"/>
      <c r="Y1103" s="235"/>
      <c r="Z1103" s="235"/>
      <c r="AA1103" s="235"/>
      <c r="AB1103" s="235"/>
      <c r="AC1103" s="235"/>
      <c r="AD1103" s="235"/>
      <c r="AG1103">
        <f>G1103</f>
        <v>0</v>
      </c>
      <c r="AH1103">
        <f>COUNTIF(H1103:I1103,"NS")</f>
        <v>0</v>
      </c>
      <c r="AI1103">
        <f>SUM(H1103:I1103)</f>
        <v>0</v>
      </c>
      <c r="AJ1103">
        <f>IF($AG$1100=$AH$1100,0,IF(OR(AND(AG1103=0,AH1103&gt;0),AND(AG1103="ns",AI1103&gt;0),AND(AG1103="ns",AH1103=0,AI1103=0)),1,IF(OR(AND(AG1103&gt;0,AH1103=2),AND(AG1103="ns",AH1103=2),AND(AG1103="ns",AI1103=0,AH1103&gt;0),AG1103=AI1103,COUNTIF(G1103:I1103,"NA")=3),0,1)))</f>
        <v>0</v>
      </c>
      <c r="AL1103">
        <f>G1103</f>
        <v>0</v>
      </c>
      <c r="AM1103">
        <f>COUNTIF(S1103,"NS")+COUNTIF(V1103,"NS")+COUNTIF(Y1103,"NS")+COUNTIF(J1103,"NS")+COUNTIF(M1103,"NS")+COUNTIF(P1103,"NS")+COUNTIF(AB1103,"NS")</f>
        <v>0</v>
      </c>
      <c r="AN1103">
        <f>SUM(S1103,V1103,Y1103,J1103,M1103,P1103,AB1103)</f>
        <v>0</v>
      </c>
      <c r="AO1103">
        <f>IF($AG$1100=$AH$1100,0,IF(OR(AND(AL1103=0,AM1103&gt;0),AND(AL1103="NS",AN1103&gt;0),AND(AL1103="NS",AM1103=0,AN1103=0)),1,IF(OR(AND(AM1103&gt;=2,AN1103&lt;AL1103),AND(AL1103="NS",AN1103=0,AM1103&gt;0),AL1103=AN1103,(COUNTIF(G1103,"na")+COUNTIF(J1103,"na")+COUNTIF(M1103,"na")+COUNTIF(P1103,"na")+COUNTIF(S1103,"na")+COUNTIF(V1103,"na")+COUNTIF(Y1103,"na")+COUNTIF(AB1103,"na"))=8),0,1)))</f>
        <v>0</v>
      </c>
      <c r="AQ1103">
        <f>H1103</f>
        <v>0</v>
      </c>
      <c r="AR1103">
        <f>COUNTIF(T1103,"NS")+COUNTIF(W1103,"NS")+COUNTIF(Z1103,"NS")+COUNTIF(K1103,"NS")+COUNTIF(N1103,"NS")+COUNTIF(Q1103,"NS")+COUNTIF(AC1103,"NS")</f>
        <v>0</v>
      </c>
      <c r="AS1103">
        <f>SUM(T1103,W1103,Z1103,K1103,N1103,Q1103,AC1103)</f>
        <v>0</v>
      </c>
      <c r="AT1103">
        <f>IF($AG$1100=$AH$1100,0,IF(OR(AND(AQ1103=0,AR1103&gt;0),AND(AQ1103="NS",AS1103&gt;0),AND(AQ1103="NS",AR1103=0,AS1103=0)),1,IF(OR(AND(AR1103&gt;=2,AS1103&lt;AQ1103),AND(AQ1103="NS",AS1103=0,AR1103&gt;0),AQ1103=AS1103,(COUNTIF(H1103,"na")+COUNTIF(K1103,"na")+COUNTIF(N1103,"na")+COUNTIF(Q1103,"na")+COUNTIF(T1103,"na")+COUNTIF(W1103,"na")+COUNTIF(Z1103,"na")+COUNTIF(AC1103,"na"))=8),0,1)))</f>
        <v>0</v>
      </c>
      <c r="AV1103">
        <f>I1103</f>
        <v>0</v>
      </c>
      <c r="AW1103">
        <f>COUNTIF(U1103,"NS")+COUNTIF(X1103,"NS")+COUNTIF(AA1103,"NS")+COUNTIF(L1103,"NS")+COUNTIF(O1103,"NS")+COUNTIF(R1103,"NS")+COUNTIF(AD1103,"NS")</f>
        <v>0</v>
      </c>
      <c r="AX1103">
        <f>SUM(U1103,X1103,AA1103,L1103,O1103,R1103,AD1103)</f>
        <v>0</v>
      </c>
      <c r="AY1103">
        <f>IF($AG$1100=$AH$1100,0,IF(OR(AND(AV1103=0,AW1103&gt;0),AND(AV1103="NS",AX1103&gt;0),AND(AV1103="NS",AW1103=0,AX1103=0)),1,IF(OR(AND(AW1103&gt;=2,AX1103&lt;AV1103),AND(AV1103="NS",AX1103=0,AW1103&gt;0),AV1103=AX1103,(COUNTIF(I1103,"na")+COUNTIF(L1103,"na")+COUNTIF(O1103,"na")+COUNTIF(R1103,"na")+COUNTIF(U1103,"na")+COUNTIF(X1103,"na")+COUNTIF(AA1103,"na")+COUNTIF(AD1103,"na"))=8),0,1)))</f>
        <v>0</v>
      </c>
      <c r="BA1103">
        <f>J1103</f>
        <v>0</v>
      </c>
      <c r="BB1103">
        <f>COUNTIF(K1103:L1103,"NS")</f>
        <v>0</v>
      </c>
      <c r="BC1103">
        <f>SUM(K1103:L1103)</f>
        <v>0</v>
      </c>
      <c r="BD1103">
        <f>IF($AG$1100=$AH$1100,0,IF(OR(AND(BA1103=0,BB1103&gt;0),AND(BA1103="ns",BC1103&gt;0),AND(BA1103="ns",BB1103=0,BC1103=0)),1,IF(OR(AND(BA1103&gt;0,BB1103=2),AND(BA1103="ns",BB1103=2),AND(BA1103="ns",BC1103=0,BB1103&gt;0),BA1103=BC1103,COUNTIF(J1103:L1103,"NA")=3),0,1)))</f>
        <v>0</v>
      </c>
      <c r="BF1103">
        <f>M1103</f>
        <v>0</v>
      </c>
      <c r="BG1103">
        <f>COUNTIF(N1103:O1103,"NS")</f>
        <v>0</v>
      </c>
      <c r="BH1103">
        <f>SUM(N1103:O1103)</f>
        <v>0</v>
      </c>
      <c r="BI1103">
        <f>IF($AG$1100=$AH$1100,0,IF(OR(AND(BF1103=0,BG1103&gt;0),AND(BF1103="ns",BH1103&gt;0),AND(BF1103="ns",BG1103=0,BH1103=0)),1,IF(OR(AND(BF1103&gt;0,BG1103=2),AND(BF1103="ns",BG1103=2),AND(BF1103="ns",BH1103=0,BG1103&gt;0),BF1103=BH1103,COUNTIF(M1103:O1103,"NA")=3),0,1)))</f>
        <v>0</v>
      </c>
      <c r="BK1103">
        <f>P1103</f>
        <v>0</v>
      </c>
      <c r="BL1103">
        <f>COUNTIF(Q1103:R1103,"NS")</f>
        <v>0</v>
      </c>
      <c r="BM1103">
        <f>SUM(Q1103:R1103)</f>
        <v>0</v>
      </c>
      <c r="BN1103">
        <f>IF($AG$1100=$AH$1100,0,IF(OR(AND(BK1103=0,BL1103&gt;0),AND(BK1103="ns",BM1103&gt;0),AND(BK1103="ns",BL1103=0,BM1103=0)),1,IF(OR(AND(BK1103&gt;0,BL1103=2),AND(BK1103="ns",BL1103=2),AND(BK1103="ns",BM1103=0,BL1103&gt;0),BK1103=BM1103,COUNTIF(P1103:R1103,"NA")=3),0,1)))</f>
        <v>0</v>
      </c>
      <c r="BP1103">
        <f>S1103</f>
        <v>0</v>
      </c>
      <c r="BQ1103">
        <f>COUNTIF(T1103:U1103,"NS")</f>
        <v>0</v>
      </c>
      <c r="BR1103">
        <f>SUM(T1103:U1103)</f>
        <v>0</v>
      </c>
      <c r="BS1103">
        <f>IF($AG$1100=$AH$1100,0,IF(OR(AND(BP1103=0,BQ1103&gt;0),AND(BP1103="ns",BR1103&gt;0),AND(BP1103="ns",BQ1103=0,BR1103=0)),1,IF(OR(AND(BP1103&gt;0,BQ1103=2),AND(BP1103="ns",BQ1103=2),AND(BP1103="ns",BR1103=0,BQ1103&gt;0),BP1103=BR1103,COUNTIF(S1103:U1103,"NA")=3),0,1)))</f>
        <v>0</v>
      </c>
      <c r="BU1103">
        <f>V1103</f>
        <v>0</v>
      </c>
      <c r="BV1103">
        <f>COUNTIF(W1103:X1103,"NS")</f>
        <v>0</v>
      </c>
      <c r="BW1103">
        <f>SUM(W1103:X1103)</f>
        <v>0</v>
      </c>
      <c r="BX1103">
        <f>IF($AG$1100=$AH$1100,0,IF(OR(AND(BU1103=0,BV1103&gt;0),AND(BU1103="ns",BW1103&gt;0),AND(BU1103="ns",BV1103=0,BW1103=0)),1,IF(OR(AND(BU1103&gt;0,BV1103=2),AND(BU1103="ns",BV1103=2),AND(BU1103="ns",BW1103=0,BV1103&gt;0),BU1103=BW1103,COUNTIF(V1103:X1103,"NA")=3),0,1)))</f>
        <v>0</v>
      </c>
      <c r="BZ1103">
        <f>Y1103</f>
        <v>0</v>
      </c>
      <c r="CA1103">
        <f>COUNTIF(Z1103:AA1103,"NS")</f>
        <v>0</v>
      </c>
      <c r="CB1103">
        <f>SUM(Z1103:AA1103)</f>
        <v>0</v>
      </c>
      <c r="CC1103">
        <f>IF($AG$1100=$AH$1100,0,IF(OR(AND(BZ1103=0,CA1103&gt;0),AND(BZ1103="ns",CB1103&gt;0),AND(BZ1103="ns",CA1103=0,CB1103=0)),1,IF(OR(AND(BZ1103&gt;0,CA1103=2),AND(BZ1103="ns",CA1103=2),AND(BZ1103="ns",CB1103=0,CA1103&gt;0),BZ1103=CB1103,COUNTIF(Y1103:AA1103,"NA")=3),0,1)))</f>
        <v>0</v>
      </c>
      <c r="CE1103">
        <f>AB1103</f>
        <v>0</v>
      </c>
      <c r="CF1103">
        <f>COUNTIF(AC1103:AD1103,"NS")</f>
        <v>0</v>
      </c>
      <c r="CG1103">
        <f>SUM(AC1103:AD1103)</f>
        <v>0</v>
      </c>
      <c r="CH1103">
        <f>IF($AG$1100=$AH$1100,0,IF(OR(AND(CE1103=0,CF1103&gt;0),AND(CE1103="ns",CG1103&gt;0),AND(CE1103="ns",CF1103=0,CG1103=0)),1,IF(OR(AND(CE1103&gt;0,CF1103=2),AND(CE1103="ns",CF1103=2),AND(CE1103="ns",CG1103=0,CF1103&gt;0),CE1103=CG1103,COUNTIF(AB1103:AD1103,"NA")=3),0,1)))</f>
        <v>0</v>
      </c>
      <c r="CJ1103">
        <f>IF(OR(D396="",S984=0,S984="NS"),0,IF(COUNTA(G1103:AD1103)&lt;&gt;COUNTA($G$1101:$I$1102,$J$1102:$AD$1102),1,0))</f>
        <v>0</v>
      </c>
      <c r="CL1103">
        <f>IF(OR(S984=0,S984="NA",S984="NS"),0,1)</f>
        <v>0</v>
      </c>
      <c r="CM1103">
        <f>IF(OR(S984="NA",S984="NS"),0,IF(G1103&gt;=S984,0,1))</f>
        <v>0</v>
      </c>
      <c r="CN1103">
        <f>IF(OR(T984="NA",T984="NS"),0,IF(H1103&gt;=T984,0,1))</f>
        <v>0</v>
      </c>
      <c r="CO1103">
        <f>IF(OR(U984="NA",U984="NS"),0,IF(I1103&gt;=U984,0,1))</f>
        <v>0</v>
      </c>
      <c r="CQ1103" s="202">
        <f>IF(OR(S984="NA",S984="NS"),0,IF(J1103&lt;=S984,0,1))</f>
        <v>0</v>
      </c>
      <c r="CR1103">
        <f>IF(OR(T984="NA",T984="NS"),0,IF(K1103&lt;=T984,0,1))</f>
        <v>0</v>
      </c>
      <c r="CS1103">
        <f>IF(OR(U984="NA",U984="NS"),0,IF(L1103&lt;=U984,0,1))</f>
        <v>0</v>
      </c>
      <c r="CT1103">
        <f>IF(OR(S984="NA",S984="NS"),0,IF(M1103&lt;=S984,0,1))</f>
        <v>0</v>
      </c>
      <c r="CU1103">
        <f>IF(OR(T984="NA",T984="NS"),0,IF(N1103&lt;=T984,0,1))</f>
        <v>0</v>
      </c>
      <c r="CV1103">
        <f>IF(OR(U984="NA",U984="NS"),0,IF(O1103&lt;=U984,0,1))</f>
        <v>0</v>
      </c>
      <c r="CW1103">
        <f>IF(OR(S984="NA",S984="NS"),0,IF(P1103&lt;=S984,0,1))</f>
        <v>0</v>
      </c>
      <c r="CX1103">
        <f>IF(OR(T984="NA",T984="NS"),0,IF(Q1103&lt;=T984,0,1))</f>
        <v>0</v>
      </c>
      <c r="CY1103">
        <f>IF(OR(U984="NA",U984="NS"),0,IF(R1103&lt;=U984,0,1))</f>
        <v>0</v>
      </c>
      <c r="CZ1103">
        <f>IF(OR(S984="NA",S984="NS"),0,IF(S1103&lt;=S984,0,1))</f>
        <v>0</v>
      </c>
      <c r="DA1103">
        <f>IF(OR(T984="NA",T984="NS"),0,IF(T1103&lt;=T984,0,1))</f>
        <v>0</v>
      </c>
      <c r="DB1103">
        <f>IF(OR(U984="NA",U984="NS"),0,IF(U1103&lt;=U984,0,1))</f>
        <v>0</v>
      </c>
      <c r="DC1103">
        <f>IF(OR(S984="NA",S984="NS"),0,IF(V1103&lt;=S984,0,1))</f>
        <v>0</v>
      </c>
      <c r="DD1103">
        <f>IF(OR(T984="NA",T984="NS"),0,IF(W1103&lt;=T984,0,1))</f>
        <v>0</v>
      </c>
      <c r="DE1103">
        <f>IF(OR(U984="NA",U984="NS"),0,IF(X1103&lt;=U984,0,1))</f>
        <v>0</v>
      </c>
      <c r="DF1103">
        <f>IF(OR(S984="NA",S984="NS"),0,IF(Y1103&lt;=S984,0,1))</f>
        <v>0</v>
      </c>
      <c r="DG1103">
        <f>IF(OR(T984="NA",T984="NS"),0,IF(Z1103&lt;=T984,0,1))</f>
        <v>0</v>
      </c>
      <c r="DH1103">
        <f>IF(OR(U984="NA",U984="NS"),0,IF(AA1103&lt;=U984,0,1))</f>
        <v>0</v>
      </c>
      <c r="DI1103">
        <f>IF(OR(S984="NA",S984="NS"),0,IF(AB1103&lt;=S984,0,1))</f>
        <v>0</v>
      </c>
      <c r="DJ1103">
        <f>IF(OR(T984="NA",T984="NS"),0,IF(AC1103&lt;=T984,0,1))</f>
        <v>0</v>
      </c>
      <c r="DK1103">
        <f>IF(OR(U984="NA",U984="NS"),0,IF(AD1103&lt;=U984,0,1))</f>
        <v>0</v>
      </c>
    </row>
    <row r="1104" spans="1:115" ht="15" customHeight="1">
      <c r="A1104" s="58"/>
      <c r="B1104" s="10"/>
      <c r="C1104" s="147" t="s">
        <v>68</v>
      </c>
      <c r="D1104" s="429" t="str">
        <f t="shared" ref="D1104:D1167" si="226">IF(D397="","",D397)</f>
        <v/>
      </c>
      <c r="E1104" s="427"/>
      <c r="F1104" s="428"/>
      <c r="G1104" s="235"/>
      <c r="H1104" s="235"/>
      <c r="I1104" s="235"/>
      <c r="J1104" s="235"/>
      <c r="K1104" s="235"/>
      <c r="L1104" s="235"/>
      <c r="M1104" s="235"/>
      <c r="N1104" s="235"/>
      <c r="O1104" s="235"/>
      <c r="P1104" s="235"/>
      <c r="Q1104" s="235"/>
      <c r="R1104" s="235"/>
      <c r="S1104" s="235"/>
      <c r="T1104" s="235"/>
      <c r="U1104" s="235"/>
      <c r="V1104" s="235"/>
      <c r="W1104" s="235"/>
      <c r="X1104" s="235"/>
      <c r="Y1104" s="235"/>
      <c r="Z1104" s="235"/>
      <c r="AA1104" s="235"/>
      <c r="AB1104" s="235"/>
      <c r="AC1104" s="235"/>
      <c r="AD1104" s="235"/>
      <c r="AG1104">
        <f t="shared" ref="AG1104:AG1167" si="227">G1104</f>
        <v>0</v>
      </c>
      <c r="AH1104">
        <f t="shared" ref="AH1104:AH1167" si="228">COUNTIF(H1104:I1104,"NS")</f>
        <v>0</v>
      </c>
      <c r="AI1104">
        <f t="shared" ref="AI1104:AI1167" si="229">SUM(H1104:I1104)</f>
        <v>0</v>
      </c>
      <c r="AJ1104">
        <f t="shared" ref="AJ1104:AJ1167" si="230">IF($AG$1100=$AH$1100,0,IF(OR(AND(AG1104=0,AH1104&gt;0),AND(AG1104="ns",AI1104&gt;0),AND(AG1104="ns",AH1104=0,AI1104=0)),1,IF(OR(AND(AG1104&gt;0,AH1104=2),AND(AG1104="ns",AH1104=2),AND(AG1104="ns",AI1104=0,AH1104&gt;0),AG1104=AI1104,COUNTIF(G1104:I1104,"NA")=3),0,1)))</f>
        <v>0</v>
      </c>
      <c r="AL1104">
        <f t="shared" ref="AL1104:AL1167" si="231">G1104</f>
        <v>0</v>
      </c>
      <c r="AM1104">
        <f t="shared" ref="AM1104:AM1167" si="232">COUNTIF(S1104,"NS")+COUNTIF(V1104,"NS")+COUNTIF(Y1104,"NS")+COUNTIF(J1104,"NS")+COUNTIF(M1104,"NS")+COUNTIF(P1104,"NS")+COUNTIF(AB1104,"NS")</f>
        <v>0</v>
      </c>
      <c r="AN1104">
        <f t="shared" ref="AN1104:AN1167" si="233">SUM(S1104,V1104,Y1104,J1104,M1104,P1104,AB1104)</f>
        <v>0</v>
      </c>
      <c r="AO1104">
        <f t="shared" ref="AO1104:AO1167" si="234">IF($AG$1100=$AH$1100,0,IF(OR(AND(AL1104=0,AM1104&gt;0),AND(AL1104="NS",AN1104&gt;0),AND(AL1104="NS",AM1104=0,AN1104=0)),1,IF(OR(AND(AM1104&gt;=2,AN1104&lt;AL1104),AND(AL1104="NS",AN1104=0,AM1104&gt;0),AL1104=AN1104,(COUNTIF(G1104,"na")+COUNTIF(J1104,"na")+COUNTIF(M1104,"na")+COUNTIF(P1104,"na")+COUNTIF(S1104,"na")+COUNTIF(V1104,"na")+COUNTIF(Y1104,"na")+COUNTIF(AB1104,"na"))=8),0,1)))</f>
        <v>0</v>
      </c>
      <c r="AQ1104">
        <f t="shared" ref="AQ1104:AQ1167" si="235">H1104</f>
        <v>0</v>
      </c>
      <c r="AR1104">
        <f t="shared" ref="AR1104:AR1167" si="236">COUNTIF(T1104,"NS")+COUNTIF(W1104,"NS")+COUNTIF(Z1104,"NS")+COUNTIF(K1104,"NS")+COUNTIF(N1104,"NS")+COUNTIF(Q1104,"NS")+COUNTIF(AC1104,"NS")</f>
        <v>0</v>
      </c>
      <c r="AS1104">
        <f t="shared" ref="AS1104:AS1167" si="237">SUM(T1104,W1104,Z1104,K1104,N1104,Q1104,AC1104)</f>
        <v>0</v>
      </c>
      <c r="AT1104">
        <f t="shared" ref="AT1104:AT1167" si="238">IF($AG$1100=$AH$1100,0,IF(OR(AND(AQ1104=0,AR1104&gt;0),AND(AQ1104="NS",AS1104&gt;0),AND(AQ1104="NS",AR1104=0,AS1104=0)),1,IF(OR(AND(AR1104&gt;=2,AS1104&lt;AQ1104),AND(AQ1104="NS",AS1104=0,AR1104&gt;0),AQ1104=AS1104,(COUNTIF(H1104,"na")+COUNTIF(K1104,"na")+COUNTIF(N1104,"na")+COUNTIF(Q1104,"na")+COUNTIF(T1104,"na")+COUNTIF(W1104,"na")+COUNTIF(Z1104,"na")+COUNTIF(AC1104,"na"))=8),0,1)))</f>
        <v>0</v>
      </c>
      <c r="AV1104">
        <f t="shared" ref="AV1104:AV1167" si="239">I1104</f>
        <v>0</v>
      </c>
      <c r="AW1104">
        <f t="shared" ref="AW1104:AW1167" si="240">COUNTIF(U1104,"NS")+COUNTIF(X1104,"NS")+COUNTIF(AA1104,"NS")+COUNTIF(L1104,"NS")+COUNTIF(O1104,"NS")+COUNTIF(R1104,"NS")+COUNTIF(AD1104,"NS")</f>
        <v>0</v>
      </c>
      <c r="AX1104">
        <f t="shared" ref="AX1104:AX1167" si="241">SUM(U1104,X1104,AA1104,L1104,O1104,R1104,AD1104)</f>
        <v>0</v>
      </c>
      <c r="AY1104">
        <f t="shared" ref="AY1104:AY1167" si="242">IF($AG$1100=$AH$1100,0,IF(OR(AND(AV1104=0,AW1104&gt;0),AND(AV1104="NS",AX1104&gt;0),AND(AV1104="NS",AW1104=0,AX1104=0)),1,IF(OR(AND(AW1104&gt;=2,AX1104&lt;AV1104),AND(AV1104="NS",AX1104=0,AW1104&gt;0),AV1104=AX1104,(COUNTIF(I1104,"na")+COUNTIF(L1104,"na")+COUNTIF(O1104,"na")+COUNTIF(R1104,"na")+COUNTIF(U1104,"na")+COUNTIF(X1104,"na")+COUNTIF(AA1104,"na")+COUNTIF(AD1104,"na"))=8),0,1)))</f>
        <v>0</v>
      </c>
      <c r="BA1104">
        <f t="shared" ref="BA1104:BA1167" si="243">J1104</f>
        <v>0</v>
      </c>
      <c r="BB1104">
        <f t="shared" ref="BB1104:BB1167" si="244">COUNTIF(K1104:L1104,"NS")</f>
        <v>0</v>
      </c>
      <c r="BC1104">
        <f t="shared" ref="BC1104:BC1167" si="245">SUM(K1104:L1104)</f>
        <v>0</v>
      </c>
      <c r="BD1104">
        <f t="shared" ref="BD1104:BD1167" si="246">IF($AG$1100=$AH$1100,0,IF(OR(AND(BA1104=0,BB1104&gt;0),AND(BA1104="ns",BC1104&gt;0),AND(BA1104="ns",BB1104=0,BC1104=0)),1,IF(OR(AND(BA1104&gt;0,BB1104=2),AND(BA1104="ns",BB1104=2),AND(BA1104="ns",BC1104=0,BB1104&gt;0),BA1104=BC1104,COUNTIF(J1104:L1104,"NA")=3),0,1)))</f>
        <v>0</v>
      </c>
      <c r="BF1104">
        <f t="shared" ref="BF1104:BF1167" si="247">M1104</f>
        <v>0</v>
      </c>
      <c r="BG1104">
        <f t="shared" ref="BG1104:BG1167" si="248">COUNTIF(N1104:O1104,"NS")</f>
        <v>0</v>
      </c>
      <c r="BH1104">
        <f t="shared" ref="BH1104:BH1167" si="249">SUM(N1104:O1104)</f>
        <v>0</v>
      </c>
      <c r="BI1104">
        <f t="shared" ref="BI1104:BI1167" si="250">IF($AG$1100=$AH$1100,0,IF(OR(AND(BF1104=0,BG1104&gt;0),AND(BF1104="ns",BH1104&gt;0),AND(BF1104="ns",BG1104=0,BH1104=0)),1,IF(OR(AND(BF1104&gt;0,BG1104=2),AND(BF1104="ns",BG1104=2),AND(BF1104="ns",BH1104=0,BG1104&gt;0),BF1104=BH1104,COUNTIF(M1104:O1104,"NA")=3),0,1)))</f>
        <v>0</v>
      </c>
      <c r="BK1104">
        <f t="shared" ref="BK1104:BK1167" si="251">P1104</f>
        <v>0</v>
      </c>
      <c r="BL1104">
        <f t="shared" ref="BL1104:BL1167" si="252">COUNTIF(Q1104:R1104,"NS")</f>
        <v>0</v>
      </c>
      <c r="BM1104">
        <f t="shared" ref="BM1104:BM1167" si="253">SUM(Q1104:R1104)</f>
        <v>0</v>
      </c>
      <c r="BN1104">
        <f t="shared" ref="BN1104:BN1167" si="254">IF($AG$1100=$AH$1100,0,IF(OR(AND(BK1104=0,BL1104&gt;0),AND(BK1104="ns",BM1104&gt;0),AND(BK1104="ns",BL1104=0,BM1104=0)),1,IF(OR(AND(BK1104&gt;0,BL1104=2),AND(BK1104="ns",BL1104=2),AND(BK1104="ns",BM1104=0,BL1104&gt;0),BK1104=BM1104,COUNTIF(P1104:R1104,"NA")=3),0,1)))</f>
        <v>0</v>
      </c>
      <c r="BP1104">
        <f t="shared" ref="BP1104:BP1167" si="255">S1104</f>
        <v>0</v>
      </c>
      <c r="BQ1104">
        <f t="shared" ref="BQ1104:BQ1167" si="256">COUNTIF(T1104:U1104,"NS")</f>
        <v>0</v>
      </c>
      <c r="BR1104">
        <f t="shared" ref="BR1104:BR1167" si="257">SUM(T1104:U1104)</f>
        <v>0</v>
      </c>
      <c r="BS1104">
        <f t="shared" ref="BS1104:BS1167" si="258">IF($AG$1100=$AH$1100,0,IF(OR(AND(BP1104=0,BQ1104&gt;0),AND(BP1104="ns",BR1104&gt;0),AND(BP1104="ns",BQ1104=0,BR1104=0)),1,IF(OR(AND(BP1104&gt;0,BQ1104=2),AND(BP1104="ns",BQ1104=2),AND(BP1104="ns",BR1104=0,BQ1104&gt;0),BP1104=BR1104,COUNTIF(S1104:U1104,"NA")=3),0,1)))</f>
        <v>0</v>
      </c>
      <c r="BU1104">
        <f t="shared" ref="BU1104:BU1167" si="259">V1104</f>
        <v>0</v>
      </c>
      <c r="BV1104">
        <f t="shared" ref="BV1104:BV1167" si="260">COUNTIF(W1104:X1104,"NS")</f>
        <v>0</v>
      </c>
      <c r="BW1104">
        <f t="shared" ref="BW1104:BW1167" si="261">SUM(W1104:X1104)</f>
        <v>0</v>
      </c>
      <c r="BX1104">
        <f t="shared" ref="BX1104:BX1167" si="262">IF($AG$1100=$AH$1100,0,IF(OR(AND(BU1104=0,BV1104&gt;0),AND(BU1104="ns",BW1104&gt;0),AND(BU1104="ns",BV1104=0,BW1104=0)),1,IF(OR(AND(BU1104&gt;0,BV1104=2),AND(BU1104="ns",BV1104=2),AND(BU1104="ns",BW1104=0,BV1104&gt;0),BU1104=BW1104,COUNTIF(V1104:X1104,"NA")=3),0,1)))</f>
        <v>0</v>
      </c>
      <c r="BZ1104">
        <f t="shared" ref="BZ1104:BZ1167" si="263">Y1104</f>
        <v>0</v>
      </c>
      <c r="CA1104">
        <f t="shared" ref="CA1104:CA1167" si="264">COUNTIF(Z1104:AA1104,"NS")</f>
        <v>0</v>
      </c>
      <c r="CB1104">
        <f t="shared" ref="CB1104:CB1167" si="265">SUM(Z1104:AA1104)</f>
        <v>0</v>
      </c>
      <c r="CC1104">
        <f t="shared" ref="CC1104:CC1167" si="266">IF($AG$1100=$AH$1100,0,IF(OR(AND(BZ1104=0,CA1104&gt;0),AND(BZ1104="ns",CB1104&gt;0),AND(BZ1104="ns",CA1104=0,CB1104=0)),1,IF(OR(AND(BZ1104&gt;0,CA1104=2),AND(BZ1104="ns",CA1104=2),AND(BZ1104="ns",CB1104=0,CA1104&gt;0),BZ1104=CB1104,COUNTIF(Y1104:AA1104,"NA")=3),0,1)))</f>
        <v>0</v>
      </c>
      <c r="CE1104">
        <f t="shared" ref="CE1104:CE1167" si="267">AB1104</f>
        <v>0</v>
      </c>
      <c r="CF1104">
        <f t="shared" ref="CF1104:CF1167" si="268">COUNTIF(AC1104:AD1104,"NS")</f>
        <v>0</v>
      </c>
      <c r="CG1104">
        <f t="shared" ref="CG1104:CG1167" si="269">SUM(AC1104:AD1104)</f>
        <v>0</v>
      </c>
      <c r="CH1104">
        <f t="shared" ref="CH1104:CH1167" si="270">IF($AG$1100=$AH$1100,0,IF(OR(AND(CE1104=0,CF1104&gt;0),AND(CE1104="ns",CG1104&gt;0),AND(CE1104="ns",CF1104=0,CG1104=0)),1,IF(OR(AND(CE1104&gt;0,CF1104=2),AND(CE1104="ns",CF1104=2),AND(CE1104="ns",CG1104=0,CF1104&gt;0),CE1104=CG1104,COUNTIF(AB1104:AD1104,"NA")=3),0,1)))</f>
        <v>0</v>
      </c>
      <c r="CJ1104">
        <f t="shared" ref="CJ1104:CJ1167" si="271">IF(OR(D397="",S985=0,S985="NS"),0,IF(COUNTA(G1104:AD1104)&lt;&gt;COUNTA($G$1101:$I$1102,$J$1102:$AD$1102),1,0))</f>
        <v>0</v>
      </c>
      <c r="CL1104">
        <f t="shared" ref="CL1104:CL1167" si="272">IF(OR(S985=0,S985="NA",S985="NS"),0,1)</f>
        <v>0</v>
      </c>
      <c r="CM1104">
        <f t="shared" ref="CM1104:CO1104" si="273">IF(OR(S985="NA",S985="NS"),0,IF(G1104&gt;=S985,0,1))</f>
        <v>0</v>
      </c>
      <c r="CN1104">
        <f t="shared" si="273"/>
        <v>0</v>
      </c>
      <c r="CO1104">
        <f t="shared" si="273"/>
        <v>0</v>
      </c>
      <c r="CQ1104" s="202">
        <f t="shared" ref="CQ1104:CS1104" si="274">IF(OR(S985="NA",S985="NS"),0,IF(J1104&lt;=S985,0,1))</f>
        <v>0</v>
      </c>
      <c r="CR1104">
        <f t="shared" si="274"/>
        <v>0</v>
      </c>
      <c r="CS1104">
        <f t="shared" si="274"/>
        <v>0</v>
      </c>
      <c r="CT1104">
        <f t="shared" ref="CT1104:CV1104" si="275">IF(OR(S985="NA",S985="NS"),0,IF(M1104&lt;=S985,0,1))</f>
        <v>0</v>
      </c>
      <c r="CU1104">
        <f t="shared" si="275"/>
        <v>0</v>
      </c>
      <c r="CV1104">
        <f t="shared" si="275"/>
        <v>0</v>
      </c>
      <c r="CW1104">
        <f t="shared" ref="CW1104:CY1104" si="276">IF(OR(S985="NA",S985="NS"),0,IF(P1104&lt;=S985,0,1))</f>
        <v>0</v>
      </c>
      <c r="CX1104">
        <f t="shared" si="276"/>
        <v>0</v>
      </c>
      <c r="CY1104">
        <f t="shared" si="276"/>
        <v>0</v>
      </c>
      <c r="CZ1104">
        <f t="shared" ref="CZ1104:DB1104" si="277">IF(OR(S985="NA",S985="NS"),0,IF(S1104&lt;=S985,0,1))</f>
        <v>0</v>
      </c>
      <c r="DA1104">
        <f t="shared" si="277"/>
        <v>0</v>
      </c>
      <c r="DB1104">
        <f t="shared" si="277"/>
        <v>0</v>
      </c>
      <c r="DC1104">
        <f t="shared" ref="DC1104:DE1104" si="278">IF(OR(S985="NA",S985="NS"),0,IF(V1104&lt;=S985,0,1))</f>
        <v>0</v>
      </c>
      <c r="DD1104">
        <f t="shared" si="278"/>
        <v>0</v>
      </c>
      <c r="DE1104">
        <f t="shared" si="278"/>
        <v>0</v>
      </c>
      <c r="DF1104">
        <f t="shared" ref="DF1104:DH1104" si="279">IF(OR(S985="NA",S985="NS"),0,IF(Y1104&lt;=S985,0,1))</f>
        <v>0</v>
      </c>
      <c r="DG1104">
        <f t="shared" si="279"/>
        <v>0</v>
      </c>
      <c r="DH1104">
        <f t="shared" si="279"/>
        <v>0</v>
      </c>
      <c r="DI1104">
        <f t="shared" ref="DI1104:DK1104" si="280">IF(OR(S985="NA",S985="NS"),0,IF(AB1104&lt;=S985,0,1))</f>
        <v>0</v>
      </c>
      <c r="DJ1104">
        <f t="shared" si="280"/>
        <v>0</v>
      </c>
      <c r="DK1104">
        <f t="shared" si="280"/>
        <v>0</v>
      </c>
    </row>
    <row r="1105" spans="1:115" ht="15" customHeight="1">
      <c r="A1105" s="58"/>
      <c r="B1105" s="10"/>
      <c r="C1105" s="147" t="s">
        <v>69</v>
      </c>
      <c r="D1105" s="429" t="str">
        <f t="shared" si="226"/>
        <v/>
      </c>
      <c r="E1105" s="427"/>
      <c r="F1105" s="428"/>
      <c r="G1105" s="235"/>
      <c r="H1105" s="235"/>
      <c r="I1105" s="235"/>
      <c r="J1105" s="235"/>
      <c r="K1105" s="235"/>
      <c r="L1105" s="235"/>
      <c r="M1105" s="235"/>
      <c r="N1105" s="235"/>
      <c r="O1105" s="235"/>
      <c r="P1105" s="235"/>
      <c r="Q1105" s="235"/>
      <c r="R1105" s="235"/>
      <c r="S1105" s="235"/>
      <c r="T1105" s="235"/>
      <c r="U1105" s="235"/>
      <c r="V1105" s="235"/>
      <c r="W1105" s="235"/>
      <c r="X1105" s="235"/>
      <c r="Y1105" s="235"/>
      <c r="Z1105" s="235"/>
      <c r="AA1105" s="235"/>
      <c r="AB1105" s="235"/>
      <c r="AC1105" s="235"/>
      <c r="AD1105" s="235"/>
      <c r="AG1105">
        <f t="shared" si="227"/>
        <v>0</v>
      </c>
      <c r="AH1105">
        <f t="shared" si="228"/>
        <v>0</v>
      </c>
      <c r="AI1105">
        <f t="shared" si="229"/>
        <v>0</v>
      </c>
      <c r="AJ1105">
        <f t="shared" si="230"/>
        <v>0</v>
      </c>
      <c r="AL1105">
        <f t="shared" si="231"/>
        <v>0</v>
      </c>
      <c r="AM1105">
        <f t="shared" si="232"/>
        <v>0</v>
      </c>
      <c r="AN1105">
        <f t="shared" si="233"/>
        <v>0</v>
      </c>
      <c r="AO1105">
        <f t="shared" si="234"/>
        <v>0</v>
      </c>
      <c r="AQ1105">
        <f t="shared" si="235"/>
        <v>0</v>
      </c>
      <c r="AR1105">
        <f t="shared" si="236"/>
        <v>0</v>
      </c>
      <c r="AS1105">
        <f t="shared" si="237"/>
        <v>0</v>
      </c>
      <c r="AT1105">
        <f t="shared" si="238"/>
        <v>0</v>
      </c>
      <c r="AV1105">
        <f t="shared" si="239"/>
        <v>0</v>
      </c>
      <c r="AW1105">
        <f t="shared" si="240"/>
        <v>0</v>
      </c>
      <c r="AX1105">
        <f t="shared" si="241"/>
        <v>0</v>
      </c>
      <c r="AY1105">
        <f t="shared" si="242"/>
        <v>0</v>
      </c>
      <c r="BA1105">
        <f t="shared" si="243"/>
        <v>0</v>
      </c>
      <c r="BB1105">
        <f t="shared" si="244"/>
        <v>0</v>
      </c>
      <c r="BC1105">
        <f t="shared" si="245"/>
        <v>0</v>
      </c>
      <c r="BD1105">
        <f t="shared" si="246"/>
        <v>0</v>
      </c>
      <c r="BF1105">
        <f t="shared" si="247"/>
        <v>0</v>
      </c>
      <c r="BG1105">
        <f t="shared" si="248"/>
        <v>0</v>
      </c>
      <c r="BH1105">
        <f t="shared" si="249"/>
        <v>0</v>
      </c>
      <c r="BI1105">
        <f t="shared" si="250"/>
        <v>0</v>
      </c>
      <c r="BK1105">
        <f t="shared" si="251"/>
        <v>0</v>
      </c>
      <c r="BL1105">
        <f t="shared" si="252"/>
        <v>0</v>
      </c>
      <c r="BM1105">
        <f t="shared" si="253"/>
        <v>0</v>
      </c>
      <c r="BN1105">
        <f t="shared" si="254"/>
        <v>0</v>
      </c>
      <c r="BP1105">
        <f t="shared" si="255"/>
        <v>0</v>
      </c>
      <c r="BQ1105">
        <f t="shared" si="256"/>
        <v>0</v>
      </c>
      <c r="BR1105">
        <f t="shared" si="257"/>
        <v>0</v>
      </c>
      <c r="BS1105">
        <f t="shared" si="258"/>
        <v>0</v>
      </c>
      <c r="BU1105">
        <f t="shared" si="259"/>
        <v>0</v>
      </c>
      <c r="BV1105">
        <f t="shared" si="260"/>
        <v>0</v>
      </c>
      <c r="BW1105">
        <f t="shared" si="261"/>
        <v>0</v>
      </c>
      <c r="BX1105">
        <f t="shared" si="262"/>
        <v>0</v>
      </c>
      <c r="BZ1105">
        <f t="shared" si="263"/>
        <v>0</v>
      </c>
      <c r="CA1105">
        <f t="shared" si="264"/>
        <v>0</v>
      </c>
      <c r="CB1105">
        <f t="shared" si="265"/>
        <v>0</v>
      </c>
      <c r="CC1105">
        <f t="shared" si="266"/>
        <v>0</v>
      </c>
      <c r="CE1105">
        <f t="shared" si="267"/>
        <v>0</v>
      </c>
      <c r="CF1105">
        <f t="shared" si="268"/>
        <v>0</v>
      </c>
      <c r="CG1105">
        <f t="shared" si="269"/>
        <v>0</v>
      </c>
      <c r="CH1105">
        <f t="shared" si="270"/>
        <v>0</v>
      </c>
      <c r="CJ1105">
        <f t="shared" si="271"/>
        <v>0</v>
      </c>
      <c r="CL1105">
        <f t="shared" si="272"/>
        <v>0</v>
      </c>
      <c r="CM1105">
        <f t="shared" ref="CM1105:CO1105" si="281">IF(OR(S986="NA",S986="NS"),0,IF(G1105&gt;=S986,0,1))</f>
        <v>0</v>
      </c>
      <c r="CN1105">
        <f t="shared" si="281"/>
        <v>0</v>
      </c>
      <c r="CO1105">
        <f t="shared" si="281"/>
        <v>0</v>
      </c>
      <c r="CQ1105" s="202">
        <f t="shared" ref="CQ1105:CS1105" si="282">IF(OR(S986="NA",S986="NS"),0,IF(J1105&lt;=S986,0,1))</f>
        <v>0</v>
      </c>
      <c r="CR1105">
        <f t="shared" si="282"/>
        <v>0</v>
      </c>
      <c r="CS1105">
        <f t="shared" si="282"/>
        <v>0</v>
      </c>
      <c r="CT1105">
        <f t="shared" ref="CT1105:CV1105" si="283">IF(OR(S986="NA",S986="NS"),0,IF(M1105&lt;=S986,0,1))</f>
        <v>0</v>
      </c>
      <c r="CU1105">
        <f t="shared" si="283"/>
        <v>0</v>
      </c>
      <c r="CV1105">
        <f t="shared" si="283"/>
        <v>0</v>
      </c>
      <c r="CW1105">
        <f t="shared" ref="CW1105:CY1105" si="284">IF(OR(S986="NA",S986="NS"),0,IF(P1105&lt;=S986,0,1))</f>
        <v>0</v>
      </c>
      <c r="CX1105">
        <f t="shared" si="284"/>
        <v>0</v>
      </c>
      <c r="CY1105">
        <f t="shared" si="284"/>
        <v>0</v>
      </c>
      <c r="CZ1105">
        <f t="shared" ref="CZ1105:DB1105" si="285">IF(OR(S986="NA",S986="NS"),0,IF(S1105&lt;=S986,0,1))</f>
        <v>0</v>
      </c>
      <c r="DA1105">
        <f t="shared" si="285"/>
        <v>0</v>
      </c>
      <c r="DB1105">
        <f t="shared" si="285"/>
        <v>0</v>
      </c>
      <c r="DC1105">
        <f t="shared" ref="DC1105:DE1105" si="286">IF(OR(S986="NA",S986="NS"),0,IF(V1105&lt;=S986,0,1))</f>
        <v>0</v>
      </c>
      <c r="DD1105">
        <f t="shared" si="286"/>
        <v>0</v>
      </c>
      <c r="DE1105">
        <f t="shared" si="286"/>
        <v>0</v>
      </c>
      <c r="DF1105">
        <f t="shared" ref="DF1105:DH1105" si="287">IF(OR(S986="NA",S986="NS"),0,IF(Y1105&lt;=S986,0,1))</f>
        <v>0</v>
      </c>
      <c r="DG1105">
        <f t="shared" si="287"/>
        <v>0</v>
      </c>
      <c r="DH1105">
        <f t="shared" si="287"/>
        <v>0</v>
      </c>
      <c r="DI1105">
        <f t="shared" ref="DI1105:DK1105" si="288">IF(OR(S986="NA",S986="NS"),0,IF(AB1105&lt;=S986,0,1))</f>
        <v>0</v>
      </c>
      <c r="DJ1105">
        <f t="shared" si="288"/>
        <v>0</v>
      </c>
      <c r="DK1105">
        <f t="shared" si="288"/>
        <v>0</v>
      </c>
    </row>
    <row r="1106" spans="1:115" ht="15" customHeight="1">
      <c r="A1106" s="58"/>
      <c r="B1106" s="10"/>
      <c r="C1106" s="147" t="s">
        <v>70</v>
      </c>
      <c r="D1106" s="429" t="str">
        <f t="shared" si="226"/>
        <v/>
      </c>
      <c r="E1106" s="427"/>
      <c r="F1106" s="428"/>
      <c r="G1106" s="235"/>
      <c r="H1106" s="235"/>
      <c r="I1106" s="235"/>
      <c r="J1106" s="235"/>
      <c r="K1106" s="235"/>
      <c r="L1106" s="235"/>
      <c r="M1106" s="235"/>
      <c r="N1106" s="235"/>
      <c r="O1106" s="235"/>
      <c r="P1106" s="235"/>
      <c r="Q1106" s="235"/>
      <c r="R1106" s="235"/>
      <c r="S1106" s="235"/>
      <c r="T1106" s="235"/>
      <c r="U1106" s="235"/>
      <c r="V1106" s="235"/>
      <c r="W1106" s="235"/>
      <c r="X1106" s="235"/>
      <c r="Y1106" s="235"/>
      <c r="Z1106" s="235"/>
      <c r="AA1106" s="235"/>
      <c r="AB1106" s="235"/>
      <c r="AC1106" s="235"/>
      <c r="AD1106" s="235"/>
      <c r="AG1106">
        <f t="shared" si="227"/>
        <v>0</v>
      </c>
      <c r="AH1106">
        <f t="shared" si="228"/>
        <v>0</v>
      </c>
      <c r="AI1106">
        <f t="shared" si="229"/>
        <v>0</v>
      </c>
      <c r="AJ1106">
        <f t="shared" si="230"/>
        <v>0</v>
      </c>
      <c r="AL1106">
        <f t="shared" si="231"/>
        <v>0</v>
      </c>
      <c r="AM1106">
        <f t="shared" si="232"/>
        <v>0</v>
      </c>
      <c r="AN1106">
        <f t="shared" si="233"/>
        <v>0</v>
      </c>
      <c r="AO1106">
        <f t="shared" si="234"/>
        <v>0</v>
      </c>
      <c r="AQ1106">
        <f t="shared" si="235"/>
        <v>0</v>
      </c>
      <c r="AR1106">
        <f t="shared" si="236"/>
        <v>0</v>
      </c>
      <c r="AS1106">
        <f t="shared" si="237"/>
        <v>0</v>
      </c>
      <c r="AT1106">
        <f t="shared" si="238"/>
        <v>0</v>
      </c>
      <c r="AV1106">
        <f t="shared" si="239"/>
        <v>0</v>
      </c>
      <c r="AW1106">
        <f t="shared" si="240"/>
        <v>0</v>
      </c>
      <c r="AX1106">
        <f t="shared" si="241"/>
        <v>0</v>
      </c>
      <c r="AY1106">
        <f t="shared" si="242"/>
        <v>0</v>
      </c>
      <c r="BA1106">
        <f t="shared" si="243"/>
        <v>0</v>
      </c>
      <c r="BB1106">
        <f t="shared" si="244"/>
        <v>0</v>
      </c>
      <c r="BC1106">
        <f t="shared" si="245"/>
        <v>0</v>
      </c>
      <c r="BD1106">
        <f t="shared" si="246"/>
        <v>0</v>
      </c>
      <c r="BF1106">
        <f t="shared" si="247"/>
        <v>0</v>
      </c>
      <c r="BG1106">
        <f t="shared" si="248"/>
        <v>0</v>
      </c>
      <c r="BH1106">
        <f t="shared" si="249"/>
        <v>0</v>
      </c>
      <c r="BI1106">
        <f t="shared" si="250"/>
        <v>0</v>
      </c>
      <c r="BK1106">
        <f t="shared" si="251"/>
        <v>0</v>
      </c>
      <c r="BL1106">
        <f t="shared" si="252"/>
        <v>0</v>
      </c>
      <c r="BM1106">
        <f t="shared" si="253"/>
        <v>0</v>
      </c>
      <c r="BN1106">
        <f t="shared" si="254"/>
        <v>0</v>
      </c>
      <c r="BP1106">
        <f t="shared" si="255"/>
        <v>0</v>
      </c>
      <c r="BQ1106">
        <f t="shared" si="256"/>
        <v>0</v>
      </c>
      <c r="BR1106">
        <f t="shared" si="257"/>
        <v>0</v>
      </c>
      <c r="BS1106">
        <f t="shared" si="258"/>
        <v>0</v>
      </c>
      <c r="BU1106">
        <f t="shared" si="259"/>
        <v>0</v>
      </c>
      <c r="BV1106">
        <f t="shared" si="260"/>
        <v>0</v>
      </c>
      <c r="BW1106">
        <f t="shared" si="261"/>
        <v>0</v>
      </c>
      <c r="BX1106">
        <f t="shared" si="262"/>
        <v>0</v>
      </c>
      <c r="BZ1106">
        <f t="shared" si="263"/>
        <v>0</v>
      </c>
      <c r="CA1106">
        <f t="shared" si="264"/>
        <v>0</v>
      </c>
      <c r="CB1106">
        <f t="shared" si="265"/>
        <v>0</v>
      </c>
      <c r="CC1106">
        <f t="shared" si="266"/>
        <v>0</v>
      </c>
      <c r="CE1106">
        <f t="shared" si="267"/>
        <v>0</v>
      </c>
      <c r="CF1106">
        <f t="shared" si="268"/>
        <v>0</v>
      </c>
      <c r="CG1106">
        <f t="shared" si="269"/>
        <v>0</v>
      </c>
      <c r="CH1106">
        <f t="shared" si="270"/>
        <v>0</v>
      </c>
      <c r="CJ1106">
        <f t="shared" si="271"/>
        <v>0</v>
      </c>
      <c r="CL1106">
        <f t="shared" si="272"/>
        <v>0</v>
      </c>
      <c r="CM1106">
        <f t="shared" ref="CM1106:CO1106" si="289">IF(OR(S987="NA",S987="NS"),0,IF(G1106&gt;=S987,0,1))</f>
        <v>0</v>
      </c>
      <c r="CN1106">
        <f t="shared" si="289"/>
        <v>0</v>
      </c>
      <c r="CO1106">
        <f t="shared" si="289"/>
        <v>0</v>
      </c>
      <c r="CQ1106" s="202">
        <f t="shared" ref="CQ1106:CS1106" si="290">IF(OR(S987="NA",S987="NS"),0,IF(J1106&lt;=S987,0,1))</f>
        <v>0</v>
      </c>
      <c r="CR1106">
        <f t="shared" si="290"/>
        <v>0</v>
      </c>
      <c r="CS1106">
        <f t="shared" si="290"/>
        <v>0</v>
      </c>
      <c r="CT1106">
        <f t="shared" ref="CT1106:CV1106" si="291">IF(OR(S987="NA",S987="NS"),0,IF(M1106&lt;=S987,0,1))</f>
        <v>0</v>
      </c>
      <c r="CU1106">
        <f t="shared" si="291"/>
        <v>0</v>
      </c>
      <c r="CV1106">
        <f t="shared" si="291"/>
        <v>0</v>
      </c>
      <c r="CW1106">
        <f t="shared" ref="CW1106:CY1106" si="292">IF(OR(S987="NA",S987="NS"),0,IF(P1106&lt;=S987,0,1))</f>
        <v>0</v>
      </c>
      <c r="CX1106">
        <f t="shared" si="292"/>
        <v>0</v>
      </c>
      <c r="CY1106">
        <f t="shared" si="292"/>
        <v>0</v>
      </c>
      <c r="CZ1106">
        <f t="shared" ref="CZ1106:DB1106" si="293">IF(OR(S987="NA",S987="NS"),0,IF(S1106&lt;=S987,0,1))</f>
        <v>0</v>
      </c>
      <c r="DA1106">
        <f t="shared" si="293"/>
        <v>0</v>
      </c>
      <c r="DB1106">
        <f t="shared" si="293"/>
        <v>0</v>
      </c>
      <c r="DC1106">
        <f t="shared" ref="DC1106:DE1106" si="294">IF(OR(S987="NA",S987="NS"),0,IF(V1106&lt;=S987,0,1))</f>
        <v>0</v>
      </c>
      <c r="DD1106">
        <f t="shared" si="294"/>
        <v>0</v>
      </c>
      <c r="DE1106">
        <f t="shared" si="294"/>
        <v>0</v>
      </c>
      <c r="DF1106">
        <f t="shared" ref="DF1106:DH1106" si="295">IF(OR(S987="NA",S987="NS"),0,IF(Y1106&lt;=S987,0,1))</f>
        <v>0</v>
      </c>
      <c r="DG1106">
        <f t="shared" si="295"/>
        <v>0</v>
      </c>
      <c r="DH1106">
        <f t="shared" si="295"/>
        <v>0</v>
      </c>
      <c r="DI1106">
        <f t="shared" ref="DI1106:DK1106" si="296">IF(OR(S987="NA",S987="NS"),0,IF(AB1106&lt;=S987,0,1))</f>
        <v>0</v>
      </c>
      <c r="DJ1106">
        <f t="shared" si="296"/>
        <v>0</v>
      </c>
      <c r="DK1106">
        <f t="shared" si="296"/>
        <v>0</v>
      </c>
    </row>
    <row r="1107" spans="1:115" ht="15" customHeight="1">
      <c r="A1107" s="58"/>
      <c r="B1107" s="10"/>
      <c r="C1107" s="147" t="s">
        <v>71</v>
      </c>
      <c r="D1107" s="429" t="str">
        <f t="shared" si="226"/>
        <v/>
      </c>
      <c r="E1107" s="427"/>
      <c r="F1107" s="428"/>
      <c r="G1107" s="235"/>
      <c r="H1107" s="235"/>
      <c r="I1107" s="235"/>
      <c r="J1107" s="235"/>
      <c r="K1107" s="235"/>
      <c r="L1107" s="235"/>
      <c r="M1107" s="235"/>
      <c r="N1107" s="235"/>
      <c r="O1107" s="235"/>
      <c r="P1107" s="235"/>
      <c r="Q1107" s="235"/>
      <c r="R1107" s="235"/>
      <c r="S1107" s="235"/>
      <c r="T1107" s="235"/>
      <c r="U1107" s="235"/>
      <c r="V1107" s="235"/>
      <c r="W1107" s="235"/>
      <c r="X1107" s="235"/>
      <c r="Y1107" s="235"/>
      <c r="Z1107" s="235"/>
      <c r="AA1107" s="235"/>
      <c r="AB1107" s="235"/>
      <c r="AC1107" s="235"/>
      <c r="AD1107" s="235"/>
      <c r="AG1107">
        <f t="shared" si="227"/>
        <v>0</v>
      </c>
      <c r="AH1107">
        <f t="shared" si="228"/>
        <v>0</v>
      </c>
      <c r="AI1107">
        <f t="shared" si="229"/>
        <v>0</v>
      </c>
      <c r="AJ1107">
        <f t="shared" si="230"/>
        <v>0</v>
      </c>
      <c r="AL1107">
        <f t="shared" si="231"/>
        <v>0</v>
      </c>
      <c r="AM1107">
        <f t="shared" si="232"/>
        <v>0</v>
      </c>
      <c r="AN1107">
        <f t="shared" si="233"/>
        <v>0</v>
      </c>
      <c r="AO1107">
        <f t="shared" si="234"/>
        <v>0</v>
      </c>
      <c r="AQ1107">
        <f t="shared" si="235"/>
        <v>0</v>
      </c>
      <c r="AR1107">
        <f t="shared" si="236"/>
        <v>0</v>
      </c>
      <c r="AS1107">
        <f t="shared" si="237"/>
        <v>0</v>
      </c>
      <c r="AT1107">
        <f t="shared" si="238"/>
        <v>0</v>
      </c>
      <c r="AV1107">
        <f t="shared" si="239"/>
        <v>0</v>
      </c>
      <c r="AW1107">
        <f t="shared" si="240"/>
        <v>0</v>
      </c>
      <c r="AX1107">
        <f t="shared" si="241"/>
        <v>0</v>
      </c>
      <c r="AY1107">
        <f t="shared" si="242"/>
        <v>0</v>
      </c>
      <c r="BA1107">
        <f t="shared" si="243"/>
        <v>0</v>
      </c>
      <c r="BB1107">
        <f t="shared" si="244"/>
        <v>0</v>
      </c>
      <c r="BC1107">
        <f t="shared" si="245"/>
        <v>0</v>
      </c>
      <c r="BD1107">
        <f t="shared" si="246"/>
        <v>0</v>
      </c>
      <c r="BF1107">
        <f t="shared" si="247"/>
        <v>0</v>
      </c>
      <c r="BG1107">
        <f t="shared" si="248"/>
        <v>0</v>
      </c>
      <c r="BH1107">
        <f t="shared" si="249"/>
        <v>0</v>
      </c>
      <c r="BI1107">
        <f t="shared" si="250"/>
        <v>0</v>
      </c>
      <c r="BK1107">
        <f t="shared" si="251"/>
        <v>0</v>
      </c>
      <c r="BL1107">
        <f t="shared" si="252"/>
        <v>0</v>
      </c>
      <c r="BM1107">
        <f t="shared" si="253"/>
        <v>0</v>
      </c>
      <c r="BN1107">
        <f t="shared" si="254"/>
        <v>0</v>
      </c>
      <c r="BP1107">
        <f t="shared" si="255"/>
        <v>0</v>
      </c>
      <c r="BQ1107">
        <f t="shared" si="256"/>
        <v>0</v>
      </c>
      <c r="BR1107">
        <f t="shared" si="257"/>
        <v>0</v>
      </c>
      <c r="BS1107">
        <f t="shared" si="258"/>
        <v>0</v>
      </c>
      <c r="BU1107">
        <f t="shared" si="259"/>
        <v>0</v>
      </c>
      <c r="BV1107">
        <f t="shared" si="260"/>
        <v>0</v>
      </c>
      <c r="BW1107">
        <f t="shared" si="261"/>
        <v>0</v>
      </c>
      <c r="BX1107">
        <f t="shared" si="262"/>
        <v>0</v>
      </c>
      <c r="BZ1107">
        <f t="shared" si="263"/>
        <v>0</v>
      </c>
      <c r="CA1107">
        <f t="shared" si="264"/>
        <v>0</v>
      </c>
      <c r="CB1107">
        <f t="shared" si="265"/>
        <v>0</v>
      </c>
      <c r="CC1107">
        <f t="shared" si="266"/>
        <v>0</v>
      </c>
      <c r="CE1107">
        <f t="shared" si="267"/>
        <v>0</v>
      </c>
      <c r="CF1107">
        <f t="shared" si="268"/>
        <v>0</v>
      </c>
      <c r="CG1107">
        <f t="shared" si="269"/>
        <v>0</v>
      </c>
      <c r="CH1107">
        <f t="shared" si="270"/>
        <v>0</v>
      </c>
      <c r="CJ1107">
        <f t="shared" si="271"/>
        <v>0</v>
      </c>
      <c r="CL1107">
        <f t="shared" si="272"/>
        <v>0</v>
      </c>
      <c r="CM1107">
        <f t="shared" ref="CM1107:CO1107" si="297">IF(OR(S988="NA",S988="NS"),0,IF(G1107&gt;=S988,0,1))</f>
        <v>0</v>
      </c>
      <c r="CN1107">
        <f t="shared" si="297"/>
        <v>0</v>
      </c>
      <c r="CO1107">
        <f t="shared" si="297"/>
        <v>0</v>
      </c>
      <c r="CQ1107" s="202">
        <f t="shared" ref="CQ1107:CS1107" si="298">IF(OR(S988="NA",S988="NS"),0,IF(J1107&lt;=S988,0,1))</f>
        <v>0</v>
      </c>
      <c r="CR1107">
        <f t="shared" si="298"/>
        <v>0</v>
      </c>
      <c r="CS1107">
        <f t="shared" si="298"/>
        <v>0</v>
      </c>
      <c r="CT1107">
        <f t="shared" ref="CT1107:CV1107" si="299">IF(OR(S988="NA",S988="NS"),0,IF(M1107&lt;=S988,0,1))</f>
        <v>0</v>
      </c>
      <c r="CU1107">
        <f t="shared" si="299"/>
        <v>0</v>
      </c>
      <c r="CV1107">
        <f t="shared" si="299"/>
        <v>0</v>
      </c>
      <c r="CW1107">
        <f t="shared" ref="CW1107:CY1107" si="300">IF(OR(S988="NA",S988="NS"),0,IF(P1107&lt;=S988,0,1))</f>
        <v>0</v>
      </c>
      <c r="CX1107">
        <f t="shared" si="300"/>
        <v>0</v>
      </c>
      <c r="CY1107">
        <f t="shared" si="300"/>
        <v>0</v>
      </c>
      <c r="CZ1107">
        <f t="shared" ref="CZ1107:DB1107" si="301">IF(OR(S988="NA",S988="NS"),0,IF(S1107&lt;=S988,0,1))</f>
        <v>0</v>
      </c>
      <c r="DA1107">
        <f t="shared" si="301"/>
        <v>0</v>
      </c>
      <c r="DB1107">
        <f t="shared" si="301"/>
        <v>0</v>
      </c>
      <c r="DC1107">
        <f t="shared" ref="DC1107:DE1107" si="302">IF(OR(S988="NA",S988="NS"),0,IF(V1107&lt;=S988,0,1))</f>
        <v>0</v>
      </c>
      <c r="DD1107">
        <f t="shared" si="302"/>
        <v>0</v>
      </c>
      <c r="DE1107">
        <f t="shared" si="302"/>
        <v>0</v>
      </c>
      <c r="DF1107">
        <f t="shared" ref="DF1107:DH1107" si="303">IF(OR(S988="NA",S988="NS"),0,IF(Y1107&lt;=S988,0,1))</f>
        <v>0</v>
      </c>
      <c r="DG1107">
        <f t="shared" si="303"/>
        <v>0</v>
      </c>
      <c r="DH1107">
        <f t="shared" si="303"/>
        <v>0</v>
      </c>
      <c r="DI1107">
        <f t="shared" ref="DI1107:DK1107" si="304">IF(OR(S988="NA",S988="NS"),0,IF(AB1107&lt;=S988,0,1))</f>
        <v>0</v>
      </c>
      <c r="DJ1107">
        <f t="shared" si="304"/>
        <v>0</v>
      </c>
      <c r="DK1107">
        <f t="shared" si="304"/>
        <v>0</v>
      </c>
    </row>
    <row r="1108" spans="1:115" ht="15" customHeight="1">
      <c r="A1108" s="58"/>
      <c r="B1108" s="10"/>
      <c r="C1108" s="147" t="s">
        <v>72</v>
      </c>
      <c r="D1108" s="429" t="str">
        <f t="shared" si="226"/>
        <v/>
      </c>
      <c r="E1108" s="427"/>
      <c r="F1108" s="428"/>
      <c r="G1108" s="235"/>
      <c r="H1108" s="235"/>
      <c r="I1108" s="235"/>
      <c r="J1108" s="235"/>
      <c r="K1108" s="235"/>
      <c r="L1108" s="235"/>
      <c r="M1108" s="235"/>
      <c r="N1108" s="235"/>
      <c r="O1108" s="235"/>
      <c r="P1108" s="235"/>
      <c r="Q1108" s="235"/>
      <c r="R1108" s="235"/>
      <c r="S1108" s="235"/>
      <c r="T1108" s="235"/>
      <c r="U1108" s="235"/>
      <c r="V1108" s="235"/>
      <c r="W1108" s="235"/>
      <c r="X1108" s="235"/>
      <c r="Y1108" s="235"/>
      <c r="Z1108" s="235"/>
      <c r="AA1108" s="235"/>
      <c r="AB1108" s="235"/>
      <c r="AC1108" s="235"/>
      <c r="AD1108" s="235"/>
      <c r="AG1108">
        <f t="shared" si="227"/>
        <v>0</v>
      </c>
      <c r="AH1108">
        <f t="shared" si="228"/>
        <v>0</v>
      </c>
      <c r="AI1108">
        <f t="shared" si="229"/>
        <v>0</v>
      </c>
      <c r="AJ1108">
        <f t="shared" si="230"/>
        <v>0</v>
      </c>
      <c r="AL1108">
        <f t="shared" si="231"/>
        <v>0</v>
      </c>
      <c r="AM1108">
        <f t="shared" si="232"/>
        <v>0</v>
      </c>
      <c r="AN1108">
        <f t="shared" si="233"/>
        <v>0</v>
      </c>
      <c r="AO1108">
        <f t="shared" si="234"/>
        <v>0</v>
      </c>
      <c r="AQ1108">
        <f t="shared" si="235"/>
        <v>0</v>
      </c>
      <c r="AR1108">
        <f t="shared" si="236"/>
        <v>0</v>
      </c>
      <c r="AS1108">
        <f t="shared" si="237"/>
        <v>0</v>
      </c>
      <c r="AT1108">
        <f t="shared" si="238"/>
        <v>0</v>
      </c>
      <c r="AV1108">
        <f t="shared" si="239"/>
        <v>0</v>
      </c>
      <c r="AW1108">
        <f t="shared" si="240"/>
        <v>0</v>
      </c>
      <c r="AX1108">
        <f t="shared" si="241"/>
        <v>0</v>
      </c>
      <c r="AY1108">
        <f t="shared" si="242"/>
        <v>0</v>
      </c>
      <c r="BA1108">
        <f t="shared" si="243"/>
        <v>0</v>
      </c>
      <c r="BB1108">
        <f t="shared" si="244"/>
        <v>0</v>
      </c>
      <c r="BC1108">
        <f t="shared" si="245"/>
        <v>0</v>
      </c>
      <c r="BD1108">
        <f t="shared" si="246"/>
        <v>0</v>
      </c>
      <c r="BF1108">
        <f t="shared" si="247"/>
        <v>0</v>
      </c>
      <c r="BG1108">
        <f t="shared" si="248"/>
        <v>0</v>
      </c>
      <c r="BH1108">
        <f t="shared" si="249"/>
        <v>0</v>
      </c>
      <c r="BI1108">
        <f t="shared" si="250"/>
        <v>0</v>
      </c>
      <c r="BK1108">
        <f t="shared" si="251"/>
        <v>0</v>
      </c>
      <c r="BL1108">
        <f t="shared" si="252"/>
        <v>0</v>
      </c>
      <c r="BM1108">
        <f t="shared" si="253"/>
        <v>0</v>
      </c>
      <c r="BN1108">
        <f t="shared" si="254"/>
        <v>0</v>
      </c>
      <c r="BP1108">
        <f t="shared" si="255"/>
        <v>0</v>
      </c>
      <c r="BQ1108">
        <f t="shared" si="256"/>
        <v>0</v>
      </c>
      <c r="BR1108">
        <f t="shared" si="257"/>
        <v>0</v>
      </c>
      <c r="BS1108">
        <f t="shared" si="258"/>
        <v>0</v>
      </c>
      <c r="BU1108">
        <f t="shared" si="259"/>
        <v>0</v>
      </c>
      <c r="BV1108">
        <f t="shared" si="260"/>
        <v>0</v>
      </c>
      <c r="BW1108">
        <f t="shared" si="261"/>
        <v>0</v>
      </c>
      <c r="BX1108">
        <f t="shared" si="262"/>
        <v>0</v>
      </c>
      <c r="BZ1108">
        <f t="shared" si="263"/>
        <v>0</v>
      </c>
      <c r="CA1108">
        <f t="shared" si="264"/>
        <v>0</v>
      </c>
      <c r="CB1108">
        <f t="shared" si="265"/>
        <v>0</v>
      </c>
      <c r="CC1108">
        <f t="shared" si="266"/>
        <v>0</v>
      </c>
      <c r="CE1108">
        <f t="shared" si="267"/>
        <v>0</v>
      </c>
      <c r="CF1108">
        <f t="shared" si="268"/>
        <v>0</v>
      </c>
      <c r="CG1108">
        <f t="shared" si="269"/>
        <v>0</v>
      </c>
      <c r="CH1108">
        <f t="shared" si="270"/>
        <v>0</v>
      </c>
      <c r="CJ1108">
        <f t="shared" si="271"/>
        <v>0</v>
      </c>
      <c r="CL1108">
        <f t="shared" si="272"/>
        <v>0</v>
      </c>
      <c r="CM1108">
        <f t="shared" ref="CM1108:CO1108" si="305">IF(OR(S989="NA",S989="NS"),0,IF(G1108&gt;=S989,0,1))</f>
        <v>0</v>
      </c>
      <c r="CN1108">
        <f t="shared" si="305"/>
        <v>0</v>
      </c>
      <c r="CO1108">
        <f t="shared" si="305"/>
        <v>0</v>
      </c>
      <c r="CQ1108" s="202">
        <f t="shared" ref="CQ1108:CS1108" si="306">IF(OR(S989="NA",S989="NS"),0,IF(J1108&lt;=S989,0,1))</f>
        <v>0</v>
      </c>
      <c r="CR1108">
        <f t="shared" si="306"/>
        <v>0</v>
      </c>
      <c r="CS1108">
        <f t="shared" si="306"/>
        <v>0</v>
      </c>
      <c r="CT1108">
        <f t="shared" ref="CT1108:CV1108" si="307">IF(OR(S989="NA",S989="NS"),0,IF(M1108&lt;=S989,0,1))</f>
        <v>0</v>
      </c>
      <c r="CU1108">
        <f t="shared" si="307"/>
        <v>0</v>
      </c>
      <c r="CV1108">
        <f t="shared" si="307"/>
        <v>0</v>
      </c>
      <c r="CW1108">
        <f t="shared" ref="CW1108:CY1108" si="308">IF(OR(S989="NA",S989="NS"),0,IF(P1108&lt;=S989,0,1))</f>
        <v>0</v>
      </c>
      <c r="CX1108">
        <f t="shared" si="308"/>
        <v>0</v>
      </c>
      <c r="CY1108">
        <f t="shared" si="308"/>
        <v>0</v>
      </c>
      <c r="CZ1108">
        <f t="shared" ref="CZ1108:DB1108" si="309">IF(OR(S989="NA",S989="NS"),0,IF(S1108&lt;=S989,0,1))</f>
        <v>0</v>
      </c>
      <c r="DA1108">
        <f t="shared" si="309"/>
        <v>0</v>
      </c>
      <c r="DB1108">
        <f t="shared" si="309"/>
        <v>0</v>
      </c>
      <c r="DC1108">
        <f t="shared" ref="DC1108:DE1108" si="310">IF(OR(S989="NA",S989="NS"),0,IF(V1108&lt;=S989,0,1))</f>
        <v>0</v>
      </c>
      <c r="DD1108">
        <f t="shared" si="310"/>
        <v>0</v>
      </c>
      <c r="DE1108">
        <f t="shared" si="310"/>
        <v>0</v>
      </c>
      <c r="DF1108">
        <f t="shared" ref="DF1108:DH1108" si="311">IF(OR(S989="NA",S989="NS"),0,IF(Y1108&lt;=S989,0,1))</f>
        <v>0</v>
      </c>
      <c r="DG1108">
        <f t="shared" si="311"/>
        <v>0</v>
      </c>
      <c r="DH1108">
        <f t="shared" si="311"/>
        <v>0</v>
      </c>
      <c r="DI1108">
        <f t="shared" ref="DI1108:DK1108" si="312">IF(OR(S989="NA",S989="NS"),0,IF(AB1108&lt;=S989,0,1))</f>
        <v>0</v>
      </c>
      <c r="DJ1108">
        <f t="shared" si="312"/>
        <v>0</v>
      </c>
      <c r="DK1108">
        <f t="shared" si="312"/>
        <v>0</v>
      </c>
    </row>
    <row r="1109" spans="1:115" ht="15" customHeight="1">
      <c r="A1109" s="58"/>
      <c r="B1109" s="10"/>
      <c r="C1109" s="147" t="s">
        <v>73</v>
      </c>
      <c r="D1109" s="429" t="str">
        <f t="shared" si="226"/>
        <v/>
      </c>
      <c r="E1109" s="427"/>
      <c r="F1109" s="428"/>
      <c r="G1109" s="235"/>
      <c r="H1109" s="235"/>
      <c r="I1109" s="235"/>
      <c r="J1109" s="235"/>
      <c r="K1109" s="235"/>
      <c r="L1109" s="235"/>
      <c r="M1109" s="235"/>
      <c r="N1109" s="235"/>
      <c r="O1109" s="235"/>
      <c r="P1109" s="235"/>
      <c r="Q1109" s="235"/>
      <c r="R1109" s="235"/>
      <c r="S1109" s="235"/>
      <c r="T1109" s="235"/>
      <c r="U1109" s="235"/>
      <c r="V1109" s="235"/>
      <c r="W1109" s="235"/>
      <c r="X1109" s="235"/>
      <c r="Y1109" s="235"/>
      <c r="Z1109" s="235"/>
      <c r="AA1109" s="235"/>
      <c r="AB1109" s="235"/>
      <c r="AC1109" s="235"/>
      <c r="AD1109" s="235"/>
      <c r="AG1109">
        <f t="shared" si="227"/>
        <v>0</v>
      </c>
      <c r="AH1109">
        <f t="shared" si="228"/>
        <v>0</v>
      </c>
      <c r="AI1109">
        <f t="shared" si="229"/>
        <v>0</v>
      </c>
      <c r="AJ1109">
        <f t="shared" si="230"/>
        <v>0</v>
      </c>
      <c r="AL1109">
        <f t="shared" si="231"/>
        <v>0</v>
      </c>
      <c r="AM1109">
        <f t="shared" si="232"/>
        <v>0</v>
      </c>
      <c r="AN1109">
        <f t="shared" si="233"/>
        <v>0</v>
      </c>
      <c r="AO1109">
        <f t="shared" si="234"/>
        <v>0</v>
      </c>
      <c r="AQ1109">
        <f t="shared" si="235"/>
        <v>0</v>
      </c>
      <c r="AR1109">
        <f t="shared" si="236"/>
        <v>0</v>
      </c>
      <c r="AS1109">
        <f t="shared" si="237"/>
        <v>0</v>
      </c>
      <c r="AT1109">
        <f t="shared" si="238"/>
        <v>0</v>
      </c>
      <c r="AV1109">
        <f t="shared" si="239"/>
        <v>0</v>
      </c>
      <c r="AW1109">
        <f t="shared" si="240"/>
        <v>0</v>
      </c>
      <c r="AX1109">
        <f t="shared" si="241"/>
        <v>0</v>
      </c>
      <c r="AY1109">
        <f t="shared" si="242"/>
        <v>0</v>
      </c>
      <c r="BA1109">
        <f t="shared" si="243"/>
        <v>0</v>
      </c>
      <c r="BB1109">
        <f t="shared" si="244"/>
        <v>0</v>
      </c>
      <c r="BC1109">
        <f t="shared" si="245"/>
        <v>0</v>
      </c>
      <c r="BD1109">
        <f t="shared" si="246"/>
        <v>0</v>
      </c>
      <c r="BF1109">
        <f t="shared" si="247"/>
        <v>0</v>
      </c>
      <c r="BG1109">
        <f t="shared" si="248"/>
        <v>0</v>
      </c>
      <c r="BH1109">
        <f t="shared" si="249"/>
        <v>0</v>
      </c>
      <c r="BI1109">
        <f t="shared" si="250"/>
        <v>0</v>
      </c>
      <c r="BK1109">
        <f t="shared" si="251"/>
        <v>0</v>
      </c>
      <c r="BL1109">
        <f t="shared" si="252"/>
        <v>0</v>
      </c>
      <c r="BM1109">
        <f t="shared" si="253"/>
        <v>0</v>
      </c>
      <c r="BN1109">
        <f t="shared" si="254"/>
        <v>0</v>
      </c>
      <c r="BP1109">
        <f t="shared" si="255"/>
        <v>0</v>
      </c>
      <c r="BQ1109">
        <f t="shared" si="256"/>
        <v>0</v>
      </c>
      <c r="BR1109">
        <f t="shared" si="257"/>
        <v>0</v>
      </c>
      <c r="BS1109">
        <f t="shared" si="258"/>
        <v>0</v>
      </c>
      <c r="BU1109">
        <f t="shared" si="259"/>
        <v>0</v>
      </c>
      <c r="BV1109">
        <f t="shared" si="260"/>
        <v>0</v>
      </c>
      <c r="BW1109">
        <f t="shared" si="261"/>
        <v>0</v>
      </c>
      <c r="BX1109">
        <f t="shared" si="262"/>
        <v>0</v>
      </c>
      <c r="BZ1109">
        <f t="shared" si="263"/>
        <v>0</v>
      </c>
      <c r="CA1109">
        <f t="shared" si="264"/>
        <v>0</v>
      </c>
      <c r="CB1109">
        <f t="shared" si="265"/>
        <v>0</v>
      </c>
      <c r="CC1109">
        <f t="shared" si="266"/>
        <v>0</v>
      </c>
      <c r="CE1109">
        <f t="shared" si="267"/>
        <v>0</v>
      </c>
      <c r="CF1109">
        <f t="shared" si="268"/>
        <v>0</v>
      </c>
      <c r="CG1109">
        <f t="shared" si="269"/>
        <v>0</v>
      </c>
      <c r="CH1109">
        <f t="shared" si="270"/>
        <v>0</v>
      </c>
      <c r="CJ1109">
        <f t="shared" si="271"/>
        <v>0</v>
      </c>
      <c r="CL1109">
        <f t="shared" si="272"/>
        <v>0</v>
      </c>
      <c r="CM1109">
        <f t="shared" ref="CM1109:CO1109" si="313">IF(OR(S990="NA",S990="NS"),0,IF(G1109&gt;=S990,0,1))</f>
        <v>0</v>
      </c>
      <c r="CN1109">
        <f t="shared" si="313"/>
        <v>0</v>
      </c>
      <c r="CO1109">
        <f t="shared" si="313"/>
        <v>0</v>
      </c>
      <c r="CQ1109" s="202">
        <f t="shared" ref="CQ1109:CS1109" si="314">IF(OR(S990="NA",S990="NS"),0,IF(J1109&lt;=S990,0,1))</f>
        <v>0</v>
      </c>
      <c r="CR1109">
        <f t="shared" si="314"/>
        <v>0</v>
      </c>
      <c r="CS1109">
        <f t="shared" si="314"/>
        <v>0</v>
      </c>
      <c r="CT1109">
        <f t="shared" ref="CT1109:CV1109" si="315">IF(OR(S990="NA",S990="NS"),0,IF(M1109&lt;=S990,0,1))</f>
        <v>0</v>
      </c>
      <c r="CU1109">
        <f t="shared" si="315"/>
        <v>0</v>
      </c>
      <c r="CV1109">
        <f t="shared" si="315"/>
        <v>0</v>
      </c>
      <c r="CW1109">
        <f t="shared" ref="CW1109:CY1109" si="316">IF(OR(S990="NA",S990="NS"),0,IF(P1109&lt;=S990,0,1))</f>
        <v>0</v>
      </c>
      <c r="CX1109">
        <f t="shared" si="316"/>
        <v>0</v>
      </c>
      <c r="CY1109">
        <f t="shared" si="316"/>
        <v>0</v>
      </c>
      <c r="CZ1109">
        <f t="shared" ref="CZ1109:DB1109" si="317">IF(OR(S990="NA",S990="NS"),0,IF(S1109&lt;=S990,0,1))</f>
        <v>0</v>
      </c>
      <c r="DA1109">
        <f t="shared" si="317"/>
        <v>0</v>
      </c>
      <c r="DB1109">
        <f t="shared" si="317"/>
        <v>0</v>
      </c>
      <c r="DC1109">
        <f t="shared" ref="DC1109:DE1109" si="318">IF(OR(S990="NA",S990="NS"),0,IF(V1109&lt;=S990,0,1))</f>
        <v>0</v>
      </c>
      <c r="DD1109">
        <f t="shared" si="318"/>
        <v>0</v>
      </c>
      <c r="DE1109">
        <f t="shared" si="318"/>
        <v>0</v>
      </c>
      <c r="DF1109">
        <f t="shared" ref="DF1109:DH1109" si="319">IF(OR(S990="NA",S990="NS"),0,IF(Y1109&lt;=S990,0,1))</f>
        <v>0</v>
      </c>
      <c r="DG1109">
        <f t="shared" si="319"/>
        <v>0</v>
      </c>
      <c r="DH1109">
        <f t="shared" si="319"/>
        <v>0</v>
      </c>
      <c r="DI1109">
        <f t="shared" ref="DI1109:DK1109" si="320">IF(OR(S990="NA",S990="NS"),0,IF(AB1109&lt;=S990,0,1))</f>
        <v>0</v>
      </c>
      <c r="DJ1109">
        <f t="shared" si="320"/>
        <v>0</v>
      </c>
      <c r="DK1109">
        <f t="shared" si="320"/>
        <v>0</v>
      </c>
    </row>
    <row r="1110" spans="1:115" ht="15" customHeight="1">
      <c r="A1110" s="58"/>
      <c r="B1110" s="10"/>
      <c r="C1110" s="147" t="s">
        <v>74</v>
      </c>
      <c r="D1110" s="429" t="str">
        <f t="shared" si="226"/>
        <v/>
      </c>
      <c r="E1110" s="427"/>
      <c r="F1110" s="428"/>
      <c r="G1110" s="235"/>
      <c r="H1110" s="235"/>
      <c r="I1110" s="235"/>
      <c r="J1110" s="235"/>
      <c r="K1110" s="235"/>
      <c r="L1110" s="235"/>
      <c r="M1110" s="235"/>
      <c r="N1110" s="235"/>
      <c r="O1110" s="235"/>
      <c r="P1110" s="235"/>
      <c r="Q1110" s="235"/>
      <c r="R1110" s="235"/>
      <c r="S1110" s="235"/>
      <c r="T1110" s="235"/>
      <c r="U1110" s="235"/>
      <c r="V1110" s="235"/>
      <c r="W1110" s="235"/>
      <c r="X1110" s="235"/>
      <c r="Y1110" s="235"/>
      <c r="Z1110" s="235"/>
      <c r="AA1110" s="235"/>
      <c r="AB1110" s="235"/>
      <c r="AC1110" s="235"/>
      <c r="AD1110" s="235"/>
      <c r="AG1110">
        <f t="shared" si="227"/>
        <v>0</v>
      </c>
      <c r="AH1110">
        <f t="shared" si="228"/>
        <v>0</v>
      </c>
      <c r="AI1110">
        <f t="shared" si="229"/>
        <v>0</v>
      </c>
      <c r="AJ1110">
        <f t="shared" si="230"/>
        <v>0</v>
      </c>
      <c r="AL1110">
        <f t="shared" si="231"/>
        <v>0</v>
      </c>
      <c r="AM1110">
        <f t="shared" si="232"/>
        <v>0</v>
      </c>
      <c r="AN1110">
        <f t="shared" si="233"/>
        <v>0</v>
      </c>
      <c r="AO1110">
        <f t="shared" si="234"/>
        <v>0</v>
      </c>
      <c r="AQ1110">
        <f t="shared" si="235"/>
        <v>0</v>
      </c>
      <c r="AR1110">
        <f t="shared" si="236"/>
        <v>0</v>
      </c>
      <c r="AS1110">
        <f t="shared" si="237"/>
        <v>0</v>
      </c>
      <c r="AT1110">
        <f t="shared" si="238"/>
        <v>0</v>
      </c>
      <c r="AV1110">
        <f t="shared" si="239"/>
        <v>0</v>
      </c>
      <c r="AW1110">
        <f t="shared" si="240"/>
        <v>0</v>
      </c>
      <c r="AX1110">
        <f t="shared" si="241"/>
        <v>0</v>
      </c>
      <c r="AY1110">
        <f t="shared" si="242"/>
        <v>0</v>
      </c>
      <c r="BA1110">
        <f t="shared" si="243"/>
        <v>0</v>
      </c>
      <c r="BB1110">
        <f t="shared" si="244"/>
        <v>0</v>
      </c>
      <c r="BC1110">
        <f t="shared" si="245"/>
        <v>0</v>
      </c>
      <c r="BD1110">
        <f t="shared" si="246"/>
        <v>0</v>
      </c>
      <c r="BF1110">
        <f t="shared" si="247"/>
        <v>0</v>
      </c>
      <c r="BG1110">
        <f t="shared" si="248"/>
        <v>0</v>
      </c>
      <c r="BH1110">
        <f t="shared" si="249"/>
        <v>0</v>
      </c>
      <c r="BI1110">
        <f t="shared" si="250"/>
        <v>0</v>
      </c>
      <c r="BK1110">
        <f t="shared" si="251"/>
        <v>0</v>
      </c>
      <c r="BL1110">
        <f t="shared" si="252"/>
        <v>0</v>
      </c>
      <c r="BM1110">
        <f t="shared" si="253"/>
        <v>0</v>
      </c>
      <c r="BN1110">
        <f t="shared" si="254"/>
        <v>0</v>
      </c>
      <c r="BP1110">
        <f t="shared" si="255"/>
        <v>0</v>
      </c>
      <c r="BQ1110">
        <f t="shared" si="256"/>
        <v>0</v>
      </c>
      <c r="BR1110">
        <f t="shared" si="257"/>
        <v>0</v>
      </c>
      <c r="BS1110">
        <f t="shared" si="258"/>
        <v>0</v>
      </c>
      <c r="BU1110">
        <f t="shared" si="259"/>
        <v>0</v>
      </c>
      <c r="BV1110">
        <f t="shared" si="260"/>
        <v>0</v>
      </c>
      <c r="BW1110">
        <f t="shared" si="261"/>
        <v>0</v>
      </c>
      <c r="BX1110">
        <f t="shared" si="262"/>
        <v>0</v>
      </c>
      <c r="BZ1110">
        <f t="shared" si="263"/>
        <v>0</v>
      </c>
      <c r="CA1110">
        <f t="shared" si="264"/>
        <v>0</v>
      </c>
      <c r="CB1110">
        <f t="shared" si="265"/>
        <v>0</v>
      </c>
      <c r="CC1110">
        <f t="shared" si="266"/>
        <v>0</v>
      </c>
      <c r="CE1110">
        <f t="shared" si="267"/>
        <v>0</v>
      </c>
      <c r="CF1110">
        <f t="shared" si="268"/>
        <v>0</v>
      </c>
      <c r="CG1110">
        <f t="shared" si="269"/>
        <v>0</v>
      </c>
      <c r="CH1110">
        <f t="shared" si="270"/>
        <v>0</v>
      </c>
      <c r="CJ1110">
        <f t="shared" si="271"/>
        <v>0</v>
      </c>
      <c r="CL1110">
        <f t="shared" si="272"/>
        <v>0</v>
      </c>
      <c r="CM1110">
        <f t="shared" ref="CM1110:CO1110" si="321">IF(OR(S991="NA",S991="NS"),0,IF(G1110&gt;=S991,0,1))</f>
        <v>0</v>
      </c>
      <c r="CN1110">
        <f t="shared" si="321"/>
        <v>0</v>
      </c>
      <c r="CO1110">
        <f t="shared" si="321"/>
        <v>0</v>
      </c>
      <c r="CQ1110" s="202">
        <f t="shared" ref="CQ1110:CS1110" si="322">IF(OR(S991="NA",S991="NS"),0,IF(J1110&lt;=S991,0,1))</f>
        <v>0</v>
      </c>
      <c r="CR1110">
        <f t="shared" si="322"/>
        <v>0</v>
      </c>
      <c r="CS1110">
        <f t="shared" si="322"/>
        <v>0</v>
      </c>
      <c r="CT1110">
        <f t="shared" ref="CT1110:CV1110" si="323">IF(OR(S991="NA",S991="NS"),0,IF(M1110&lt;=S991,0,1))</f>
        <v>0</v>
      </c>
      <c r="CU1110">
        <f t="shared" si="323"/>
        <v>0</v>
      </c>
      <c r="CV1110">
        <f t="shared" si="323"/>
        <v>0</v>
      </c>
      <c r="CW1110">
        <f t="shared" ref="CW1110:CY1110" si="324">IF(OR(S991="NA",S991="NS"),0,IF(P1110&lt;=S991,0,1))</f>
        <v>0</v>
      </c>
      <c r="CX1110">
        <f t="shared" si="324"/>
        <v>0</v>
      </c>
      <c r="CY1110">
        <f t="shared" si="324"/>
        <v>0</v>
      </c>
      <c r="CZ1110">
        <f t="shared" ref="CZ1110:DB1110" si="325">IF(OR(S991="NA",S991="NS"),0,IF(S1110&lt;=S991,0,1))</f>
        <v>0</v>
      </c>
      <c r="DA1110">
        <f t="shared" si="325"/>
        <v>0</v>
      </c>
      <c r="DB1110">
        <f t="shared" si="325"/>
        <v>0</v>
      </c>
      <c r="DC1110">
        <f t="shared" ref="DC1110:DE1110" si="326">IF(OR(S991="NA",S991="NS"),0,IF(V1110&lt;=S991,0,1))</f>
        <v>0</v>
      </c>
      <c r="DD1110">
        <f t="shared" si="326"/>
        <v>0</v>
      </c>
      <c r="DE1110">
        <f t="shared" si="326"/>
        <v>0</v>
      </c>
      <c r="DF1110">
        <f t="shared" ref="DF1110:DH1110" si="327">IF(OR(S991="NA",S991="NS"),0,IF(Y1110&lt;=S991,0,1))</f>
        <v>0</v>
      </c>
      <c r="DG1110">
        <f t="shared" si="327"/>
        <v>0</v>
      </c>
      <c r="DH1110">
        <f t="shared" si="327"/>
        <v>0</v>
      </c>
      <c r="DI1110">
        <f t="shared" ref="DI1110:DK1110" si="328">IF(OR(S991="NA",S991="NS"),0,IF(AB1110&lt;=S991,0,1))</f>
        <v>0</v>
      </c>
      <c r="DJ1110">
        <f t="shared" si="328"/>
        <v>0</v>
      </c>
      <c r="DK1110">
        <f t="shared" si="328"/>
        <v>0</v>
      </c>
    </row>
    <row r="1111" spans="1:115" ht="15" customHeight="1">
      <c r="A1111" s="58"/>
      <c r="B1111" s="10"/>
      <c r="C1111" s="147" t="s">
        <v>75</v>
      </c>
      <c r="D1111" s="429" t="str">
        <f t="shared" si="226"/>
        <v/>
      </c>
      <c r="E1111" s="427"/>
      <c r="F1111" s="428"/>
      <c r="G1111" s="235"/>
      <c r="H1111" s="235"/>
      <c r="I1111" s="235"/>
      <c r="J1111" s="235"/>
      <c r="K1111" s="235"/>
      <c r="L1111" s="235"/>
      <c r="M1111" s="235"/>
      <c r="N1111" s="235"/>
      <c r="O1111" s="235"/>
      <c r="P1111" s="235"/>
      <c r="Q1111" s="235"/>
      <c r="R1111" s="235"/>
      <c r="S1111" s="235"/>
      <c r="T1111" s="235"/>
      <c r="U1111" s="235"/>
      <c r="V1111" s="235"/>
      <c r="W1111" s="235"/>
      <c r="X1111" s="235"/>
      <c r="Y1111" s="235"/>
      <c r="Z1111" s="235"/>
      <c r="AA1111" s="235"/>
      <c r="AB1111" s="235"/>
      <c r="AC1111" s="235"/>
      <c r="AD1111" s="235"/>
      <c r="AG1111">
        <f t="shared" si="227"/>
        <v>0</v>
      </c>
      <c r="AH1111">
        <f t="shared" si="228"/>
        <v>0</v>
      </c>
      <c r="AI1111">
        <f t="shared" si="229"/>
        <v>0</v>
      </c>
      <c r="AJ1111">
        <f t="shared" si="230"/>
        <v>0</v>
      </c>
      <c r="AL1111">
        <f t="shared" si="231"/>
        <v>0</v>
      </c>
      <c r="AM1111">
        <f t="shared" si="232"/>
        <v>0</v>
      </c>
      <c r="AN1111">
        <f t="shared" si="233"/>
        <v>0</v>
      </c>
      <c r="AO1111">
        <f t="shared" si="234"/>
        <v>0</v>
      </c>
      <c r="AQ1111">
        <f t="shared" si="235"/>
        <v>0</v>
      </c>
      <c r="AR1111">
        <f t="shared" si="236"/>
        <v>0</v>
      </c>
      <c r="AS1111">
        <f t="shared" si="237"/>
        <v>0</v>
      </c>
      <c r="AT1111">
        <f t="shared" si="238"/>
        <v>0</v>
      </c>
      <c r="AV1111">
        <f t="shared" si="239"/>
        <v>0</v>
      </c>
      <c r="AW1111">
        <f t="shared" si="240"/>
        <v>0</v>
      </c>
      <c r="AX1111">
        <f t="shared" si="241"/>
        <v>0</v>
      </c>
      <c r="AY1111">
        <f t="shared" si="242"/>
        <v>0</v>
      </c>
      <c r="BA1111">
        <f t="shared" si="243"/>
        <v>0</v>
      </c>
      <c r="BB1111">
        <f t="shared" si="244"/>
        <v>0</v>
      </c>
      <c r="BC1111">
        <f t="shared" si="245"/>
        <v>0</v>
      </c>
      <c r="BD1111">
        <f t="shared" si="246"/>
        <v>0</v>
      </c>
      <c r="BF1111">
        <f t="shared" si="247"/>
        <v>0</v>
      </c>
      <c r="BG1111">
        <f t="shared" si="248"/>
        <v>0</v>
      </c>
      <c r="BH1111">
        <f t="shared" si="249"/>
        <v>0</v>
      </c>
      <c r="BI1111">
        <f t="shared" si="250"/>
        <v>0</v>
      </c>
      <c r="BK1111">
        <f t="shared" si="251"/>
        <v>0</v>
      </c>
      <c r="BL1111">
        <f t="shared" si="252"/>
        <v>0</v>
      </c>
      <c r="BM1111">
        <f t="shared" si="253"/>
        <v>0</v>
      </c>
      <c r="BN1111">
        <f t="shared" si="254"/>
        <v>0</v>
      </c>
      <c r="BP1111">
        <f t="shared" si="255"/>
        <v>0</v>
      </c>
      <c r="BQ1111">
        <f t="shared" si="256"/>
        <v>0</v>
      </c>
      <c r="BR1111">
        <f t="shared" si="257"/>
        <v>0</v>
      </c>
      <c r="BS1111">
        <f t="shared" si="258"/>
        <v>0</v>
      </c>
      <c r="BU1111">
        <f t="shared" si="259"/>
        <v>0</v>
      </c>
      <c r="BV1111">
        <f t="shared" si="260"/>
        <v>0</v>
      </c>
      <c r="BW1111">
        <f t="shared" si="261"/>
        <v>0</v>
      </c>
      <c r="BX1111">
        <f t="shared" si="262"/>
        <v>0</v>
      </c>
      <c r="BZ1111">
        <f t="shared" si="263"/>
        <v>0</v>
      </c>
      <c r="CA1111">
        <f t="shared" si="264"/>
        <v>0</v>
      </c>
      <c r="CB1111">
        <f t="shared" si="265"/>
        <v>0</v>
      </c>
      <c r="CC1111">
        <f t="shared" si="266"/>
        <v>0</v>
      </c>
      <c r="CE1111">
        <f t="shared" si="267"/>
        <v>0</v>
      </c>
      <c r="CF1111">
        <f t="shared" si="268"/>
        <v>0</v>
      </c>
      <c r="CG1111">
        <f t="shared" si="269"/>
        <v>0</v>
      </c>
      <c r="CH1111">
        <f t="shared" si="270"/>
        <v>0</v>
      </c>
      <c r="CJ1111">
        <f t="shared" si="271"/>
        <v>0</v>
      </c>
      <c r="CL1111">
        <f t="shared" si="272"/>
        <v>0</v>
      </c>
      <c r="CM1111">
        <f t="shared" ref="CM1111:CO1111" si="329">IF(OR(S992="NA",S992="NS"),0,IF(G1111&gt;=S992,0,1))</f>
        <v>0</v>
      </c>
      <c r="CN1111">
        <f t="shared" si="329"/>
        <v>0</v>
      </c>
      <c r="CO1111">
        <f t="shared" si="329"/>
        <v>0</v>
      </c>
      <c r="CQ1111" s="202">
        <f t="shared" ref="CQ1111:CS1111" si="330">IF(OR(S992="NA",S992="NS"),0,IF(J1111&lt;=S992,0,1))</f>
        <v>0</v>
      </c>
      <c r="CR1111">
        <f t="shared" si="330"/>
        <v>0</v>
      </c>
      <c r="CS1111">
        <f t="shared" si="330"/>
        <v>0</v>
      </c>
      <c r="CT1111">
        <f t="shared" ref="CT1111:CV1111" si="331">IF(OR(S992="NA",S992="NS"),0,IF(M1111&lt;=S992,0,1))</f>
        <v>0</v>
      </c>
      <c r="CU1111">
        <f t="shared" si="331"/>
        <v>0</v>
      </c>
      <c r="CV1111">
        <f t="shared" si="331"/>
        <v>0</v>
      </c>
      <c r="CW1111">
        <f t="shared" ref="CW1111:CY1111" si="332">IF(OR(S992="NA",S992="NS"),0,IF(P1111&lt;=S992,0,1))</f>
        <v>0</v>
      </c>
      <c r="CX1111">
        <f t="shared" si="332"/>
        <v>0</v>
      </c>
      <c r="CY1111">
        <f t="shared" si="332"/>
        <v>0</v>
      </c>
      <c r="CZ1111">
        <f t="shared" ref="CZ1111:DB1111" si="333">IF(OR(S992="NA",S992="NS"),0,IF(S1111&lt;=S992,0,1))</f>
        <v>0</v>
      </c>
      <c r="DA1111">
        <f t="shared" si="333"/>
        <v>0</v>
      </c>
      <c r="DB1111">
        <f t="shared" si="333"/>
        <v>0</v>
      </c>
      <c r="DC1111">
        <f t="shared" ref="DC1111:DE1111" si="334">IF(OR(S992="NA",S992="NS"),0,IF(V1111&lt;=S992,0,1))</f>
        <v>0</v>
      </c>
      <c r="DD1111">
        <f t="shared" si="334"/>
        <v>0</v>
      </c>
      <c r="DE1111">
        <f t="shared" si="334"/>
        <v>0</v>
      </c>
      <c r="DF1111">
        <f t="shared" ref="DF1111:DH1111" si="335">IF(OR(S992="NA",S992="NS"),0,IF(Y1111&lt;=S992,0,1))</f>
        <v>0</v>
      </c>
      <c r="DG1111">
        <f t="shared" si="335"/>
        <v>0</v>
      </c>
      <c r="DH1111">
        <f t="shared" si="335"/>
        <v>0</v>
      </c>
      <c r="DI1111">
        <f t="shared" ref="DI1111:DK1111" si="336">IF(OR(S992="NA",S992="NS"),0,IF(AB1111&lt;=S992,0,1))</f>
        <v>0</v>
      </c>
      <c r="DJ1111">
        <f t="shared" si="336"/>
        <v>0</v>
      </c>
      <c r="DK1111">
        <f t="shared" si="336"/>
        <v>0</v>
      </c>
    </row>
    <row r="1112" spans="1:115" ht="15" customHeight="1">
      <c r="A1112" s="58"/>
      <c r="B1112" s="10"/>
      <c r="C1112" s="147" t="s">
        <v>76</v>
      </c>
      <c r="D1112" s="429" t="str">
        <f t="shared" si="226"/>
        <v/>
      </c>
      <c r="E1112" s="427"/>
      <c r="F1112" s="428"/>
      <c r="G1112" s="235"/>
      <c r="H1112" s="235"/>
      <c r="I1112" s="235"/>
      <c r="J1112" s="235"/>
      <c r="K1112" s="235"/>
      <c r="L1112" s="235"/>
      <c r="M1112" s="235"/>
      <c r="N1112" s="235"/>
      <c r="O1112" s="235"/>
      <c r="P1112" s="235"/>
      <c r="Q1112" s="235"/>
      <c r="R1112" s="235"/>
      <c r="S1112" s="235"/>
      <c r="T1112" s="235"/>
      <c r="U1112" s="235"/>
      <c r="V1112" s="235"/>
      <c r="W1112" s="235"/>
      <c r="X1112" s="235"/>
      <c r="Y1112" s="235"/>
      <c r="Z1112" s="235"/>
      <c r="AA1112" s="235"/>
      <c r="AB1112" s="235"/>
      <c r="AC1112" s="235"/>
      <c r="AD1112" s="235"/>
      <c r="AG1112">
        <f t="shared" si="227"/>
        <v>0</v>
      </c>
      <c r="AH1112">
        <f t="shared" si="228"/>
        <v>0</v>
      </c>
      <c r="AI1112">
        <f t="shared" si="229"/>
        <v>0</v>
      </c>
      <c r="AJ1112">
        <f t="shared" si="230"/>
        <v>0</v>
      </c>
      <c r="AL1112">
        <f t="shared" si="231"/>
        <v>0</v>
      </c>
      <c r="AM1112">
        <f t="shared" si="232"/>
        <v>0</v>
      </c>
      <c r="AN1112">
        <f t="shared" si="233"/>
        <v>0</v>
      </c>
      <c r="AO1112">
        <f t="shared" si="234"/>
        <v>0</v>
      </c>
      <c r="AQ1112">
        <f t="shared" si="235"/>
        <v>0</v>
      </c>
      <c r="AR1112">
        <f t="shared" si="236"/>
        <v>0</v>
      </c>
      <c r="AS1112">
        <f t="shared" si="237"/>
        <v>0</v>
      </c>
      <c r="AT1112">
        <f t="shared" si="238"/>
        <v>0</v>
      </c>
      <c r="AV1112">
        <f t="shared" si="239"/>
        <v>0</v>
      </c>
      <c r="AW1112">
        <f t="shared" si="240"/>
        <v>0</v>
      </c>
      <c r="AX1112">
        <f t="shared" si="241"/>
        <v>0</v>
      </c>
      <c r="AY1112">
        <f t="shared" si="242"/>
        <v>0</v>
      </c>
      <c r="BA1112">
        <f t="shared" si="243"/>
        <v>0</v>
      </c>
      <c r="BB1112">
        <f t="shared" si="244"/>
        <v>0</v>
      </c>
      <c r="BC1112">
        <f t="shared" si="245"/>
        <v>0</v>
      </c>
      <c r="BD1112">
        <f t="shared" si="246"/>
        <v>0</v>
      </c>
      <c r="BF1112">
        <f t="shared" si="247"/>
        <v>0</v>
      </c>
      <c r="BG1112">
        <f t="shared" si="248"/>
        <v>0</v>
      </c>
      <c r="BH1112">
        <f t="shared" si="249"/>
        <v>0</v>
      </c>
      <c r="BI1112">
        <f t="shared" si="250"/>
        <v>0</v>
      </c>
      <c r="BK1112">
        <f t="shared" si="251"/>
        <v>0</v>
      </c>
      <c r="BL1112">
        <f t="shared" si="252"/>
        <v>0</v>
      </c>
      <c r="BM1112">
        <f t="shared" si="253"/>
        <v>0</v>
      </c>
      <c r="BN1112">
        <f t="shared" si="254"/>
        <v>0</v>
      </c>
      <c r="BP1112">
        <f t="shared" si="255"/>
        <v>0</v>
      </c>
      <c r="BQ1112">
        <f t="shared" si="256"/>
        <v>0</v>
      </c>
      <c r="BR1112">
        <f t="shared" si="257"/>
        <v>0</v>
      </c>
      <c r="BS1112">
        <f t="shared" si="258"/>
        <v>0</v>
      </c>
      <c r="BU1112">
        <f t="shared" si="259"/>
        <v>0</v>
      </c>
      <c r="BV1112">
        <f t="shared" si="260"/>
        <v>0</v>
      </c>
      <c r="BW1112">
        <f t="shared" si="261"/>
        <v>0</v>
      </c>
      <c r="BX1112">
        <f t="shared" si="262"/>
        <v>0</v>
      </c>
      <c r="BZ1112">
        <f t="shared" si="263"/>
        <v>0</v>
      </c>
      <c r="CA1112">
        <f t="shared" si="264"/>
        <v>0</v>
      </c>
      <c r="CB1112">
        <f t="shared" si="265"/>
        <v>0</v>
      </c>
      <c r="CC1112">
        <f t="shared" si="266"/>
        <v>0</v>
      </c>
      <c r="CE1112">
        <f t="shared" si="267"/>
        <v>0</v>
      </c>
      <c r="CF1112">
        <f t="shared" si="268"/>
        <v>0</v>
      </c>
      <c r="CG1112">
        <f t="shared" si="269"/>
        <v>0</v>
      </c>
      <c r="CH1112">
        <f t="shared" si="270"/>
        <v>0</v>
      </c>
      <c r="CJ1112">
        <f t="shared" si="271"/>
        <v>0</v>
      </c>
      <c r="CL1112">
        <f t="shared" si="272"/>
        <v>0</v>
      </c>
      <c r="CM1112">
        <f t="shared" ref="CM1112:CO1112" si="337">IF(OR(S993="NA",S993="NS"),0,IF(G1112&gt;=S993,0,1))</f>
        <v>0</v>
      </c>
      <c r="CN1112">
        <f t="shared" si="337"/>
        <v>0</v>
      </c>
      <c r="CO1112">
        <f t="shared" si="337"/>
        <v>0</v>
      </c>
      <c r="CQ1112" s="202">
        <f t="shared" ref="CQ1112:CS1112" si="338">IF(OR(S993="NA",S993="NS"),0,IF(J1112&lt;=S993,0,1))</f>
        <v>0</v>
      </c>
      <c r="CR1112">
        <f t="shared" si="338"/>
        <v>0</v>
      </c>
      <c r="CS1112">
        <f t="shared" si="338"/>
        <v>0</v>
      </c>
      <c r="CT1112">
        <f t="shared" ref="CT1112:CV1112" si="339">IF(OR(S993="NA",S993="NS"),0,IF(M1112&lt;=S993,0,1))</f>
        <v>0</v>
      </c>
      <c r="CU1112">
        <f t="shared" si="339"/>
        <v>0</v>
      </c>
      <c r="CV1112">
        <f t="shared" si="339"/>
        <v>0</v>
      </c>
      <c r="CW1112">
        <f t="shared" ref="CW1112:CY1112" si="340">IF(OR(S993="NA",S993="NS"),0,IF(P1112&lt;=S993,0,1))</f>
        <v>0</v>
      </c>
      <c r="CX1112">
        <f t="shared" si="340"/>
        <v>0</v>
      </c>
      <c r="CY1112">
        <f t="shared" si="340"/>
        <v>0</v>
      </c>
      <c r="CZ1112">
        <f t="shared" ref="CZ1112:DB1112" si="341">IF(OR(S993="NA",S993="NS"),0,IF(S1112&lt;=S993,0,1))</f>
        <v>0</v>
      </c>
      <c r="DA1112">
        <f t="shared" si="341"/>
        <v>0</v>
      </c>
      <c r="DB1112">
        <f t="shared" si="341"/>
        <v>0</v>
      </c>
      <c r="DC1112">
        <f t="shared" ref="DC1112:DE1112" si="342">IF(OR(S993="NA",S993="NS"),0,IF(V1112&lt;=S993,0,1))</f>
        <v>0</v>
      </c>
      <c r="DD1112">
        <f t="shared" si="342"/>
        <v>0</v>
      </c>
      <c r="DE1112">
        <f t="shared" si="342"/>
        <v>0</v>
      </c>
      <c r="DF1112">
        <f t="shared" ref="DF1112:DH1112" si="343">IF(OR(S993="NA",S993="NS"),0,IF(Y1112&lt;=S993,0,1))</f>
        <v>0</v>
      </c>
      <c r="DG1112">
        <f t="shared" si="343"/>
        <v>0</v>
      </c>
      <c r="DH1112">
        <f t="shared" si="343"/>
        <v>0</v>
      </c>
      <c r="DI1112">
        <f t="shared" ref="DI1112:DK1112" si="344">IF(OR(S993="NA",S993="NS"),0,IF(AB1112&lt;=S993,0,1))</f>
        <v>0</v>
      </c>
      <c r="DJ1112">
        <f t="shared" si="344"/>
        <v>0</v>
      </c>
      <c r="DK1112">
        <f t="shared" si="344"/>
        <v>0</v>
      </c>
    </row>
    <row r="1113" spans="1:115" ht="15" customHeight="1">
      <c r="A1113" s="58"/>
      <c r="B1113" s="10"/>
      <c r="C1113" s="147" t="s">
        <v>77</v>
      </c>
      <c r="D1113" s="429" t="str">
        <f t="shared" si="226"/>
        <v/>
      </c>
      <c r="E1113" s="427"/>
      <c r="F1113" s="428"/>
      <c r="G1113" s="235"/>
      <c r="H1113" s="235"/>
      <c r="I1113" s="235"/>
      <c r="J1113" s="235"/>
      <c r="K1113" s="235"/>
      <c r="L1113" s="235"/>
      <c r="M1113" s="235"/>
      <c r="N1113" s="235"/>
      <c r="O1113" s="235"/>
      <c r="P1113" s="235"/>
      <c r="Q1113" s="235"/>
      <c r="R1113" s="235"/>
      <c r="S1113" s="235"/>
      <c r="T1113" s="235"/>
      <c r="U1113" s="235"/>
      <c r="V1113" s="235"/>
      <c r="W1113" s="235"/>
      <c r="X1113" s="235"/>
      <c r="Y1113" s="235"/>
      <c r="Z1113" s="235"/>
      <c r="AA1113" s="235"/>
      <c r="AB1113" s="235"/>
      <c r="AC1113" s="235"/>
      <c r="AD1113" s="235"/>
      <c r="AG1113">
        <f t="shared" si="227"/>
        <v>0</v>
      </c>
      <c r="AH1113">
        <f t="shared" si="228"/>
        <v>0</v>
      </c>
      <c r="AI1113">
        <f t="shared" si="229"/>
        <v>0</v>
      </c>
      <c r="AJ1113">
        <f t="shared" si="230"/>
        <v>0</v>
      </c>
      <c r="AL1113">
        <f t="shared" si="231"/>
        <v>0</v>
      </c>
      <c r="AM1113">
        <f t="shared" si="232"/>
        <v>0</v>
      </c>
      <c r="AN1113">
        <f t="shared" si="233"/>
        <v>0</v>
      </c>
      <c r="AO1113">
        <f t="shared" si="234"/>
        <v>0</v>
      </c>
      <c r="AQ1113">
        <f t="shared" si="235"/>
        <v>0</v>
      </c>
      <c r="AR1113">
        <f t="shared" si="236"/>
        <v>0</v>
      </c>
      <c r="AS1113">
        <f t="shared" si="237"/>
        <v>0</v>
      </c>
      <c r="AT1113">
        <f t="shared" si="238"/>
        <v>0</v>
      </c>
      <c r="AV1113">
        <f t="shared" si="239"/>
        <v>0</v>
      </c>
      <c r="AW1113">
        <f t="shared" si="240"/>
        <v>0</v>
      </c>
      <c r="AX1113">
        <f t="shared" si="241"/>
        <v>0</v>
      </c>
      <c r="AY1113">
        <f t="shared" si="242"/>
        <v>0</v>
      </c>
      <c r="BA1113">
        <f t="shared" si="243"/>
        <v>0</v>
      </c>
      <c r="BB1113">
        <f t="shared" si="244"/>
        <v>0</v>
      </c>
      <c r="BC1113">
        <f t="shared" si="245"/>
        <v>0</v>
      </c>
      <c r="BD1113">
        <f t="shared" si="246"/>
        <v>0</v>
      </c>
      <c r="BF1113">
        <f t="shared" si="247"/>
        <v>0</v>
      </c>
      <c r="BG1113">
        <f t="shared" si="248"/>
        <v>0</v>
      </c>
      <c r="BH1113">
        <f t="shared" si="249"/>
        <v>0</v>
      </c>
      <c r="BI1113">
        <f t="shared" si="250"/>
        <v>0</v>
      </c>
      <c r="BK1113">
        <f t="shared" si="251"/>
        <v>0</v>
      </c>
      <c r="BL1113">
        <f t="shared" si="252"/>
        <v>0</v>
      </c>
      <c r="BM1113">
        <f t="shared" si="253"/>
        <v>0</v>
      </c>
      <c r="BN1113">
        <f t="shared" si="254"/>
        <v>0</v>
      </c>
      <c r="BP1113">
        <f t="shared" si="255"/>
        <v>0</v>
      </c>
      <c r="BQ1113">
        <f t="shared" si="256"/>
        <v>0</v>
      </c>
      <c r="BR1113">
        <f t="shared" si="257"/>
        <v>0</v>
      </c>
      <c r="BS1113">
        <f t="shared" si="258"/>
        <v>0</v>
      </c>
      <c r="BU1113">
        <f t="shared" si="259"/>
        <v>0</v>
      </c>
      <c r="BV1113">
        <f t="shared" si="260"/>
        <v>0</v>
      </c>
      <c r="BW1113">
        <f t="shared" si="261"/>
        <v>0</v>
      </c>
      <c r="BX1113">
        <f t="shared" si="262"/>
        <v>0</v>
      </c>
      <c r="BZ1113">
        <f t="shared" si="263"/>
        <v>0</v>
      </c>
      <c r="CA1113">
        <f t="shared" si="264"/>
        <v>0</v>
      </c>
      <c r="CB1113">
        <f t="shared" si="265"/>
        <v>0</v>
      </c>
      <c r="CC1113">
        <f t="shared" si="266"/>
        <v>0</v>
      </c>
      <c r="CE1113">
        <f t="shared" si="267"/>
        <v>0</v>
      </c>
      <c r="CF1113">
        <f t="shared" si="268"/>
        <v>0</v>
      </c>
      <c r="CG1113">
        <f t="shared" si="269"/>
        <v>0</v>
      </c>
      <c r="CH1113">
        <f t="shared" si="270"/>
        <v>0</v>
      </c>
      <c r="CJ1113">
        <f t="shared" si="271"/>
        <v>0</v>
      </c>
      <c r="CL1113">
        <f t="shared" si="272"/>
        <v>0</v>
      </c>
      <c r="CM1113">
        <f t="shared" ref="CM1113:CO1113" si="345">IF(OR(S994="NA",S994="NS"),0,IF(G1113&gt;=S994,0,1))</f>
        <v>0</v>
      </c>
      <c r="CN1113">
        <f t="shared" si="345"/>
        <v>0</v>
      </c>
      <c r="CO1113">
        <f t="shared" si="345"/>
        <v>0</v>
      </c>
      <c r="CQ1113" s="202">
        <f t="shared" ref="CQ1113:CS1113" si="346">IF(OR(S994="NA",S994="NS"),0,IF(J1113&lt;=S994,0,1))</f>
        <v>0</v>
      </c>
      <c r="CR1113">
        <f t="shared" si="346"/>
        <v>0</v>
      </c>
      <c r="CS1113">
        <f t="shared" si="346"/>
        <v>0</v>
      </c>
      <c r="CT1113">
        <f t="shared" ref="CT1113:CV1113" si="347">IF(OR(S994="NA",S994="NS"),0,IF(M1113&lt;=S994,0,1))</f>
        <v>0</v>
      </c>
      <c r="CU1113">
        <f t="shared" si="347"/>
        <v>0</v>
      </c>
      <c r="CV1113">
        <f t="shared" si="347"/>
        <v>0</v>
      </c>
      <c r="CW1113">
        <f t="shared" ref="CW1113:CY1113" si="348">IF(OR(S994="NA",S994="NS"),0,IF(P1113&lt;=S994,0,1))</f>
        <v>0</v>
      </c>
      <c r="CX1113">
        <f t="shared" si="348"/>
        <v>0</v>
      </c>
      <c r="CY1113">
        <f t="shared" si="348"/>
        <v>0</v>
      </c>
      <c r="CZ1113">
        <f t="shared" ref="CZ1113:DB1113" si="349">IF(OR(S994="NA",S994="NS"),0,IF(S1113&lt;=S994,0,1))</f>
        <v>0</v>
      </c>
      <c r="DA1113">
        <f t="shared" si="349"/>
        <v>0</v>
      </c>
      <c r="DB1113">
        <f t="shared" si="349"/>
        <v>0</v>
      </c>
      <c r="DC1113">
        <f t="shared" ref="DC1113:DE1113" si="350">IF(OR(S994="NA",S994="NS"),0,IF(V1113&lt;=S994,0,1))</f>
        <v>0</v>
      </c>
      <c r="DD1113">
        <f t="shared" si="350"/>
        <v>0</v>
      </c>
      <c r="DE1113">
        <f t="shared" si="350"/>
        <v>0</v>
      </c>
      <c r="DF1113">
        <f t="shared" ref="DF1113:DH1113" si="351">IF(OR(S994="NA",S994="NS"),0,IF(Y1113&lt;=S994,0,1))</f>
        <v>0</v>
      </c>
      <c r="DG1113">
        <f t="shared" si="351"/>
        <v>0</v>
      </c>
      <c r="DH1113">
        <f t="shared" si="351"/>
        <v>0</v>
      </c>
      <c r="DI1113">
        <f t="shared" ref="DI1113:DK1113" si="352">IF(OR(S994="NA",S994="NS"),0,IF(AB1113&lt;=S994,0,1))</f>
        <v>0</v>
      </c>
      <c r="DJ1113">
        <f t="shared" si="352"/>
        <v>0</v>
      </c>
      <c r="DK1113">
        <f t="shared" si="352"/>
        <v>0</v>
      </c>
    </row>
    <row r="1114" spans="1:115" ht="15" customHeight="1">
      <c r="A1114" s="58"/>
      <c r="B1114" s="10"/>
      <c r="C1114" s="147" t="s">
        <v>78</v>
      </c>
      <c r="D1114" s="429" t="str">
        <f t="shared" si="226"/>
        <v/>
      </c>
      <c r="E1114" s="427"/>
      <c r="F1114" s="428"/>
      <c r="G1114" s="235"/>
      <c r="H1114" s="235"/>
      <c r="I1114" s="235"/>
      <c r="J1114" s="235"/>
      <c r="K1114" s="235"/>
      <c r="L1114" s="235"/>
      <c r="M1114" s="235"/>
      <c r="N1114" s="235"/>
      <c r="O1114" s="235"/>
      <c r="P1114" s="235"/>
      <c r="Q1114" s="235"/>
      <c r="R1114" s="235"/>
      <c r="S1114" s="235"/>
      <c r="T1114" s="235"/>
      <c r="U1114" s="235"/>
      <c r="V1114" s="235"/>
      <c r="W1114" s="235"/>
      <c r="X1114" s="235"/>
      <c r="Y1114" s="235"/>
      <c r="Z1114" s="235"/>
      <c r="AA1114" s="235"/>
      <c r="AB1114" s="235"/>
      <c r="AC1114" s="235"/>
      <c r="AD1114" s="235"/>
      <c r="AG1114">
        <f t="shared" si="227"/>
        <v>0</v>
      </c>
      <c r="AH1114">
        <f t="shared" si="228"/>
        <v>0</v>
      </c>
      <c r="AI1114">
        <f t="shared" si="229"/>
        <v>0</v>
      </c>
      <c r="AJ1114">
        <f t="shared" si="230"/>
        <v>0</v>
      </c>
      <c r="AL1114">
        <f t="shared" si="231"/>
        <v>0</v>
      </c>
      <c r="AM1114">
        <f t="shared" si="232"/>
        <v>0</v>
      </c>
      <c r="AN1114">
        <f t="shared" si="233"/>
        <v>0</v>
      </c>
      <c r="AO1114">
        <f t="shared" si="234"/>
        <v>0</v>
      </c>
      <c r="AQ1114">
        <f t="shared" si="235"/>
        <v>0</v>
      </c>
      <c r="AR1114">
        <f t="shared" si="236"/>
        <v>0</v>
      </c>
      <c r="AS1114">
        <f t="shared" si="237"/>
        <v>0</v>
      </c>
      <c r="AT1114">
        <f t="shared" si="238"/>
        <v>0</v>
      </c>
      <c r="AV1114">
        <f t="shared" si="239"/>
        <v>0</v>
      </c>
      <c r="AW1114">
        <f t="shared" si="240"/>
        <v>0</v>
      </c>
      <c r="AX1114">
        <f t="shared" si="241"/>
        <v>0</v>
      </c>
      <c r="AY1114">
        <f t="shared" si="242"/>
        <v>0</v>
      </c>
      <c r="BA1114">
        <f t="shared" si="243"/>
        <v>0</v>
      </c>
      <c r="BB1114">
        <f t="shared" si="244"/>
        <v>0</v>
      </c>
      <c r="BC1114">
        <f t="shared" si="245"/>
        <v>0</v>
      </c>
      <c r="BD1114">
        <f t="shared" si="246"/>
        <v>0</v>
      </c>
      <c r="BF1114">
        <f t="shared" si="247"/>
        <v>0</v>
      </c>
      <c r="BG1114">
        <f t="shared" si="248"/>
        <v>0</v>
      </c>
      <c r="BH1114">
        <f t="shared" si="249"/>
        <v>0</v>
      </c>
      <c r="BI1114">
        <f t="shared" si="250"/>
        <v>0</v>
      </c>
      <c r="BK1114">
        <f t="shared" si="251"/>
        <v>0</v>
      </c>
      <c r="BL1114">
        <f t="shared" si="252"/>
        <v>0</v>
      </c>
      <c r="BM1114">
        <f t="shared" si="253"/>
        <v>0</v>
      </c>
      <c r="BN1114">
        <f t="shared" si="254"/>
        <v>0</v>
      </c>
      <c r="BP1114">
        <f t="shared" si="255"/>
        <v>0</v>
      </c>
      <c r="BQ1114">
        <f t="shared" si="256"/>
        <v>0</v>
      </c>
      <c r="BR1114">
        <f t="shared" si="257"/>
        <v>0</v>
      </c>
      <c r="BS1114">
        <f t="shared" si="258"/>
        <v>0</v>
      </c>
      <c r="BU1114">
        <f t="shared" si="259"/>
        <v>0</v>
      </c>
      <c r="BV1114">
        <f t="shared" si="260"/>
        <v>0</v>
      </c>
      <c r="BW1114">
        <f t="shared" si="261"/>
        <v>0</v>
      </c>
      <c r="BX1114">
        <f t="shared" si="262"/>
        <v>0</v>
      </c>
      <c r="BZ1114">
        <f t="shared" si="263"/>
        <v>0</v>
      </c>
      <c r="CA1114">
        <f t="shared" si="264"/>
        <v>0</v>
      </c>
      <c r="CB1114">
        <f t="shared" si="265"/>
        <v>0</v>
      </c>
      <c r="CC1114">
        <f t="shared" si="266"/>
        <v>0</v>
      </c>
      <c r="CE1114">
        <f t="shared" si="267"/>
        <v>0</v>
      </c>
      <c r="CF1114">
        <f t="shared" si="268"/>
        <v>0</v>
      </c>
      <c r="CG1114">
        <f t="shared" si="269"/>
        <v>0</v>
      </c>
      <c r="CH1114">
        <f t="shared" si="270"/>
        <v>0</v>
      </c>
      <c r="CJ1114">
        <f t="shared" si="271"/>
        <v>0</v>
      </c>
      <c r="CL1114">
        <f t="shared" si="272"/>
        <v>0</v>
      </c>
      <c r="CM1114">
        <f t="shared" ref="CM1114:CO1114" si="353">IF(OR(S995="NA",S995="NS"),0,IF(G1114&gt;=S995,0,1))</f>
        <v>0</v>
      </c>
      <c r="CN1114">
        <f t="shared" si="353"/>
        <v>0</v>
      </c>
      <c r="CO1114">
        <f t="shared" si="353"/>
        <v>0</v>
      </c>
      <c r="CQ1114" s="202">
        <f t="shared" ref="CQ1114:CS1114" si="354">IF(OR(S995="NA",S995="NS"),0,IF(J1114&lt;=S995,0,1))</f>
        <v>0</v>
      </c>
      <c r="CR1114">
        <f t="shared" si="354"/>
        <v>0</v>
      </c>
      <c r="CS1114">
        <f t="shared" si="354"/>
        <v>0</v>
      </c>
      <c r="CT1114">
        <f t="shared" ref="CT1114:CV1114" si="355">IF(OR(S995="NA",S995="NS"),0,IF(M1114&lt;=S995,0,1))</f>
        <v>0</v>
      </c>
      <c r="CU1114">
        <f t="shared" si="355"/>
        <v>0</v>
      </c>
      <c r="CV1114">
        <f t="shared" si="355"/>
        <v>0</v>
      </c>
      <c r="CW1114">
        <f t="shared" ref="CW1114:CY1114" si="356">IF(OR(S995="NA",S995="NS"),0,IF(P1114&lt;=S995,0,1))</f>
        <v>0</v>
      </c>
      <c r="CX1114">
        <f t="shared" si="356"/>
        <v>0</v>
      </c>
      <c r="CY1114">
        <f t="shared" si="356"/>
        <v>0</v>
      </c>
      <c r="CZ1114">
        <f t="shared" ref="CZ1114:DB1114" si="357">IF(OR(S995="NA",S995="NS"),0,IF(S1114&lt;=S995,0,1))</f>
        <v>0</v>
      </c>
      <c r="DA1114">
        <f t="shared" si="357"/>
        <v>0</v>
      </c>
      <c r="DB1114">
        <f t="shared" si="357"/>
        <v>0</v>
      </c>
      <c r="DC1114">
        <f t="shared" ref="DC1114:DE1114" si="358">IF(OR(S995="NA",S995="NS"),0,IF(V1114&lt;=S995,0,1))</f>
        <v>0</v>
      </c>
      <c r="DD1114">
        <f t="shared" si="358"/>
        <v>0</v>
      </c>
      <c r="DE1114">
        <f t="shared" si="358"/>
        <v>0</v>
      </c>
      <c r="DF1114">
        <f t="shared" ref="DF1114:DH1114" si="359">IF(OR(S995="NA",S995="NS"),0,IF(Y1114&lt;=S995,0,1))</f>
        <v>0</v>
      </c>
      <c r="DG1114">
        <f t="shared" si="359"/>
        <v>0</v>
      </c>
      <c r="DH1114">
        <f t="shared" si="359"/>
        <v>0</v>
      </c>
      <c r="DI1114">
        <f t="shared" ref="DI1114:DK1114" si="360">IF(OR(S995="NA",S995="NS"),0,IF(AB1114&lt;=S995,0,1))</f>
        <v>0</v>
      </c>
      <c r="DJ1114">
        <f t="shared" si="360"/>
        <v>0</v>
      </c>
      <c r="DK1114">
        <f t="shared" si="360"/>
        <v>0</v>
      </c>
    </row>
    <row r="1115" spans="1:115" ht="15" customHeight="1">
      <c r="A1115" s="58"/>
      <c r="B1115" s="10"/>
      <c r="C1115" s="147" t="s">
        <v>79</v>
      </c>
      <c r="D1115" s="429" t="str">
        <f t="shared" si="226"/>
        <v/>
      </c>
      <c r="E1115" s="427"/>
      <c r="F1115" s="428"/>
      <c r="G1115" s="235"/>
      <c r="H1115" s="235"/>
      <c r="I1115" s="235"/>
      <c r="J1115" s="235"/>
      <c r="K1115" s="235"/>
      <c r="L1115" s="235"/>
      <c r="M1115" s="235"/>
      <c r="N1115" s="235"/>
      <c r="O1115" s="235"/>
      <c r="P1115" s="235"/>
      <c r="Q1115" s="235"/>
      <c r="R1115" s="235"/>
      <c r="S1115" s="235"/>
      <c r="T1115" s="235"/>
      <c r="U1115" s="235"/>
      <c r="V1115" s="235"/>
      <c r="W1115" s="235"/>
      <c r="X1115" s="235"/>
      <c r="Y1115" s="235"/>
      <c r="Z1115" s="235"/>
      <c r="AA1115" s="235"/>
      <c r="AB1115" s="235"/>
      <c r="AC1115" s="235"/>
      <c r="AD1115" s="235"/>
      <c r="AG1115">
        <f t="shared" si="227"/>
        <v>0</v>
      </c>
      <c r="AH1115">
        <f t="shared" si="228"/>
        <v>0</v>
      </c>
      <c r="AI1115">
        <f t="shared" si="229"/>
        <v>0</v>
      </c>
      <c r="AJ1115">
        <f t="shared" si="230"/>
        <v>0</v>
      </c>
      <c r="AL1115">
        <f t="shared" si="231"/>
        <v>0</v>
      </c>
      <c r="AM1115">
        <f t="shared" si="232"/>
        <v>0</v>
      </c>
      <c r="AN1115">
        <f t="shared" si="233"/>
        <v>0</v>
      </c>
      <c r="AO1115">
        <f t="shared" si="234"/>
        <v>0</v>
      </c>
      <c r="AQ1115">
        <f t="shared" si="235"/>
        <v>0</v>
      </c>
      <c r="AR1115">
        <f t="shared" si="236"/>
        <v>0</v>
      </c>
      <c r="AS1115">
        <f t="shared" si="237"/>
        <v>0</v>
      </c>
      <c r="AT1115">
        <f t="shared" si="238"/>
        <v>0</v>
      </c>
      <c r="AV1115">
        <f t="shared" si="239"/>
        <v>0</v>
      </c>
      <c r="AW1115">
        <f t="shared" si="240"/>
        <v>0</v>
      </c>
      <c r="AX1115">
        <f t="shared" si="241"/>
        <v>0</v>
      </c>
      <c r="AY1115">
        <f t="shared" si="242"/>
        <v>0</v>
      </c>
      <c r="BA1115">
        <f t="shared" si="243"/>
        <v>0</v>
      </c>
      <c r="BB1115">
        <f t="shared" si="244"/>
        <v>0</v>
      </c>
      <c r="BC1115">
        <f t="shared" si="245"/>
        <v>0</v>
      </c>
      <c r="BD1115">
        <f t="shared" si="246"/>
        <v>0</v>
      </c>
      <c r="BF1115">
        <f t="shared" si="247"/>
        <v>0</v>
      </c>
      <c r="BG1115">
        <f t="shared" si="248"/>
        <v>0</v>
      </c>
      <c r="BH1115">
        <f t="shared" si="249"/>
        <v>0</v>
      </c>
      <c r="BI1115">
        <f t="shared" si="250"/>
        <v>0</v>
      </c>
      <c r="BK1115">
        <f t="shared" si="251"/>
        <v>0</v>
      </c>
      <c r="BL1115">
        <f t="shared" si="252"/>
        <v>0</v>
      </c>
      <c r="BM1115">
        <f t="shared" si="253"/>
        <v>0</v>
      </c>
      <c r="BN1115">
        <f t="shared" si="254"/>
        <v>0</v>
      </c>
      <c r="BP1115">
        <f t="shared" si="255"/>
        <v>0</v>
      </c>
      <c r="BQ1115">
        <f t="shared" si="256"/>
        <v>0</v>
      </c>
      <c r="BR1115">
        <f t="shared" si="257"/>
        <v>0</v>
      </c>
      <c r="BS1115">
        <f t="shared" si="258"/>
        <v>0</v>
      </c>
      <c r="BU1115">
        <f t="shared" si="259"/>
        <v>0</v>
      </c>
      <c r="BV1115">
        <f t="shared" si="260"/>
        <v>0</v>
      </c>
      <c r="BW1115">
        <f t="shared" si="261"/>
        <v>0</v>
      </c>
      <c r="BX1115">
        <f t="shared" si="262"/>
        <v>0</v>
      </c>
      <c r="BZ1115">
        <f t="shared" si="263"/>
        <v>0</v>
      </c>
      <c r="CA1115">
        <f t="shared" si="264"/>
        <v>0</v>
      </c>
      <c r="CB1115">
        <f t="shared" si="265"/>
        <v>0</v>
      </c>
      <c r="CC1115">
        <f t="shared" si="266"/>
        <v>0</v>
      </c>
      <c r="CE1115">
        <f t="shared" si="267"/>
        <v>0</v>
      </c>
      <c r="CF1115">
        <f t="shared" si="268"/>
        <v>0</v>
      </c>
      <c r="CG1115">
        <f t="shared" si="269"/>
        <v>0</v>
      </c>
      <c r="CH1115">
        <f t="shared" si="270"/>
        <v>0</v>
      </c>
      <c r="CJ1115">
        <f t="shared" si="271"/>
        <v>0</v>
      </c>
      <c r="CL1115">
        <f t="shared" si="272"/>
        <v>0</v>
      </c>
      <c r="CM1115">
        <f t="shared" ref="CM1115:CO1115" si="361">IF(OR(S996="NA",S996="NS"),0,IF(G1115&gt;=S996,0,1))</f>
        <v>0</v>
      </c>
      <c r="CN1115">
        <f t="shared" si="361"/>
        <v>0</v>
      </c>
      <c r="CO1115">
        <f t="shared" si="361"/>
        <v>0</v>
      </c>
      <c r="CQ1115" s="202">
        <f t="shared" ref="CQ1115:CS1115" si="362">IF(OR(S996="NA",S996="NS"),0,IF(J1115&lt;=S996,0,1))</f>
        <v>0</v>
      </c>
      <c r="CR1115">
        <f t="shared" si="362"/>
        <v>0</v>
      </c>
      <c r="CS1115">
        <f t="shared" si="362"/>
        <v>0</v>
      </c>
      <c r="CT1115">
        <f t="shared" ref="CT1115:CV1115" si="363">IF(OR(S996="NA",S996="NS"),0,IF(M1115&lt;=S996,0,1))</f>
        <v>0</v>
      </c>
      <c r="CU1115">
        <f t="shared" si="363"/>
        <v>0</v>
      </c>
      <c r="CV1115">
        <f t="shared" si="363"/>
        <v>0</v>
      </c>
      <c r="CW1115">
        <f t="shared" ref="CW1115:CY1115" si="364">IF(OR(S996="NA",S996="NS"),0,IF(P1115&lt;=S996,0,1))</f>
        <v>0</v>
      </c>
      <c r="CX1115">
        <f t="shared" si="364"/>
        <v>0</v>
      </c>
      <c r="CY1115">
        <f t="shared" si="364"/>
        <v>0</v>
      </c>
      <c r="CZ1115">
        <f t="shared" ref="CZ1115:DB1115" si="365">IF(OR(S996="NA",S996="NS"),0,IF(S1115&lt;=S996,0,1))</f>
        <v>0</v>
      </c>
      <c r="DA1115">
        <f t="shared" si="365"/>
        <v>0</v>
      </c>
      <c r="DB1115">
        <f t="shared" si="365"/>
        <v>0</v>
      </c>
      <c r="DC1115">
        <f t="shared" ref="DC1115:DE1115" si="366">IF(OR(S996="NA",S996="NS"),0,IF(V1115&lt;=S996,0,1))</f>
        <v>0</v>
      </c>
      <c r="DD1115">
        <f t="shared" si="366"/>
        <v>0</v>
      </c>
      <c r="DE1115">
        <f t="shared" si="366"/>
        <v>0</v>
      </c>
      <c r="DF1115">
        <f t="shared" ref="DF1115:DH1115" si="367">IF(OR(S996="NA",S996="NS"),0,IF(Y1115&lt;=S996,0,1))</f>
        <v>0</v>
      </c>
      <c r="DG1115">
        <f t="shared" si="367"/>
        <v>0</v>
      </c>
      <c r="DH1115">
        <f t="shared" si="367"/>
        <v>0</v>
      </c>
      <c r="DI1115">
        <f t="shared" ref="DI1115:DK1115" si="368">IF(OR(S996="NA",S996="NS"),0,IF(AB1115&lt;=S996,0,1))</f>
        <v>0</v>
      </c>
      <c r="DJ1115">
        <f t="shared" si="368"/>
        <v>0</v>
      </c>
      <c r="DK1115">
        <f t="shared" si="368"/>
        <v>0</v>
      </c>
    </row>
    <row r="1116" spans="1:115" ht="15" customHeight="1">
      <c r="A1116" s="58"/>
      <c r="B1116" s="10"/>
      <c r="C1116" s="147" t="s">
        <v>80</v>
      </c>
      <c r="D1116" s="429" t="str">
        <f t="shared" si="226"/>
        <v/>
      </c>
      <c r="E1116" s="427"/>
      <c r="F1116" s="428"/>
      <c r="G1116" s="235"/>
      <c r="H1116" s="235"/>
      <c r="I1116" s="235"/>
      <c r="J1116" s="235"/>
      <c r="K1116" s="235"/>
      <c r="L1116" s="235"/>
      <c r="M1116" s="235"/>
      <c r="N1116" s="235"/>
      <c r="O1116" s="235"/>
      <c r="P1116" s="235"/>
      <c r="Q1116" s="235"/>
      <c r="R1116" s="235"/>
      <c r="S1116" s="235"/>
      <c r="T1116" s="235"/>
      <c r="U1116" s="235"/>
      <c r="V1116" s="235"/>
      <c r="W1116" s="235"/>
      <c r="X1116" s="235"/>
      <c r="Y1116" s="235"/>
      <c r="Z1116" s="235"/>
      <c r="AA1116" s="235"/>
      <c r="AB1116" s="235"/>
      <c r="AC1116" s="235"/>
      <c r="AD1116" s="235"/>
      <c r="AG1116">
        <f t="shared" si="227"/>
        <v>0</v>
      </c>
      <c r="AH1116">
        <f t="shared" si="228"/>
        <v>0</v>
      </c>
      <c r="AI1116">
        <f t="shared" si="229"/>
        <v>0</v>
      </c>
      <c r="AJ1116">
        <f t="shared" si="230"/>
        <v>0</v>
      </c>
      <c r="AL1116">
        <f t="shared" si="231"/>
        <v>0</v>
      </c>
      <c r="AM1116">
        <f t="shared" si="232"/>
        <v>0</v>
      </c>
      <c r="AN1116">
        <f t="shared" si="233"/>
        <v>0</v>
      </c>
      <c r="AO1116">
        <f t="shared" si="234"/>
        <v>0</v>
      </c>
      <c r="AQ1116">
        <f t="shared" si="235"/>
        <v>0</v>
      </c>
      <c r="AR1116">
        <f t="shared" si="236"/>
        <v>0</v>
      </c>
      <c r="AS1116">
        <f t="shared" si="237"/>
        <v>0</v>
      </c>
      <c r="AT1116">
        <f t="shared" si="238"/>
        <v>0</v>
      </c>
      <c r="AV1116">
        <f t="shared" si="239"/>
        <v>0</v>
      </c>
      <c r="AW1116">
        <f t="shared" si="240"/>
        <v>0</v>
      </c>
      <c r="AX1116">
        <f t="shared" si="241"/>
        <v>0</v>
      </c>
      <c r="AY1116">
        <f t="shared" si="242"/>
        <v>0</v>
      </c>
      <c r="BA1116">
        <f t="shared" si="243"/>
        <v>0</v>
      </c>
      <c r="BB1116">
        <f t="shared" si="244"/>
        <v>0</v>
      </c>
      <c r="BC1116">
        <f t="shared" si="245"/>
        <v>0</v>
      </c>
      <c r="BD1116">
        <f t="shared" si="246"/>
        <v>0</v>
      </c>
      <c r="BF1116">
        <f t="shared" si="247"/>
        <v>0</v>
      </c>
      <c r="BG1116">
        <f t="shared" si="248"/>
        <v>0</v>
      </c>
      <c r="BH1116">
        <f t="shared" si="249"/>
        <v>0</v>
      </c>
      <c r="BI1116">
        <f t="shared" si="250"/>
        <v>0</v>
      </c>
      <c r="BK1116">
        <f t="shared" si="251"/>
        <v>0</v>
      </c>
      <c r="BL1116">
        <f t="shared" si="252"/>
        <v>0</v>
      </c>
      <c r="BM1116">
        <f t="shared" si="253"/>
        <v>0</v>
      </c>
      <c r="BN1116">
        <f t="shared" si="254"/>
        <v>0</v>
      </c>
      <c r="BP1116">
        <f t="shared" si="255"/>
        <v>0</v>
      </c>
      <c r="BQ1116">
        <f t="shared" si="256"/>
        <v>0</v>
      </c>
      <c r="BR1116">
        <f t="shared" si="257"/>
        <v>0</v>
      </c>
      <c r="BS1116">
        <f t="shared" si="258"/>
        <v>0</v>
      </c>
      <c r="BU1116">
        <f t="shared" si="259"/>
        <v>0</v>
      </c>
      <c r="BV1116">
        <f t="shared" si="260"/>
        <v>0</v>
      </c>
      <c r="BW1116">
        <f t="shared" si="261"/>
        <v>0</v>
      </c>
      <c r="BX1116">
        <f t="shared" si="262"/>
        <v>0</v>
      </c>
      <c r="BZ1116">
        <f t="shared" si="263"/>
        <v>0</v>
      </c>
      <c r="CA1116">
        <f t="shared" si="264"/>
        <v>0</v>
      </c>
      <c r="CB1116">
        <f t="shared" si="265"/>
        <v>0</v>
      </c>
      <c r="CC1116">
        <f t="shared" si="266"/>
        <v>0</v>
      </c>
      <c r="CE1116">
        <f t="shared" si="267"/>
        <v>0</v>
      </c>
      <c r="CF1116">
        <f t="shared" si="268"/>
        <v>0</v>
      </c>
      <c r="CG1116">
        <f t="shared" si="269"/>
        <v>0</v>
      </c>
      <c r="CH1116">
        <f t="shared" si="270"/>
        <v>0</v>
      </c>
      <c r="CJ1116">
        <f t="shared" si="271"/>
        <v>0</v>
      </c>
      <c r="CL1116">
        <f t="shared" si="272"/>
        <v>0</v>
      </c>
      <c r="CM1116">
        <f t="shared" ref="CM1116:CO1116" si="369">IF(OR(S997="NA",S997="NS"),0,IF(G1116&gt;=S997,0,1))</f>
        <v>0</v>
      </c>
      <c r="CN1116">
        <f t="shared" si="369"/>
        <v>0</v>
      </c>
      <c r="CO1116">
        <f t="shared" si="369"/>
        <v>0</v>
      </c>
      <c r="CQ1116" s="202">
        <f t="shared" ref="CQ1116:CS1116" si="370">IF(OR(S997="NA",S997="NS"),0,IF(J1116&lt;=S997,0,1))</f>
        <v>0</v>
      </c>
      <c r="CR1116">
        <f t="shared" si="370"/>
        <v>0</v>
      </c>
      <c r="CS1116">
        <f t="shared" si="370"/>
        <v>0</v>
      </c>
      <c r="CT1116">
        <f t="shared" ref="CT1116:CV1116" si="371">IF(OR(S997="NA",S997="NS"),0,IF(M1116&lt;=S997,0,1))</f>
        <v>0</v>
      </c>
      <c r="CU1116">
        <f t="shared" si="371"/>
        <v>0</v>
      </c>
      <c r="CV1116">
        <f t="shared" si="371"/>
        <v>0</v>
      </c>
      <c r="CW1116">
        <f t="shared" ref="CW1116:CY1116" si="372">IF(OR(S997="NA",S997="NS"),0,IF(P1116&lt;=S997,0,1))</f>
        <v>0</v>
      </c>
      <c r="CX1116">
        <f t="shared" si="372"/>
        <v>0</v>
      </c>
      <c r="CY1116">
        <f t="shared" si="372"/>
        <v>0</v>
      </c>
      <c r="CZ1116">
        <f t="shared" ref="CZ1116:DB1116" si="373">IF(OR(S997="NA",S997="NS"),0,IF(S1116&lt;=S997,0,1))</f>
        <v>0</v>
      </c>
      <c r="DA1116">
        <f t="shared" si="373"/>
        <v>0</v>
      </c>
      <c r="DB1116">
        <f t="shared" si="373"/>
        <v>0</v>
      </c>
      <c r="DC1116">
        <f t="shared" ref="DC1116:DE1116" si="374">IF(OR(S997="NA",S997="NS"),0,IF(V1116&lt;=S997,0,1))</f>
        <v>0</v>
      </c>
      <c r="DD1116">
        <f t="shared" si="374"/>
        <v>0</v>
      </c>
      <c r="DE1116">
        <f t="shared" si="374"/>
        <v>0</v>
      </c>
      <c r="DF1116">
        <f t="shared" ref="DF1116:DH1116" si="375">IF(OR(S997="NA",S997="NS"),0,IF(Y1116&lt;=S997,0,1))</f>
        <v>0</v>
      </c>
      <c r="DG1116">
        <f t="shared" si="375"/>
        <v>0</v>
      </c>
      <c r="DH1116">
        <f t="shared" si="375"/>
        <v>0</v>
      </c>
      <c r="DI1116">
        <f t="shared" ref="DI1116:DK1116" si="376">IF(OR(S997="NA",S997="NS"),0,IF(AB1116&lt;=S997,0,1))</f>
        <v>0</v>
      </c>
      <c r="DJ1116">
        <f t="shared" si="376"/>
        <v>0</v>
      </c>
      <c r="DK1116">
        <f t="shared" si="376"/>
        <v>0</v>
      </c>
    </row>
    <row r="1117" spans="1:115" ht="15" customHeight="1">
      <c r="A1117" s="58"/>
      <c r="B1117" s="10"/>
      <c r="C1117" s="147" t="s">
        <v>81</v>
      </c>
      <c r="D1117" s="429" t="str">
        <f t="shared" si="226"/>
        <v/>
      </c>
      <c r="E1117" s="427"/>
      <c r="F1117" s="428"/>
      <c r="G1117" s="235"/>
      <c r="H1117" s="235"/>
      <c r="I1117" s="235"/>
      <c r="J1117" s="235"/>
      <c r="K1117" s="235"/>
      <c r="L1117" s="235"/>
      <c r="M1117" s="235"/>
      <c r="N1117" s="235"/>
      <c r="O1117" s="235"/>
      <c r="P1117" s="235"/>
      <c r="Q1117" s="235"/>
      <c r="R1117" s="235"/>
      <c r="S1117" s="235"/>
      <c r="T1117" s="235"/>
      <c r="U1117" s="235"/>
      <c r="V1117" s="235"/>
      <c r="W1117" s="235"/>
      <c r="X1117" s="235"/>
      <c r="Y1117" s="235"/>
      <c r="Z1117" s="235"/>
      <c r="AA1117" s="235"/>
      <c r="AB1117" s="235"/>
      <c r="AC1117" s="235"/>
      <c r="AD1117" s="235"/>
      <c r="AG1117">
        <f t="shared" si="227"/>
        <v>0</v>
      </c>
      <c r="AH1117">
        <f t="shared" si="228"/>
        <v>0</v>
      </c>
      <c r="AI1117">
        <f t="shared" si="229"/>
        <v>0</v>
      </c>
      <c r="AJ1117">
        <f t="shared" si="230"/>
        <v>0</v>
      </c>
      <c r="AL1117">
        <f t="shared" si="231"/>
        <v>0</v>
      </c>
      <c r="AM1117">
        <f t="shared" si="232"/>
        <v>0</v>
      </c>
      <c r="AN1117">
        <f t="shared" si="233"/>
        <v>0</v>
      </c>
      <c r="AO1117">
        <f t="shared" si="234"/>
        <v>0</v>
      </c>
      <c r="AQ1117">
        <f t="shared" si="235"/>
        <v>0</v>
      </c>
      <c r="AR1117">
        <f t="shared" si="236"/>
        <v>0</v>
      </c>
      <c r="AS1117">
        <f t="shared" si="237"/>
        <v>0</v>
      </c>
      <c r="AT1117">
        <f t="shared" si="238"/>
        <v>0</v>
      </c>
      <c r="AV1117">
        <f t="shared" si="239"/>
        <v>0</v>
      </c>
      <c r="AW1117">
        <f t="shared" si="240"/>
        <v>0</v>
      </c>
      <c r="AX1117">
        <f t="shared" si="241"/>
        <v>0</v>
      </c>
      <c r="AY1117">
        <f t="shared" si="242"/>
        <v>0</v>
      </c>
      <c r="BA1117">
        <f t="shared" si="243"/>
        <v>0</v>
      </c>
      <c r="BB1117">
        <f t="shared" si="244"/>
        <v>0</v>
      </c>
      <c r="BC1117">
        <f t="shared" si="245"/>
        <v>0</v>
      </c>
      <c r="BD1117">
        <f t="shared" si="246"/>
        <v>0</v>
      </c>
      <c r="BF1117">
        <f t="shared" si="247"/>
        <v>0</v>
      </c>
      <c r="BG1117">
        <f t="shared" si="248"/>
        <v>0</v>
      </c>
      <c r="BH1117">
        <f t="shared" si="249"/>
        <v>0</v>
      </c>
      <c r="BI1117">
        <f t="shared" si="250"/>
        <v>0</v>
      </c>
      <c r="BK1117">
        <f t="shared" si="251"/>
        <v>0</v>
      </c>
      <c r="BL1117">
        <f t="shared" si="252"/>
        <v>0</v>
      </c>
      <c r="BM1117">
        <f t="shared" si="253"/>
        <v>0</v>
      </c>
      <c r="BN1117">
        <f t="shared" si="254"/>
        <v>0</v>
      </c>
      <c r="BP1117">
        <f t="shared" si="255"/>
        <v>0</v>
      </c>
      <c r="BQ1117">
        <f t="shared" si="256"/>
        <v>0</v>
      </c>
      <c r="BR1117">
        <f t="shared" si="257"/>
        <v>0</v>
      </c>
      <c r="BS1117">
        <f t="shared" si="258"/>
        <v>0</v>
      </c>
      <c r="BU1117">
        <f t="shared" si="259"/>
        <v>0</v>
      </c>
      <c r="BV1117">
        <f t="shared" si="260"/>
        <v>0</v>
      </c>
      <c r="BW1117">
        <f t="shared" si="261"/>
        <v>0</v>
      </c>
      <c r="BX1117">
        <f t="shared" si="262"/>
        <v>0</v>
      </c>
      <c r="BZ1117">
        <f t="shared" si="263"/>
        <v>0</v>
      </c>
      <c r="CA1117">
        <f t="shared" si="264"/>
        <v>0</v>
      </c>
      <c r="CB1117">
        <f t="shared" si="265"/>
        <v>0</v>
      </c>
      <c r="CC1117">
        <f t="shared" si="266"/>
        <v>0</v>
      </c>
      <c r="CE1117">
        <f t="shared" si="267"/>
        <v>0</v>
      </c>
      <c r="CF1117">
        <f t="shared" si="268"/>
        <v>0</v>
      </c>
      <c r="CG1117">
        <f t="shared" si="269"/>
        <v>0</v>
      </c>
      <c r="CH1117">
        <f t="shared" si="270"/>
        <v>0</v>
      </c>
      <c r="CJ1117">
        <f t="shared" si="271"/>
        <v>0</v>
      </c>
      <c r="CL1117">
        <f t="shared" si="272"/>
        <v>0</v>
      </c>
      <c r="CM1117">
        <f t="shared" ref="CM1117:CO1117" si="377">IF(OR(S998="NA",S998="NS"),0,IF(G1117&gt;=S998,0,1))</f>
        <v>0</v>
      </c>
      <c r="CN1117">
        <f t="shared" si="377"/>
        <v>0</v>
      </c>
      <c r="CO1117">
        <f t="shared" si="377"/>
        <v>0</v>
      </c>
      <c r="CQ1117" s="202">
        <f t="shared" ref="CQ1117:CS1117" si="378">IF(OR(S998="NA",S998="NS"),0,IF(J1117&lt;=S998,0,1))</f>
        <v>0</v>
      </c>
      <c r="CR1117">
        <f t="shared" si="378"/>
        <v>0</v>
      </c>
      <c r="CS1117">
        <f t="shared" si="378"/>
        <v>0</v>
      </c>
      <c r="CT1117">
        <f t="shared" ref="CT1117:CV1117" si="379">IF(OR(S998="NA",S998="NS"),0,IF(M1117&lt;=S998,0,1))</f>
        <v>0</v>
      </c>
      <c r="CU1117">
        <f t="shared" si="379"/>
        <v>0</v>
      </c>
      <c r="CV1117">
        <f t="shared" si="379"/>
        <v>0</v>
      </c>
      <c r="CW1117">
        <f t="shared" ref="CW1117:CY1117" si="380">IF(OR(S998="NA",S998="NS"),0,IF(P1117&lt;=S998,0,1))</f>
        <v>0</v>
      </c>
      <c r="CX1117">
        <f t="shared" si="380"/>
        <v>0</v>
      </c>
      <c r="CY1117">
        <f t="shared" si="380"/>
        <v>0</v>
      </c>
      <c r="CZ1117">
        <f t="shared" ref="CZ1117:DB1117" si="381">IF(OR(S998="NA",S998="NS"),0,IF(S1117&lt;=S998,0,1))</f>
        <v>0</v>
      </c>
      <c r="DA1117">
        <f t="shared" si="381"/>
        <v>0</v>
      </c>
      <c r="DB1117">
        <f t="shared" si="381"/>
        <v>0</v>
      </c>
      <c r="DC1117">
        <f t="shared" ref="DC1117:DE1117" si="382">IF(OR(S998="NA",S998="NS"),0,IF(V1117&lt;=S998,0,1))</f>
        <v>0</v>
      </c>
      <c r="DD1117">
        <f t="shared" si="382"/>
        <v>0</v>
      </c>
      <c r="DE1117">
        <f t="shared" si="382"/>
        <v>0</v>
      </c>
      <c r="DF1117">
        <f t="shared" ref="DF1117:DH1117" si="383">IF(OR(S998="NA",S998="NS"),0,IF(Y1117&lt;=S998,0,1))</f>
        <v>0</v>
      </c>
      <c r="DG1117">
        <f t="shared" si="383"/>
        <v>0</v>
      </c>
      <c r="DH1117">
        <f t="shared" si="383"/>
        <v>0</v>
      </c>
      <c r="DI1117">
        <f t="shared" ref="DI1117:DK1117" si="384">IF(OR(S998="NA",S998="NS"),0,IF(AB1117&lt;=S998,0,1))</f>
        <v>0</v>
      </c>
      <c r="DJ1117">
        <f t="shared" si="384"/>
        <v>0</v>
      </c>
      <c r="DK1117">
        <f t="shared" si="384"/>
        <v>0</v>
      </c>
    </row>
    <row r="1118" spans="1:115" ht="15" customHeight="1">
      <c r="A1118" s="58"/>
      <c r="B1118" s="10"/>
      <c r="C1118" s="147" t="s">
        <v>82</v>
      </c>
      <c r="D1118" s="429" t="str">
        <f t="shared" si="226"/>
        <v/>
      </c>
      <c r="E1118" s="427"/>
      <c r="F1118" s="428"/>
      <c r="G1118" s="235"/>
      <c r="H1118" s="235"/>
      <c r="I1118" s="235"/>
      <c r="J1118" s="235"/>
      <c r="K1118" s="235"/>
      <c r="L1118" s="235"/>
      <c r="M1118" s="235"/>
      <c r="N1118" s="235"/>
      <c r="O1118" s="235"/>
      <c r="P1118" s="235"/>
      <c r="Q1118" s="235"/>
      <c r="R1118" s="235"/>
      <c r="S1118" s="235"/>
      <c r="T1118" s="235"/>
      <c r="U1118" s="235"/>
      <c r="V1118" s="235"/>
      <c r="W1118" s="235"/>
      <c r="X1118" s="235"/>
      <c r="Y1118" s="235"/>
      <c r="Z1118" s="235"/>
      <c r="AA1118" s="235"/>
      <c r="AB1118" s="235"/>
      <c r="AC1118" s="235"/>
      <c r="AD1118" s="235"/>
      <c r="AG1118">
        <f t="shared" si="227"/>
        <v>0</v>
      </c>
      <c r="AH1118">
        <f t="shared" si="228"/>
        <v>0</v>
      </c>
      <c r="AI1118">
        <f t="shared" si="229"/>
        <v>0</v>
      </c>
      <c r="AJ1118">
        <f t="shared" si="230"/>
        <v>0</v>
      </c>
      <c r="AL1118">
        <f t="shared" si="231"/>
        <v>0</v>
      </c>
      <c r="AM1118">
        <f t="shared" si="232"/>
        <v>0</v>
      </c>
      <c r="AN1118">
        <f t="shared" si="233"/>
        <v>0</v>
      </c>
      <c r="AO1118">
        <f t="shared" si="234"/>
        <v>0</v>
      </c>
      <c r="AQ1118">
        <f t="shared" si="235"/>
        <v>0</v>
      </c>
      <c r="AR1118">
        <f t="shared" si="236"/>
        <v>0</v>
      </c>
      <c r="AS1118">
        <f t="shared" si="237"/>
        <v>0</v>
      </c>
      <c r="AT1118">
        <f t="shared" si="238"/>
        <v>0</v>
      </c>
      <c r="AV1118">
        <f t="shared" si="239"/>
        <v>0</v>
      </c>
      <c r="AW1118">
        <f t="shared" si="240"/>
        <v>0</v>
      </c>
      <c r="AX1118">
        <f t="shared" si="241"/>
        <v>0</v>
      </c>
      <c r="AY1118">
        <f t="shared" si="242"/>
        <v>0</v>
      </c>
      <c r="BA1118">
        <f t="shared" si="243"/>
        <v>0</v>
      </c>
      <c r="BB1118">
        <f t="shared" si="244"/>
        <v>0</v>
      </c>
      <c r="BC1118">
        <f t="shared" si="245"/>
        <v>0</v>
      </c>
      <c r="BD1118">
        <f t="shared" si="246"/>
        <v>0</v>
      </c>
      <c r="BF1118">
        <f t="shared" si="247"/>
        <v>0</v>
      </c>
      <c r="BG1118">
        <f t="shared" si="248"/>
        <v>0</v>
      </c>
      <c r="BH1118">
        <f t="shared" si="249"/>
        <v>0</v>
      </c>
      <c r="BI1118">
        <f t="shared" si="250"/>
        <v>0</v>
      </c>
      <c r="BK1118">
        <f t="shared" si="251"/>
        <v>0</v>
      </c>
      <c r="BL1118">
        <f t="shared" si="252"/>
        <v>0</v>
      </c>
      <c r="BM1118">
        <f t="shared" si="253"/>
        <v>0</v>
      </c>
      <c r="BN1118">
        <f t="shared" si="254"/>
        <v>0</v>
      </c>
      <c r="BP1118">
        <f t="shared" si="255"/>
        <v>0</v>
      </c>
      <c r="BQ1118">
        <f t="shared" si="256"/>
        <v>0</v>
      </c>
      <c r="BR1118">
        <f t="shared" si="257"/>
        <v>0</v>
      </c>
      <c r="BS1118">
        <f t="shared" si="258"/>
        <v>0</v>
      </c>
      <c r="BU1118">
        <f t="shared" si="259"/>
        <v>0</v>
      </c>
      <c r="BV1118">
        <f t="shared" si="260"/>
        <v>0</v>
      </c>
      <c r="BW1118">
        <f t="shared" si="261"/>
        <v>0</v>
      </c>
      <c r="BX1118">
        <f t="shared" si="262"/>
        <v>0</v>
      </c>
      <c r="BZ1118">
        <f t="shared" si="263"/>
        <v>0</v>
      </c>
      <c r="CA1118">
        <f t="shared" si="264"/>
        <v>0</v>
      </c>
      <c r="CB1118">
        <f t="shared" si="265"/>
        <v>0</v>
      </c>
      <c r="CC1118">
        <f t="shared" si="266"/>
        <v>0</v>
      </c>
      <c r="CE1118">
        <f t="shared" si="267"/>
        <v>0</v>
      </c>
      <c r="CF1118">
        <f t="shared" si="268"/>
        <v>0</v>
      </c>
      <c r="CG1118">
        <f t="shared" si="269"/>
        <v>0</v>
      </c>
      <c r="CH1118">
        <f t="shared" si="270"/>
        <v>0</v>
      </c>
      <c r="CJ1118">
        <f t="shared" si="271"/>
        <v>0</v>
      </c>
      <c r="CL1118">
        <f t="shared" si="272"/>
        <v>0</v>
      </c>
      <c r="CM1118">
        <f t="shared" ref="CM1118:CO1118" si="385">IF(OR(S999="NA",S999="NS"),0,IF(G1118&gt;=S999,0,1))</f>
        <v>0</v>
      </c>
      <c r="CN1118">
        <f t="shared" si="385"/>
        <v>0</v>
      </c>
      <c r="CO1118">
        <f t="shared" si="385"/>
        <v>0</v>
      </c>
      <c r="CQ1118" s="202">
        <f t="shared" ref="CQ1118:CS1118" si="386">IF(OR(S999="NA",S999="NS"),0,IF(J1118&lt;=S999,0,1))</f>
        <v>0</v>
      </c>
      <c r="CR1118">
        <f t="shared" si="386"/>
        <v>0</v>
      </c>
      <c r="CS1118">
        <f t="shared" si="386"/>
        <v>0</v>
      </c>
      <c r="CT1118">
        <f t="shared" ref="CT1118:CV1118" si="387">IF(OR(S999="NA",S999="NS"),0,IF(M1118&lt;=S999,0,1))</f>
        <v>0</v>
      </c>
      <c r="CU1118">
        <f t="shared" si="387"/>
        <v>0</v>
      </c>
      <c r="CV1118">
        <f t="shared" si="387"/>
        <v>0</v>
      </c>
      <c r="CW1118">
        <f t="shared" ref="CW1118:CY1118" si="388">IF(OR(S999="NA",S999="NS"),0,IF(P1118&lt;=S999,0,1))</f>
        <v>0</v>
      </c>
      <c r="CX1118">
        <f t="shared" si="388"/>
        <v>0</v>
      </c>
      <c r="CY1118">
        <f t="shared" si="388"/>
        <v>0</v>
      </c>
      <c r="CZ1118">
        <f t="shared" ref="CZ1118:DB1118" si="389">IF(OR(S999="NA",S999="NS"),0,IF(S1118&lt;=S999,0,1))</f>
        <v>0</v>
      </c>
      <c r="DA1118">
        <f t="shared" si="389"/>
        <v>0</v>
      </c>
      <c r="DB1118">
        <f t="shared" si="389"/>
        <v>0</v>
      </c>
      <c r="DC1118">
        <f t="shared" ref="DC1118:DE1118" si="390">IF(OR(S999="NA",S999="NS"),0,IF(V1118&lt;=S999,0,1))</f>
        <v>0</v>
      </c>
      <c r="DD1118">
        <f t="shared" si="390"/>
        <v>0</v>
      </c>
      <c r="DE1118">
        <f t="shared" si="390"/>
        <v>0</v>
      </c>
      <c r="DF1118">
        <f t="shared" ref="DF1118:DH1118" si="391">IF(OR(S999="NA",S999="NS"),0,IF(Y1118&lt;=S999,0,1))</f>
        <v>0</v>
      </c>
      <c r="DG1118">
        <f t="shared" si="391"/>
        <v>0</v>
      </c>
      <c r="DH1118">
        <f t="shared" si="391"/>
        <v>0</v>
      </c>
      <c r="DI1118">
        <f t="shared" ref="DI1118:DK1118" si="392">IF(OR(S999="NA",S999="NS"),0,IF(AB1118&lt;=S999,0,1))</f>
        <v>0</v>
      </c>
      <c r="DJ1118">
        <f t="shared" si="392"/>
        <v>0</v>
      </c>
      <c r="DK1118">
        <f t="shared" si="392"/>
        <v>0</v>
      </c>
    </row>
    <row r="1119" spans="1:115" ht="15" customHeight="1">
      <c r="A1119" s="58"/>
      <c r="B1119" s="10"/>
      <c r="C1119" s="147" t="s">
        <v>83</v>
      </c>
      <c r="D1119" s="429" t="str">
        <f t="shared" si="226"/>
        <v/>
      </c>
      <c r="E1119" s="427"/>
      <c r="F1119" s="428"/>
      <c r="G1119" s="235"/>
      <c r="H1119" s="235"/>
      <c r="I1119" s="235"/>
      <c r="J1119" s="235"/>
      <c r="K1119" s="235"/>
      <c r="L1119" s="235"/>
      <c r="M1119" s="235"/>
      <c r="N1119" s="235"/>
      <c r="O1119" s="235"/>
      <c r="P1119" s="235"/>
      <c r="Q1119" s="235"/>
      <c r="R1119" s="235"/>
      <c r="S1119" s="235"/>
      <c r="T1119" s="235"/>
      <c r="U1119" s="235"/>
      <c r="V1119" s="235"/>
      <c r="W1119" s="235"/>
      <c r="X1119" s="235"/>
      <c r="Y1119" s="235"/>
      <c r="Z1119" s="235"/>
      <c r="AA1119" s="235"/>
      <c r="AB1119" s="235"/>
      <c r="AC1119" s="235"/>
      <c r="AD1119" s="235"/>
      <c r="AG1119">
        <f t="shared" si="227"/>
        <v>0</v>
      </c>
      <c r="AH1119">
        <f t="shared" si="228"/>
        <v>0</v>
      </c>
      <c r="AI1119">
        <f t="shared" si="229"/>
        <v>0</v>
      </c>
      <c r="AJ1119">
        <f t="shared" si="230"/>
        <v>0</v>
      </c>
      <c r="AL1119">
        <f t="shared" si="231"/>
        <v>0</v>
      </c>
      <c r="AM1119">
        <f t="shared" si="232"/>
        <v>0</v>
      </c>
      <c r="AN1119">
        <f t="shared" si="233"/>
        <v>0</v>
      </c>
      <c r="AO1119">
        <f t="shared" si="234"/>
        <v>0</v>
      </c>
      <c r="AQ1119">
        <f t="shared" si="235"/>
        <v>0</v>
      </c>
      <c r="AR1119">
        <f t="shared" si="236"/>
        <v>0</v>
      </c>
      <c r="AS1119">
        <f t="shared" si="237"/>
        <v>0</v>
      </c>
      <c r="AT1119">
        <f t="shared" si="238"/>
        <v>0</v>
      </c>
      <c r="AV1119">
        <f t="shared" si="239"/>
        <v>0</v>
      </c>
      <c r="AW1119">
        <f t="shared" si="240"/>
        <v>0</v>
      </c>
      <c r="AX1119">
        <f t="shared" si="241"/>
        <v>0</v>
      </c>
      <c r="AY1119">
        <f t="shared" si="242"/>
        <v>0</v>
      </c>
      <c r="BA1119">
        <f t="shared" si="243"/>
        <v>0</v>
      </c>
      <c r="BB1119">
        <f t="shared" si="244"/>
        <v>0</v>
      </c>
      <c r="BC1119">
        <f t="shared" si="245"/>
        <v>0</v>
      </c>
      <c r="BD1119">
        <f t="shared" si="246"/>
        <v>0</v>
      </c>
      <c r="BF1119">
        <f t="shared" si="247"/>
        <v>0</v>
      </c>
      <c r="BG1119">
        <f t="shared" si="248"/>
        <v>0</v>
      </c>
      <c r="BH1119">
        <f t="shared" si="249"/>
        <v>0</v>
      </c>
      <c r="BI1119">
        <f t="shared" si="250"/>
        <v>0</v>
      </c>
      <c r="BK1119">
        <f t="shared" si="251"/>
        <v>0</v>
      </c>
      <c r="BL1119">
        <f t="shared" si="252"/>
        <v>0</v>
      </c>
      <c r="BM1119">
        <f t="shared" si="253"/>
        <v>0</v>
      </c>
      <c r="BN1119">
        <f t="shared" si="254"/>
        <v>0</v>
      </c>
      <c r="BP1119">
        <f t="shared" si="255"/>
        <v>0</v>
      </c>
      <c r="BQ1119">
        <f t="shared" si="256"/>
        <v>0</v>
      </c>
      <c r="BR1119">
        <f t="shared" si="257"/>
        <v>0</v>
      </c>
      <c r="BS1119">
        <f t="shared" si="258"/>
        <v>0</v>
      </c>
      <c r="BU1119">
        <f t="shared" si="259"/>
        <v>0</v>
      </c>
      <c r="BV1119">
        <f t="shared" si="260"/>
        <v>0</v>
      </c>
      <c r="BW1119">
        <f t="shared" si="261"/>
        <v>0</v>
      </c>
      <c r="BX1119">
        <f t="shared" si="262"/>
        <v>0</v>
      </c>
      <c r="BZ1119">
        <f t="shared" si="263"/>
        <v>0</v>
      </c>
      <c r="CA1119">
        <f t="shared" si="264"/>
        <v>0</v>
      </c>
      <c r="CB1119">
        <f t="shared" si="265"/>
        <v>0</v>
      </c>
      <c r="CC1119">
        <f t="shared" si="266"/>
        <v>0</v>
      </c>
      <c r="CE1119">
        <f t="shared" si="267"/>
        <v>0</v>
      </c>
      <c r="CF1119">
        <f t="shared" si="268"/>
        <v>0</v>
      </c>
      <c r="CG1119">
        <f t="shared" si="269"/>
        <v>0</v>
      </c>
      <c r="CH1119">
        <f t="shared" si="270"/>
        <v>0</v>
      </c>
      <c r="CJ1119">
        <f t="shared" si="271"/>
        <v>0</v>
      </c>
      <c r="CL1119">
        <f t="shared" si="272"/>
        <v>0</v>
      </c>
      <c r="CM1119">
        <f t="shared" ref="CM1119:CO1119" si="393">IF(OR(S1000="NA",S1000="NS"),0,IF(G1119&gt;=S1000,0,1))</f>
        <v>0</v>
      </c>
      <c r="CN1119">
        <f t="shared" si="393"/>
        <v>0</v>
      </c>
      <c r="CO1119">
        <f t="shared" si="393"/>
        <v>0</v>
      </c>
      <c r="CQ1119" s="202">
        <f t="shared" ref="CQ1119:CS1119" si="394">IF(OR(S1000="NA",S1000="NS"),0,IF(J1119&lt;=S1000,0,1))</f>
        <v>0</v>
      </c>
      <c r="CR1119">
        <f t="shared" si="394"/>
        <v>0</v>
      </c>
      <c r="CS1119">
        <f t="shared" si="394"/>
        <v>0</v>
      </c>
      <c r="CT1119">
        <f t="shared" ref="CT1119:CV1119" si="395">IF(OR(S1000="NA",S1000="NS"),0,IF(M1119&lt;=S1000,0,1))</f>
        <v>0</v>
      </c>
      <c r="CU1119">
        <f t="shared" si="395"/>
        <v>0</v>
      </c>
      <c r="CV1119">
        <f t="shared" si="395"/>
        <v>0</v>
      </c>
      <c r="CW1119">
        <f t="shared" ref="CW1119:CY1119" si="396">IF(OR(S1000="NA",S1000="NS"),0,IF(P1119&lt;=S1000,0,1))</f>
        <v>0</v>
      </c>
      <c r="CX1119">
        <f t="shared" si="396"/>
        <v>0</v>
      </c>
      <c r="CY1119">
        <f t="shared" si="396"/>
        <v>0</v>
      </c>
      <c r="CZ1119">
        <f t="shared" ref="CZ1119:DB1119" si="397">IF(OR(S1000="NA",S1000="NS"),0,IF(S1119&lt;=S1000,0,1))</f>
        <v>0</v>
      </c>
      <c r="DA1119">
        <f t="shared" si="397"/>
        <v>0</v>
      </c>
      <c r="DB1119">
        <f t="shared" si="397"/>
        <v>0</v>
      </c>
      <c r="DC1119">
        <f t="shared" ref="DC1119:DE1119" si="398">IF(OR(S1000="NA",S1000="NS"),0,IF(V1119&lt;=S1000,0,1))</f>
        <v>0</v>
      </c>
      <c r="DD1119">
        <f t="shared" si="398"/>
        <v>0</v>
      </c>
      <c r="DE1119">
        <f t="shared" si="398"/>
        <v>0</v>
      </c>
      <c r="DF1119">
        <f t="shared" ref="DF1119:DH1119" si="399">IF(OR(S1000="NA",S1000="NS"),0,IF(Y1119&lt;=S1000,0,1))</f>
        <v>0</v>
      </c>
      <c r="DG1119">
        <f t="shared" si="399"/>
        <v>0</v>
      </c>
      <c r="DH1119">
        <f t="shared" si="399"/>
        <v>0</v>
      </c>
      <c r="DI1119">
        <f t="shared" ref="DI1119:DK1119" si="400">IF(OR(S1000="NA",S1000="NS"),0,IF(AB1119&lt;=S1000,0,1))</f>
        <v>0</v>
      </c>
      <c r="DJ1119">
        <f t="shared" si="400"/>
        <v>0</v>
      </c>
      <c r="DK1119">
        <f t="shared" si="400"/>
        <v>0</v>
      </c>
    </row>
    <row r="1120" spans="1:115" ht="15" customHeight="1">
      <c r="A1120" s="58"/>
      <c r="B1120" s="10"/>
      <c r="C1120" s="147" t="s">
        <v>84</v>
      </c>
      <c r="D1120" s="429" t="str">
        <f t="shared" si="226"/>
        <v/>
      </c>
      <c r="E1120" s="427"/>
      <c r="F1120" s="428"/>
      <c r="G1120" s="235"/>
      <c r="H1120" s="235"/>
      <c r="I1120" s="235"/>
      <c r="J1120" s="235"/>
      <c r="K1120" s="235"/>
      <c r="L1120" s="235"/>
      <c r="M1120" s="235"/>
      <c r="N1120" s="235"/>
      <c r="O1120" s="235"/>
      <c r="P1120" s="235"/>
      <c r="Q1120" s="235"/>
      <c r="R1120" s="235"/>
      <c r="S1120" s="235"/>
      <c r="T1120" s="235"/>
      <c r="U1120" s="235"/>
      <c r="V1120" s="235"/>
      <c r="W1120" s="235"/>
      <c r="X1120" s="235"/>
      <c r="Y1120" s="235"/>
      <c r="Z1120" s="235"/>
      <c r="AA1120" s="235"/>
      <c r="AB1120" s="235"/>
      <c r="AC1120" s="235"/>
      <c r="AD1120" s="235"/>
      <c r="AG1120">
        <f t="shared" si="227"/>
        <v>0</v>
      </c>
      <c r="AH1120">
        <f t="shared" si="228"/>
        <v>0</v>
      </c>
      <c r="AI1120">
        <f t="shared" si="229"/>
        <v>0</v>
      </c>
      <c r="AJ1120">
        <f t="shared" si="230"/>
        <v>0</v>
      </c>
      <c r="AL1120">
        <f t="shared" si="231"/>
        <v>0</v>
      </c>
      <c r="AM1120">
        <f t="shared" si="232"/>
        <v>0</v>
      </c>
      <c r="AN1120">
        <f t="shared" si="233"/>
        <v>0</v>
      </c>
      <c r="AO1120">
        <f t="shared" si="234"/>
        <v>0</v>
      </c>
      <c r="AQ1120">
        <f t="shared" si="235"/>
        <v>0</v>
      </c>
      <c r="AR1120">
        <f t="shared" si="236"/>
        <v>0</v>
      </c>
      <c r="AS1120">
        <f t="shared" si="237"/>
        <v>0</v>
      </c>
      <c r="AT1120">
        <f t="shared" si="238"/>
        <v>0</v>
      </c>
      <c r="AV1120">
        <f t="shared" si="239"/>
        <v>0</v>
      </c>
      <c r="AW1120">
        <f t="shared" si="240"/>
        <v>0</v>
      </c>
      <c r="AX1120">
        <f t="shared" si="241"/>
        <v>0</v>
      </c>
      <c r="AY1120">
        <f t="shared" si="242"/>
        <v>0</v>
      </c>
      <c r="BA1120">
        <f t="shared" si="243"/>
        <v>0</v>
      </c>
      <c r="BB1120">
        <f t="shared" si="244"/>
        <v>0</v>
      </c>
      <c r="BC1120">
        <f t="shared" si="245"/>
        <v>0</v>
      </c>
      <c r="BD1120">
        <f t="shared" si="246"/>
        <v>0</v>
      </c>
      <c r="BF1120">
        <f t="shared" si="247"/>
        <v>0</v>
      </c>
      <c r="BG1120">
        <f t="shared" si="248"/>
        <v>0</v>
      </c>
      <c r="BH1120">
        <f t="shared" si="249"/>
        <v>0</v>
      </c>
      <c r="BI1120">
        <f t="shared" si="250"/>
        <v>0</v>
      </c>
      <c r="BK1120">
        <f t="shared" si="251"/>
        <v>0</v>
      </c>
      <c r="BL1120">
        <f t="shared" si="252"/>
        <v>0</v>
      </c>
      <c r="BM1120">
        <f t="shared" si="253"/>
        <v>0</v>
      </c>
      <c r="BN1120">
        <f t="shared" si="254"/>
        <v>0</v>
      </c>
      <c r="BP1120">
        <f t="shared" si="255"/>
        <v>0</v>
      </c>
      <c r="BQ1120">
        <f t="shared" si="256"/>
        <v>0</v>
      </c>
      <c r="BR1120">
        <f t="shared" si="257"/>
        <v>0</v>
      </c>
      <c r="BS1120">
        <f t="shared" si="258"/>
        <v>0</v>
      </c>
      <c r="BU1120">
        <f t="shared" si="259"/>
        <v>0</v>
      </c>
      <c r="BV1120">
        <f t="shared" si="260"/>
        <v>0</v>
      </c>
      <c r="BW1120">
        <f t="shared" si="261"/>
        <v>0</v>
      </c>
      <c r="BX1120">
        <f t="shared" si="262"/>
        <v>0</v>
      </c>
      <c r="BZ1120">
        <f t="shared" si="263"/>
        <v>0</v>
      </c>
      <c r="CA1120">
        <f t="shared" si="264"/>
        <v>0</v>
      </c>
      <c r="CB1120">
        <f t="shared" si="265"/>
        <v>0</v>
      </c>
      <c r="CC1120">
        <f t="shared" si="266"/>
        <v>0</v>
      </c>
      <c r="CE1120">
        <f t="shared" si="267"/>
        <v>0</v>
      </c>
      <c r="CF1120">
        <f t="shared" si="268"/>
        <v>0</v>
      </c>
      <c r="CG1120">
        <f t="shared" si="269"/>
        <v>0</v>
      </c>
      <c r="CH1120">
        <f t="shared" si="270"/>
        <v>0</v>
      </c>
      <c r="CJ1120">
        <f t="shared" si="271"/>
        <v>0</v>
      </c>
      <c r="CL1120">
        <f t="shared" si="272"/>
        <v>0</v>
      </c>
      <c r="CM1120">
        <f t="shared" ref="CM1120:CO1120" si="401">IF(OR(S1001="NA",S1001="NS"),0,IF(G1120&gt;=S1001,0,1))</f>
        <v>0</v>
      </c>
      <c r="CN1120">
        <f t="shared" si="401"/>
        <v>0</v>
      </c>
      <c r="CO1120">
        <f t="shared" si="401"/>
        <v>0</v>
      </c>
      <c r="CQ1120" s="202">
        <f t="shared" ref="CQ1120:CS1120" si="402">IF(OR(S1001="NA",S1001="NS"),0,IF(J1120&lt;=S1001,0,1))</f>
        <v>0</v>
      </c>
      <c r="CR1120">
        <f t="shared" si="402"/>
        <v>0</v>
      </c>
      <c r="CS1120">
        <f t="shared" si="402"/>
        <v>0</v>
      </c>
      <c r="CT1120">
        <f t="shared" ref="CT1120:CV1120" si="403">IF(OR(S1001="NA",S1001="NS"),0,IF(M1120&lt;=S1001,0,1))</f>
        <v>0</v>
      </c>
      <c r="CU1120">
        <f t="shared" si="403"/>
        <v>0</v>
      </c>
      <c r="CV1120">
        <f t="shared" si="403"/>
        <v>0</v>
      </c>
      <c r="CW1120">
        <f t="shared" ref="CW1120:CY1120" si="404">IF(OR(S1001="NA",S1001="NS"),0,IF(P1120&lt;=S1001,0,1))</f>
        <v>0</v>
      </c>
      <c r="CX1120">
        <f t="shared" si="404"/>
        <v>0</v>
      </c>
      <c r="CY1120">
        <f t="shared" si="404"/>
        <v>0</v>
      </c>
      <c r="CZ1120">
        <f t="shared" ref="CZ1120:DB1120" si="405">IF(OR(S1001="NA",S1001="NS"),0,IF(S1120&lt;=S1001,0,1))</f>
        <v>0</v>
      </c>
      <c r="DA1120">
        <f t="shared" si="405"/>
        <v>0</v>
      </c>
      <c r="DB1120">
        <f t="shared" si="405"/>
        <v>0</v>
      </c>
      <c r="DC1120">
        <f t="shared" ref="DC1120:DE1120" si="406">IF(OR(S1001="NA",S1001="NS"),0,IF(V1120&lt;=S1001,0,1))</f>
        <v>0</v>
      </c>
      <c r="DD1120">
        <f t="shared" si="406"/>
        <v>0</v>
      </c>
      <c r="DE1120">
        <f t="shared" si="406"/>
        <v>0</v>
      </c>
      <c r="DF1120">
        <f t="shared" ref="DF1120:DH1120" si="407">IF(OR(S1001="NA",S1001="NS"),0,IF(Y1120&lt;=S1001,0,1))</f>
        <v>0</v>
      </c>
      <c r="DG1120">
        <f t="shared" si="407"/>
        <v>0</v>
      </c>
      <c r="DH1120">
        <f t="shared" si="407"/>
        <v>0</v>
      </c>
      <c r="DI1120">
        <f t="shared" ref="DI1120:DK1120" si="408">IF(OR(S1001="NA",S1001="NS"),0,IF(AB1120&lt;=S1001,0,1))</f>
        <v>0</v>
      </c>
      <c r="DJ1120">
        <f t="shared" si="408"/>
        <v>0</v>
      </c>
      <c r="DK1120">
        <f t="shared" si="408"/>
        <v>0</v>
      </c>
    </row>
    <row r="1121" spans="1:115" ht="15" customHeight="1">
      <c r="A1121" s="58"/>
      <c r="B1121" s="10"/>
      <c r="C1121" s="147" t="s">
        <v>85</v>
      </c>
      <c r="D1121" s="429" t="str">
        <f t="shared" si="226"/>
        <v/>
      </c>
      <c r="E1121" s="427"/>
      <c r="F1121" s="428"/>
      <c r="G1121" s="235"/>
      <c r="H1121" s="235"/>
      <c r="I1121" s="235"/>
      <c r="J1121" s="235"/>
      <c r="K1121" s="235"/>
      <c r="L1121" s="235"/>
      <c r="M1121" s="235"/>
      <c r="N1121" s="235"/>
      <c r="O1121" s="235"/>
      <c r="P1121" s="235"/>
      <c r="Q1121" s="235"/>
      <c r="R1121" s="235"/>
      <c r="S1121" s="235"/>
      <c r="T1121" s="235"/>
      <c r="U1121" s="235"/>
      <c r="V1121" s="235"/>
      <c r="W1121" s="235"/>
      <c r="X1121" s="235"/>
      <c r="Y1121" s="235"/>
      <c r="Z1121" s="235"/>
      <c r="AA1121" s="235"/>
      <c r="AB1121" s="235"/>
      <c r="AC1121" s="235"/>
      <c r="AD1121" s="235"/>
      <c r="AG1121">
        <f t="shared" si="227"/>
        <v>0</v>
      </c>
      <c r="AH1121">
        <f t="shared" si="228"/>
        <v>0</v>
      </c>
      <c r="AI1121">
        <f t="shared" si="229"/>
        <v>0</v>
      </c>
      <c r="AJ1121">
        <f t="shared" si="230"/>
        <v>0</v>
      </c>
      <c r="AL1121">
        <f t="shared" si="231"/>
        <v>0</v>
      </c>
      <c r="AM1121">
        <f t="shared" si="232"/>
        <v>0</v>
      </c>
      <c r="AN1121">
        <f t="shared" si="233"/>
        <v>0</v>
      </c>
      <c r="AO1121">
        <f t="shared" si="234"/>
        <v>0</v>
      </c>
      <c r="AQ1121">
        <f t="shared" si="235"/>
        <v>0</v>
      </c>
      <c r="AR1121">
        <f t="shared" si="236"/>
        <v>0</v>
      </c>
      <c r="AS1121">
        <f t="shared" si="237"/>
        <v>0</v>
      </c>
      <c r="AT1121">
        <f t="shared" si="238"/>
        <v>0</v>
      </c>
      <c r="AV1121">
        <f t="shared" si="239"/>
        <v>0</v>
      </c>
      <c r="AW1121">
        <f t="shared" si="240"/>
        <v>0</v>
      </c>
      <c r="AX1121">
        <f t="shared" si="241"/>
        <v>0</v>
      </c>
      <c r="AY1121">
        <f t="shared" si="242"/>
        <v>0</v>
      </c>
      <c r="BA1121">
        <f t="shared" si="243"/>
        <v>0</v>
      </c>
      <c r="BB1121">
        <f t="shared" si="244"/>
        <v>0</v>
      </c>
      <c r="BC1121">
        <f t="shared" si="245"/>
        <v>0</v>
      </c>
      <c r="BD1121">
        <f t="shared" si="246"/>
        <v>0</v>
      </c>
      <c r="BF1121">
        <f t="shared" si="247"/>
        <v>0</v>
      </c>
      <c r="BG1121">
        <f t="shared" si="248"/>
        <v>0</v>
      </c>
      <c r="BH1121">
        <f t="shared" si="249"/>
        <v>0</v>
      </c>
      <c r="BI1121">
        <f t="shared" si="250"/>
        <v>0</v>
      </c>
      <c r="BK1121">
        <f t="shared" si="251"/>
        <v>0</v>
      </c>
      <c r="BL1121">
        <f t="shared" si="252"/>
        <v>0</v>
      </c>
      <c r="BM1121">
        <f t="shared" si="253"/>
        <v>0</v>
      </c>
      <c r="BN1121">
        <f t="shared" si="254"/>
        <v>0</v>
      </c>
      <c r="BP1121">
        <f t="shared" si="255"/>
        <v>0</v>
      </c>
      <c r="BQ1121">
        <f t="shared" si="256"/>
        <v>0</v>
      </c>
      <c r="BR1121">
        <f t="shared" si="257"/>
        <v>0</v>
      </c>
      <c r="BS1121">
        <f t="shared" si="258"/>
        <v>0</v>
      </c>
      <c r="BU1121">
        <f t="shared" si="259"/>
        <v>0</v>
      </c>
      <c r="BV1121">
        <f t="shared" si="260"/>
        <v>0</v>
      </c>
      <c r="BW1121">
        <f t="shared" si="261"/>
        <v>0</v>
      </c>
      <c r="BX1121">
        <f t="shared" si="262"/>
        <v>0</v>
      </c>
      <c r="BZ1121">
        <f t="shared" si="263"/>
        <v>0</v>
      </c>
      <c r="CA1121">
        <f t="shared" si="264"/>
        <v>0</v>
      </c>
      <c r="CB1121">
        <f t="shared" si="265"/>
        <v>0</v>
      </c>
      <c r="CC1121">
        <f t="shared" si="266"/>
        <v>0</v>
      </c>
      <c r="CE1121">
        <f t="shared" si="267"/>
        <v>0</v>
      </c>
      <c r="CF1121">
        <f t="shared" si="268"/>
        <v>0</v>
      </c>
      <c r="CG1121">
        <f t="shared" si="269"/>
        <v>0</v>
      </c>
      <c r="CH1121">
        <f t="shared" si="270"/>
        <v>0</v>
      </c>
      <c r="CJ1121">
        <f t="shared" si="271"/>
        <v>0</v>
      </c>
      <c r="CL1121">
        <f t="shared" si="272"/>
        <v>0</v>
      </c>
      <c r="CM1121">
        <f t="shared" ref="CM1121:CO1121" si="409">IF(OR(S1002="NA",S1002="NS"),0,IF(G1121&gt;=S1002,0,1))</f>
        <v>0</v>
      </c>
      <c r="CN1121">
        <f t="shared" si="409"/>
        <v>0</v>
      </c>
      <c r="CO1121">
        <f t="shared" si="409"/>
        <v>0</v>
      </c>
      <c r="CQ1121" s="202">
        <f t="shared" ref="CQ1121:CS1121" si="410">IF(OR(S1002="NA",S1002="NS"),0,IF(J1121&lt;=S1002,0,1))</f>
        <v>0</v>
      </c>
      <c r="CR1121">
        <f t="shared" si="410"/>
        <v>0</v>
      </c>
      <c r="CS1121">
        <f t="shared" si="410"/>
        <v>0</v>
      </c>
      <c r="CT1121">
        <f t="shared" ref="CT1121:CV1121" si="411">IF(OR(S1002="NA",S1002="NS"),0,IF(M1121&lt;=S1002,0,1))</f>
        <v>0</v>
      </c>
      <c r="CU1121">
        <f t="shared" si="411"/>
        <v>0</v>
      </c>
      <c r="CV1121">
        <f t="shared" si="411"/>
        <v>0</v>
      </c>
      <c r="CW1121">
        <f t="shared" ref="CW1121:CY1121" si="412">IF(OR(S1002="NA",S1002="NS"),0,IF(P1121&lt;=S1002,0,1))</f>
        <v>0</v>
      </c>
      <c r="CX1121">
        <f t="shared" si="412"/>
        <v>0</v>
      </c>
      <c r="CY1121">
        <f t="shared" si="412"/>
        <v>0</v>
      </c>
      <c r="CZ1121">
        <f t="shared" ref="CZ1121:DB1121" si="413">IF(OR(S1002="NA",S1002="NS"),0,IF(S1121&lt;=S1002,0,1))</f>
        <v>0</v>
      </c>
      <c r="DA1121">
        <f t="shared" si="413"/>
        <v>0</v>
      </c>
      <c r="DB1121">
        <f t="shared" si="413"/>
        <v>0</v>
      </c>
      <c r="DC1121">
        <f t="shared" ref="DC1121:DE1121" si="414">IF(OR(S1002="NA",S1002="NS"),0,IF(V1121&lt;=S1002,0,1))</f>
        <v>0</v>
      </c>
      <c r="DD1121">
        <f t="shared" si="414"/>
        <v>0</v>
      </c>
      <c r="DE1121">
        <f t="shared" si="414"/>
        <v>0</v>
      </c>
      <c r="DF1121">
        <f t="shared" ref="DF1121:DH1121" si="415">IF(OR(S1002="NA",S1002="NS"),0,IF(Y1121&lt;=S1002,0,1))</f>
        <v>0</v>
      </c>
      <c r="DG1121">
        <f t="shared" si="415"/>
        <v>0</v>
      </c>
      <c r="DH1121">
        <f t="shared" si="415"/>
        <v>0</v>
      </c>
      <c r="DI1121">
        <f t="shared" ref="DI1121:DK1121" si="416">IF(OR(S1002="NA",S1002="NS"),0,IF(AB1121&lt;=S1002,0,1))</f>
        <v>0</v>
      </c>
      <c r="DJ1121">
        <f t="shared" si="416"/>
        <v>0</v>
      </c>
      <c r="DK1121">
        <f t="shared" si="416"/>
        <v>0</v>
      </c>
    </row>
    <row r="1122" spans="1:115" ht="15" customHeight="1">
      <c r="A1122" s="58"/>
      <c r="B1122" s="10"/>
      <c r="C1122" s="147" t="s">
        <v>86</v>
      </c>
      <c r="D1122" s="429" t="str">
        <f t="shared" si="226"/>
        <v/>
      </c>
      <c r="E1122" s="427"/>
      <c r="F1122" s="428"/>
      <c r="G1122" s="235"/>
      <c r="H1122" s="235"/>
      <c r="I1122" s="235"/>
      <c r="J1122" s="235"/>
      <c r="K1122" s="235"/>
      <c r="L1122" s="235"/>
      <c r="M1122" s="235"/>
      <c r="N1122" s="235"/>
      <c r="O1122" s="235"/>
      <c r="P1122" s="235"/>
      <c r="Q1122" s="235"/>
      <c r="R1122" s="235"/>
      <c r="S1122" s="235"/>
      <c r="T1122" s="235"/>
      <c r="U1122" s="235"/>
      <c r="V1122" s="235"/>
      <c r="W1122" s="235"/>
      <c r="X1122" s="235"/>
      <c r="Y1122" s="235"/>
      <c r="Z1122" s="235"/>
      <c r="AA1122" s="235"/>
      <c r="AB1122" s="235"/>
      <c r="AC1122" s="235"/>
      <c r="AD1122" s="235"/>
      <c r="AG1122">
        <f t="shared" si="227"/>
        <v>0</v>
      </c>
      <c r="AH1122">
        <f t="shared" si="228"/>
        <v>0</v>
      </c>
      <c r="AI1122">
        <f t="shared" si="229"/>
        <v>0</v>
      </c>
      <c r="AJ1122">
        <f t="shared" si="230"/>
        <v>0</v>
      </c>
      <c r="AL1122">
        <f t="shared" si="231"/>
        <v>0</v>
      </c>
      <c r="AM1122">
        <f t="shared" si="232"/>
        <v>0</v>
      </c>
      <c r="AN1122">
        <f t="shared" si="233"/>
        <v>0</v>
      </c>
      <c r="AO1122">
        <f t="shared" si="234"/>
        <v>0</v>
      </c>
      <c r="AQ1122">
        <f t="shared" si="235"/>
        <v>0</v>
      </c>
      <c r="AR1122">
        <f t="shared" si="236"/>
        <v>0</v>
      </c>
      <c r="AS1122">
        <f t="shared" si="237"/>
        <v>0</v>
      </c>
      <c r="AT1122">
        <f t="shared" si="238"/>
        <v>0</v>
      </c>
      <c r="AV1122">
        <f t="shared" si="239"/>
        <v>0</v>
      </c>
      <c r="AW1122">
        <f t="shared" si="240"/>
        <v>0</v>
      </c>
      <c r="AX1122">
        <f t="shared" si="241"/>
        <v>0</v>
      </c>
      <c r="AY1122">
        <f t="shared" si="242"/>
        <v>0</v>
      </c>
      <c r="BA1122">
        <f t="shared" si="243"/>
        <v>0</v>
      </c>
      <c r="BB1122">
        <f t="shared" si="244"/>
        <v>0</v>
      </c>
      <c r="BC1122">
        <f t="shared" si="245"/>
        <v>0</v>
      </c>
      <c r="BD1122">
        <f t="shared" si="246"/>
        <v>0</v>
      </c>
      <c r="BF1122">
        <f t="shared" si="247"/>
        <v>0</v>
      </c>
      <c r="BG1122">
        <f t="shared" si="248"/>
        <v>0</v>
      </c>
      <c r="BH1122">
        <f t="shared" si="249"/>
        <v>0</v>
      </c>
      <c r="BI1122">
        <f t="shared" si="250"/>
        <v>0</v>
      </c>
      <c r="BK1122">
        <f t="shared" si="251"/>
        <v>0</v>
      </c>
      <c r="BL1122">
        <f t="shared" si="252"/>
        <v>0</v>
      </c>
      <c r="BM1122">
        <f t="shared" si="253"/>
        <v>0</v>
      </c>
      <c r="BN1122">
        <f t="shared" si="254"/>
        <v>0</v>
      </c>
      <c r="BP1122">
        <f t="shared" si="255"/>
        <v>0</v>
      </c>
      <c r="BQ1122">
        <f t="shared" si="256"/>
        <v>0</v>
      </c>
      <c r="BR1122">
        <f t="shared" si="257"/>
        <v>0</v>
      </c>
      <c r="BS1122">
        <f t="shared" si="258"/>
        <v>0</v>
      </c>
      <c r="BU1122">
        <f t="shared" si="259"/>
        <v>0</v>
      </c>
      <c r="BV1122">
        <f t="shared" si="260"/>
        <v>0</v>
      </c>
      <c r="BW1122">
        <f t="shared" si="261"/>
        <v>0</v>
      </c>
      <c r="BX1122">
        <f t="shared" si="262"/>
        <v>0</v>
      </c>
      <c r="BZ1122">
        <f t="shared" si="263"/>
        <v>0</v>
      </c>
      <c r="CA1122">
        <f t="shared" si="264"/>
        <v>0</v>
      </c>
      <c r="CB1122">
        <f t="shared" si="265"/>
        <v>0</v>
      </c>
      <c r="CC1122">
        <f t="shared" si="266"/>
        <v>0</v>
      </c>
      <c r="CE1122">
        <f t="shared" si="267"/>
        <v>0</v>
      </c>
      <c r="CF1122">
        <f t="shared" si="268"/>
        <v>0</v>
      </c>
      <c r="CG1122">
        <f t="shared" si="269"/>
        <v>0</v>
      </c>
      <c r="CH1122">
        <f t="shared" si="270"/>
        <v>0</v>
      </c>
      <c r="CJ1122">
        <f t="shared" si="271"/>
        <v>0</v>
      </c>
      <c r="CL1122">
        <f t="shared" si="272"/>
        <v>0</v>
      </c>
      <c r="CM1122">
        <f t="shared" ref="CM1122:CO1122" si="417">IF(OR(S1003="NA",S1003="NS"),0,IF(G1122&gt;=S1003,0,1))</f>
        <v>0</v>
      </c>
      <c r="CN1122">
        <f t="shared" si="417"/>
        <v>0</v>
      </c>
      <c r="CO1122">
        <f t="shared" si="417"/>
        <v>0</v>
      </c>
      <c r="CQ1122" s="202">
        <f t="shared" ref="CQ1122:CS1122" si="418">IF(OR(S1003="NA",S1003="NS"),0,IF(J1122&lt;=S1003,0,1))</f>
        <v>0</v>
      </c>
      <c r="CR1122">
        <f t="shared" si="418"/>
        <v>0</v>
      </c>
      <c r="CS1122">
        <f t="shared" si="418"/>
        <v>0</v>
      </c>
      <c r="CT1122">
        <f t="shared" ref="CT1122:CV1122" si="419">IF(OR(S1003="NA",S1003="NS"),0,IF(M1122&lt;=S1003,0,1))</f>
        <v>0</v>
      </c>
      <c r="CU1122">
        <f t="shared" si="419"/>
        <v>0</v>
      </c>
      <c r="CV1122">
        <f t="shared" si="419"/>
        <v>0</v>
      </c>
      <c r="CW1122">
        <f t="shared" ref="CW1122:CY1122" si="420">IF(OR(S1003="NA",S1003="NS"),0,IF(P1122&lt;=S1003,0,1))</f>
        <v>0</v>
      </c>
      <c r="CX1122">
        <f t="shared" si="420"/>
        <v>0</v>
      </c>
      <c r="CY1122">
        <f t="shared" si="420"/>
        <v>0</v>
      </c>
      <c r="CZ1122">
        <f t="shared" ref="CZ1122:DB1122" si="421">IF(OR(S1003="NA",S1003="NS"),0,IF(S1122&lt;=S1003,0,1))</f>
        <v>0</v>
      </c>
      <c r="DA1122">
        <f t="shared" si="421"/>
        <v>0</v>
      </c>
      <c r="DB1122">
        <f t="shared" si="421"/>
        <v>0</v>
      </c>
      <c r="DC1122">
        <f t="shared" ref="DC1122:DE1122" si="422">IF(OR(S1003="NA",S1003="NS"),0,IF(V1122&lt;=S1003,0,1))</f>
        <v>0</v>
      </c>
      <c r="DD1122">
        <f t="shared" si="422"/>
        <v>0</v>
      </c>
      <c r="DE1122">
        <f t="shared" si="422"/>
        <v>0</v>
      </c>
      <c r="DF1122">
        <f t="shared" ref="DF1122:DH1122" si="423">IF(OR(S1003="NA",S1003="NS"),0,IF(Y1122&lt;=S1003,0,1))</f>
        <v>0</v>
      </c>
      <c r="DG1122">
        <f t="shared" si="423"/>
        <v>0</v>
      </c>
      <c r="DH1122">
        <f t="shared" si="423"/>
        <v>0</v>
      </c>
      <c r="DI1122">
        <f t="shared" ref="DI1122:DK1122" si="424">IF(OR(S1003="NA",S1003="NS"),0,IF(AB1122&lt;=S1003,0,1))</f>
        <v>0</v>
      </c>
      <c r="DJ1122">
        <f t="shared" si="424"/>
        <v>0</v>
      </c>
      <c r="DK1122">
        <f t="shared" si="424"/>
        <v>0</v>
      </c>
    </row>
    <row r="1123" spans="1:115" ht="15" customHeight="1">
      <c r="A1123" s="58"/>
      <c r="B1123" s="10"/>
      <c r="C1123" s="147" t="s">
        <v>87</v>
      </c>
      <c r="D1123" s="429" t="str">
        <f t="shared" si="226"/>
        <v/>
      </c>
      <c r="E1123" s="427"/>
      <c r="F1123" s="428"/>
      <c r="G1123" s="235"/>
      <c r="H1123" s="235"/>
      <c r="I1123" s="235"/>
      <c r="J1123" s="235"/>
      <c r="K1123" s="235"/>
      <c r="L1123" s="235"/>
      <c r="M1123" s="235"/>
      <c r="N1123" s="235"/>
      <c r="O1123" s="235"/>
      <c r="P1123" s="235"/>
      <c r="Q1123" s="235"/>
      <c r="R1123" s="235"/>
      <c r="S1123" s="235"/>
      <c r="T1123" s="235"/>
      <c r="U1123" s="235"/>
      <c r="V1123" s="235"/>
      <c r="W1123" s="235"/>
      <c r="X1123" s="235"/>
      <c r="Y1123" s="235"/>
      <c r="Z1123" s="235"/>
      <c r="AA1123" s="235"/>
      <c r="AB1123" s="235"/>
      <c r="AC1123" s="235"/>
      <c r="AD1123" s="235"/>
      <c r="AG1123">
        <f t="shared" si="227"/>
        <v>0</v>
      </c>
      <c r="AH1123">
        <f t="shared" si="228"/>
        <v>0</v>
      </c>
      <c r="AI1123">
        <f t="shared" si="229"/>
        <v>0</v>
      </c>
      <c r="AJ1123">
        <f t="shared" si="230"/>
        <v>0</v>
      </c>
      <c r="AL1123">
        <f t="shared" si="231"/>
        <v>0</v>
      </c>
      <c r="AM1123">
        <f t="shared" si="232"/>
        <v>0</v>
      </c>
      <c r="AN1123">
        <f t="shared" si="233"/>
        <v>0</v>
      </c>
      <c r="AO1123">
        <f t="shared" si="234"/>
        <v>0</v>
      </c>
      <c r="AQ1123">
        <f t="shared" si="235"/>
        <v>0</v>
      </c>
      <c r="AR1123">
        <f t="shared" si="236"/>
        <v>0</v>
      </c>
      <c r="AS1123">
        <f t="shared" si="237"/>
        <v>0</v>
      </c>
      <c r="AT1123">
        <f t="shared" si="238"/>
        <v>0</v>
      </c>
      <c r="AV1123">
        <f t="shared" si="239"/>
        <v>0</v>
      </c>
      <c r="AW1123">
        <f t="shared" si="240"/>
        <v>0</v>
      </c>
      <c r="AX1123">
        <f t="shared" si="241"/>
        <v>0</v>
      </c>
      <c r="AY1123">
        <f t="shared" si="242"/>
        <v>0</v>
      </c>
      <c r="BA1123">
        <f t="shared" si="243"/>
        <v>0</v>
      </c>
      <c r="BB1123">
        <f t="shared" si="244"/>
        <v>0</v>
      </c>
      <c r="BC1123">
        <f t="shared" si="245"/>
        <v>0</v>
      </c>
      <c r="BD1123">
        <f t="shared" si="246"/>
        <v>0</v>
      </c>
      <c r="BF1123">
        <f t="shared" si="247"/>
        <v>0</v>
      </c>
      <c r="BG1123">
        <f t="shared" si="248"/>
        <v>0</v>
      </c>
      <c r="BH1123">
        <f t="shared" si="249"/>
        <v>0</v>
      </c>
      <c r="BI1123">
        <f t="shared" si="250"/>
        <v>0</v>
      </c>
      <c r="BK1123">
        <f t="shared" si="251"/>
        <v>0</v>
      </c>
      <c r="BL1123">
        <f t="shared" si="252"/>
        <v>0</v>
      </c>
      <c r="BM1123">
        <f t="shared" si="253"/>
        <v>0</v>
      </c>
      <c r="BN1123">
        <f t="shared" si="254"/>
        <v>0</v>
      </c>
      <c r="BP1123">
        <f t="shared" si="255"/>
        <v>0</v>
      </c>
      <c r="BQ1123">
        <f t="shared" si="256"/>
        <v>0</v>
      </c>
      <c r="BR1123">
        <f t="shared" si="257"/>
        <v>0</v>
      </c>
      <c r="BS1123">
        <f t="shared" si="258"/>
        <v>0</v>
      </c>
      <c r="BU1123">
        <f t="shared" si="259"/>
        <v>0</v>
      </c>
      <c r="BV1123">
        <f t="shared" si="260"/>
        <v>0</v>
      </c>
      <c r="BW1123">
        <f t="shared" si="261"/>
        <v>0</v>
      </c>
      <c r="BX1123">
        <f t="shared" si="262"/>
        <v>0</v>
      </c>
      <c r="BZ1123">
        <f t="shared" si="263"/>
        <v>0</v>
      </c>
      <c r="CA1123">
        <f t="shared" si="264"/>
        <v>0</v>
      </c>
      <c r="CB1123">
        <f t="shared" si="265"/>
        <v>0</v>
      </c>
      <c r="CC1123">
        <f t="shared" si="266"/>
        <v>0</v>
      </c>
      <c r="CE1123">
        <f t="shared" si="267"/>
        <v>0</v>
      </c>
      <c r="CF1123">
        <f t="shared" si="268"/>
        <v>0</v>
      </c>
      <c r="CG1123">
        <f t="shared" si="269"/>
        <v>0</v>
      </c>
      <c r="CH1123">
        <f t="shared" si="270"/>
        <v>0</v>
      </c>
      <c r="CJ1123">
        <f t="shared" si="271"/>
        <v>0</v>
      </c>
      <c r="CL1123">
        <f t="shared" si="272"/>
        <v>0</v>
      </c>
      <c r="CM1123">
        <f t="shared" ref="CM1123:CO1123" si="425">IF(OR(S1004="NA",S1004="NS"),0,IF(G1123&gt;=S1004,0,1))</f>
        <v>0</v>
      </c>
      <c r="CN1123">
        <f t="shared" si="425"/>
        <v>0</v>
      </c>
      <c r="CO1123">
        <f t="shared" si="425"/>
        <v>0</v>
      </c>
      <c r="CQ1123" s="202">
        <f t="shared" ref="CQ1123:CS1123" si="426">IF(OR(S1004="NA",S1004="NS"),0,IF(J1123&lt;=S1004,0,1))</f>
        <v>0</v>
      </c>
      <c r="CR1123">
        <f t="shared" si="426"/>
        <v>0</v>
      </c>
      <c r="CS1123">
        <f t="shared" si="426"/>
        <v>0</v>
      </c>
      <c r="CT1123">
        <f t="shared" ref="CT1123:CV1123" si="427">IF(OR(S1004="NA",S1004="NS"),0,IF(M1123&lt;=S1004,0,1))</f>
        <v>0</v>
      </c>
      <c r="CU1123">
        <f t="shared" si="427"/>
        <v>0</v>
      </c>
      <c r="CV1123">
        <f t="shared" si="427"/>
        <v>0</v>
      </c>
      <c r="CW1123">
        <f t="shared" ref="CW1123:CY1123" si="428">IF(OR(S1004="NA",S1004="NS"),0,IF(P1123&lt;=S1004,0,1))</f>
        <v>0</v>
      </c>
      <c r="CX1123">
        <f t="shared" si="428"/>
        <v>0</v>
      </c>
      <c r="CY1123">
        <f t="shared" si="428"/>
        <v>0</v>
      </c>
      <c r="CZ1123">
        <f t="shared" ref="CZ1123:DB1123" si="429">IF(OR(S1004="NA",S1004="NS"),0,IF(S1123&lt;=S1004,0,1))</f>
        <v>0</v>
      </c>
      <c r="DA1123">
        <f t="shared" si="429"/>
        <v>0</v>
      </c>
      <c r="DB1123">
        <f t="shared" si="429"/>
        <v>0</v>
      </c>
      <c r="DC1123">
        <f t="shared" ref="DC1123:DE1123" si="430">IF(OR(S1004="NA",S1004="NS"),0,IF(V1123&lt;=S1004,0,1))</f>
        <v>0</v>
      </c>
      <c r="DD1123">
        <f t="shared" si="430"/>
        <v>0</v>
      </c>
      <c r="DE1123">
        <f t="shared" si="430"/>
        <v>0</v>
      </c>
      <c r="DF1123">
        <f t="shared" ref="DF1123:DH1123" si="431">IF(OR(S1004="NA",S1004="NS"),0,IF(Y1123&lt;=S1004,0,1))</f>
        <v>0</v>
      </c>
      <c r="DG1123">
        <f t="shared" si="431"/>
        <v>0</v>
      </c>
      <c r="DH1123">
        <f t="shared" si="431"/>
        <v>0</v>
      </c>
      <c r="DI1123">
        <f t="shared" ref="DI1123:DK1123" si="432">IF(OR(S1004="NA",S1004="NS"),0,IF(AB1123&lt;=S1004,0,1))</f>
        <v>0</v>
      </c>
      <c r="DJ1123">
        <f t="shared" si="432"/>
        <v>0</v>
      </c>
      <c r="DK1123">
        <f t="shared" si="432"/>
        <v>0</v>
      </c>
    </row>
    <row r="1124" spans="1:115" ht="15" customHeight="1">
      <c r="A1124" s="58"/>
      <c r="B1124" s="10"/>
      <c r="C1124" s="147" t="s">
        <v>88</v>
      </c>
      <c r="D1124" s="429" t="str">
        <f t="shared" si="226"/>
        <v/>
      </c>
      <c r="E1124" s="427"/>
      <c r="F1124" s="428"/>
      <c r="G1124" s="235"/>
      <c r="H1124" s="235"/>
      <c r="I1124" s="235"/>
      <c r="J1124" s="235"/>
      <c r="K1124" s="235"/>
      <c r="L1124" s="235"/>
      <c r="M1124" s="235"/>
      <c r="N1124" s="235"/>
      <c r="O1124" s="235"/>
      <c r="P1124" s="235"/>
      <c r="Q1124" s="235"/>
      <c r="R1124" s="235"/>
      <c r="S1124" s="235"/>
      <c r="T1124" s="235"/>
      <c r="U1124" s="235"/>
      <c r="V1124" s="235"/>
      <c r="W1124" s="235"/>
      <c r="X1124" s="235"/>
      <c r="Y1124" s="235"/>
      <c r="Z1124" s="235"/>
      <c r="AA1124" s="235"/>
      <c r="AB1124" s="235"/>
      <c r="AC1124" s="235"/>
      <c r="AD1124" s="235"/>
      <c r="AG1124">
        <f t="shared" si="227"/>
        <v>0</v>
      </c>
      <c r="AH1124">
        <f t="shared" si="228"/>
        <v>0</v>
      </c>
      <c r="AI1124">
        <f t="shared" si="229"/>
        <v>0</v>
      </c>
      <c r="AJ1124">
        <f t="shared" si="230"/>
        <v>0</v>
      </c>
      <c r="AL1124">
        <f t="shared" si="231"/>
        <v>0</v>
      </c>
      <c r="AM1124">
        <f t="shared" si="232"/>
        <v>0</v>
      </c>
      <c r="AN1124">
        <f t="shared" si="233"/>
        <v>0</v>
      </c>
      <c r="AO1124">
        <f t="shared" si="234"/>
        <v>0</v>
      </c>
      <c r="AQ1124">
        <f t="shared" si="235"/>
        <v>0</v>
      </c>
      <c r="AR1124">
        <f t="shared" si="236"/>
        <v>0</v>
      </c>
      <c r="AS1124">
        <f t="shared" si="237"/>
        <v>0</v>
      </c>
      <c r="AT1124">
        <f t="shared" si="238"/>
        <v>0</v>
      </c>
      <c r="AV1124">
        <f t="shared" si="239"/>
        <v>0</v>
      </c>
      <c r="AW1124">
        <f t="shared" si="240"/>
        <v>0</v>
      </c>
      <c r="AX1124">
        <f t="shared" si="241"/>
        <v>0</v>
      </c>
      <c r="AY1124">
        <f t="shared" si="242"/>
        <v>0</v>
      </c>
      <c r="BA1124">
        <f t="shared" si="243"/>
        <v>0</v>
      </c>
      <c r="BB1124">
        <f t="shared" si="244"/>
        <v>0</v>
      </c>
      <c r="BC1124">
        <f t="shared" si="245"/>
        <v>0</v>
      </c>
      <c r="BD1124">
        <f t="shared" si="246"/>
        <v>0</v>
      </c>
      <c r="BF1124">
        <f t="shared" si="247"/>
        <v>0</v>
      </c>
      <c r="BG1124">
        <f t="shared" si="248"/>
        <v>0</v>
      </c>
      <c r="BH1124">
        <f t="shared" si="249"/>
        <v>0</v>
      </c>
      <c r="BI1124">
        <f t="shared" si="250"/>
        <v>0</v>
      </c>
      <c r="BK1124">
        <f t="shared" si="251"/>
        <v>0</v>
      </c>
      <c r="BL1124">
        <f t="shared" si="252"/>
        <v>0</v>
      </c>
      <c r="BM1124">
        <f t="shared" si="253"/>
        <v>0</v>
      </c>
      <c r="BN1124">
        <f t="shared" si="254"/>
        <v>0</v>
      </c>
      <c r="BP1124">
        <f t="shared" si="255"/>
        <v>0</v>
      </c>
      <c r="BQ1124">
        <f t="shared" si="256"/>
        <v>0</v>
      </c>
      <c r="BR1124">
        <f t="shared" si="257"/>
        <v>0</v>
      </c>
      <c r="BS1124">
        <f t="shared" si="258"/>
        <v>0</v>
      </c>
      <c r="BU1124">
        <f t="shared" si="259"/>
        <v>0</v>
      </c>
      <c r="BV1124">
        <f t="shared" si="260"/>
        <v>0</v>
      </c>
      <c r="BW1124">
        <f t="shared" si="261"/>
        <v>0</v>
      </c>
      <c r="BX1124">
        <f t="shared" si="262"/>
        <v>0</v>
      </c>
      <c r="BZ1124">
        <f t="shared" si="263"/>
        <v>0</v>
      </c>
      <c r="CA1124">
        <f t="shared" si="264"/>
        <v>0</v>
      </c>
      <c r="CB1124">
        <f t="shared" si="265"/>
        <v>0</v>
      </c>
      <c r="CC1124">
        <f t="shared" si="266"/>
        <v>0</v>
      </c>
      <c r="CE1124">
        <f t="shared" si="267"/>
        <v>0</v>
      </c>
      <c r="CF1124">
        <f t="shared" si="268"/>
        <v>0</v>
      </c>
      <c r="CG1124">
        <f t="shared" si="269"/>
        <v>0</v>
      </c>
      <c r="CH1124">
        <f t="shared" si="270"/>
        <v>0</v>
      </c>
      <c r="CJ1124">
        <f t="shared" si="271"/>
        <v>0</v>
      </c>
      <c r="CL1124">
        <f t="shared" si="272"/>
        <v>0</v>
      </c>
      <c r="CM1124">
        <f t="shared" ref="CM1124:CO1124" si="433">IF(OR(S1005="NA",S1005="NS"),0,IF(G1124&gt;=S1005,0,1))</f>
        <v>0</v>
      </c>
      <c r="CN1124">
        <f t="shared" si="433"/>
        <v>0</v>
      </c>
      <c r="CO1124">
        <f t="shared" si="433"/>
        <v>0</v>
      </c>
      <c r="CQ1124" s="202">
        <f t="shared" ref="CQ1124:CS1124" si="434">IF(OR(S1005="NA",S1005="NS"),0,IF(J1124&lt;=S1005,0,1))</f>
        <v>0</v>
      </c>
      <c r="CR1124">
        <f t="shared" si="434"/>
        <v>0</v>
      </c>
      <c r="CS1124">
        <f t="shared" si="434"/>
        <v>0</v>
      </c>
      <c r="CT1124">
        <f t="shared" ref="CT1124:CV1124" si="435">IF(OR(S1005="NA",S1005="NS"),0,IF(M1124&lt;=S1005,0,1))</f>
        <v>0</v>
      </c>
      <c r="CU1124">
        <f t="shared" si="435"/>
        <v>0</v>
      </c>
      <c r="CV1124">
        <f t="shared" si="435"/>
        <v>0</v>
      </c>
      <c r="CW1124">
        <f t="shared" ref="CW1124:CY1124" si="436">IF(OR(S1005="NA",S1005="NS"),0,IF(P1124&lt;=S1005,0,1))</f>
        <v>0</v>
      </c>
      <c r="CX1124">
        <f t="shared" si="436"/>
        <v>0</v>
      </c>
      <c r="CY1124">
        <f t="shared" si="436"/>
        <v>0</v>
      </c>
      <c r="CZ1124">
        <f t="shared" ref="CZ1124:DB1124" si="437">IF(OR(S1005="NA",S1005="NS"),0,IF(S1124&lt;=S1005,0,1))</f>
        <v>0</v>
      </c>
      <c r="DA1124">
        <f t="shared" si="437"/>
        <v>0</v>
      </c>
      <c r="DB1124">
        <f t="shared" si="437"/>
        <v>0</v>
      </c>
      <c r="DC1124">
        <f t="shared" ref="DC1124:DE1124" si="438">IF(OR(S1005="NA",S1005="NS"),0,IF(V1124&lt;=S1005,0,1))</f>
        <v>0</v>
      </c>
      <c r="DD1124">
        <f t="shared" si="438"/>
        <v>0</v>
      </c>
      <c r="DE1124">
        <f t="shared" si="438"/>
        <v>0</v>
      </c>
      <c r="DF1124">
        <f t="shared" ref="DF1124:DH1124" si="439">IF(OR(S1005="NA",S1005="NS"),0,IF(Y1124&lt;=S1005,0,1))</f>
        <v>0</v>
      </c>
      <c r="DG1124">
        <f t="shared" si="439"/>
        <v>0</v>
      </c>
      <c r="DH1124">
        <f t="shared" si="439"/>
        <v>0</v>
      </c>
      <c r="DI1124">
        <f t="shared" ref="DI1124:DK1124" si="440">IF(OR(S1005="NA",S1005="NS"),0,IF(AB1124&lt;=S1005,0,1))</f>
        <v>0</v>
      </c>
      <c r="DJ1124">
        <f t="shared" si="440"/>
        <v>0</v>
      </c>
      <c r="DK1124">
        <f t="shared" si="440"/>
        <v>0</v>
      </c>
    </row>
    <row r="1125" spans="1:115" ht="15" customHeight="1">
      <c r="A1125" s="58"/>
      <c r="B1125" s="10"/>
      <c r="C1125" s="147" t="s">
        <v>89</v>
      </c>
      <c r="D1125" s="429" t="str">
        <f t="shared" si="226"/>
        <v/>
      </c>
      <c r="E1125" s="427"/>
      <c r="F1125" s="428"/>
      <c r="G1125" s="235"/>
      <c r="H1125" s="235"/>
      <c r="I1125" s="235"/>
      <c r="J1125" s="235"/>
      <c r="K1125" s="235"/>
      <c r="L1125" s="235"/>
      <c r="M1125" s="235"/>
      <c r="N1125" s="235"/>
      <c r="O1125" s="235"/>
      <c r="P1125" s="235"/>
      <c r="Q1125" s="235"/>
      <c r="R1125" s="235"/>
      <c r="S1125" s="235"/>
      <c r="T1125" s="235"/>
      <c r="U1125" s="235"/>
      <c r="V1125" s="235"/>
      <c r="W1125" s="235"/>
      <c r="X1125" s="235"/>
      <c r="Y1125" s="235"/>
      <c r="Z1125" s="235"/>
      <c r="AA1125" s="235"/>
      <c r="AB1125" s="235"/>
      <c r="AC1125" s="235"/>
      <c r="AD1125" s="235"/>
      <c r="AG1125">
        <f t="shared" si="227"/>
        <v>0</v>
      </c>
      <c r="AH1125">
        <f t="shared" si="228"/>
        <v>0</v>
      </c>
      <c r="AI1125">
        <f t="shared" si="229"/>
        <v>0</v>
      </c>
      <c r="AJ1125">
        <f t="shared" si="230"/>
        <v>0</v>
      </c>
      <c r="AL1125">
        <f t="shared" si="231"/>
        <v>0</v>
      </c>
      <c r="AM1125">
        <f t="shared" si="232"/>
        <v>0</v>
      </c>
      <c r="AN1125">
        <f t="shared" si="233"/>
        <v>0</v>
      </c>
      <c r="AO1125">
        <f t="shared" si="234"/>
        <v>0</v>
      </c>
      <c r="AQ1125">
        <f t="shared" si="235"/>
        <v>0</v>
      </c>
      <c r="AR1125">
        <f t="shared" si="236"/>
        <v>0</v>
      </c>
      <c r="AS1125">
        <f t="shared" si="237"/>
        <v>0</v>
      </c>
      <c r="AT1125">
        <f t="shared" si="238"/>
        <v>0</v>
      </c>
      <c r="AV1125">
        <f t="shared" si="239"/>
        <v>0</v>
      </c>
      <c r="AW1125">
        <f t="shared" si="240"/>
        <v>0</v>
      </c>
      <c r="AX1125">
        <f t="shared" si="241"/>
        <v>0</v>
      </c>
      <c r="AY1125">
        <f t="shared" si="242"/>
        <v>0</v>
      </c>
      <c r="BA1125">
        <f t="shared" si="243"/>
        <v>0</v>
      </c>
      <c r="BB1125">
        <f t="shared" si="244"/>
        <v>0</v>
      </c>
      <c r="BC1125">
        <f t="shared" si="245"/>
        <v>0</v>
      </c>
      <c r="BD1125">
        <f t="shared" si="246"/>
        <v>0</v>
      </c>
      <c r="BF1125">
        <f t="shared" si="247"/>
        <v>0</v>
      </c>
      <c r="BG1125">
        <f t="shared" si="248"/>
        <v>0</v>
      </c>
      <c r="BH1125">
        <f t="shared" si="249"/>
        <v>0</v>
      </c>
      <c r="BI1125">
        <f t="shared" si="250"/>
        <v>0</v>
      </c>
      <c r="BK1125">
        <f t="shared" si="251"/>
        <v>0</v>
      </c>
      <c r="BL1125">
        <f t="shared" si="252"/>
        <v>0</v>
      </c>
      <c r="BM1125">
        <f t="shared" si="253"/>
        <v>0</v>
      </c>
      <c r="BN1125">
        <f t="shared" si="254"/>
        <v>0</v>
      </c>
      <c r="BP1125">
        <f t="shared" si="255"/>
        <v>0</v>
      </c>
      <c r="BQ1125">
        <f t="shared" si="256"/>
        <v>0</v>
      </c>
      <c r="BR1125">
        <f t="shared" si="257"/>
        <v>0</v>
      </c>
      <c r="BS1125">
        <f t="shared" si="258"/>
        <v>0</v>
      </c>
      <c r="BU1125">
        <f t="shared" si="259"/>
        <v>0</v>
      </c>
      <c r="BV1125">
        <f t="shared" si="260"/>
        <v>0</v>
      </c>
      <c r="BW1125">
        <f t="shared" si="261"/>
        <v>0</v>
      </c>
      <c r="BX1125">
        <f t="shared" si="262"/>
        <v>0</v>
      </c>
      <c r="BZ1125">
        <f t="shared" si="263"/>
        <v>0</v>
      </c>
      <c r="CA1125">
        <f t="shared" si="264"/>
        <v>0</v>
      </c>
      <c r="CB1125">
        <f t="shared" si="265"/>
        <v>0</v>
      </c>
      <c r="CC1125">
        <f t="shared" si="266"/>
        <v>0</v>
      </c>
      <c r="CE1125">
        <f t="shared" si="267"/>
        <v>0</v>
      </c>
      <c r="CF1125">
        <f t="shared" si="268"/>
        <v>0</v>
      </c>
      <c r="CG1125">
        <f t="shared" si="269"/>
        <v>0</v>
      </c>
      <c r="CH1125">
        <f t="shared" si="270"/>
        <v>0</v>
      </c>
      <c r="CJ1125">
        <f t="shared" si="271"/>
        <v>0</v>
      </c>
      <c r="CL1125">
        <f t="shared" si="272"/>
        <v>0</v>
      </c>
      <c r="CM1125">
        <f t="shared" ref="CM1125:CO1125" si="441">IF(OR(S1006="NA",S1006="NS"),0,IF(G1125&gt;=S1006,0,1))</f>
        <v>0</v>
      </c>
      <c r="CN1125">
        <f t="shared" si="441"/>
        <v>0</v>
      </c>
      <c r="CO1125">
        <f t="shared" si="441"/>
        <v>0</v>
      </c>
      <c r="CQ1125" s="202">
        <f t="shared" ref="CQ1125:CS1125" si="442">IF(OR(S1006="NA",S1006="NS"),0,IF(J1125&lt;=S1006,0,1))</f>
        <v>0</v>
      </c>
      <c r="CR1125">
        <f t="shared" si="442"/>
        <v>0</v>
      </c>
      <c r="CS1125">
        <f t="shared" si="442"/>
        <v>0</v>
      </c>
      <c r="CT1125">
        <f t="shared" ref="CT1125:CV1125" si="443">IF(OR(S1006="NA",S1006="NS"),0,IF(M1125&lt;=S1006,0,1))</f>
        <v>0</v>
      </c>
      <c r="CU1125">
        <f t="shared" si="443"/>
        <v>0</v>
      </c>
      <c r="CV1125">
        <f t="shared" si="443"/>
        <v>0</v>
      </c>
      <c r="CW1125">
        <f t="shared" ref="CW1125:CY1125" si="444">IF(OR(S1006="NA",S1006="NS"),0,IF(P1125&lt;=S1006,0,1))</f>
        <v>0</v>
      </c>
      <c r="CX1125">
        <f t="shared" si="444"/>
        <v>0</v>
      </c>
      <c r="CY1125">
        <f t="shared" si="444"/>
        <v>0</v>
      </c>
      <c r="CZ1125">
        <f t="shared" ref="CZ1125:DB1125" si="445">IF(OR(S1006="NA",S1006="NS"),0,IF(S1125&lt;=S1006,0,1))</f>
        <v>0</v>
      </c>
      <c r="DA1125">
        <f t="shared" si="445"/>
        <v>0</v>
      </c>
      <c r="DB1125">
        <f t="shared" si="445"/>
        <v>0</v>
      </c>
      <c r="DC1125">
        <f t="shared" ref="DC1125:DE1125" si="446">IF(OR(S1006="NA",S1006="NS"),0,IF(V1125&lt;=S1006,0,1))</f>
        <v>0</v>
      </c>
      <c r="DD1125">
        <f t="shared" si="446"/>
        <v>0</v>
      </c>
      <c r="DE1125">
        <f t="shared" si="446"/>
        <v>0</v>
      </c>
      <c r="DF1125">
        <f t="shared" ref="DF1125:DH1125" si="447">IF(OR(S1006="NA",S1006="NS"),0,IF(Y1125&lt;=S1006,0,1))</f>
        <v>0</v>
      </c>
      <c r="DG1125">
        <f t="shared" si="447"/>
        <v>0</v>
      </c>
      <c r="DH1125">
        <f t="shared" si="447"/>
        <v>0</v>
      </c>
      <c r="DI1125">
        <f t="shared" ref="DI1125:DK1125" si="448">IF(OR(S1006="NA",S1006="NS"),0,IF(AB1125&lt;=S1006,0,1))</f>
        <v>0</v>
      </c>
      <c r="DJ1125">
        <f t="shared" si="448"/>
        <v>0</v>
      </c>
      <c r="DK1125">
        <f t="shared" si="448"/>
        <v>0</v>
      </c>
    </row>
    <row r="1126" spans="1:115" ht="15" customHeight="1">
      <c r="A1126" s="58"/>
      <c r="B1126" s="10"/>
      <c r="C1126" s="147" t="s">
        <v>90</v>
      </c>
      <c r="D1126" s="429" t="str">
        <f t="shared" si="226"/>
        <v/>
      </c>
      <c r="E1126" s="427"/>
      <c r="F1126" s="428"/>
      <c r="G1126" s="235"/>
      <c r="H1126" s="235"/>
      <c r="I1126" s="235"/>
      <c r="J1126" s="235"/>
      <c r="K1126" s="235"/>
      <c r="L1126" s="235"/>
      <c r="M1126" s="235"/>
      <c r="N1126" s="235"/>
      <c r="O1126" s="235"/>
      <c r="P1126" s="235"/>
      <c r="Q1126" s="235"/>
      <c r="R1126" s="235"/>
      <c r="S1126" s="235"/>
      <c r="T1126" s="235"/>
      <c r="U1126" s="235"/>
      <c r="V1126" s="235"/>
      <c r="W1126" s="235"/>
      <c r="X1126" s="235"/>
      <c r="Y1126" s="235"/>
      <c r="Z1126" s="235"/>
      <c r="AA1126" s="235"/>
      <c r="AB1126" s="235"/>
      <c r="AC1126" s="235"/>
      <c r="AD1126" s="235"/>
      <c r="AG1126">
        <f t="shared" si="227"/>
        <v>0</v>
      </c>
      <c r="AH1126">
        <f t="shared" si="228"/>
        <v>0</v>
      </c>
      <c r="AI1126">
        <f t="shared" si="229"/>
        <v>0</v>
      </c>
      <c r="AJ1126">
        <f t="shared" si="230"/>
        <v>0</v>
      </c>
      <c r="AL1126">
        <f t="shared" si="231"/>
        <v>0</v>
      </c>
      <c r="AM1126">
        <f t="shared" si="232"/>
        <v>0</v>
      </c>
      <c r="AN1126">
        <f t="shared" si="233"/>
        <v>0</v>
      </c>
      <c r="AO1126">
        <f t="shared" si="234"/>
        <v>0</v>
      </c>
      <c r="AQ1126">
        <f t="shared" si="235"/>
        <v>0</v>
      </c>
      <c r="AR1126">
        <f t="shared" si="236"/>
        <v>0</v>
      </c>
      <c r="AS1126">
        <f t="shared" si="237"/>
        <v>0</v>
      </c>
      <c r="AT1126">
        <f t="shared" si="238"/>
        <v>0</v>
      </c>
      <c r="AV1126">
        <f t="shared" si="239"/>
        <v>0</v>
      </c>
      <c r="AW1126">
        <f t="shared" si="240"/>
        <v>0</v>
      </c>
      <c r="AX1126">
        <f t="shared" si="241"/>
        <v>0</v>
      </c>
      <c r="AY1126">
        <f t="shared" si="242"/>
        <v>0</v>
      </c>
      <c r="BA1126">
        <f t="shared" si="243"/>
        <v>0</v>
      </c>
      <c r="BB1126">
        <f t="shared" si="244"/>
        <v>0</v>
      </c>
      <c r="BC1126">
        <f t="shared" si="245"/>
        <v>0</v>
      </c>
      <c r="BD1126">
        <f t="shared" si="246"/>
        <v>0</v>
      </c>
      <c r="BF1126">
        <f t="shared" si="247"/>
        <v>0</v>
      </c>
      <c r="BG1126">
        <f t="shared" si="248"/>
        <v>0</v>
      </c>
      <c r="BH1126">
        <f t="shared" si="249"/>
        <v>0</v>
      </c>
      <c r="BI1126">
        <f t="shared" si="250"/>
        <v>0</v>
      </c>
      <c r="BK1126">
        <f t="shared" si="251"/>
        <v>0</v>
      </c>
      <c r="BL1126">
        <f t="shared" si="252"/>
        <v>0</v>
      </c>
      <c r="BM1126">
        <f t="shared" si="253"/>
        <v>0</v>
      </c>
      <c r="BN1126">
        <f t="shared" si="254"/>
        <v>0</v>
      </c>
      <c r="BP1126">
        <f t="shared" si="255"/>
        <v>0</v>
      </c>
      <c r="BQ1126">
        <f t="shared" si="256"/>
        <v>0</v>
      </c>
      <c r="BR1126">
        <f t="shared" si="257"/>
        <v>0</v>
      </c>
      <c r="BS1126">
        <f t="shared" si="258"/>
        <v>0</v>
      </c>
      <c r="BU1126">
        <f t="shared" si="259"/>
        <v>0</v>
      </c>
      <c r="BV1126">
        <f t="shared" si="260"/>
        <v>0</v>
      </c>
      <c r="BW1126">
        <f t="shared" si="261"/>
        <v>0</v>
      </c>
      <c r="BX1126">
        <f t="shared" si="262"/>
        <v>0</v>
      </c>
      <c r="BZ1126">
        <f t="shared" si="263"/>
        <v>0</v>
      </c>
      <c r="CA1126">
        <f t="shared" si="264"/>
        <v>0</v>
      </c>
      <c r="CB1126">
        <f t="shared" si="265"/>
        <v>0</v>
      </c>
      <c r="CC1126">
        <f t="shared" si="266"/>
        <v>0</v>
      </c>
      <c r="CE1126">
        <f t="shared" si="267"/>
        <v>0</v>
      </c>
      <c r="CF1126">
        <f t="shared" si="268"/>
        <v>0</v>
      </c>
      <c r="CG1126">
        <f t="shared" si="269"/>
        <v>0</v>
      </c>
      <c r="CH1126">
        <f t="shared" si="270"/>
        <v>0</v>
      </c>
      <c r="CJ1126">
        <f t="shared" si="271"/>
        <v>0</v>
      </c>
      <c r="CL1126">
        <f t="shared" si="272"/>
        <v>0</v>
      </c>
      <c r="CM1126">
        <f t="shared" ref="CM1126:CO1126" si="449">IF(OR(S1007="NA",S1007="NS"),0,IF(G1126&gt;=S1007,0,1))</f>
        <v>0</v>
      </c>
      <c r="CN1126">
        <f t="shared" si="449"/>
        <v>0</v>
      </c>
      <c r="CO1126">
        <f t="shared" si="449"/>
        <v>0</v>
      </c>
      <c r="CQ1126" s="202">
        <f t="shared" ref="CQ1126:CS1126" si="450">IF(OR(S1007="NA",S1007="NS"),0,IF(J1126&lt;=S1007,0,1))</f>
        <v>0</v>
      </c>
      <c r="CR1126">
        <f t="shared" si="450"/>
        <v>0</v>
      </c>
      <c r="CS1126">
        <f t="shared" si="450"/>
        <v>0</v>
      </c>
      <c r="CT1126">
        <f t="shared" ref="CT1126:CV1126" si="451">IF(OR(S1007="NA",S1007="NS"),0,IF(M1126&lt;=S1007,0,1))</f>
        <v>0</v>
      </c>
      <c r="CU1126">
        <f t="shared" si="451"/>
        <v>0</v>
      </c>
      <c r="CV1126">
        <f t="shared" si="451"/>
        <v>0</v>
      </c>
      <c r="CW1126">
        <f t="shared" ref="CW1126:CY1126" si="452">IF(OR(S1007="NA",S1007="NS"),0,IF(P1126&lt;=S1007,0,1))</f>
        <v>0</v>
      </c>
      <c r="CX1126">
        <f t="shared" si="452"/>
        <v>0</v>
      </c>
      <c r="CY1126">
        <f t="shared" si="452"/>
        <v>0</v>
      </c>
      <c r="CZ1126">
        <f t="shared" ref="CZ1126:DB1126" si="453">IF(OR(S1007="NA",S1007="NS"),0,IF(S1126&lt;=S1007,0,1))</f>
        <v>0</v>
      </c>
      <c r="DA1126">
        <f t="shared" si="453"/>
        <v>0</v>
      </c>
      <c r="DB1126">
        <f t="shared" si="453"/>
        <v>0</v>
      </c>
      <c r="DC1126">
        <f t="shared" ref="DC1126:DE1126" si="454">IF(OR(S1007="NA",S1007="NS"),0,IF(V1126&lt;=S1007,0,1))</f>
        <v>0</v>
      </c>
      <c r="DD1126">
        <f t="shared" si="454"/>
        <v>0</v>
      </c>
      <c r="DE1126">
        <f t="shared" si="454"/>
        <v>0</v>
      </c>
      <c r="DF1126">
        <f t="shared" ref="DF1126:DH1126" si="455">IF(OR(S1007="NA",S1007="NS"),0,IF(Y1126&lt;=S1007,0,1))</f>
        <v>0</v>
      </c>
      <c r="DG1126">
        <f t="shared" si="455"/>
        <v>0</v>
      </c>
      <c r="DH1126">
        <f t="shared" si="455"/>
        <v>0</v>
      </c>
      <c r="DI1126">
        <f t="shared" ref="DI1126:DK1126" si="456">IF(OR(S1007="NA",S1007="NS"),0,IF(AB1126&lt;=S1007,0,1))</f>
        <v>0</v>
      </c>
      <c r="DJ1126">
        <f t="shared" si="456"/>
        <v>0</v>
      </c>
      <c r="DK1126">
        <f t="shared" si="456"/>
        <v>0</v>
      </c>
    </row>
    <row r="1127" spans="1:115" ht="15" customHeight="1">
      <c r="A1127" s="58"/>
      <c r="B1127" s="10"/>
      <c r="C1127" s="147" t="s">
        <v>91</v>
      </c>
      <c r="D1127" s="429" t="str">
        <f t="shared" si="226"/>
        <v/>
      </c>
      <c r="E1127" s="427"/>
      <c r="F1127" s="428"/>
      <c r="G1127" s="235"/>
      <c r="H1127" s="235"/>
      <c r="I1127" s="235"/>
      <c r="J1127" s="235"/>
      <c r="K1127" s="235"/>
      <c r="L1127" s="235"/>
      <c r="M1127" s="235"/>
      <c r="N1127" s="235"/>
      <c r="O1127" s="235"/>
      <c r="P1127" s="235"/>
      <c r="Q1127" s="235"/>
      <c r="R1127" s="235"/>
      <c r="S1127" s="235"/>
      <c r="T1127" s="235"/>
      <c r="U1127" s="235"/>
      <c r="V1127" s="235"/>
      <c r="W1127" s="235"/>
      <c r="X1127" s="235"/>
      <c r="Y1127" s="235"/>
      <c r="Z1127" s="235"/>
      <c r="AA1127" s="235"/>
      <c r="AB1127" s="235"/>
      <c r="AC1127" s="235"/>
      <c r="AD1127" s="235"/>
      <c r="AG1127">
        <f t="shared" si="227"/>
        <v>0</v>
      </c>
      <c r="AH1127">
        <f t="shared" si="228"/>
        <v>0</v>
      </c>
      <c r="AI1127">
        <f t="shared" si="229"/>
        <v>0</v>
      </c>
      <c r="AJ1127">
        <f t="shared" si="230"/>
        <v>0</v>
      </c>
      <c r="AL1127">
        <f t="shared" si="231"/>
        <v>0</v>
      </c>
      <c r="AM1127">
        <f t="shared" si="232"/>
        <v>0</v>
      </c>
      <c r="AN1127">
        <f t="shared" si="233"/>
        <v>0</v>
      </c>
      <c r="AO1127">
        <f t="shared" si="234"/>
        <v>0</v>
      </c>
      <c r="AQ1127">
        <f t="shared" si="235"/>
        <v>0</v>
      </c>
      <c r="AR1127">
        <f t="shared" si="236"/>
        <v>0</v>
      </c>
      <c r="AS1127">
        <f t="shared" si="237"/>
        <v>0</v>
      </c>
      <c r="AT1127">
        <f t="shared" si="238"/>
        <v>0</v>
      </c>
      <c r="AV1127">
        <f t="shared" si="239"/>
        <v>0</v>
      </c>
      <c r="AW1127">
        <f t="shared" si="240"/>
        <v>0</v>
      </c>
      <c r="AX1127">
        <f t="shared" si="241"/>
        <v>0</v>
      </c>
      <c r="AY1127">
        <f t="shared" si="242"/>
        <v>0</v>
      </c>
      <c r="BA1127">
        <f t="shared" si="243"/>
        <v>0</v>
      </c>
      <c r="BB1127">
        <f t="shared" si="244"/>
        <v>0</v>
      </c>
      <c r="BC1127">
        <f t="shared" si="245"/>
        <v>0</v>
      </c>
      <c r="BD1127">
        <f t="shared" si="246"/>
        <v>0</v>
      </c>
      <c r="BF1127">
        <f t="shared" si="247"/>
        <v>0</v>
      </c>
      <c r="BG1127">
        <f t="shared" si="248"/>
        <v>0</v>
      </c>
      <c r="BH1127">
        <f t="shared" si="249"/>
        <v>0</v>
      </c>
      <c r="BI1127">
        <f t="shared" si="250"/>
        <v>0</v>
      </c>
      <c r="BK1127">
        <f t="shared" si="251"/>
        <v>0</v>
      </c>
      <c r="BL1127">
        <f t="shared" si="252"/>
        <v>0</v>
      </c>
      <c r="BM1127">
        <f t="shared" si="253"/>
        <v>0</v>
      </c>
      <c r="BN1127">
        <f t="shared" si="254"/>
        <v>0</v>
      </c>
      <c r="BP1127">
        <f t="shared" si="255"/>
        <v>0</v>
      </c>
      <c r="BQ1127">
        <f t="shared" si="256"/>
        <v>0</v>
      </c>
      <c r="BR1127">
        <f t="shared" si="257"/>
        <v>0</v>
      </c>
      <c r="BS1127">
        <f t="shared" si="258"/>
        <v>0</v>
      </c>
      <c r="BU1127">
        <f t="shared" si="259"/>
        <v>0</v>
      </c>
      <c r="BV1127">
        <f t="shared" si="260"/>
        <v>0</v>
      </c>
      <c r="BW1127">
        <f t="shared" si="261"/>
        <v>0</v>
      </c>
      <c r="BX1127">
        <f t="shared" si="262"/>
        <v>0</v>
      </c>
      <c r="BZ1127">
        <f t="shared" si="263"/>
        <v>0</v>
      </c>
      <c r="CA1127">
        <f t="shared" si="264"/>
        <v>0</v>
      </c>
      <c r="CB1127">
        <f t="shared" si="265"/>
        <v>0</v>
      </c>
      <c r="CC1127">
        <f t="shared" si="266"/>
        <v>0</v>
      </c>
      <c r="CE1127">
        <f t="shared" si="267"/>
        <v>0</v>
      </c>
      <c r="CF1127">
        <f t="shared" si="268"/>
        <v>0</v>
      </c>
      <c r="CG1127">
        <f t="shared" si="269"/>
        <v>0</v>
      </c>
      <c r="CH1127">
        <f t="shared" si="270"/>
        <v>0</v>
      </c>
      <c r="CJ1127">
        <f t="shared" si="271"/>
        <v>0</v>
      </c>
      <c r="CL1127">
        <f t="shared" si="272"/>
        <v>0</v>
      </c>
      <c r="CM1127">
        <f t="shared" ref="CM1127:CO1127" si="457">IF(OR(S1008="NA",S1008="NS"),0,IF(G1127&gt;=S1008,0,1))</f>
        <v>0</v>
      </c>
      <c r="CN1127">
        <f t="shared" si="457"/>
        <v>0</v>
      </c>
      <c r="CO1127">
        <f t="shared" si="457"/>
        <v>0</v>
      </c>
      <c r="CQ1127" s="202">
        <f t="shared" ref="CQ1127:CS1127" si="458">IF(OR(S1008="NA",S1008="NS"),0,IF(J1127&lt;=S1008,0,1))</f>
        <v>0</v>
      </c>
      <c r="CR1127">
        <f t="shared" si="458"/>
        <v>0</v>
      </c>
      <c r="CS1127">
        <f t="shared" si="458"/>
        <v>0</v>
      </c>
      <c r="CT1127">
        <f t="shared" ref="CT1127:CV1127" si="459">IF(OR(S1008="NA",S1008="NS"),0,IF(M1127&lt;=S1008,0,1))</f>
        <v>0</v>
      </c>
      <c r="CU1127">
        <f t="shared" si="459"/>
        <v>0</v>
      </c>
      <c r="CV1127">
        <f t="shared" si="459"/>
        <v>0</v>
      </c>
      <c r="CW1127">
        <f t="shared" ref="CW1127:CY1127" si="460">IF(OR(S1008="NA",S1008="NS"),0,IF(P1127&lt;=S1008,0,1))</f>
        <v>0</v>
      </c>
      <c r="CX1127">
        <f t="shared" si="460"/>
        <v>0</v>
      </c>
      <c r="CY1127">
        <f t="shared" si="460"/>
        <v>0</v>
      </c>
      <c r="CZ1127">
        <f t="shared" ref="CZ1127:DB1127" si="461">IF(OR(S1008="NA",S1008="NS"),0,IF(S1127&lt;=S1008,0,1))</f>
        <v>0</v>
      </c>
      <c r="DA1127">
        <f t="shared" si="461"/>
        <v>0</v>
      </c>
      <c r="DB1127">
        <f t="shared" si="461"/>
        <v>0</v>
      </c>
      <c r="DC1127">
        <f t="shared" ref="DC1127:DE1127" si="462">IF(OR(S1008="NA",S1008="NS"),0,IF(V1127&lt;=S1008,0,1))</f>
        <v>0</v>
      </c>
      <c r="DD1127">
        <f t="shared" si="462"/>
        <v>0</v>
      </c>
      <c r="DE1127">
        <f t="shared" si="462"/>
        <v>0</v>
      </c>
      <c r="DF1127">
        <f t="shared" ref="DF1127:DH1127" si="463">IF(OR(S1008="NA",S1008="NS"),0,IF(Y1127&lt;=S1008,0,1))</f>
        <v>0</v>
      </c>
      <c r="DG1127">
        <f t="shared" si="463"/>
        <v>0</v>
      </c>
      <c r="DH1127">
        <f t="shared" si="463"/>
        <v>0</v>
      </c>
      <c r="DI1127">
        <f t="shared" ref="DI1127:DK1127" si="464">IF(OR(S1008="NA",S1008="NS"),0,IF(AB1127&lt;=S1008,0,1))</f>
        <v>0</v>
      </c>
      <c r="DJ1127">
        <f t="shared" si="464"/>
        <v>0</v>
      </c>
      <c r="DK1127">
        <f t="shared" si="464"/>
        <v>0</v>
      </c>
    </row>
    <row r="1128" spans="1:115" ht="15" customHeight="1">
      <c r="A1128" s="58"/>
      <c r="B1128" s="10"/>
      <c r="C1128" s="147" t="s">
        <v>92</v>
      </c>
      <c r="D1128" s="429" t="str">
        <f t="shared" si="226"/>
        <v/>
      </c>
      <c r="E1128" s="427"/>
      <c r="F1128" s="428"/>
      <c r="G1128" s="235"/>
      <c r="H1128" s="235"/>
      <c r="I1128" s="235"/>
      <c r="J1128" s="235"/>
      <c r="K1128" s="235"/>
      <c r="L1128" s="235"/>
      <c r="M1128" s="235"/>
      <c r="N1128" s="235"/>
      <c r="O1128" s="235"/>
      <c r="P1128" s="235"/>
      <c r="Q1128" s="235"/>
      <c r="R1128" s="235"/>
      <c r="S1128" s="235"/>
      <c r="T1128" s="235"/>
      <c r="U1128" s="235"/>
      <c r="V1128" s="235"/>
      <c r="W1128" s="235"/>
      <c r="X1128" s="235"/>
      <c r="Y1128" s="235"/>
      <c r="Z1128" s="235"/>
      <c r="AA1128" s="235"/>
      <c r="AB1128" s="235"/>
      <c r="AC1128" s="235"/>
      <c r="AD1128" s="235"/>
      <c r="AG1128">
        <f t="shared" si="227"/>
        <v>0</v>
      </c>
      <c r="AH1128">
        <f t="shared" si="228"/>
        <v>0</v>
      </c>
      <c r="AI1128">
        <f t="shared" si="229"/>
        <v>0</v>
      </c>
      <c r="AJ1128">
        <f t="shared" si="230"/>
        <v>0</v>
      </c>
      <c r="AL1128">
        <f t="shared" si="231"/>
        <v>0</v>
      </c>
      <c r="AM1128">
        <f t="shared" si="232"/>
        <v>0</v>
      </c>
      <c r="AN1128">
        <f t="shared" si="233"/>
        <v>0</v>
      </c>
      <c r="AO1128">
        <f t="shared" si="234"/>
        <v>0</v>
      </c>
      <c r="AQ1128">
        <f t="shared" si="235"/>
        <v>0</v>
      </c>
      <c r="AR1128">
        <f t="shared" si="236"/>
        <v>0</v>
      </c>
      <c r="AS1128">
        <f t="shared" si="237"/>
        <v>0</v>
      </c>
      <c r="AT1128">
        <f t="shared" si="238"/>
        <v>0</v>
      </c>
      <c r="AV1128">
        <f t="shared" si="239"/>
        <v>0</v>
      </c>
      <c r="AW1128">
        <f t="shared" si="240"/>
        <v>0</v>
      </c>
      <c r="AX1128">
        <f t="shared" si="241"/>
        <v>0</v>
      </c>
      <c r="AY1128">
        <f t="shared" si="242"/>
        <v>0</v>
      </c>
      <c r="BA1128">
        <f t="shared" si="243"/>
        <v>0</v>
      </c>
      <c r="BB1128">
        <f t="shared" si="244"/>
        <v>0</v>
      </c>
      <c r="BC1128">
        <f t="shared" si="245"/>
        <v>0</v>
      </c>
      <c r="BD1128">
        <f t="shared" si="246"/>
        <v>0</v>
      </c>
      <c r="BF1128">
        <f t="shared" si="247"/>
        <v>0</v>
      </c>
      <c r="BG1128">
        <f t="shared" si="248"/>
        <v>0</v>
      </c>
      <c r="BH1128">
        <f t="shared" si="249"/>
        <v>0</v>
      </c>
      <c r="BI1128">
        <f t="shared" si="250"/>
        <v>0</v>
      </c>
      <c r="BK1128">
        <f t="shared" si="251"/>
        <v>0</v>
      </c>
      <c r="BL1128">
        <f t="shared" si="252"/>
        <v>0</v>
      </c>
      <c r="BM1128">
        <f t="shared" si="253"/>
        <v>0</v>
      </c>
      <c r="BN1128">
        <f t="shared" si="254"/>
        <v>0</v>
      </c>
      <c r="BP1128">
        <f t="shared" si="255"/>
        <v>0</v>
      </c>
      <c r="BQ1128">
        <f t="shared" si="256"/>
        <v>0</v>
      </c>
      <c r="BR1128">
        <f t="shared" si="257"/>
        <v>0</v>
      </c>
      <c r="BS1128">
        <f t="shared" si="258"/>
        <v>0</v>
      </c>
      <c r="BU1128">
        <f t="shared" si="259"/>
        <v>0</v>
      </c>
      <c r="BV1128">
        <f t="shared" si="260"/>
        <v>0</v>
      </c>
      <c r="BW1128">
        <f t="shared" si="261"/>
        <v>0</v>
      </c>
      <c r="BX1128">
        <f t="shared" si="262"/>
        <v>0</v>
      </c>
      <c r="BZ1128">
        <f t="shared" si="263"/>
        <v>0</v>
      </c>
      <c r="CA1128">
        <f t="shared" si="264"/>
        <v>0</v>
      </c>
      <c r="CB1128">
        <f t="shared" si="265"/>
        <v>0</v>
      </c>
      <c r="CC1128">
        <f t="shared" si="266"/>
        <v>0</v>
      </c>
      <c r="CE1128">
        <f t="shared" si="267"/>
        <v>0</v>
      </c>
      <c r="CF1128">
        <f t="shared" si="268"/>
        <v>0</v>
      </c>
      <c r="CG1128">
        <f t="shared" si="269"/>
        <v>0</v>
      </c>
      <c r="CH1128">
        <f t="shared" si="270"/>
        <v>0</v>
      </c>
      <c r="CJ1128">
        <f t="shared" si="271"/>
        <v>0</v>
      </c>
      <c r="CL1128">
        <f t="shared" si="272"/>
        <v>0</v>
      </c>
      <c r="CM1128">
        <f t="shared" ref="CM1128:CO1128" si="465">IF(OR(S1009="NA",S1009="NS"),0,IF(G1128&gt;=S1009,0,1))</f>
        <v>0</v>
      </c>
      <c r="CN1128">
        <f t="shared" si="465"/>
        <v>0</v>
      </c>
      <c r="CO1128">
        <f t="shared" si="465"/>
        <v>0</v>
      </c>
      <c r="CQ1128" s="202">
        <f t="shared" ref="CQ1128:CS1128" si="466">IF(OR(S1009="NA",S1009="NS"),0,IF(J1128&lt;=S1009,0,1))</f>
        <v>0</v>
      </c>
      <c r="CR1128">
        <f t="shared" si="466"/>
        <v>0</v>
      </c>
      <c r="CS1128">
        <f t="shared" si="466"/>
        <v>0</v>
      </c>
      <c r="CT1128">
        <f t="shared" ref="CT1128:CV1128" si="467">IF(OR(S1009="NA",S1009="NS"),0,IF(M1128&lt;=S1009,0,1))</f>
        <v>0</v>
      </c>
      <c r="CU1128">
        <f t="shared" si="467"/>
        <v>0</v>
      </c>
      <c r="CV1128">
        <f t="shared" si="467"/>
        <v>0</v>
      </c>
      <c r="CW1128">
        <f t="shared" ref="CW1128:CY1128" si="468">IF(OR(S1009="NA",S1009="NS"),0,IF(P1128&lt;=S1009,0,1))</f>
        <v>0</v>
      </c>
      <c r="CX1128">
        <f t="shared" si="468"/>
        <v>0</v>
      </c>
      <c r="CY1128">
        <f t="shared" si="468"/>
        <v>0</v>
      </c>
      <c r="CZ1128">
        <f t="shared" ref="CZ1128:DB1128" si="469">IF(OR(S1009="NA",S1009="NS"),0,IF(S1128&lt;=S1009,0,1))</f>
        <v>0</v>
      </c>
      <c r="DA1128">
        <f t="shared" si="469"/>
        <v>0</v>
      </c>
      <c r="DB1128">
        <f t="shared" si="469"/>
        <v>0</v>
      </c>
      <c r="DC1128">
        <f t="shared" ref="DC1128:DE1128" si="470">IF(OR(S1009="NA",S1009="NS"),0,IF(V1128&lt;=S1009,0,1))</f>
        <v>0</v>
      </c>
      <c r="DD1128">
        <f t="shared" si="470"/>
        <v>0</v>
      </c>
      <c r="DE1128">
        <f t="shared" si="470"/>
        <v>0</v>
      </c>
      <c r="DF1128">
        <f t="shared" ref="DF1128:DH1128" si="471">IF(OR(S1009="NA",S1009="NS"),0,IF(Y1128&lt;=S1009,0,1))</f>
        <v>0</v>
      </c>
      <c r="DG1128">
        <f t="shared" si="471"/>
        <v>0</v>
      </c>
      <c r="DH1128">
        <f t="shared" si="471"/>
        <v>0</v>
      </c>
      <c r="DI1128">
        <f t="shared" ref="DI1128:DK1128" si="472">IF(OR(S1009="NA",S1009="NS"),0,IF(AB1128&lt;=S1009,0,1))</f>
        <v>0</v>
      </c>
      <c r="DJ1128">
        <f t="shared" si="472"/>
        <v>0</v>
      </c>
      <c r="DK1128">
        <f t="shared" si="472"/>
        <v>0</v>
      </c>
    </row>
    <row r="1129" spans="1:115" ht="15" customHeight="1">
      <c r="A1129" s="58"/>
      <c r="B1129" s="10"/>
      <c r="C1129" s="147" t="s">
        <v>93</v>
      </c>
      <c r="D1129" s="429" t="str">
        <f t="shared" si="226"/>
        <v/>
      </c>
      <c r="E1129" s="427"/>
      <c r="F1129" s="428"/>
      <c r="G1129" s="235"/>
      <c r="H1129" s="235"/>
      <c r="I1129" s="235"/>
      <c r="J1129" s="235"/>
      <c r="K1129" s="235"/>
      <c r="L1129" s="235"/>
      <c r="M1129" s="235"/>
      <c r="N1129" s="235"/>
      <c r="O1129" s="235"/>
      <c r="P1129" s="235"/>
      <c r="Q1129" s="235"/>
      <c r="R1129" s="235"/>
      <c r="S1129" s="235"/>
      <c r="T1129" s="235"/>
      <c r="U1129" s="235"/>
      <c r="V1129" s="235"/>
      <c r="W1129" s="235"/>
      <c r="X1129" s="235"/>
      <c r="Y1129" s="235"/>
      <c r="Z1129" s="235"/>
      <c r="AA1129" s="235"/>
      <c r="AB1129" s="235"/>
      <c r="AC1129" s="235"/>
      <c r="AD1129" s="235"/>
      <c r="AG1129">
        <f t="shared" si="227"/>
        <v>0</v>
      </c>
      <c r="AH1129">
        <f t="shared" si="228"/>
        <v>0</v>
      </c>
      <c r="AI1129">
        <f t="shared" si="229"/>
        <v>0</v>
      </c>
      <c r="AJ1129">
        <f t="shared" si="230"/>
        <v>0</v>
      </c>
      <c r="AL1129">
        <f t="shared" si="231"/>
        <v>0</v>
      </c>
      <c r="AM1129">
        <f t="shared" si="232"/>
        <v>0</v>
      </c>
      <c r="AN1129">
        <f t="shared" si="233"/>
        <v>0</v>
      </c>
      <c r="AO1129">
        <f t="shared" si="234"/>
        <v>0</v>
      </c>
      <c r="AQ1129">
        <f t="shared" si="235"/>
        <v>0</v>
      </c>
      <c r="AR1129">
        <f t="shared" si="236"/>
        <v>0</v>
      </c>
      <c r="AS1129">
        <f t="shared" si="237"/>
        <v>0</v>
      </c>
      <c r="AT1129">
        <f t="shared" si="238"/>
        <v>0</v>
      </c>
      <c r="AV1129">
        <f t="shared" si="239"/>
        <v>0</v>
      </c>
      <c r="AW1129">
        <f t="shared" si="240"/>
        <v>0</v>
      </c>
      <c r="AX1129">
        <f t="shared" si="241"/>
        <v>0</v>
      </c>
      <c r="AY1129">
        <f t="shared" si="242"/>
        <v>0</v>
      </c>
      <c r="BA1129">
        <f t="shared" si="243"/>
        <v>0</v>
      </c>
      <c r="BB1129">
        <f t="shared" si="244"/>
        <v>0</v>
      </c>
      <c r="BC1129">
        <f t="shared" si="245"/>
        <v>0</v>
      </c>
      <c r="BD1129">
        <f t="shared" si="246"/>
        <v>0</v>
      </c>
      <c r="BF1129">
        <f t="shared" si="247"/>
        <v>0</v>
      </c>
      <c r="BG1129">
        <f t="shared" si="248"/>
        <v>0</v>
      </c>
      <c r="BH1129">
        <f t="shared" si="249"/>
        <v>0</v>
      </c>
      <c r="BI1129">
        <f t="shared" si="250"/>
        <v>0</v>
      </c>
      <c r="BK1129">
        <f t="shared" si="251"/>
        <v>0</v>
      </c>
      <c r="BL1129">
        <f t="shared" si="252"/>
        <v>0</v>
      </c>
      <c r="BM1129">
        <f t="shared" si="253"/>
        <v>0</v>
      </c>
      <c r="BN1129">
        <f t="shared" si="254"/>
        <v>0</v>
      </c>
      <c r="BP1129">
        <f t="shared" si="255"/>
        <v>0</v>
      </c>
      <c r="BQ1129">
        <f t="shared" si="256"/>
        <v>0</v>
      </c>
      <c r="BR1129">
        <f t="shared" si="257"/>
        <v>0</v>
      </c>
      <c r="BS1129">
        <f t="shared" si="258"/>
        <v>0</v>
      </c>
      <c r="BU1129">
        <f t="shared" si="259"/>
        <v>0</v>
      </c>
      <c r="BV1129">
        <f t="shared" si="260"/>
        <v>0</v>
      </c>
      <c r="BW1129">
        <f t="shared" si="261"/>
        <v>0</v>
      </c>
      <c r="BX1129">
        <f t="shared" si="262"/>
        <v>0</v>
      </c>
      <c r="BZ1129">
        <f t="shared" si="263"/>
        <v>0</v>
      </c>
      <c r="CA1129">
        <f t="shared" si="264"/>
        <v>0</v>
      </c>
      <c r="CB1129">
        <f t="shared" si="265"/>
        <v>0</v>
      </c>
      <c r="CC1129">
        <f t="shared" si="266"/>
        <v>0</v>
      </c>
      <c r="CE1129">
        <f t="shared" si="267"/>
        <v>0</v>
      </c>
      <c r="CF1129">
        <f t="shared" si="268"/>
        <v>0</v>
      </c>
      <c r="CG1129">
        <f t="shared" si="269"/>
        <v>0</v>
      </c>
      <c r="CH1129">
        <f t="shared" si="270"/>
        <v>0</v>
      </c>
      <c r="CJ1129">
        <f t="shared" si="271"/>
        <v>0</v>
      </c>
      <c r="CL1129">
        <f t="shared" si="272"/>
        <v>0</v>
      </c>
      <c r="CM1129">
        <f t="shared" ref="CM1129:CO1129" si="473">IF(OR(S1010="NA",S1010="NS"),0,IF(G1129&gt;=S1010,0,1))</f>
        <v>0</v>
      </c>
      <c r="CN1129">
        <f t="shared" si="473"/>
        <v>0</v>
      </c>
      <c r="CO1129">
        <f t="shared" si="473"/>
        <v>0</v>
      </c>
      <c r="CQ1129" s="202">
        <f t="shared" ref="CQ1129:CS1129" si="474">IF(OR(S1010="NA",S1010="NS"),0,IF(J1129&lt;=S1010,0,1))</f>
        <v>0</v>
      </c>
      <c r="CR1129">
        <f t="shared" si="474"/>
        <v>0</v>
      </c>
      <c r="CS1129">
        <f t="shared" si="474"/>
        <v>0</v>
      </c>
      <c r="CT1129">
        <f t="shared" ref="CT1129:CV1129" si="475">IF(OR(S1010="NA",S1010="NS"),0,IF(M1129&lt;=S1010,0,1))</f>
        <v>0</v>
      </c>
      <c r="CU1129">
        <f t="shared" si="475"/>
        <v>0</v>
      </c>
      <c r="CV1129">
        <f t="shared" si="475"/>
        <v>0</v>
      </c>
      <c r="CW1129">
        <f t="shared" ref="CW1129:CY1129" si="476">IF(OR(S1010="NA",S1010="NS"),0,IF(P1129&lt;=S1010,0,1))</f>
        <v>0</v>
      </c>
      <c r="CX1129">
        <f t="shared" si="476"/>
        <v>0</v>
      </c>
      <c r="CY1129">
        <f t="shared" si="476"/>
        <v>0</v>
      </c>
      <c r="CZ1129">
        <f t="shared" ref="CZ1129:DB1129" si="477">IF(OR(S1010="NA",S1010="NS"),0,IF(S1129&lt;=S1010,0,1))</f>
        <v>0</v>
      </c>
      <c r="DA1129">
        <f t="shared" si="477"/>
        <v>0</v>
      </c>
      <c r="DB1129">
        <f t="shared" si="477"/>
        <v>0</v>
      </c>
      <c r="DC1129">
        <f t="shared" ref="DC1129:DE1129" si="478">IF(OR(S1010="NA",S1010="NS"),0,IF(V1129&lt;=S1010,0,1))</f>
        <v>0</v>
      </c>
      <c r="DD1129">
        <f t="shared" si="478"/>
        <v>0</v>
      </c>
      <c r="DE1129">
        <f t="shared" si="478"/>
        <v>0</v>
      </c>
      <c r="DF1129">
        <f t="shared" ref="DF1129:DH1129" si="479">IF(OR(S1010="NA",S1010="NS"),0,IF(Y1129&lt;=S1010,0,1))</f>
        <v>0</v>
      </c>
      <c r="DG1129">
        <f t="shared" si="479"/>
        <v>0</v>
      </c>
      <c r="DH1129">
        <f t="shared" si="479"/>
        <v>0</v>
      </c>
      <c r="DI1129">
        <f t="shared" ref="DI1129:DK1129" si="480">IF(OR(S1010="NA",S1010="NS"),0,IF(AB1129&lt;=S1010,0,1))</f>
        <v>0</v>
      </c>
      <c r="DJ1129">
        <f t="shared" si="480"/>
        <v>0</v>
      </c>
      <c r="DK1129">
        <f t="shared" si="480"/>
        <v>0</v>
      </c>
    </row>
    <row r="1130" spans="1:115" ht="15" customHeight="1">
      <c r="A1130" s="58"/>
      <c r="B1130" s="10"/>
      <c r="C1130" s="147" t="s">
        <v>94</v>
      </c>
      <c r="D1130" s="429" t="str">
        <f t="shared" si="226"/>
        <v/>
      </c>
      <c r="E1130" s="427"/>
      <c r="F1130" s="428"/>
      <c r="G1130" s="235"/>
      <c r="H1130" s="235"/>
      <c r="I1130" s="235"/>
      <c r="J1130" s="235"/>
      <c r="K1130" s="235"/>
      <c r="L1130" s="235"/>
      <c r="M1130" s="235"/>
      <c r="N1130" s="235"/>
      <c r="O1130" s="235"/>
      <c r="P1130" s="235"/>
      <c r="Q1130" s="235"/>
      <c r="R1130" s="235"/>
      <c r="S1130" s="235"/>
      <c r="T1130" s="235"/>
      <c r="U1130" s="235"/>
      <c r="V1130" s="235"/>
      <c r="W1130" s="235"/>
      <c r="X1130" s="235"/>
      <c r="Y1130" s="235"/>
      <c r="Z1130" s="235"/>
      <c r="AA1130" s="235"/>
      <c r="AB1130" s="235"/>
      <c r="AC1130" s="235"/>
      <c r="AD1130" s="235"/>
      <c r="AG1130">
        <f t="shared" si="227"/>
        <v>0</v>
      </c>
      <c r="AH1130">
        <f t="shared" si="228"/>
        <v>0</v>
      </c>
      <c r="AI1130">
        <f t="shared" si="229"/>
        <v>0</v>
      </c>
      <c r="AJ1130">
        <f t="shared" si="230"/>
        <v>0</v>
      </c>
      <c r="AL1130">
        <f t="shared" si="231"/>
        <v>0</v>
      </c>
      <c r="AM1130">
        <f t="shared" si="232"/>
        <v>0</v>
      </c>
      <c r="AN1130">
        <f t="shared" si="233"/>
        <v>0</v>
      </c>
      <c r="AO1130">
        <f t="shared" si="234"/>
        <v>0</v>
      </c>
      <c r="AQ1130">
        <f t="shared" si="235"/>
        <v>0</v>
      </c>
      <c r="AR1130">
        <f t="shared" si="236"/>
        <v>0</v>
      </c>
      <c r="AS1130">
        <f t="shared" si="237"/>
        <v>0</v>
      </c>
      <c r="AT1130">
        <f t="shared" si="238"/>
        <v>0</v>
      </c>
      <c r="AV1130">
        <f t="shared" si="239"/>
        <v>0</v>
      </c>
      <c r="AW1130">
        <f t="shared" si="240"/>
        <v>0</v>
      </c>
      <c r="AX1130">
        <f t="shared" si="241"/>
        <v>0</v>
      </c>
      <c r="AY1130">
        <f t="shared" si="242"/>
        <v>0</v>
      </c>
      <c r="BA1130">
        <f t="shared" si="243"/>
        <v>0</v>
      </c>
      <c r="BB1130">
        <f t="shared" si="244"/>
        <v>0</v>
      </c>
      <c r="BC1130">
        <f t="shared" si="245"/>
        <v>0</v>
      </c>
      <c r="BD1130">
        <f t="shared" si="246"/>
        <v>0</v>
      </c>
      <c r="BF1130">
        <f t="shared" si="247"/>
        <v>0</v>
      </c>
      <c r="BG1130">
        <f t="shared" si="248"/>
        <v>0</v>
      </c>
      <c r="BH1130">
        <f t="shared" si="249"/>
        <v>0</v>
      </c>
      <c r="BI1130">
        <f t="shared" si="250"/>
        <v>0</v>
      </c>
      <c r="BK1130">
        <f t="shared" si="251"/>
        <v>0</v>
      </c>
      <c r="BL1130">
        <f t="shared" si="252"/>
        <v>0</v>
      </c>
      <c r="BM1130">
        <f t="shared" si="253"/>
        <v>0</v>
      </c>
      <c r="BN1130">
        <f t="shared" si="254"/>
        <v>0</v>
      </c>
      <c r="BP1130">
        <f t="shared" si="255"/>
        <v>0</v>
      </c>
      <c r="BQ1130">
        <f t="shared" si="256"/>
        <v>0</v>
      </c>
      <c r="BR1130">
        <f t="shared" si="257"/>
        <v>0</v>
      </c>
      <c r="BS1130">
        <f t="shared" si="258"/>
        <v>0</v>
      </c>
      <c r="BU1130">
        <f t="shared" si="259"/>
        <v>0</v>
      </c>
      <c r="BV1130">
        <f t="shared" si="260"/>
        <v>0</v>
      </c>
      <c r="BW1130">
        <f t="shared" si="261"/>
        <v>0</v>
      </c>
      <c r="BX1130">
        <f t="shared" si="262"/>
        <v>0</v>
      </c>
      <c r="BZ1130">
        <f t="shared" si="263"/>
        <v>0</v>
      </c>
      <c r="CA1130">
        <f t="shared" si="264"/>
        <v>0</v>
      </c>
      <c r="CB1130">
        <f t="shared" si="265"/>
        <v>0</v>
      </c>
      <c r="CC1130">
        <f t="shared" si="266"/>
        <v>0</v>
      </c>
      <c r="CE1130">
        <f t="shared" si="267"/>
        <v>0</v>
      </c>
      <c r="CF1130">
        <f t="shared" si="268"/>
        <v>0</v>
      </c>
      <c r="CG1130">
        <f t="shared" si="269"/>
        <v>0</v>
      </c>
      <c r="CH1130">
        <f t="shared" si="270"/>
        <v>0</v>
      </c>
      <c r="CJ1130">
        <f t="shared" si="271"/>
        <v>0</v>
      </c>
      <c r="CL1130">
        <f t="shared" si="272"/>
        <v>0</v>
      </c>
      <c r="CM1130">
        <f t="shared" ref="CM1130:CO1130" si="481">IF(OR(S1011="NA",S1011="NS"),0,IF(G1130&gt;=S1011,0,1))</f>
        <v>0</v>
      </c>
      <c r="CN1130">
        <f t="shared" si="481"/>
        <v>0</v>
      </c>
      <c r="CO1130">
        <f t="shared" si="481"/>
        <v>0</v>
      </c>
      <c r="CQ1130" s="202">
        <f t="shared" ref="CQ1130:CS1130" si="482">IF(OR(S1011="NA",S1011="NS"),0,IF(J1130&lt;=S1011,0,1))</f>
        <v>0</v>
      </c>
      <c r="CR1130">
        <f t="shared" si="482"/>
        <v>0</v>
      </c>
      <c r="CS1130">
        <f t="shared" si="482"/>
        <v>0</v>
      </c>
      <c r="CT1130">
        <f t="shared" ref="CT1130:CV1130" si="483">IF(OR(S1011="NA",S1011="NS"),0,IF(M1130&lt;=S1011,0,1))</f>
        <v>0</v>
      </c>
      <c r="CU1130">
        <f t="shared" si="483"/>
        <v>0</v>
      </c>
      <c r="CV1130">
        <f t="shared" si="483"/>
        <v>0</v>
      </c>
      <c r="CW1130">
        <f t="shared" ref="CW1130:CY1130" si="484">IF(OR(S1011="NA",S1011="NS"),0,IF(P1130&lt;=S1011,0,1))</f>
        <v>0</v>
      </c>
      <c r="CX1130">
        <f t="shared" si="484"/>
        <v>0</v>
      </c>
      <c r="CY1130">
        <f t="shared" si="484"/>
        <v>0</v>
      </c>
      <c r="CZ1130">
        <f t="shared" ref="CZ1130:DB1130" si="485">IF(OR(S1011="NA",S1011="NS"),0,IF(S1130&lt;=S1011,0,1))</f>
        <v>0</v>
      </c>
      <c r="DA1130">
        <f t="shared" si="485"/>
        <v>0</v>
      </c>
      <c r="DB1130">
        <f t="shared" si="485"/>
        <v>0</v>
      </c>
      <c r="DC1130">
        <f t="shared" ref="DC1130:DE1130" si="486">IF(OR(S1011="NA",S1011="NS"),0,IF(V1130&lt;=S1011,0,1))</f>
        <v>0</v>
      </c>
      <c r="DD1130">
        <f t="shared" si="486"/>
        <v>0</v>
      </c>
      <c r="DE1130">
        <f t="shared" si="486"/>
        <v>0</v>
      </c>
      <c r="DF1130">
        <f t="shared" ref="DF1130:DH1130" si="487">IF(OR(S1011="NA",S1011="NS"),0,IF(Y1130&lt;=S1011,0,1))</f>
        <v>0</v>
      </c>
      <c r="DG1130">
        <f t="shared" si="487"/>
        <v>0</v>
      </c>
      <c r="DH1130">
        <f t="shared" si="487"/>
        <v>0</v>
      </c>
      <c r="DI1130">
        <f t="shared" ref="DI1130:DK1130" si="488">IF(OR(S1011="NA",S1011="NS"),0,IF(AB1130&lt;=S1011,0,1))</f>
        <v>0</v>
      </c>
      <c r="DJ1130">
        <f t="shared" si="488"/>
        <v>0</v>
      </c>
      <c r="DK1130">
        <f t="shared" si="488"/>
        <v>0</v>
      </c>
    </row>
    <row r="1131" spans="1:115" ht="15" customHeight="1">
      <c r="A1131" s="58"/>
      <c r="B1131" s="10"/>
      <c r="C1131" s="147" t="s">
        <v>95</v>
      </c>
      <c r="D1131" s="429" t="str">
        <f t="shared" si="226"/>
        <v/>
      </c>
      <c r="E1131" s="427"/>
      <c r="F1131" s="428"/>
      <c r="G1131" s="235"/>
      <c r="H1131" s="235"/>
      <c r="I1131" s="235"/>
      <c r="J1131" s="235"/>
      <c r="K1131" s="235"/>
      <c r="L1131" s="235"/>
      <c r="M1131" s="235"/>
      <c r="N1131" s="235"/>
      <c r="O1131" s="235"/>
      <c r="P1131" s="235"/>
      <c r="Q1131" s="235"/>
      <c r="R1131" s="235"/>
      <c r="S1131" s="235"/>
      <c r="T1131" s="235"/>
      <c r="U1131" s="235"/>
      <c r="V1131" s="235"/>
      <c r="W1131" s="235"/>
      <c r="X1131" s="235"/>
      <c r="Y1131" s="235"/>
      <c r="Z1131" s="235"/>
      <c r="AA1131" s="235"/>
      <c r="AB1131" s="235"/>
      <c r="AC1131" s="235"/>
      <c r="AD1131" s="235"/>
      <c r="AG1131">
        <f t="shared" si="227"/>
        <v>0</v>
      </c>
      <c r="AH1131">
        <f t="shared" si="228"/>
        <v>0</v>
      </c>
      <c r="AI1131">
        <f t="shared" si="229"/>
        <v>0</v>
      </c>
      <c r="AJ1131">
        <f t="shared" si="230"/>
        <v>0</v>
      </c>
      <c r="AL1131">
        <f t="shared" si="231"/>
        <v>0</v>
      </c>
      <c r="AM1131">
        <f t="shared" si="232"/>
        <v>0</v>
      </c>
      <c r="AN1131">
        <f t="shared" si="233"/>
        <v>0</v>
      </c>
      <c r="AO1131">
        <f t="shared" si="234"/>
        <v>0</v>
      </c>
      <c r="AQ1131">
        <f t="shared" si="235"/>
        <v>0</v>
      </c>
      <c r="AR1131">
        <f t="shared" si="236"/>
        <v>0</v>
      </c>
      <c r="AS1131">
        <f t="shared" si="237"/>
        <v>0</v>
      </c>
      <c r="AT1131">
        <f t="shared" si="238"/>
        <v>0</v>
      </c>
      <c r="AV1131">
        <f t="shared" si="239"/>
        <v>0</v>
      </c>
      <c r="AW1131">
        <f t="shared" si="240"/>
        <v>0</v>
      </c>
      <c r="AX1131">
        <f t="shared" si="241"/>
        <v>0</v>
      </c>
      <c r="AY1131">
        <f t="shared" si="242"/>
        <v>0</v>
      </c>
      <c r="BA1131">
        <f t="shared" si="243"/>
        <v>0</v>
      </c>
      <c r="BB1131">
        <f t="shared" si="244"/>
        <v>0</v>
      </c>
      <c r="BC1131">
        <f t="shared" si="245"/>
        <v>0</v>
      </c>
      <c r="BD1131">
        <f t="shared" si="246"/>
        <v>0</v>
      </c>
      <c r="BF1131">
        <f t="shared" si="247"/>
        <v>0</v>
      </c>
      <c r="BG1131">
        <f t="shared" si="248"/>
        <v>0</v>
      </c>
      <c r="BH1131">
        <f t="shared" si="249"/>
        <v>0</v>
      </c>
      <c r="BI1131">
        <f t="shared" si="250"/>
        <v>0</v>
      </c>
      <c r="BK1131">
        <f t="shared" si="251"/>
        <v>0</v>
      </c>
      <c r="BL1131">
        <f t="shared" si="252"/>
        <v>0</v>
      </c>
      <c r="BM1131">
        <f t="shared" si="253"/>
        <v>0</v>
      </c>
      <c r="BN1131">
        <f t="shared" si="254"/>
        <v>0</v>
      </c>
      <c r="BP1131">
        <f t="shared" si="255"/>
        <v>0</v>
      </c>
      <c r="BQ1131">
        <f t="shared" si="256"/>
        <v>0</v>
      </c>
      <c r="BR1131">
        <f t="shared" si="257"/>
        <v>0</v>
      </c>
      <c r="BS1131">
        <f t="shared" si="258"/>
        <v>0</v>
      </c>
      <c r="BU1131">
        <f t="shared" si="259"/>
        <v>0</v>
      </c>
      <c r="BV1131">
        <f t="shared" si="260"/>
        <v>0</v>
      </c>
      <c r="BW1131">
        <f t="shared" si="261"/>
        <v>0</v>
      </c>
      <c r="BX1131">
        <f t="shared" si="262"/>
        <v>0</v>
      </c>
      <c r="BZ1131">
        <f t="shared" si="263"/>
        <v>0</v>
      </c>
      <c r="CA1131">
        <f t="shared" si="264"/>
        <v>0</v>
      </c>
      <c r="CB1131">
        <f t="shared" si="265"/>
        <v>0</v>
      </c>
      <c r="CC1131">
        <f t="shared" si="266"/>
        <v>0</v>
      </c>
      <c r="CE1131">
        <f t="shared" si="267"/>
        <v>0</v>
      </c>
      <c r="CF1131">
        <f t="shared" si="268"/>
        <v>0</v>
      </c>
      <c r="CG1131">
        <f t="shared" si="269"/>
        <v>0</v>
      </c>
      <c r="CH1131">
        <f t="shared" si="270"/>
        <v>0</v>
      </c>
      <c r="CJ1131">
        <f t="shared" si="271"/>
        <v>0</v>
      </c>
      <c r="CL1131">
        <f t="shared" si="272"/>
        <v>0</v>
      </c>
      <c r="CM1131">
        <f t="shared" ref="CM1131:CO1131" si="489">IF(OR(S1012="NA",S1012="NS"),0,IF(G1131&gt;=S1012,0,1))</f>
        <v>0</v>
      </c>
      <c r="CN1131">
        <f t="shared" si="489"/>
        <v>0</v>
      </c>
      <c r="CO1131">
        <f t="shared" si="489"/>
        <v>0</v>
      </c>
      <c r="CQ1131" s="202">
        <f t="shared" ref="CQ1131:CS1131" si="490">IF(OR(S1012="NA",S1012="NS"),0,IF(J1131&lt;=S1012,0,1))</f>
        <v>0</v>
      </c>
      <c r="CR1131">
        <f t="shared" si="490"/>
        <v>0</v>
      </c>
      <c r="CS1131">
        <f t="shared" si="490"/>
        <v>0</v>
      </c>
      <c r="CT1131">
        <f t="shared" ref="CT1131:CV1131" si="491">IF(OR(S1012="NA",S1012="NS"),0,IF(M1131&lt;=S1012,0,1))</f>
        <v>0</v>
      </c>
      <c r="CU1131">
        <f t="shared" si="491"/>
        <v>0</v>
      </c>
      <c r="CV1131">
        <f t="shared" si="491"/>
        <v>0</v>
      </c>
      <c r="CW1131">
        <f t="shared" ref="CW1131:CY1131" si="492">IF(OR(S1012="NA",S1012="NS"),0,IF(P1131&lt;=S1012,0,1))</f>
        <v>0</v>
      </c>
      <c r="CX1131">
        <f t="shared" si="492"/>
        <v>0</v>
      </c>
      <c r="CY1131">
        <f t="shared" si="492"/>
        <v>0</v>
      </c>
      <c r="CZ1131">
        <f t="shared" ref="CZ1131:DB1131" si="493">IF(OR(S1012="NA",S1012="NS"),0,IF(S1131&lt;=S1012,0,1))</f>
        <v>0</v>
      </c>
      <c r="DA1131">
        <f t="shared" si="493"/>
        <v>0</v>
      </c>
      <c r="DB1131">
        <f t="shared" si="493"/>
        <v>0</v>
      </c>
      <c r="DC1131">
        <f t="shared" ref="DC1131:DE1131" si="494">IF(OR(S1012="NA",S1012="NS"),0,IF(V1131&lt;=S1012,0,1))</f>
        <v>0</v>
      </c>
      <c r="DD1131">
        <f t="shared" si="494"/>
        <v>0</v>
      </c>
      <c r="DE1131">
        <f t="shared" si="494"/>
        <v>0</v>
      </c>
      <c r="DF1131">
        <f t="shared" ref="DF1131:DH1131" si="495">IF(OR(S1012="NA",S1012="NS"),0,IF(Y1131&lt;=S1012,0,1))</f>
        <v>0</v>
      </c>
      <c r="DG1131">
        <f t="shared" si="495"/>
        <v>0</v>
      </c>
      <c r="DH1131">
        <f t="shared" si="495"/>
        <v>0</v>
      </c>
      <c r="DI1131">
        <f t="shared" ref="DI1131:DK1131" si="496">IF(OR(S1012="NA",S1012="NS"),0,IF(AB1131&lt;=S1012,0,1))</f>
        <v>0</v>
      </c>
      <c r="DJ1131">
        <f t="shared" si="496"/>
        <v>0</v>
      </c>
      <c r="DK1131">
        <f t="shared" si="496"/>
        <v>0</v>
      </c>
    </row>
    <row r="1132" spans="1:115" ht="15" customHeight="1">
      <c r="A1132" s="58"/>
      <c r="B1132" s="10"/>
      <c r="C1132" s="147" t="s">
        <v>96</v>
      </c>
      <c r="D1132" s="429" t="str">
        <f t="shared" si="226"/>
        <v/>
      </c>
      <c r="E1132" s="427"/>
      <c r="F1132" s="428"/>
      <c r="G1132" s="235"/>
      <c r="H1132" s="235"/>
      <c r="I1132" s="235"/>
      <c r="J1132" s="235"/>
      <c r="K1132" s="235"/>
      <c r="L1132" s="235"/>
      <c r="M1132" s="235"/>
      <c r="N1132" s="235"/>
      <c r="O1132" s="235"/>
      <c r="P1132" s="235"/>
      <c r="Q1132" s="235"/>
      <c r="R1132" s="235"/>
      <c r="S1132" s="235"/>
      <c r="T1132" s="235"/>
      <c r="U1132" s="235"/>
      <c r="V1132" s="235"/>
      <c r="W1132" s="235"/>
      <c r="X1132" s="235"/>
      <c r="Y1132" s="235"/>
      <c r="Z1132" s="235"/>
      <c r="AA1132" s="235"/>
      <c r="AB1132" s="235"/>
      <c r="AC1132" s="235"/>
      <c r="AD1132" s="235"/>
      <c r="AG1132">
        <f t="shared" si="227"/>
        <v>0</v>
      </c>
      <c r="AH1132">
        <f t="shared" si="228"/>
        <v>0</v>
      </c>
      <c r="AI1132">
        <f t="shared" si="229"/>
        <v>0</v>
      </c>
      <c r="AJ1132">
        <f t="shared" si="230"/>
        <v>0</v>
      </c>
      <c r="AL1132">
        <f t="shared" si="231"/>
        <v>0</v>
      </c>
      <c r="AM1132">
        <f t="shared" si="232"/>
        <v>0</v>
      </c>
      <c r="AN1132">
        <f t="shared" si="233"/>
        <v>0</v>
      </c>
      <c r="AO1132">
        <f t="shared" si="234"/>
        <v>0</v>
      </c>
      <c r="AQ1132">
        <f t="shared" si="235"/>
        <v>0</v>
      </c>
      <c r="AR1132">
        <f t="shared" si="236"/>
        <v>0</v>
      </c>
      <c r="AS1132">
        <f t="shared" si="237"/>
        <v>0</v>
      </c>
      <c r="AT1132">
        <f t="shared" si="238"/>
        <v>0</v>
      </c>
      <c r="AV1132">
        <f t="shared" si="239"/>
        <v>0</v>
      </c>
      <c r="AW1132">
        <f t="shared" si="240"/>
        <v>0</v>
      </c>
      <c r="AX1132">
        <f t="shared" si="241"/>
        <v>0</v>
      </c>
      <c r="AY1132">
        <f t="shared" si="242"/>
        <v>0</v>
      </c>
      <c r="BA1132">
        <f t="shared" si="243"/>
        <v>0</v>
      </c>
      <c r="BB1132">
        <f t="shared" si="244"/>
        <v>0</v>
      </c>
      <c r="BC1132">
        <f t="shared" si="245"/>
        <v>0</v>
      </c>
      <c r="BD1132">
        <f t="shared" si="246"/>
        <v>0</v>
      </c>
      <c r="BF1132">
        <f t="shared" si="247"/>
        <v>0</v>
      </c>
      <c r="BG1132">
        <f t="shared" si="248"/>
        <v>0</v>
      </c>
      <c r="BH1132">
        <f t="shared" si="249"/>
        <v>0</v>
      </c>
      <c r="BI1132">
        <f t="shared" si="250"/>
        <v>0</v>
      </c>
      <c r="BK1132">
        <f t="shared" si="251"/>
        <v>0</v>
      </c>
      <c r="BL1132">
        <f t="shared" si="252"/>
        <v>0</v>
      </c>
      <c r="BM1132">
        <f t="shared" si="253"/>
        <v>0</v>
      </c>
      <c r="BN1132">
        <f t="shared" si="254"/>
        <v>0</v>
      </c>
      <c r="BP1132">
        <f t="shared" si="255"/>
        <v>0</v>
      </c>
      <c r="BQ1132">
        <f t="shared" si="256"/>
        <v>0</v>
      </c>
      <c r="BR1132">
        <f t="shared" si="257"/>
        <v>0</v>
      </c>
      <c r="BS1132">
        <f t="shared" si="258"/>
        <v>0</v>
      </c>
      <c r="BU1132">
        <f t="shared" si="259"/>
        <v>0</v>
      </c>
      <c r="BV1132">
        <f t="shared" si="260"/>
        <v>0</v>
      </c>
      <c r="BW1132">
        <f t="shared" si="261"/>
        <v>0</v>
      </c>
      <c r="BX1132">
        <f t="shared" si="262"/>
        <v>0</v>
      </c>
      <c r="BZ1132">
        <f t="shared" si="263"/>
        <v>0</v>
      </c>
      <c r="CA1132">
        <f t="shared" si="264"/>
        <v>0</v>
      </c>
      <c r="CB1132">
        <f t="shared" si="265"/>
        <v>0</v>
      </c>
      <c r="CC1132">
        <f t="shared" si="266"/>
        <v>0</v>
      </c>
      <c r="CE1132">
        <f t="shared" si="267"/>
        <v>0</v>
      </c>
      <c r="CF1132">
        <f t="shared" si="268"/>
        <v>0</v>
      </c>
      <c r="CG1132">
        <f t="shared" si="269"/>
        <v>0</v>
      </c>
      <c r="CH1132">
        <f t="shared" si="270"/>
        <v>0</v>
      </c>
      <c r="CJ1132">
        <f t="shared" si="271"/>
        <v>0</v>
      </c>
      <c r="CL1132">
        <f t="shared" si="272"/>
        <v>0</v>
      </c>
      <c r="CM1132">
        <f t="shared" ref="CM1132:CO1132" si="497">IF(OR(S1013="NA",S1013="NS"),0,IF(G1132&gt;=S1013,0,1))</f>
        <v>0</v>
      </c>
      <c r="CN1132">
        <f t="shared" si="497"/>
        <v>0</v>
      </c>
      <c r="CO1132">
        <f t="shared" si="497"/>
        <v>0</v>
      </c>
      <c r="CQ1132" s="202">
        <f t="shared" ref="CQ1132:CS1132" si="498">IF(OR(S1013="NA",S1013="NS"),0,IF(J1132&lt;=S1013,0,1))</f>
        <v>0</v>
      </c>
      <c r="CR1132">
        <f t="shared" si="498"/>
        <v>0</v>
      </c>
      <c r="CS1132">
        <f t="shared" si="498"/>
        <v>0</v>
      </c>
      <c r="CT1132">
        <f t="shared" ref="CT1132:CV1132" si="499">IF(OR(S1013="NA",S1013="NS"),0,IF(M1132&lt;=S1013,0,1))</f>
        <v>0</v>
      </c>
      <c r="CU1132">
        <f t="shared" si="499"/>
        <v>0</v>
      </c>
      <c r="CV1132">
        <f t="shared" si="499"/>
        <v>0</v>
      </c>
      <c r="CW1132">
        <f t="shared" ref="CW1132:CY1132" si="500">IF(OR(S1013="NA",S1013="NS"),0,IF(P1132&lt;=S1013,0,1))</f>
        <v>0</v>
      </c>
      <c r="CX1132">
        <f t="shared" si="500"/>
        <v>0</v>
      </c>
      <c r="CY1132">
        <f t="shared" si="500"/>
        <v>0</v>
      </c>
      <c r="CZ1132">
        <f t="shared" ref="CZ1132:DB1132" si="501">IF(OR(S1013="NA",S1013="NS"),0,IF(S1132&lt;=S1013,0,1))</f>
        <v>0</v>
      </c>
      <c r="DA1132">
        <f t="shared" si="501"/>
        <v>0</v>
      </c>
      <c r="DB1132">
        <f t="shared" si="501"/>
        <v>0</v>
      </c>
      <c r="DC1132">
        <f t="shared" ref="DC1132:DE1132" si="502">IF(OR(S1013="NA",S1013="NS"),0,IF(V1132&lt;=S1013,0,1))</f>
        <v>0</v>
      </c>
      <c r="DD1132">
        <f t="shared" si="502"/>
        <v>0</v>
      </c>
      <c r="DE1132">
        <f t="shared" si="502"/>
        <v>0</v>
      </c>
      <c r="DF1132">
        <f t="shared" ref="DF1132:DH1132" si="503">IF(OR(S1013="NA",S1013="NS"),0,IF(Y1132&lt;=S1013,0,1))</f>
        <v>0</v>
      </c>
      <c r="DG1132">
        <f t="shared" si="503"/>
        <v>0</v>
      </c>
      <c r="DH1132">
        <f t="shared" si="503"/>
        <v>0</v>
      </c>
      <c r="DI1132">
        <f t="shared" ref="DI1132:DK1132" si="504">IF(OR(S1013="NA",S1013="NS"),0,IF(AB1132&lt;=S1013,0,1))</f>
        <v>0</v>
      </c>
      <c r="DJ1132">
        <f t="shared" si="504"/>
        <v>0</v>
      </c>
      <c r="DK1132">
        <f t="shared" si="504"/>
        <v>0</v>
      </c>
    </row>
    <row r="1133" spans="1:115" ht="15" customHeight="1">
      <c r="A1133" s="58"/>
      <c r="B1133" s="10"/>
      <c r="C1133" s="147" t="s">
        <v>97</v>
      </c>
      <c r="D1133" s="429" t="str">
        <f t="shared" si="226"/>
        <v/>
      </c>
      <c r="E1133" s="427"/>
      <c r="F1133" s="428"/>
      <c r="G1133" s="235"/>
      <c r="H1133" s="235"/>
      <c r="I1133" s="235"/>
      <c r="J1133" s="235"/>
      <c r="K1133" s="235"/>
      <c r="L1133" s="235"/>
      <c r="M1133" s="235"/>
      <c r="N1133" s="235"/>
      <c r="O1133" s="235"/>
      <c r="P1133" s="235"/>
      <c r="Q1133" s="235"/>
      <c r="R1133" s="235"/>
      <c r="S1133" s="235"/>
      <c r="T1133" s="235"/>
      <c r="U1133" s="235"/>
      <c r="V1133" s="235"/>
      <c r="W1133" s="235"/>
      <c r="X1133" s="235"/>
      <c r="Y1133" s="235"/>
      <c r="Z1133" s="235"/>
      <c r="AA1133" s="235"/>
      <c r="AB1133" s="235"/>
      <c r="AC1133" s="235"/>
      <c r="AD1133" s="235"/>
      <c r="AG1133">
        <f t="shared" si="227"/>
        <v>0</v>
      </c>
      <c r="AH1133">
        <f t="shared" si="228"/>
        <v>0</v>
      </c>
      <c r="AI1133">
        <f t="shared" si="229"/>
        <v>0</v>
      </c>
      <c r="AJ1133">
        <f t="shared" si="230"/>
        <v>0</v>
      </c>
      <c r="AL1133">
        <f t="shared" si="231"/>
        <v>0</v>
      </c>
      <c r="AM1133">
        <f t="shared" si="232"/>
        <v>0</v>
      </c>
      <c r="AN1133">
        <f t="shared" si="233"/>
        <v>0</v>
      </c>
      <c r="AO1133">
        <f t="shared" si="234"/>
        <v>0</v>
      </c>
      <c r="AQ1133">
        <f t="shared" si="235"/>
        <v>0</v>
      </c>
      <c r="AR1133">
        <f t="shared" si="236"/>
        <v>0</v>
      </c>
      <c r="AS1133">
        <f t="shared" si="237"/>
        <v>0</v>
      </c>
      <c r="AT1133">
        <f t="shared" si="238"/>
        <v>0</v>
      </c>
      <c r="AV1133">
        <f t="shared" si="239"/>
        <v>0</v>
      </c>
      <c r="AW1133">
        <f t="shared" si="240"/>
        <v>0</v>
      </c>
      <c r="AX1133">
        <f t="shared" si="241"/>
        <v>0</v>
      </c>
      <c r="AY1133">
        <f t="shared" si="242"/>
        <v>0</v>
      </c>
      <c r="BA1133">
        <f t="shared" si="243"/>
        <v>0</v>
      </c>
      <c r="BB1133">
        <f t="shared" si="244"/>
        <v>0</v>
      </c>
      <c r="BC1133">
        <f t="shared" si="245"/>
        <v>0</v>
      </c>
      <c r="BD1133">
        <f t="shared" si="246"/>
        <v>0</v>
      </c>
      <c r="BF1133">
        <f t="shared" si="247"/>
        <v>0</v>
      </c>
      <c r="BG1133">
        <f t="shared" si="248"/>
        <v>0</v>
      </c>
      <c r="BH1133">
        <f t="shared" si="249"/>
        <v>0</v>
      </c>
      <c r="BI1133">
        <f t="shared" si="250"/>
        <v>0</v>
      </c>
      <c r="BK1133">
        <f t="shared" si="251"/>
        <v>0</v>
      </c>
      <c r="BL1133">
        <f t="shared" si="252"/>
        <v>0</v>
      </c>
      <c r="BM1133">
        <f t="shared" si="253"/>
        <v>0</v>
      </c>
      <c r="BN1133">
        <f t="shared" si="254"/>
        <v>0</v>
      </c>
      <c r="BP1133">
        <f t="shared" si="255"/>
        <v>0</v>
      </c>
      <c r="BQ1133">
        <f t="shared" si="256"/>
        <v>0</v>
      </c>
      <c r="BR1133">
        <f t="shared" si="257"/>
        <v>0</v>
      </c>
      <c r="BS1133">
        <f t="shared" si="258"/>
        <v>0</v>
      </c>
      <c r="BU1133">
        <f t="shared" si="259"/>
        <v>0</v>
      </c>
      <c r="BV1133">
        <f t="shared" si="260"/>
        <v>0</v>
      </c>
      <c r="BW1133">
        <f t="shared" si="261"/>
        <v>0</v>
      </c>
      <c r="BX1133">
        <f t="shared" si="262"/>
        <v>0</v>
      </c>
      <c r="BZ1133">
        <f t="shared" si="263"/>
        <v>0</v>
      </c>
      <c r="CA1133">
        <f t="shared" si="264"/>
        <v>0</v>
      </c>
      <c r="CB1133">
        <f t="shared" si="265"/>
        <v>0</v>
      </c>
      <c r="CC1133">
        <f t="shared" si="266"/>
        <v>0</v>
      </c>
      <c r="CE1133">
        <f t="shared" si="267"/>
        <v>0</v>
      </c>
      <c r="CF1133">
        <f t="shared" si="268"/>
        <v>0</v>
      </c>
      <c r="CG1133">
        <f t="shared" si="269"/>
        <v>0</v>
      </c>
      <c r="CH1133">
        <f t="shared" si="270"/>
        <v>0</v>
      </c>
      <c r="CJ1133">
        <f t="shared" si="271"/>
        <v>0</v>
      </c>
      <c r="CL1133">
        <f t="shared" si="272"/>
        <v>0</v>
      </c>
      <c r="CM1133">
        <f t="shared" ref="CM1133:CO1133" si="505">IF(OR(S1014="NA",S1014="NS"),0,IF(G1133&gt;=S1014,0,1))</f>
        <v>0</v>
      </c>
      <c r="CN1133">
        <f t="shared" si="505"/>
        <v>0</v>
      </c>
      <c r="CO1133">
        <f t="shared" si="505"/>
        <v>0</v>
      </c>
      <c r="CQ1133" s="202">
        <f t="shared" ref="CQ1133:CS1133" si="506">IF(OR(S1014="NA",S1014="NS"),0,IF(J1133&lt;=S1014,0,1))</f>
        <v>0</v>
      </c>
      <c r="CR1133">
        <f t="shared" si="506"/>
        <v>0</v>
      </c>
      <c r="CS1133">
        <f t="shared" si="506"/>
        <v>0</v>
      </c>
      <c r="CT1133">
        <f t="shared" ref="CT1133:CV1133" si="507">IF(OR(S1014="NA",S1014="NS"),0,IF(M1133&lt;=S1014,0,1))</f>
        <v>0</v>
      </c>
      <c r="CU1133">
        <f t="shared" si="507"/>
        <v>0</v>
      </c>
      <c r="CV1133">
        <f t="shared" si="507"/>
        <v>0</v>
      </c>
      <c r="CW1133">
        <f t="shared" ref="CW1133:CY1133" si="508">IF(OR(S1014="NA",S1014="NS"),0,IF(P1133&lt;=S1014,0,1))</f>
        <v>0</v>
      </c>
      <c r="CX1133">
        <f t="shared" si="508"/>
        <v>0</v>
      </c>
      <c r="CY1133">
        <f t="shared" si="508"/>
        <v>0</v>
      </c>
      <c r="CZ1133">
        <f t="shared" ref="CZ1133:DB1133" si="509">IF(OR(S1014="NA",S1014="NS"),0,IF(S1133&lt;=S1014,0,1))</f>
        <v>0</v>
      </c>
      <c r="DA1133">
        <f t="shared" si="509"/>
        <v>0</v>
      </c>
      <c r="DB1133">
        <f t="shared" si="509"/>
        <v>0</v>
      </c>
      <c r="DC1133">
        <f t="shared" ref="DC1133:DE1133" si="510">IF(OR(S1014="NA",S1014="NS"),0,IF(V1133&lt;=S1014,0,1))</f>
        <v>0</v>
      </c>
      <c r="DD1133">
        <f t="shared" si="510"/>
        <v>0</v>
      </c>
      <c r="DE1133">
        <f t="shared" si="510"/>
        <v>0</v>
      </c>
      <c r="DF1133">
        <f t="shared" ref="DF1133:DH1133" si="511">IF(OR(S1014="NA",S1014="NS"),0,IF(Y1133&lt;=S1014,0,1))</f>
        <v>0</v>
      </c>
      <c r="DG1133">
        <f t="shared" si="511"/>
        <v>0</v>
      </c>
      <c r="DH1133">
        <f t="shared" si="511"/>
        <v>0</v>
      </c>
      <c r="DI1133">
        <f t="shared" ref="DI1133:DK1133" si="512">IF(OR(S1014="NA",S1014="NS"),0,IF(AB1133&lt;=S1014,0,1))</f>
        <v>0</v>
      </c>
      <c r="DJ1133">
        <f t="shared" si="512"/>
        <v>0</v>
      </c>
      <c r="DK1133">
        <f t="shared" si="512"/>
        <v>0</v>
      </c>
    </row>
    <row r="1134" spans="1:115" ht="15" customHeight="1">
      <c r="A1134" s="58"/>
      <c r="B1134" s="10"/>
      <c r="C1134" s="147" t="s">
        <v>98</v>
      </c>
      <c r="D1134" s="429" t="str">
        <f t="shared" si="226"/>
        <v/>
      </c>
      <c r="E1134" s="427"/>
      <c r="F1134" s="428"/>
      <c r="G1134" s="235"/>
      <c r="H1134" s="235"/>
      <c r="I1134" s="235"/>
      <c r="J1134" s="235"/>
      <c r="K1134" s="235"/>
      <c r="L1134" s="235"/>
      <c r="M1134" s="235"/>
      <c r="N1134" s="235"/>
      <c r="O1134" s="235"/>
      <c r="P1134" s="235"/>
      <c r="Q1134" s="235"/>
      <c r="R1134" s="235"/>
      <c r="S1134" s="235"/>
      <c r="T1134" s="235"/>
      <c r="U1134" s="235"/>
      <c r="V1134" s="235"/>
      <c r="W1134" s="235"/>
      <c r="X1134" s="235"/>
      <c r="Y1134" s="235"/>
      <c r="Z1134" s="235"/>
      <c r="AA1134" s="235"/>
      <c r="AB1134" s="235"/>
      <c r="AC1134" s="235"/>
      <c r="AD1134" s="235"/>
      <c r="AG1134">
        <f t="shared" si="227"/>
        <v>0</v>
      </c>
      <c r="AH1134">
        <f t="shared" si="228"/>
        <v>0</v>
      </c>
      <c r="AI1134">
        <f t="shared" si="229"/>
        <v>0</v>
      </c>
      <c r="AJ1134">
        <f t="shared" si="230"/>
        <v>0</v>
      </c>
      <c r="AL1134">
        <f t="shared" si="231"/>
        <v>0</v>
      </c>
      <c r="AM1134">
        <f t="shared" si="232"/>
        <v>0</v>
      </c>
      <c r="AN1134">
        <f t="shared" si="233"/>
        <v>0</v>
      </c>
      <c r="AO1134">
        <f t="shared" si="234"/>
        <v>0</v>
      </c>
      <c r="AQ1134">
        <f t="shared" si="235"/>
        <v>0</v>
      </c>
      <c r="AR1134">
        <f t="shared" si="236"/>
        <v>0</v>
      </c>
      <c r="AS1134">
        <f t="shared" si="237"/>
        <v>0</v>
      </c>
      <c r="AT1134">
        <f t="shared" si="238"/>
        <v>0</v>
      </c>
      <c r="AV1134">
        <f t="shared" si="239"/>
        <v>0</v>
      </c>
      <c r="AW1134">
        <f t="shared" si="240"/>
        <v>0</v>
      </c>
      <c r="AX1134">
        <f t="shared" si="241"/>
        <v>0</v>
      </c>
      <c r="AY1134">
        <f t="shared" si="242"/>
        <v>0</v>
      </c>
      <c r="BA1134">
        <f t="shared" si="243"/>
        <v>0</v>
      </c>
      <c r="BB1134">
        <f t="shared" si="244"/>
        <v>0</v>
      </c>
      <c r="BC1134">
        <f t="shared" si="245"/>
        <v>0</v>
      </c>
      <c r="BD1134">
        <f t="shared" si="246"/>
        <v>0</v>
      </c>
      <c r="BF1134">
        <f t="shared" si="247"/>
        <v>0</v>
      </c>
      <c r="BG1134">
        <f t="shared" si="248"/>
        <v>0</v>
      </c>
      <c r="BH1134">
        <f t="shared" si="249"/>
        <v>0</v>
      </c>
      <c r="BI1134">
        <f t="shared" si="250"/>
        <v>0</v>
      </c>
      <c r="BK1134">
        <f t="shared" si="251"/>
        <v>0</v>
      </c>
      <c r="BL1134">
        <f t="shared" si="252"/>
        <v>0</v>
      </c>
      <c r="BM1134">
        <f t="shared" si="253"/>
        <v>0</v>
      </c>
      <c r="BN1134">
        <f t="shared" si="254"/>
        <v>0</v>
      </c>
      <c r="BP1134">
        <f t="shared" si="255"/>
        <v>0</v>
      </c>
      <c r="BQ1134">
        <f t="shared" si="256"/>
        <v>0</v>
      </c>
      <c r="BR1134">
        <f t="shared" si="257"/>
        <v>0</v>
      </c>
      <c r="BS1134">
        <f t="shared" si="258"/>
        <v>0</v>
      </c>
      <c r="BU1134">
        <f t="shared" si="259"/>
        <v>0</v>
      </c>
      <c r="BV1134">
        <f t="shared" si="260"/>
        <v>0</v>
      </c>
      <c r="BW1134">
        <f t="shared" si="261"/>
        <v>0</v>
      </c>
      <c r="BX1134">
        <f t="shared" si="262"/>
        <v>0</v>
      </c>
      <c r="BZ1134">
        <f t="shared" si="263"/>
        <v>0</v>
      </c>
      <c r="CA1134">
        <f t="shared" si="264"/>
        <v>0</v>
      </c>
      <c r="CB1134">
        <f t="shared" si="265"/>
        <v>0</v>
      </c>
      <c r="CC1134">
        <f t="shared" si="266"/>
        <v>0</v>
      </c>
      <c r="CE1134">
        <f t="shared" si="267"/>
        <v>0</v>
      </c>
      <c r="CF1134">
        <f t="shared" si="268"/>
        <v>0</v>
      </c>
      <c r="CG1134">
        <f t="shared" si="269"/>
        <v>0</v>
      </c>
      <c r="CH1134">
        <f t="shared" si="270"/>
        <v>0</v>
      </c>
      <c r="CJ1134">
        <f t="shared" si="271"/>
        <v>0</v>
      </c>
      <c r="CL1134">
        <f t="shared" si="272"/>
        <v>0</v>
      </c>
      <c r="CM1134">
        <f t="shared" ref="CM1134:CO1134" si="513">IF(OR(S1015="NA",S1015="NS"),0,IF(G1134&gt;=S1015,0,1))</f>
        <v>0</v>
      </c>
      <c r="CN1134">
        <f t="shared" si="513"/>
        <v>0</v>
      </c>
      <c r="CO1134">
        <f t="shared" si="513"/>
        <v>0</v>
      </c>
      <c r="CQ1134" s="202">
        <f t="shared" ref="CQ1134:CS1134" si="514">IF(OR(S1015="NA",S1015="NS"),0,IF(J1134&lt;=S1015,0,1))</f>
        <v>0</v>
      </c>
      <c r="CR1134">
        <f t="shared" si="514"/>
        <v>0</v>
      </c>
      <c r="CS1134">
        <f t="shared" si="514"/>
        <v>0</v>
      </c>
      <c r="CT1134">
        <f t="shared" ref="CT1134:CV1134" si="515">IF(OR(S1015="NA",S1015="NS"),0,IF(M1134&lt;=S1015,0,1))</f>
        <v>0</v>
      </c>
      <c r="CU1134">
        <f t="shared" si="515"/>
        <v>0</v>
      </c>
      <c r="CV1134">
        <f t="shared" si="515"/>
        <v>0</v>
      </c>
      <c r="CW1134">
        <f t="shared" ref="CW1134:CY1134" si="516">IF(OR(S1015="NA",S1015="NS"),0,IF(P1134&lt;=S1015,0,1))</f>
        <v>0</v>
      </c>
      <c r="CX1134">
        <f t="shared" si="516"/>
        <v>0</v>
      </c>
      <c r="CY1134">
        <f t="shared" si="516"/>
        <v>0</v>
      </c>
      <c r="CZ1134">
        <f t="shared" ref="CZ1134:DB1134" si="517">IF(OR(S1015="NA",S1015="NS"),0,IF(S1134&lt;=S1015,0,1))</f>
        <v>0</v>
      </c>
      <c r="DA1134">
        <f t="shared" si="517"/>
        <v>0</v>
      </c>
      <c r="DB1134">
        <f t="shared" si="517"/>
        <v>0</v>
      </c>
      <c r="DC1134">
        <f t="shared" ref="DC1134:DE1134" si="518">IF(OR(S1015="NA",S1015="NS"),0,IF(V1134&lt;=S1015,0,1))</f>
        <v>0</v>
      </c>
      <c r="DD1134">
        <f t="shared" si="518"/>
        <v>0</v>
      </c>
      <c r="DE1134">
        <f t="shared" si="518"/>
        <v>0</v>
      </c>
      <c r="DF1134">
        <f t="shared" ref="DF1134:DH1134" si="519">IF(OR(S1015="NA",S1015="NS"),0,IF(Y1134&lt;=S1015,0,1))</f>
        <v>0</v>
      </c>
      <c r="DG1134">
        <f t="shared" si="519"/>
        <v>0</v>
      </c>
      <c r="DH1134">
        <f t="shared" si="519"/>
        <v>0</v>
      </c>
      <c r="DI1134">
        <f t="shared" ref="DI1134:DK1134" si="520">IF(OR(S1015="NA",S1015="NS"),0,IF(AB1134&lt;=S1015,0,1))</f>
        <v>0</v>
      </c>
      <c r="DJ1134">
        <f t="shared" si="520"/>
        <v>0</v>
      </c>
      <c r="DK1134">
        <f t="shared" si="520"/>
        <v>0</v>
      </c>
    </row>
    <row r="1135" spans="1:115" ht="15" customHeight="1">
      <c r="A1135" s="58"/>
      <c r="B1135" s="10"/>
      <c r="C1135" s="147" t="s">
        <v>99</v>
      </c>
      <c r="D1135" s="429" t="str">
        <f t="shared" si="226"/>
        <v/>
      </c>
      <c r="E1135" s="427"/>
      <c r="F1135" s="428"/>
      <c r="G1135" s="235"/>
      <c r="H1135" s="235"/>
      <c r="I1135" s="235"/>
      <c r="J1135" s="235"/>
      <c r="K1135" s="235"/>
      <c r="L1135" s="235"/>
      <c r="M1135" s="235"/>
      <c r="N1135" s="235"/>
      <c r="O1135" s="235"/>
      <c r="P1135" s="235"/>
      <c r="Q1135" s="235"/>
      <c r="R1135" s="235"/>
      <c r="S1135" s="235"/>
      <c r="T1135" s="235"/>
      <c r="U1135" s="235"/>
      <c r="V1135" s="235"/>
      <c r="W1135" s="235"/>
      <c r="X1135" s="235"/>
      <c r="Y1135" s="235"/>
      <c r="Z1135" s="235"/>
      <c r="AA1135" s="235"/>
      <c r="AB1135" s="235"/>
      <c r="AC1135" s="235"/>
      <c r="AD1135" s="235"/>
      <c r="AG1135">
        <f t="shared" si="227"/>
        <v>0</v>
      </c>
      <c r="AH1135">
        <f t="shared" si="228"/>
        <v>0</v>
      </c>
      <c r="AI1135">
        <f t="shared" si="229"/>
        <v>0</v>
      </c>
      <c r="AJ1135">
        <f t="shared" si="230"/>
        <v>0</v>
      </c>
      <c r="AL1135">
        <f t="shared" si="231"/>
        <v>0</v>
      </c>
      <c r="AM1135">
        <f t="shared" si="232"/>
        <v>0</v>
      </c>
      <c r="AN1135">
        <f t="shared" si="233"/>
        <v>0</v>
      </c>
      <c r="AO1135">
        <f t="shared" si="234"/>
        <v>0</v>
      </c>
      <c r="AQ1135">
        <f t="shared" si="235"/>
        <v>0</v>
      </c>
      <c r="AR1135">
        <f t="shared" si="236"/>
        <v>0</v>
      </c>
      <c r="AS1135">
        <f t="shared" si="237"/>
        <v>0</v>
      </c>
      <c r="AT1135">
        <f t="shared" si="238"/>
        <v>0</v>
      </c>
      <c r="AV1135">
        <f t="shared" si="239"/>
        <v>0</v>
      </c>
      <c r="AW1135">
        <f t="shared" si="240"/>
        <v>0</v>
      </c>
      <c r="AX1135">
        <f t="shared" si="241"/>
        <v>0</v>
      </c>
      <c r="AY1135">
        <f t="shared" si="242"/>
        <v>0</v>
      </c>
      <c r="BA1135">
        <f t="shared" si="243"/>
        <v>0</v>
      </c>
      <c r="BB1135">
        <f t="shared" si="244"/>
        <v>0</v>
      </c>
      <c r="BC1135">
        <f t="shared" si="245"/>
        <v>0</v>
      </c>
      <c r="BD1135">
        <f t="shared" si="246"/>
        <v>0</v>
      </c>
      <c r="BF1135">
        <f t="shared" si="247"/>
        <v>0</v>
      </c>
      <c r="BG1135">
        <f t="shared" si="248"/>
        <v>0</v>
      </c>
      <c r="BH1135">
        <f t="shared" si="249"/>
        <v>0</v>
      </c>
      <c r="BI1135">
        <f t="shared" si="250"/>
        <v>0</v>
      </c>
      <c r="BK1135">
        <f t="shared" si="251"/>
        <v>0</v>
      </c>
      <c r="BL1135">
        <f t="shared" si="252"/>
        <v>0</v>
      </c>
      <c r="BM1135">
        <f t="shared" si="253"/>
        <v>0</v>
      </c>
      <c r="BN1135">
        <f t="shared" si="254"/>
        <v>0</v>
      </c>
      <c r="BP1135">
        <f t="shared" si="255"/>
        <v>0</v>
      </c>
      <c r="BQ1135">
        <f t="shared" si="256"/>
        <v>0</v>
      </c>
      <c r="BR1135">
        <f t="shared" si="257"/>
        <v>0</v>
      </c>
      <c r="BS1135">
        <f t="shared" si="258"/>
        <v>0</v>
      </c>
      <c r="BU1135">
        <f t="shared" si="259"/>
        <v>0</v>
      </c>
      <c r="BV1135">
        <f t="shared" si="260"/>
        <v>0</v>
      </c>
      <c r="BW1135">
        <f t="shared" si="261"/>
        <v>0</v>
      </c>
      <c r="BX1135">
        <f t="shared" si="262"/>
        <v>0</v>
      </c>
      <c r="BZ1135">
        <f t="shared" si="263"/>
        <v>0</v>
      </c>
      <c r="CA1135">
        <f t="shared" si="264"/>
        <v>0</v>
      </c>
      <c r="CB1135">
        <f t="shared" si="265"/>
        <v>0</v>
      </c>
      <c r="CC1135">
        <f t="shared" si="266"/>
        <v>0</v>
      </c>
      <c r="CE1135">
        <f t="shared" si="267"/>
        <v>0</v>
      </c>
      <c r="CF1135">
        <f t="shared" si="268"/>
        <v>0</v>
      </c>
      <c r="CG1135">
        <f t="shared" si="269"/>
        <v>0</v>
      </c>
      <c r="CH1135">
        <f t="shared" si="270"/>
        <v>0</v>
      </c>
      <c r="CJ1135">
        <f t="shared" si="271"/>
        <v>0</v>
      </c>
      <c r="CL1135">
        <f t="shared" si="272"/>
        <v>0</v>
      </c>
      <c r="CM1135">
        <f t="shared" ref="CM1135:CO1135" si="521">IF(OR(S1016="NA",S1016="NS"),0,IF(G1135&gt;=S1016,0,1))</f>
        <v>0</v>
      </c>
      <c r="CN1135">
        <f t="shared" si="521"/>
        <v>0</v>
      </c>
      <c r="CO1135">
        <f t="shared" si="521"/>
        <v>0</v>
      </c>
      <c r="CQ1135" s="202">
        <f t="shared" ref="CQ1135:CS1135" si="522">IF(OR(S1016="NA",S1016="NS"),0,IF(J1135&lt;=S1016,0,1))</f>
        <v>0</v>
      </c>
      <c r="CR1135">
        <f t="shared" si="522"/>
        <v>0</v>
      </c>
      <c r="CS1135">
        <f t="shared" si="522"/>
        <v>0</v>
      </c>
      <c r="CT1135">
        <f t="shared" ref="CT1135:CV1135" si="523">IF(OR(S1016="NA",S1016="NS"),0,IF(M1135&lt;=S1016,0,1))</f>
        <v>0</v>
      </c>
      <c r="CU1135">
        <f t="shared" si="523"/>
        <v>0</v>
      </c>
      <c r="CV1135">
        <f t="shared" si="523"/>
        <v>0</v>
      </c>
      <c r="CW1135">
        <f t="shared" ref="CW1135:CY1135" si="524">IF(OR(S1016="NA",S1016="NS"),0,IF(P1135&lt;=S1016,0,1))</f>
        <v>0</v>
      </c>
      <c r="CX1135">
        <f t="shared" si="524"/>
        <v>0</v>
      </c>
      <c r="CY1135">
        <f t="shared" si="524"/>
        <v>0</v>
      </c>
      <c r="CZ1135">
        <f t="shared" ref="CZ1135:DB1135" si="525">IF(OR(S1016="NA",S1016="NS"),0,IF(S1135&lt;=S1016,0,1))</f>
        <v>0</v>
      </c>
      <c r="DA1135">
        <f t="shared" si="525"/>
        <v>0</v>
      </c>
      <c r="DB1135">
        <f t="shared" si="525"/>
        <v>0</v>
      </c>
      <c r="DC1135">
        <f t="shared" ref="DC1135:DE1135" si="526">IF(OR(S1016="NA",S1016="NS"),0,IF(V1135&lt;=S1016,0,1))</f>
        <v>0</v>
      </c>
      <c r="DD1135">
        <f t="shared" si="526"/>
        <v>0</v>
      </c>
      <c r="DE1135">
        <f t="shared" si="526"/>
        <v>0</v>
      </c>
      <c r="DF1135">
        <f t="shared" ref="DF1135:DH1135" si="527">IF(OR(S1016="NA",S1016="NS"),0,IF(Y1135&lt;=S1016,0,1))</f>
        <v>0</v>
      </c>
      <c r="DG1135">
        <f t="shared" si="527"/>
        <v>0</v>
      </c>
      <c r="DH1135">
        <f t="shared" si="527"/>
        <v>0</v>
      </c>
      <c r="DI1135">
        <f t="shared" ref="DI1135:DK1135" si="528">IF(OR(S1016="NA",S1016="NS"),0,IF(AB1135&lt;=S1016,0,1))</f>
        <v>0</v>
      </c>
      <c r="DJ1135">
        <f t="shared" si="528"/>
        <v>0</v>
      </c>
      <c r="DK1135">
        <f t="shared" si="528"/>
        <v>0</v>
      </c>
    </row>
    <row r="1136" spans="1:115" ht="15" customHeight="1">
      <c r="A1136" s="58"/>
      <c r="B1136" s="10"/>
      <c r="C1136" s="147" t="s">
        <v>100</v>
      </c>
      <c r="D1136" s="429" t="str">
        <f t="shared" si="226"/>
        <v/>
      </c>
      <c r="E1136" s="427"/>
      <c r="F1136" s="428"/>
      <c r="G1136" s="235"/>
      <c r="H1136" s="235"/>
      <c r="I1136" s="235"/>
      <c r="J1136" s="235"/>
      <c r="K1136" s="235"/>
      <c r="L1136" s="235"/>
      <c r="M1136" s="235"/>
      <c r="N1136" s="235"/>
      <c r="O1136" s="235"/>
      <c r="P1136" s="235"/>
      <c r="Q1136" s="235"/>
      <c r="R1136" s="235"/>
      <c r="S1136" s="235"/>
      <c r="T1136" s="235"/>
      <c r="U1136" s="235"/>
      <c r="V1136" s="235"/>
      <c r="W1136" s="235"/>
      <c r="X1136" s="235"/>
      <c r="Y1136" s="235"/>
      <c r="Z1136" s="235"/>
      <c r="AA1136" s="235"/>
      <c r="AB1136" s="235"/>
      <c r="AC1136" s="235"/>
      <c r="AD1136" s="235"/>
      <c r="AG1136">
        <f t="shared" si="227"/>
        <v>0</v>
      </c>
      <c r="AH1136">
        <f t="shared" si="228"/>
        <v>0</v>
      </c>
      <c r="AI1136">
        <f t="shared" si="229"/>
        <v>0</v>
      </c>
      <c r="AJ1136">
        <f t="shared" si="230"/>
        <v>0</v>
      </c>
      <c r="AL1136">
        <f t="shared" si="231"/>
        <v>0</v>
      </c>
      <c r="AM1136">
        <f t="shared" si="232"/>
        <v>0</v>
      </c>
      <c r="AN1136">
        <f t="shared" si="233"/>
        <v>0</v>
      </c>
      <c r="AO1136">
        <f t="shared" si="234"/>
        <v>0</v>
      </c>
      <c r="AQ1136">
        <f t="shared" si="235"/>
        <v>0</v>
      </c>
      <c r="AR1136">
        <f t="shared" si="236"/>
        <v>0</v>
      </c>
      <c r="AS1136">
        <f t="shared" si="237"/>
        <v>0</v>
      </c>
      <c r="AT1136">
        <f t="shared" si="238"/>
        <v>0</v>
      </c>
      <c r="AV1136">
        <f t="shared" si="239"/>
        <v>0</v>
      </c>
      <c r="AW1136">
        <f t="shared" si="240"/>
        <v>0</v>
      </c>
      <c r="AX1136">
        <f t="shared" si="241"/>
        <v>0</v>
      </c>
      <c r="AY1136">
        <f t="shared" si="242"/>
        <v>0</v>
      </c>
      <c r="BA1136">
        <f t="shared" si="243"/>
        <v>0</v>
      </c>
      <c r="BB1136">
        <f t="shared" si="244"/>
        <v>0</v>
      </c>
      <c r="BC1136">
        <f t="shared" si="245"/>
        <v>0</v>
      </c>
      <c r="BD1136">
        <f t="shared" si="246"/>
        <v>0</v>
      </c>
      <c r="BF1136">
        <f t="shared" si="247"/>
        <v>0</v>
      </c>
      <c r="BG1136">
        <f t="shared" si="248"/>
        <v>0</v>
      </c>
      <c r="BH1136">
        <f t="shared" si="249"/>
        <v>0</v>
      </c>
      <c r="BI1136">
        <f t="shared" si="250"/>
        <v>0</v>
      </c>
      <c r="BK1136">
        <f t="shared" si="251"/>
        <v>0</v>
      </c>
      <c r="BL1136">
        <f t="shared" si="252"/>
        <v>0</v>
      </c>
      <c r="BM1136">
        <f t="shared" si="253"/>
        <v>0</v>
      </c>
      <c r="BN1136">
        <f t="shared" si="254"/>
        <v>0</v>
      </c>
      <c r="BP1136">
        <f t="shared" si="255"/>
        <v>0</v>
      </c>
      <c r="BQ1136">
        <f t="shared" si="256"/>
        <v>0</v>
      </c>
      <c r="BR1136">
        <f t="shared" si="257"/>
        <v>0</v>
      </c>
      <c r="BS1136">
        <f t="shared" si="258"/>
        <v>0</v>
      </c>
      <c r="BU1136">
        <f t="shared" si="259"/>
        <v>0</v>
      </c>
      <c r="BV1136">
        <f t="shared" si="260"/>
        <v>0</v>
      </c>
      <c r="BW1136">
        <f t="shared" si="261"/>
        <v>0</v>
      </c>
      <c r="BX1136">
        <f t="shared" si="262"/>
        <v>0</v>
      </c>
      <c r="BZ1136">
        <f t="shared" si="263"/>
        <v>0</v>
      </c>
      <c r="CA1136">
        <f t="shared" si="264"/>
        <v>0</v>
      </c>
      <c r="CB1136">
        <f t="shared" si="265"/>
        <v>0</v>
      </c>
      <c r="CC1136">
        <f t="shared" si="266"/>
        <v>0</v>
      </c>
      <c r="CE1136">
        <f t="shared" si="267"/>
        <v>0</v>
      </c>
      <c r="CF1136">
        <f t="shared" si="268"/>
        <v>0</v>
      </c>
      <c r="CG1136">
        <f t="shared" si="269"/>
        <v>0</v>
      </c>
      <c r="CH1136">
        <f t="shared" si="270"/>
        <v>0</v>
      </c>
      <c r="CJ1136">
        <f t="shared" si="271"/>
        <v>0</v>
      </c>
      <c r="CL1136">
        <f t="shared" si="272"/>
        <v>0</v>
      </c>
      <c r="CM1136">
        <f t="shared" ref="CM1136:CO1136" si="529">IF(OR(S1017="NA",S1017="NS"),0,IF(G1136&gt;=S1017,0,1))</f>
        <v>0</v>
      </c>
      <c r="CN1136">
        <f t="shared" si="529"/>
        <v>0</v>
      </c>
      <c r="CO1136">
        <f t="shared" si="529"/>
        <v>0</v>
      </c>
      <c r="CQ1136" s="202">
        <f t="shared" ref="CQ1136:CS1136" si="530">IF(OR(S1017="NA",S1017="NS"),0,IF(J1136&lt;=S1017,0,1))</f>
        <v>0</v>
      </c>
      <c r="CR1136">
        <f t="shared" si="530"/>
        <v>0</v>
      </c>
      <c r="CS1136">
        <f t="shared" si="530"/>
        <v>0</v>
      </c>
      <c r="CT1136">
        <f t="shared" ref="CT1136:CV1136" si="531">IF(OR(S1017="NA",S1017="NS"),0,IF(M1136&lt;=S1017,0,1))</f>
        <v>0</v>
      </c>
      <c r="CU1136">
        <f t="shared" si="531"/>
        <v>0</v>
      </c>
      <c r="CV1136">
        <f t="shared" si="531"/>
        <v>0</v>
      </c>
      <c r="CW1136">
        <f t="shared" ref="CW1136:CY1136" si="532">IF(OR(S1017="NA",S1017="NS"),0,IF(P1136&lt;=S1017,0,1))</f>
        <v>0</v>
      </c>
      <c r="CX1136">
        <f t="shared" si="532"/>
        <v>0</v>
      </c>
      <c r="CY1136">
        <f t="shared" si="532"/>
        <v>0</v>
      </c>
      <c r="CZ1136">
        <f t="shared" ref="CZ1136:DB1136" si="533">IF(OR(S1017="NA",S1017="NS"),0,IF(S1136&lt;=S1017,0,1))</f>
        <v>0</v>
      </c>
      <c r="DA1136">
        <f t="shared" si="533"/>
        <v>0</v>
      </c>
      <c r="DB1136">
        <f t="shared" si="533"/>
        <v>0</v>
      </c>
      <c r="DC1136">
        <f t="shared" ref="DC1136:DE1136" si="534">IF(OR(S1017="NA",S1017="NS"),0,IF(V1136&lt;=S1017,0,1))</f>
        <v>0</v>
      </c>
      <c r="DD1136">
        <f t="shared" si="534"/>
        <v>0</v>
      </c>
      <c r="DE1136">
        <f t="shared" si="534"/>
        <v>0</v>
      </c>
      <c r="DF1136">
        <f t="shared" ref="DF1136:DH1136" si="535">IF(OR(S1017="NA",S1017="NS"),0,IF(Y1136&lt;=S1017,0,1))</f>
        <v>0</v>
      </c>
      <c r="DG1136">
        <f t="shared" si="535"/>
        <v>0</v>
      </c>
      <c r="DH1136">
        <f t="shared" si="535"/>
        <v>0</v>
      </c>
      <c r="DI1136">
        <f t="shared" ref="DI1136:DK1136" si="536">IF(OR(S1017="NA",S1017="NS"),0,IF(AB1136&lt;=S1017,0,1))</f>
        <v>0</v>
      </c>
      <c r="DJ1136">
        <f t="shared" si="536"/>
        <v>0</v>
      </c>
      <c r="DK1136">
        <f t="shared" si="536"/>
        <v>0</v>
      </c>
    </row>
    <row r="1137" spans="1:115" ht="15" customHeight="1">
      <c r="A1137" s="58"/>
      <c r="B1137" s="10"/>
      <c r="C1137" s="147" t="s">
        <v>101</v>
      </c>
      <c r="D1137" s="429" t="str">
        <f t="shared" si="226"/>
        <v/>
      </c>
      <c r="E1137" s="427"/>
      <c r="F1137" s="428"/>
      <c r="G1137" s="235"/>
      <c r="H1137" s="235"/>
      <c r="I1137" s="235"/>
      <c r="J1137" s="235"/>
      <c r="K1137" s="235"/>
      <c r="L1137" s="235"/>
      <c r="M1137" s="235"/>
      <c r="N1137" s="235"/>
      <c r="O1137" s="235"/>
      <c r="P1137" s="235"/>
      <c r="Q1137" s="235"/>
      <c r="R1137" s="235"/>
      <c r="S1137" s="235"/>
      <c r="T1137" s="235"/>
      <c r="U1137" s="235"/>
      <c r="V1137" s="235"/>
      <c r="W1137" s="235"/>
      <c r="X1137" s="235"/>
      <c r="Y1137" s="235"/>
      <c r="Z1137" s="235"/>
      <c r="AA1137" s="235"/>
      <c r="AB1137" s="235"/>
      <c r="AC1137" s="235"/>
      <c r="AD1137" s="235"/>
      <c r="AG1137">
        <f t="shared" si="227"/>
        <v>0</v>
      </c>
      <c r="AH1137">
        <f t="shared" si="228"/>
        <v>0</v>
      </c>
      <c r="AI1137">
        <f t="shared" si="229"/>
        <v>0</v>
      </c>
      <c r="AJ1137">
        <f t="shared" si="230"/>
        <v>0</v>
      </c>
      <c r="AL1137">
        <f t="shared" si="231"/>
        <v>0</v>
      </c>
      <c r="AM1137">
        <f t="shared" si="232"/>
        <v>0</v>
      </c>
      <c r="AN1137">
        <f t="shared" si="233"/>
        <v>0</v>
      </c>
      <c r="AO1137">
        <f t="shared" si="234"/>
        <v>0</v>
      </c>
      <c r="AQ1137">
        <f t="shared" si="235"/>
        <v>0</v>
      </c>
      <c r="AR1137">
        <f t="shared" si="236"/>
        <v>0</v>
      </c>
      <c r="AS1137">
        <f t="shared" si="237"/>
        <v>0</v>
      </c>
      <c r="AT1137">
        <f t="shared" si="238"/>
        <v>0</v>
      </c>
      <c r="AV1137">
        <f t="shared" si="239"/>
        <v>0</v>
      </c>
      <c r="AW1137">
        <f t="shared" si="240"/>
        <v>0</v>
      </c>
      <c r="AX1137">
        <f t="shared" si="241"/>
        <v>0</v>
      </c>
      <c r="AY1137">
        <f t="shared" si="242"/>
        <v>0</v>
      </c>
      <c r="BA1137">
        <f t="shared" si="243"/>
        <v>0</v>
      </c>
      <c r="BB1137">
        <f t="shared" si="244"/>
        <v>0</v>
      </c>
      <c r="BC1137">
        <f t="shared" si="245"/>
        <v>0</v>
      </c>
      <c r="BD1137">
        <f t="shared" si="246"/>
        <v>0</v>
      </c>
      <c r="BF1137">
        <f t="shared" si="247"/>
        <v>0</v>
      </c>
      <c r="BG1137">
        <f t="shared" si="248"/>
        <v>0</v>
      </c>
      <c r="BH1137">
        <f t="shared" si="249"/>
        <v>0</v>
      </c>
      <c r="BI1137">
        <f t="shared" si="250"/>
        <v>0</v>
      </c>
      <c r="BK1137">
        <f t="shared" si="251"/>
        <v>0</v>
      </c>
      <c r="BL1137">
        <f t="shared" si="252"/>
        <v>0</v>
      </c>
      <c r="BM1137">
        <f t="shared" si="253"/>
        <v>0</v>
      </c>
      <c r="BN1137">
        <f t="shared" si="254"/>
        <v>0</v>
      </c>
      <c r="BP1137">
        <f t="shared" si="255"/>
        <v>0</v>
      </c>
      <c r="BQ1137">
        <f t="shared" si="256"/>
        <v>0</v>
      </c>
      <c r="BR1137">
        <f t="shared" si="257"/>
        <v>0</v>
      </c>
      <c r="BS1137">
        <f t="shared" si="258"/>
        <v>0</v>
      </c>
      <c r="BU1137">
        <f t="shared" si="259"/>
        <v>0</v>
      </c>
      <c r="BV1137">
        <f t="shared" si="260"/>
        <v>0</v>
      </c>
      <c r="BW1137">
        <f t="shared" si="261"/>
        <v>0</v>
      </c>
      <c r="BX1137">
        <f t="shared" si="262"/>
        <v>0</v>
      </c>
      <c r="BZ1137">
        <f t="shared" si="263"/>
        <v>0</v>
      </c>
      <c r="CA1137">
        <f t="shared" si="264"/>
        <v>0</v>
      </c>
      <c r="CB1137">
        <f t="shared" si="265"/>
        <v>0</v>
      </c>
      <c r="CC1137">
        <f t="shared" si="266"/>
        <v>0</v>
      </c>
      <c r="CE1137">
        <f t="shared" si="267"/>
        <v>0</v>
      </c>
      <c r="CF1137">
        <f t="shared" si="268"/>
        <v>0</v>
      </c>
      <c r="CG1137">
        <f t="shared" si="269"/>
        <v>0</v>
      </c>
      <c r="CH1137">
        <f t="shared" si="270"/>
        <v>0</v>
      </c>
      <c r="CJ1137">
        <f t="shared" si="271"/>
        <v>0</v>
      </c>
      <c r="CL1137">
        <f t="shared" si="272"/>
        <v>0</v>
      </c>
      <c r="CM1137">
        <f t="shared" ref="CM1137:CO1137" si="537">IF(OR(S1018="NA",S1018="NS"),0,IF(G1137&gt;=S1018,0,1))</f>
        <v>0</v>
      </c>
      <c r="CN1137">
        <f t="shared" si="537"/>
        <v>0</v>
      </c>
      <c r="CO1137">
        <f t="shared" si="537"/>
        <v>0</v>
      </c>
      <c r="CQ1137" s="202">
        <f t="shared" ref="CQ1137:CS1137" si="538">IF(OR(S1018="NA",S1018="NS"),0,IF(J1137&lt;=S1018,0,1))</f>
        <v>0</v>
      </c>
      <c r="CR1137">
        <f t="shared" si="538"/>
        <v>0</v>
      </c>
      <c r="CS1137">
        <f t="shared" si="538"/>
        <v>0</v>
      </c>
      <c r="CT1137">
        <f t="shared" ref="CT1137:CV1137" si="539">IF(OR(S1018="NA",S1018="NS"),0,IF(M1137&lt;=S1018,0,1))</f>
        <v>0</v>
      </c>
      <c r="CU1137">
        <f t="shared" si="539"/>
        <v>0</v>
      </c>
      <c r="CV1137">
        <f t="shared" si="539"/>
        <v>0</v>
      </c>
      <c r="CW1137">
        <f t="shared" ref="CW1137:CY1137" si="540">IF(OR(S1018="NA",S1018="NS"),0,IF(P1137&lt;=S1018,0,1))</f>
        <v>0</v>
      </c>
      <c r="CX1137">
        <f t="shared" si="540"/>
        <v>0</v>
      </c>
      <c r="CY1137">
        <f t="shared" si="540"/>
        <v>0</v>
      </c>
      <c r="CZ1137">
        <f t="shared" ref="CZ1137:DB1137" si="541">IF(OR(S1018="NA",S1018="NS"),0,IF(S1137&lt;=S1018,0,1))</f>
        <v>0</v>
      </c>
      <c r="DA1137">
        <f t="shared" si="541"/>
        <v>0</v>
      </c>
      <c r="DB1137">
        <f t="shared" si="541"/>
        <v>0</v>
      </c>
      <c r="DC1137">
        <f t="shared" ref="DC1137:DE1137" si="542">IF(OR(S1018="NA",S1018="NS"),0,IF(V1137&lt;=S1018,0,1))</f>
        <v>0</v>
      </c>
      <c r="DD1137">
        <f t="shared" si="542"/>
        <v>0</v>
      </c>
      <c r="DE1137">
        <f t="shared" si="542"/>
        <v>0</v>
      </c>
      <c r="DF1137">
        <f t="shared" ref="DF1137:DH1137" si="543">IF(OR(S1018="NA",S1018="NS"),0,IF(Y1137&lt;=S1018,0,1))</f>
        <v>0</v>
      </c>
      <c r="DG1137">
        <f t="shared" si="543"/>
        <v>0</v>
      </c>
      <c r="DH1137">
        <f t="shared" si="543"/>
        <v>0</v>
      </c>
      <c r="DI1137">
        <f t="shared" ref="DI1137:DK1137" si="544">IF(OR(S1018="NA",S1018="NS"),0,IF(AB1137&lt;=S1018,0,1))</f>
        <v>0</v>
      </c>
      <c r="DJ1137">
        <f t="shared" si="544"/>
        <v>0</v>
      </c>
      <c r="DK1137">
        <f t="shared" si="544"/>
        <v>0</v>
      </c>
    </row>
    <row r="1138" spans="1:115" ht="15" customHeight="1">
      <c r="A1138" s="58"/>
      <c r="B1138" s="10"/>
      <c r="C1138" s="147" t="s">
        <v>107</v>
      </c>
      <c r="D1138" s="429" t="str">
        <f t="shared" si="226"/>
        <v/>
      </c>
      <c r="E1138" s="427"/>
      <c r="F1138" s="428"/>
      <c r="G1138" s="235"/>
      <c r="H1138" s="235"/>
      <c r="I1138" s="235"/>
      <c r="J1138" s="235"/>
      <c r="K1138" s="235"/>
      <c r="L1138" s="235"/>
      <c r="M1138" s="235"/>
      <c r="N1138" s="235"/>
      <c r="O1138" s="235"/>
      <c r="P1138" s="235"/>
      <c r="Q1138" s="235"/>
      <c r="R1138" s="235"/>
      <c r="S1138" s="235"/>
      <c r="T1138" s="235"/>
      <c r="U1138" s="235"/>
      <c r="V1138" s="235"/>
      <c r="W1138" s="235"/>
      <c r="X1138" s="235"/>
      <c r="Y1138" s="235"/>
      <c r="Z1138" s="235"/>
      <c r="AA1138" s="235"/>
      <c r="AB1138" s="235"/>
      <c r="AC1138" s="235"/>
      <c r="AD1138" s="235"/>
      <c r="AG1138">
        <f t="shared" si="227"/>
        <v>0</v>
      </c>
      <c r="AH1138">
        <f t="shared" si="228"/>
        <v>0</v>
      </c>
      <c r="AI1138">
        <f t="shared" si="229"/>
        <v>0</v>
      </c>
      <c r="AJ1138">
        <f t="shared" si="230"/>
        <v>0</v>
      </c>
      <c r="AL1138">
        <f t="shared" si="231"/>
        <v>0</v>
      </c>
      <c r="AM1138">
        <f t="shared" si="232"/>
        <v>0</v>
      </c>
      <c r="AN1138">
        <f t="shared" si="233"/>
        <v>0</v>
      </c>
      <c r="AO1138">
        <f t="shared" si="234"/>
        <v>0</v>
      </c>
      <c r="AQ1138">
        <f t="shared" si="235"/>
        <v>0</v>
      </c>
      <c r="AR1138">
        <f t="shared" si="236"/>
        <v>0</v>
      </c>
      <c r="AS1138">
        <f t="shared" si="237"/>
        <v>0</v>
      </c>
      <c r="AT1138">
        <f t="shared" si="238"/>
        <v>0</v>
      </c>
      <c r="AV1138">
        <f t="shared" si="239"/>
        <v>0</v>
      </c>
      <c r="AW1138">
        <f t="shared" si="240"/>
        <v>0</v>
      </c>
      <c r="AX1138">
        <f t="shared" si="241"/>
        <v>0</v>
      </c>
      <c r="AY1138">
        <f t="shared" si="242"/>
        <v>0</v>
      </c>
      <c r="BA1138">
        <f t="shared" si="243"/>
        <v>0</v>
      </c>
      <c r="BB1138">
        <f t="shared" si="244"/>
        <v>0</v>
      </c>
      <c r="BC1138">
        <f t="shared" si="245"/>
        <v>0</v>
      </c>
      <c r="BD1138">
        <f t="shared" si="246"/>
        <v>0</v>
      </c>
      <c r="BF1138">
        <f t="shared" si="247"/>
        <v>0</v>
      </c>
      <c r="BG1138">
        <f t="shared" si="248"/>
        <v>0</v>
      </c>
      <c r="BH1138">
        <f t="shared" si="249"/>
        <v>0</v>
      </c>
      <c r="BI1138">
        <f t="shared" si="250"/>
        <v>0</v>
      </c>
      <c r="BK1138">
        <f t="shared" si="251"/>
        <v>0</v>
      </c>
      <c r="BL1138">
        <f t="shared" si="252"/>
        <v>0</v>
      </c>
      <c r="BM1138">
        <f t="shared" si="253"/>
        <v>0</v>
      </c>
      <c r="BN1138">
        <f t="shared" si="254"/>
        <v>0</v>
      </c>
      <c r="BP1138">
        <f t="shared" si="255"/>
        <v>0</v>
      </c>
      <c r="BQ1138">
        <f t="shared" si="256"/>
        <v>0</v>
      </c>
      <c r="BR1138">
        <f t="shared" si="257"/>
        <v>0</v>
      </c>
      <c r="BS1138">
        <f t="shared" si="258"/>
        <v>0</v>
      </c>
      <c r="BU1138">
        <f t="shared" si="259"/>
        <v>0</v>
      </c>
      <c r="BV1138">
        <f t="shared" si="260"/>
        <v>0</v>
      </c>
      <c r="BW1138">
        <f t="shared" si="261"/>
        <v>0</v>
      </c>
      <c r="BX1138">
        <f t="shared" si="262"/>
        <v>0</v>
      </c>
      <c r="BZ1138">
        <f t="shared" si="263"/>
        <v>0</v>
      </c>
      <c r="CA1138">
        <f t="shared" si="264"/>
        <v>0</v>
      </c>
      <c r="CB1138">
        <f t="shared" si="265"/>
        <v>0</v>
      </c>
      <c r="CC1138">
        <f t="shared" si="266"/>
        <v>0</v>
      </c>
      <c r="CE1138">
        <f t="shared" si="267"/>
        <v>0</v>
      </c>
      <c r="CF1138">
        <f t="shared" si="268"/>
        <v>0</v>
      </c>
      <c r="CG1138">
        <f t="shared" si="269"/>
        <v>0</v>
      </c>
      <c r="CH1138">
        <f t="shared" si="270"/>
        <v>0</v>
      </c>
      <c r="CJ1138">
        <f t="shared" si="271"/>
        <v>0</v>
      </c>
      <c r="CL1138">
        <f t="shared" si="272"/>
        <v>0</v>
      </c>
      <c r="CM1138">
        <f t="shared" ref="CM1138:CO1138" si="545">IF(OR(S1019="NA",S1019="NS"),0,IF(G1138&gt;=S1019,0,1))</f>
        <v>0</v>
      </c>
      <c r="CN1138">
        <f t="shared" si="545"/>
        <v>0</v>
      </c>
      <c r="CO1138">
        <f t="shared" si="545"/>
        <v>0</v>
      </c>
      <c r="CQ1138" s="202">
        <f t="shared" ref="CQ1138:CS1138" si="546">IF(OR(S1019="NA",S1019="NS"),0,IF(J1138&lt;=S1019,0,1))</f>
        <v>0</v>
      </c>
      <c r="CR1138">
        <f t="shared" si="546"/>
        <v>0</v>
      </c>
      <c r="CS1138">
        <f t="shared" si="546"/>
        <v>0</v>
      </c>
      <c r="CT1138">
        <f t="shared" ref="CT1138:CV1138" si="547">IF(OR(S1019="NA",S1019="NS"),0,IF(M1138&lt;=S1019,0,1))</f>
        <v>0</v>
      </c>
      <c r="CU1138">
        <f t="shared" si="547"/>
        <v>0</v>
      </c>
      <c r="CV1138">
        <f t="shared" si="547"/>
        <v>0</v>
      </c>
      <c r="CW1138">
        <f t="shared" ref="CW1138:CY1138" si="548">IF(OR(S1019="NA",S1019="NS"),0,IF(P1138&lt;=S1019,0,1))</f>
        <v>0</v>
      </c>
      <c r="CX1138">
        <f t="shared" si="548"/>
        <v>0</v>
      </c>
      <c r="CY1138">
        <f t="shared" si="548"/>
        <v>0</v>
      </c>
      <c r="CZ1138">
        <f t="shared" ref="CZ1138:DB1138" si="549">IF(OR(S1019="NA",S1019="NS"),0,IF(S1138&lt;=S1019,0,1))</f>
        <v>0</v>
      </c>
      <c r="DA1138">
        <f t="shared" si="549"/>
        <v>0</v>
      </c>
      <c r="DB1138">
        <f t="shared" si="549"/>
        <v>0</v>
      </c>
      <c r="DC1138">
        <f t="shared" ref="DC1138:DE1138" si="550">IF(OR(S1019="NA",S1019="NS"),0,IF(V1138&lt;=S1019,0,1))</f>
        <v>0</v>
      </c>
      <c r="DD1138">
        <f t="shared" si="550"/>
        <v>0</v>
      </c>
      <c r="DE1138">
        <f t="shared" si="550"/>
        <v>0</v>
      </c>
      <c r="DF1138">
        <f t="shared" ref="DF1138:DH1138" si="551">IF(OR(S1019="NA",S1019="NS"),0,IF(Y1138&lt;=S1019,0,1))</f>
        <v>0</v>
      </c>
      <c r="DG1138">
        <f t="shared" si="551"/>
        <v>0</v>
      </c>
      <c r="DH1138">
        <f t="shared" si="551"/>
        <v>0</v>
      </c>
      <c r="DI1138">
        <f t="shared" ref="DI1138:DK1138" si="552">IF(OR(S1019="NA",S1019="NS"),0,IF(AB1138&lt;=S1019,0,1))</f>
        <v>0</v>
      </c>
      <c r="DJ1138">
        <f t="shared" si="552"/>
        <v>0</v>
      </c>
      <c r="DK1138">
        <f t="shared" si="552"/>
        <v>0</v>
      </c>
    </row>
    <row r="1139" spans="1:115" ht="15" customHeight="1">
      <c r="A1139" s="58"/>
      <c r="B1139" s="10"/>
      <c r="C1139" s="147" t="s">
        <v>108</v>
      </c>
      <c r="D1139" s="429" t="str">
        <f t="shared" si="226"/>
        <v/>
      </c>
      <c r="E1139" s="427"/>
      <c r="F1139" s="428"/>
      <c r="G1139" s="235"/>
      <c r="H1139" s="235"/>
      <c r="I1139" s="235"/>
      <c r="J1139" s="235"/>
      <c r="K1139" s="235"/>
      <c r="L1139" s="235"/>
      <c r="M1139" s="235"/>
      <c r="N1139" s="235"/>
      <c r="O1139" s="235"/>
      <c r="P1139" s="235"/>
      <c r="Q1139" s="235"/>
      <c r="R1139" s="235"/>
      <c r="S1139" s="235"/>
      <c r="T1139" s="235"/>
      <c r="U1139" s="235"/>
      <c r="V1139" s="235"/>
      <c r="W1139" s="235"/>
      <c r="X1139" s="235"/>
      <c r="Y1139" s="235"/>
      <c r="Z1139" s="235"/>
      <c r="AA1139" s="235"/>
      <c r="AB1139" s="235"/>
      <c r="AC1139" s="235"/>
      <c r="AD1139" s="235"/>
      <c r="AG1139">
        <f t="shared" si="227"/>
        <v>0</v>
      </c>
      <c r="AH1139">
        <f t="shared" si="228"/>
        <v>0</v>
      </c>
      <c r="AI1139">
        <f t="shared" si="229"/>
        <v>0</v>
      </c>
      <c r="AJ1139">
        <f t="shared" si="230"/>
        <v>0</v>
      </c>
      <c r="AL1139">
        <f t="shared" si="231"/>
        <v>0</v>
      </c>
      <c r="AM1139">
        <f t="shared" si="232"/>
        <v>0</v>
      </c>
      <c r="AN1139">
        <f t="shared" si="233"/>
        <v>0</v>
      </c>
      <c r="AO1139">
        <f t="shared" si="234"/>
        <v>0</v>
      </c>
      <c r="AQ1139">
        <f t="shared" si="235"/>
        <v>0</v>
      </c>
      <c r="AR1139">
        <f t="shared" si="236"/>
        <v>0</v>
      </c>
      <c r="AS1139">
        <f t="shared" si="237"/>
        <v>0</v>
      </c>
      <c r="AT1139">
        <f t="shared" si="238"/>
        <v>0</v>
      </c>
      <c r="AV1139">
        <f t="shared" si="239"/>
        <v>0</v>
      </c>
      <c r="AW1139">
        <f t="shared" si="240"/>
        <v>0</v>
      </c>
      <c r="AX1139">
        <f t="shared" si="241"/>
        <v>0</v>
      </c>
      <c r="AY1139">
        <f t="shared" si="242"/>
        <v>0</v>
      </c>
      <c r="BA1139">
        <f t="shared" si="243"/>
        <v>0</v>
      </c>
      <c r="BB1139">
        <f t="shared" si="244"/>
        <v>0</v>
      </c>
      <c r="BC1139">
        <f t="shared" si="245"/>
        <v>0</v>
      </c>
      <c r="BD1139">
        <f t="shared" si="246"/>
        <v>0</v>
      </c>
      <c r="BF1139">
        <f t="shared" si="247"/>
        <v>0</v>
      </c>
      <c r="BG1139">
        <f t="shared" si="248"/>
        <v>0</v>
      </c>
      <c r="BH1139">
        <f t="shared" si="249"/>
        <v>0</v>
      </c>
      <c r="BI1139">
        <f t="shared" si="250"/>
        <v>0</v>
      </c>
      <c r="BK1139">
        <f t="shared" si="251"/>
        <v>0</v>
      </c>
      <c r="BL1139">
        <f t="shared" si="252"/>
        <v>0</v>
      </c>
      <c r="BM1139">
        <f t="shared" si="253"/>
        <v>0</v>
      </c>
      <c r="BN1139">
        <f t="shared" si="254"/>
        <v>0</v>
      </c>
      <c r="BP1139">
        <f t="shared" si="255"/>
        <v>0</v>
      </c>
      <c r="BQ1139">
        <f t="shared" si="256"/>
        <v>0</v>
      </c>
      <c r="BR1139">
        <f t="shared" si="257"/>
        <v>0</v>
      </c>
      <c r="BS1139">
        <f t="shared" si="258"/>
        <v>0</v>
      </c>
      <c r="BU1139">
        <f t="shared" si="259"/>
        <v>0</v>
      </c>
      <c r="BV1139">
        <f t="shared" si="260"/>
        <v>0</v>
      </c>
      <c r="BW1139">
        <f t="shared" si="261"/>
        <v>0</v>
      </c>
      <c r="BX1139">
        <f t="shared" si="262"/>
        <v>0</v>
      </c>
      <c r="BZ1139">
        <f t="shared" si="263"/>
        <v>0</v>
      </c>
      <c r="CA1139">
        <f t="shared" si="264"/>
        <v>0</v>
      </c>
      <c r="CB1139">
        <f t="shared" si="265"/>
        <v>0</v>
      </c>
      <c r="CC1139">
        <f t="shared" si="266"/>
        <v>0</v>
      </c>
      <c r="CE1139">
        <f t="shared" si="267"/>
        <v>0</v>
      </c>
      <c r="CF1139">
        <f t="shared" si="268"/>
        <v>0</v>
      </c>
      <c r="CG1139">
        <f t="shared" si="269"/>
        <v>0</v>
      </c>
      <c r="CH1139">
        <f t="shared" si="270"/>
        <v>0</v>
      </c>
      <c r="CJ1139">
        <f t="shared" si="271"/>
        <v>0</v>
      </c>
      <c r="CL1139">
        <f t="shared" si="272"/>
        <v>0</v>
      </c>
      <c r="CM1139">
        <f t="shared" ref="CM1139:CO1139" si="553">IF(OR(S1020="NA",S1020="NS"),0,IF(G1139&gt;=S1020,0,1))</f>
        <v>0</v>
      </c>
      <c r="CN1139">
        <f t="shared" si="553"/>
        <v>0</v>
      </c>
      <c r="CO1139">
        <f t="shared" si="553"/>
        <v>0</v>
      </c>
      <c r="CQ1139" s="202">
        <f t="shared" ref="CQ1139:CS1139" si="554">IF(OR(S1020="NA",S1020="NS"),0,IF(J1139&lt;=S1020,0,1))</f>
        <v>0</v>
      </c>
      <c r="CR1139">
        <f t="shared" si="554"/>
        <v>0</v>
      </c>
      <c r="CS1139">
        <f t="shared" si="554"/>
        <v>0</v>
      </c>
      <c r="CT1139">
        <f t="shared" ref="CT1139:CV1139" si="555">IF(OR(S1020="NA",S1020="NS"),0,IF(M1139&lt;=S1020,0,1))</f>
        <v>0</v>
      </c>
      <c r="CU1139">
        <f t="shared" si="555"/>
        <v>0</v>
      </c>
      <c r="CV1139">
        <f t="shared" si="555"/>
        <v>0</v>
      </c>
      <c r="CW1139">
        <f t="shared" ref="CW1139:CY1139" si="556">IF(OR(S1020="NA",S1020="NS"),0,IF(P1139&lt;=S1020,0,1))</f>
        <v>0</v>
      </c>
      <c r="CX1139">
        <f t="shared" si="556"/>
        <v>0</v>
      </c>
      <c r="CY1139">
        <f t="shared" si="556"/>
        <v>0</v>
      </c>
      <c r="CZ1139">
        <f t="shared" ref="CZ1139:DB1139" si="557">IF(OR(S1020="NA",S1020="NS"),0,IF(S1139&lt;=S1020,0,1))</f>
        <v>0</v>
      </c>
      <c r="DA1139">
        <f t="shared" si="557"/>
        <v>0</v>
      </c>
      <c r="DB1139">
        <f t="shared" si="557"/>
        <v>0</v>
      </c>
      <c r="DC1139">
        <f t="shared" ref="DC1139:DE1139" si="558">IF(OR(S1020="NA",S1020="NS"),0,IF(V1139&lt;=S1020,0,1))</f>
        <v>0</v>
      </c>
      <c r="DD1139">
        <f t="shared" si="558"/>
        <v>0</v>
      </c>
      <c r="DE1139">
        <f t="shared" si="558"/>
        <v>0</v>
      </c>
      <c r="DF1139">
        <f t="shared" ref="DF1139:DH1139" si="559">IF(OR(S1020="NA",S1020="NS"),0,IF(Y1139&lt;=S1020,0,1))</f>
        <v>0</v>
      </c>
      <c r="DG1139">
        <f t="shared" si="559"/>
        <v>0</v>
      </c>
      <c r="DH1139">
        <f t="shared" si="559"/>
        <v>0</v>
      </c>
      <c r="DI1139">
        <f t="shared" ref="DI1139:DK1139" si="560">IF(OR(S1020="NA",S1020="NS"),0,IF(AB1139&lt;=S1020,0,1))</f>
        <v>0</v>
      </c>
      <c r="DJ1139">
        <f t="shared" si="560"/>
        <v>0</v>
      </c>
      <c r="DK1139">
        <f t="shared" si="560"/>
        <v>0</v>
      </c>
    </row>
    <row r="1140" spans="1:115" ht="15" customHeight="1">
      <c r="A1140" s="58"/>
      <c r="B1140" s="10"/>
      <c r="C1140" s="147" t="s">
        <v>109</v>
      </c>
      <c r="D1140" s="429" t="str">
        <f t="shared" si="226"/>
        <v/>
      </c>
      <c r="E1140" s="427"/>
      <c r="F1140" s="428"/>
      <c r="G1140" s="235"/>
      <c r="H1140" s="235"/>
      <c r="I1140" s="235"/>
      <c r="J1140" s="235"/>
      <c r="K1140" s="235"/>
      <c r="L1140" s="235"/>
      <c r="M1140" s="235"/>
      <c r="N1140" s="235"/>
      <c r="O1140" s="235"/>
      <c r="P1140" s="235"/>
      <c r="Q1140" s="235"/>
      <c r="R1140" s="235"/>
      <c r="S1140" s="235"/>
      <c r="T1140" s="235"/>
      <c r="U1140" s="235"/>
      <c r="V1140" s="235"/>
      <c r="W1140" s="235"/>
      <c r="X1140" s="235"/>
      <c r="Y1140" s="235"/>
      <c r="Z1140" s="235"/>
      <c r="AA1140" s="235"/>
      <c r="AB1140" s="235"/>
      <c r="AC1140" s="235"/>
      <c r="AD1140" s="235"/>
      <c r="AG1140">
        <f t="shared" si="227"/>
        <v>0</v>
      </c>
      <c r="AH1140">
        <f t="shared" si="228"/>
        <v>0</v>
      </c>
      <c r="AI1140">
        <f t="shared" si="229"/>
        <v>0</v>
      </c>
      <c r="AJ1140">
        <f t="shared" si="230"/>
        <v>0</v>
      </c>
      <c r="AL1140">
        <f t="shared" si="231"/>
        <v>0</v>
      </c>
      <c r="AM1140">
        <f t="shared" si="232"/>
        <v>0</v>
      </c>
      <c r="AN1140">
        <f t="shared" si="233"/>
        <v>0</v>
      </c>
      <c r="AO1140">
        <f t="shared" si="234"/>
        <v>0</v>
      </c>
      <c r="AQ1140">
        <f t="shared" si="235"/>
        <v>0</v>
      </c>
      <c r="AR1140">
        <f t="shared" si="236"/>
        <v>0</v>
      </c>
      <c r="AS1140">
        <f t="shared" si="237"/>
        <v>0</v>
      </c>
      <c r="AT1140">
        <f t="shared" si="238"/>
        <v>0</v>
      </c>
      <c r="AV1140">
        <f t="shared" si="239"/>
        <v>0</v>
      </c>
      <c r="AW1140">
        <f t="shared" si="240"/>
        <v>0</v>
      </c>
      <c r="AX1140">
        <f t="shared" si="241"/>
        <v>0</v>
      </c>
      <c r="AY1140">
        <f t="shared" si="242"/>
        <v>0</v>
      </c>
      <c r="BA1140">
        <f t="shared" si="243"/>
        <v>0</v>
      </c>
      <c r="BB1140">
        <f t="shared" si="244"/>
        <v>0</v>
      </c>
      <c r="BC1140">
        <f t="shared" si="245"/>
        <v>0</v>
      </c>
      <c r="BD1140">
        <f t="shared" si="246"/>
        <v>0</v>
      </c>
      <c r="BF1140">
        <f t="shared" si="247"/>
        <v>0</v>
      </c>
      <c r="BG1140">
        <f t="shared" si="248"/>
        <v>0</v>
      </c>
      <c r="BH1140">
        <f t="shared" si="249"/>
        <v>0</v>
      </c>
      <c r="BI1140">
        <f t="shared" si="250"/>
        <v>0</v>
      </c>
      <c r="BK1140">
        <f t="shared" si="251"/>
        <v>0</v>
      </c>
      <c r="BL1140">
        <f t="shared" si="252"/>
        <v>0</v>
      </c>
      <c r="BM1140">
        <f t="shared" si="253"/>
        <v>0</v>
      </c>
      <c r="BN1140">
        <f t="shared" si="254"/>
        <v>0</v>
      </c>
      <c r="BP1140">
        <f t="shared" si="255"/>
        <v>0</v>
      </c>
      <c r="BQ1140">
        <f t="shared" si="256"/>
        <v>0</v>
      </c>
      <c r="BR1140">
        <f t="shared" si="257"/>
        <v>0</v>
      </c>
      <c r="BS1140">
        <f t="shared" si="258"/>
        <v>0</v>
      </c>
      <c r="BU1140">
        <f t="shared" si="259"/>
        <v>0</v>
      </c>
      <c r="BV1140">
        <f t="shared" si="260"/>
        <v>0</v>
      </c>
      <c r="BW1140">
        <f t="shared" si="261"/>
        <v>0</v>
      </c>
      <c r="BX1140">
        <f t="shared" si="262"/>
        <v>0</v>
      </c>
      <c r="BZ1140">
        <f t="shared" si="263"/>
        <v>0</v>
      </c>
      <c r="CA1140">
        <f t="shared" si="264"/>
        <v>0</v>
      </c>
      <c r="CB1140">
        <f t="shared" si="265"/>
        <v>0</v>
      </c>
      <c r="CC1140">
        <f t="shared" si="266"/>
        <v>0</v>
      </c>
      <c r="CE1140">
        <f t="shared" si="267"/>
        <v>0</v>
      </c>
      <c r="CF1140">
        <f t="shared" si="268"/>
        <v>0</v>
      </c>
      <c r="CG1140">
        <f t="shared" si="269"/>
        <v>0</v>
      </c>
      <c r="CH1140">
        <f t="shared" si="270"/>
        <v>0</v>
      </c>
      <c r="CJ1140">
        <f t="shared" si="271"/>
        <v>0</v>
      </c>
      <c r="CL1140">
        <f t="shared" si="272"/>
        <v>0</v>
      </c>
      <c r="CM1140">
        <f t="shared" ref="CM1140:CO1140" si="561">IF(OR(S1021="NA",S1021="NS"),0,IF(G1140&gt;=S1021,0,1))</f>
        <v>0</v>
      </c>
      <c r="CN1140">
        <f t="shared" si="561"/>
        <v>0</v>
      </c>
      <c r="CO1140">
        <f t="shared" si="561"/>
        <v>0</v>
      </c>
      <c r="CQ1140" s="202">
        <f t="shared" ref="CQ1140:CS1140" si="562">IF(OR(S1021="NA",S1021="NS"),0,IF(J1140&lt;=S1021,0,1))</f>
        <v>0</v>
      </c>
      <c r="CR1140">
        <f t="shared" si="562"/>
        <v>0</v>
      </c>
      <c r="CS1140">
        <f t="shared" si="562"/>
        <v>0</v>
      </c>
      <c r="CT1140">
        <f t="shared" ref="CT1140:CV1140" si="563">IF(OR(S1021="NA",S1021="NS"),0,IF(M1140&lt;=S1021,0,1))</f>
        <v>0</v>
      </c>
      <c r="CU1140">
        <f t="shared" si="563"/>
        <v>0</v>
      </c>
      <c r="CV1140">
        <f t="shared" si="563"/>
        <v>0</v>
      </c>
      <c r="CW1140">
        <f t="shared" ref="CW1140:CY1140" si="564">IF(OR(S1021="NA",S1021="NS"),0,IF(P1140&lt;=S1021,0,1))</f>
        <v>0</v>
      </c>
      <c r="CX1140">
        <f t="shared" si="564"/>
        <v>0</v>
      </c>
      <c r="CY1140">
        <f t="shared" si="564"/>
        <v>0</v>
      </c>
      <c r="CZ1140">
        <f t="shared" ref="CZ1140:DB1140" si="565">IF(OR(S1021="NA",S1021="NS"),0,IF(S1140&lt;=S1021,0,1))</f>
        <v>0</v>
      </c>
      <c r="DA1140">
        <f t="shared" si="565"/>
        <v>0</v>
      </c>
      <c r="DB1140">
        <f t="shared" si="565"/>
        <v>0</v>
      </c>
      <c r="DC1140">
        <f t="shared" ref="DC1140:DE1140" si="566">IF(OR(S1021="NA",S1021="NS"),0,IF(V1140&lt;=S1021,0,1))</f>
        <v>0</v>
      </c>
      <c r="DD1140">
        <f t="shared" si="566"/>
        <v>0</v>
      </c>
      <c r="DE1140">
        <f t="shared" si="566"/>
        <v>0</v>
      </c>
      <c r="DF1140">
        <f t="shared" ref="DF1140:DH1140" si="567">IF(OR(S1021="NA",S1021="NS"),0,IF(Y1140&lt;=S1021,0,1))</f>
        <v>0</v>
      </c>
      <c r="DG1140">
        <f t="shared" si="567"/>
        <v>0</v>
      </c>
      <c r="DH1140">
        <f t="shared" si="567"/>
        <v>0</v>
      </c>
      <c r="DI1140">
        <f t="shared" ref="DI1140:DK1140" si="568">IF(OR(S1021="NA",S1021="NS"),0,IF(AB1140&lt;=S1021,0,1))</f>
        <v>0</v>
      </c>
      <c r="DJ1140">
        <f t="shared" si="568"/>
        <v>0</v>
      </c>
      <c r="DK1140">
        <f t="shared" si="568"/>
        <v>0</v>
      </c>
    </row>
    <row r="1141" spans="1:115" ht="15" customHeight="1">
      <c r="A1141" s="58"/>
      <c r="B1141" s="10"/>
      <c r="C1141" s="147" t="s">
        <v>110</v>
      </c>
      <c r="D1141" s="429" t="str">
        <f t="shared" si="226"/>
        <v/>
      </c>
      <c r="E1141" s="427"/>
      <c r="F1141" s="428"/>
      <c r="G1141" s="235"/>
      <c r="H1141" s="235"/>
      <c r="I1141" s="235"/>
      <c r="J1141" s="235"/>
      <c r="K1141" s="235"/>
      <c r="L1141" s="235"/>
      <c r="M1141" s="235"/>
      <c r="N1141" s="235"/>
      <c r="O1141" s="235"/>
      <c r="P1141" s="235"/>
      <c r="Q1141" s="235"/>
      <c r="R1141" s="235"/>
      <c r="S1141" s="235"/>
      <c r="T1141" s="235"/>
      <c r="U1141" s="235"/>
      <c r="V1141" s="235"/>
      <c r="W1141" s="235"/>
      <c r="X1141" s="235"/>
      <c r="Y1141" s="235"/>
      <c r="Z1141" s="235"/>
      <c r="AA1141" s="235"/>
      <c r="AB1141" s="235"/>
      <c r="AC1141" s="235"/>
      <c r="AD1141" s="235"/>
      <c r="AG1141">
        <f t="shared" si="227"/>
        <v>0</v>
      </c>
      <c r="AH1141">
        <f t="shared" si="228"/>
        <v>0</v>
      </c>
      <c r="AI1141">
        <f t="shared" si="229"/>
        <v>0</v>
      </c>
      <c r="AJ1141">
        <f t="shared" si="230"/>
        <v>0</v>
      </c>
      <c r="AL1141">
        <f t="shared" si="231"/>
        <v>0</v>
      </c>
      <c r="AM1141">
        <f t="shared" si="232"/>
        <v>0</v>
      </c>
      <c r="AN1141">
        <f t="shared" si="233"/>
        <v>0</v>
      </c>
      <c r="AO1141">
        <f t="shared" si="234"/>
        <v>0</v>
      </c>
      <c r="AQ1141">
        <f t="shared" si="235"/>
        <v>0</v>
      </c>
      <c r="AR1141">
        <f t="shared" si="236"/>
        <v>0</v>
      </c>
      <c r="AS1141">
        <f t="shared" si="237"/>
        <v>0</v>
      </c>
      <c r="AT1141">
        <f t="shared" si="238"/>
        <v>0</v>
      </c>
      <c r="AV1141">
        <f t="shared" si="239"/>
        <v>0</v>
      </c>
      <c r="AW1141">
        <f t="shared" si="240"/>
        <v>0</v>
      </c>
      <c r="AX1141">
        <f t="shared" si="241"/>
        <v>0</v>
      </c>
      <c r="AY1141">
        <f t="shared" si="242"/>
        <v>0</v>
      </c>
      <c r="BA1141">
        <f t="shared" si="243"/>
        <v>0</v>
      </c>
      <c r="BB1141">
        <f t="shared" si="244"/>
        <v>0</v>
      </c>
      <c r="BC1141">
        <f t="shared" si="245"/>
        <v>0</v>
      </c>
      <c r="BD1141">
        <f t="shared" si="246"/>
        <v>0</v>
      </c>
      <c r="BF1141">
        <f t="shared" si="247"/>
        <v>0</v>
      </c>
      <c r="BG1141">
        <f t="shared" si="248"/>
        <v>0</v>
      </c>
      <c r="BH1141">
        <f t="shared" si="249"/>
        <v>0</v>
      </c>
      <c r="BI1141">
        <f t="shared" si="250"/>
        <v>0</v>
      </c>
      <c r="BK1141">
        <f t="shared" si="251"/>
        <v>0</v>
      </c>
      <c r="BL1141">
        <f t="shared" si="252"/>
        <v>0</v>
      </c>
      <c r="BM1141">
        <f t="shared" si="253"/>
        <v>0</v>
      </c>
      <c r="BN1141">
        <f t="shared" si="254"/>
        <v>0</v>
      </c>
      <c r="BP1141">
        <f t="shared" si="255"/>
        <v>0</v>
      </c>
      <c r="BQ1141">
        <f t="shared" si="256"/>
        <v>0</v>
      </c>
      <c r="BR1141">
        <f t="shared" si="257"/>
        <v>0</v>
      </c>
      <c r="BS1141">
        <f t="shared" si="258"/>
        <v>0</v>
      </c>
      <c r="BU1141">
        <f t="shared" si="259"/>
        <v>0</v>
      </c>
      <c r="BV1141">
        <f t="shared" si="260"/>
        <v>0</v>
      </c>
      <c r="BW1141">
        <f t="shared" si="261"/>
        <v>0</v>
      </c>
      <c r="BX1141">
        <f t="shared" si="262"/>
        <v>0</v>
      </c>
      <c r="BZ1141">
        <f t="shared" si="263"/>
        <v>0</v>
      </c>
      <c r="CA1141">
        <f t="shared" si="264"/>
        <v>0</v>
      </c>
      <c r="CB1141">
        <f t="shared" si="265"/>
        <v>0</v>
      </c>
      <c r="CC1141">
        <f t="shared" si="266"/>
        <v>0</v>
      </c>
      <c r="CE1141">
        <f t="shared" si="267"/>
        <v>0</v>
      </c>
      <c r="CF1141">
        <f t="shared" si="268"/>
        <v>0</v>
      </c>
      <c r="CG1141">
        <f t="shared" si="269"/>
        <v>0</v>
      </c>
      <c r="CH1141">
        <f t="shared" si="270"/>
        <v>0</v>
      </c>
      <c r="CJ1141">
        <f t="shared" si="271"/>
        <v>0</v>
      </c>
      <c r="CL1141">
        <f t="shared" si="272"/>
        <v>0</v>
      </c>
      <c r="CM1141">
        <f t="shared" ref="CM1141:CO1141" si="569">IF(OR(S1022="NA",S1022="NS"),0,IF(G1141&gt;=S1022,0,1))</f>
        <v>0</v>
      </c>
      <c r="CN1141">
        <f t="shared" si="569"/>
        <v>0</v>
      </c>
      <c r="CO1141">
        <f t="shared" si="569"/>
        <v>0</v>
      </c>
      <c r="CQ1141" s="202">
        <f t="shared" ref="CQ1141:CS1141" si="570">IF(OR(S1022="NA",S1022="NS"),0,IF(J1141&lt;=S1022,0,1))</f>
        <v>0</v>
      </c>
      <c r="CR1141">
        <f t="shared" si="570"/>
        <v>0</v>
      </c>
      <c r="CS1141">
        <f t="shared" si="570"/>
        <v>0</v>
      </c>
      <c r="CT1141">
        <f t="shared" ref="CT1141:CV1141" si="571">IF(OR(S1022="NA",S1022="NS"),0,IF(M1141&lt;=S1022,0,1))</f>
        <v>0</v>
      </c>
      <c r="CU1141">
        <f t="shared" si="571"/>
        <v>0</v>
      </c>
      <c r="CV1141">
        <f t="shared" si="571"/>
        <v>0</v>
      </c>
      <c r="CW1141">
        <f t="shared" ref="CW1141:CY1141" si="572">IF(OR(S1022="NA",S1022="NS"),0,IF(P1141&lt;=S1022,0,1))</f>
        <v>0</v>
      </c>
      <c r="CX1141">
        <f t="shared" si="572"/>
        <v>0</v>
      </c>
      <c r="CY1141">
        <f t="shared" si="572"/>
        <v>0</v>
      </c>
      <c r="CZ1141">
        <f t="shared" ref="CZ1141:DB1141" si="573">IF(OR(S1022="NA",S1022="NS"),0,IF(S1141&lt;=S1022,0,1))</f>
        <v>0</v>
      </c>
      <c r="DA1141">
        <f t="shared" si="573"/>
        <v>0</v>
      </c>
      <c r="DB1141">
        <f t="shared" si="573"/>
        <v>0</v>
      </c>
      <c r="DC1141">
        <f t="shared" ref="DC1141:DE1141" si="574">IF(OR(S1022="NA",S1022="NS"),0,IF(V1141&lt;=S1022,0,1))</f>
        <v>0</v>
      </c>
      <c r="DD1141">
        <f t="shared" si="574"/>
        <v>0</v>
      </c>
      <c r="DE1141">
        <f t="shared" si="574"/>
        <v>0</v>
      </c>
      <c r="DF1141">
        <f t="shared" ref="DF1141:DH1141" si="575">IF(OR(S1022="NA",S1022="NS"),0,IF(Y1141&lt;=S1022,0,1))</f>
        <v>0</v>
      </c>
      <c r="DG1141">
        <f t="shared" si="575"/>
        <v>0</v>
      </c>
      <c r="DH1141">
        <f t="shared" si="575"/>
        <v>0</v>
      </c>
      <c r="DI1141">
        <f t="shared" ref="DI1141:DK1141" si="576">IF(OR(S1022="NA",S1022="NS"),0,IF(AB1141&lt;=S1022,0,1))</f>
        <v>0</v>
      </c>
      <c r="DJ1141">
        <f t="shared" si="576"/>
        <v>0</v>
      </c>
      <c r="DK1141">
        <f t="shared" si="576"/>
        <v>0</v>
      </c>
    </row>
    <row r="1142" spans="1:115" ht="15" customHeight="1">
      <c r="A1142" s="58"/>
      <c r="B1142" s="10"/>
      <c r="C1142" s="147" t="s">
        <v>111</v>
      </c>
      <c r="D1142" s="429" t="str">
        <f t="shared" si="226"/>
        <v/>
      </c>
      <c r="E1142" s="427"/>
      <c r="F1142" s="428"/>
      <c r="G1142" s="235"/>
      <c r="H1142" s="235"/>
      <c r="I1142" s="235"/>
      <c r="J1142" s="235"/>
      <c r="K1142" s="235"/>
      <c r="L1142" s="235"/>
      <c r="M1142" s="235"/>
      <c r="N1142" s="235"/>
      <c r="O1142" s="235"/>
      <c r="P1142" s="235"/>
      <c r="Q1142" s="235"/>
      <c r="R1142" s="235"/>
      <c r="S1142" s="235"/>
      <c r="T1142" s="235"/>
      <c r="U1142" s="235"/>
      <c r="V1142" s="235"/>
      <c r="W1142" s="235"/>
      <c r="X1142" s="235"/>
      <c r="Y1142" s="235"/>
      <c r="Z1142" s="235"/>
      <c r="AA1142" s="235"/>
      <c r="AB1142" s="235"/>
      <c r="AC1142" s="235"/>
      <c r="AD1142" s="235"/>
      <c r="AG1142">
        <f t="shared" si="227"/>
        <v>0</v>
      </c>
      <c r="AH1142">
        <f t="shared" si="228"/>
        <v>0</v>
      </c>
      <c r="AI1142">
        <f t="shared" si="229"/>
        <v>0</v>
      </c>
      <c r="AJ1142">
        <f t="shared" si="230"/>
        <v>0</v>
      </c>
      <c r="AL1142">
        <f t="shared" si="231"/>
        <v>0</v>
      </c>
      <c r="AM1142">
        <f t="shared" si="232"/>
        <v>0</v>
      </c>
      <c r="AN1142">
        <f t="shared" si="233"/>
        <v>0</v>
      </c>
      <c r="AO1142">
        <f t="shared" si="234"/>
        <v>0</v>
      </c>
      <c r="AQ1142">
        <f t="shared" si="235"/>
        <v>0</v>
      </c>
      <c r="AR1142">
        <f t="shared" si="236"/>
        <v>0</v>
      </c>
      <c r="AS1142">
        <f t="shared" si="237"/>
        <v>0</v>
      </c>
      <c r="AT1142">
        <f t="shared" si="238"/>
        <v>0</v>
      </c>
      <c r="AV1142">
        <f t="shared" si="239"/>
        <v>0</v>
      </c>
      <c r="AW1142">
        <f t="shared" si="240"/>
        <v>0</v>
      </c>
      <c r="AX1142">
        <f t="shared" si="241"/>
        <v>0</v>
      </c>
      <c r="AY1142">
        <f t="shared" si="242"/>
        <v>0</v>
      </c>
      <c r="BA1142">
        <f t="shared" si="243"/>
        <v>0</v>
      </c>
      <c r="BB1142">
        <f t="shared" si="244"/>
        <v>0</v>
      </c>
      <c r="BC1142">
        <f t="shared" si="245"/>
        <v>0</v>
      </c>
      <c r="BD1142">
        <f t="shared" si="246"/>
        <v>0</v>
      </c>
      <c r="BF1142">
        <f t="shared" si="247"/>
        <v>0</v>
      </c>
      <c r="BG1142">
        <f t="shared" si="248"/>
        <v>0</v>
      </c>
      <c r="BH1142">
        <f t="shared" si="249"/>
        <v>0</v>
      </c>
      <c r="BI1142">
        <f t="shared" si="250"/>
        <v>0</v>
      </c>
      <c r="BK1142">
        <f t="shared" si="251"/>
        <v>0</v>
      </c>
      <c r="BL1142">
        <f t="shared" si="252"/>
        <v>0</v>
      </c>
      <c r="BM1142">
        <f t="shared" si="253"/>
        <v>0</v>
      </c>
      <c r="BN1142">
        <f t="shared" si="254"/>
        <v>0</v>
      </c>
      <c r="BP1142">
        <f t="shared" si="255"/>
        <v>0</v>
      </c>
      <c r="BQ1142">
        <f t="shared" si="256"/>
        <v>0</v>
      </c>
      <c r="BR1142">
        <f t="shared" si="257"/>
        <v>0</v>
      </c>
      <c r="BS1142">
        <f t="shared" si="258"/>
        <v>0</v>
      </c>
      <c r="BU1142">
        <f t="shared" si="259"/>
        <v>0</v>
      </c>
      <c r="BV1142">
        <f t="shared" si="260"/>
        <v>0</v>
      </c>
      <c r="BW1142">
        <f t="shared" si="261"/>
        <v>0</v>
      </c>
      <c r="BX1142">
        <f t="shared" si="262"/>
        <v>0</v>
      </c>
      <c r="BZ1142">
        <f t="shared" si="263"/>
        <v>0</v>
      </c>
      <c r="CA1142">
        <f t="shared" si="264"/>
        <v>0</v>
      </c>
      <c r="CB1142">
        <f t="shared" si="265"/>
        <v>0</v>
      </c>
      <c r="CC1142">
        <f t="shared" si="266"/>
        <v>0</v>
      </c>
      <c r="CE1142">
        <f t="shared" si="267"/>
        <v>0</v>
      </c>
      <c r="CF1142">
        <f t="shared" si="268"/>
        <v>0</v>
      </c>
      <c r="CG1142">
        <f t="shared" si="269"/>
        <v>0</v>
      </c>
      <c r="CH1142">
        <f t="shared" si="270"/>
        <v>0</v>
      </c>
      <c r="CJ1142">
        <f t="shared" si="271"/>
        <v>0</v>
      </c>
      <c r="CL1142">
        <f t="shared" si="272"/>
        <v>0</v>
      </c>
      <c r="CM1142">
        <f t="shared" ref="CM1142:CO1142" si="577">IF(OR(S1023="NA",S1023="NS"),0,IF(G1142&gt;=S1023,0,1))</f>
        <v>0</v>
      </c>
      <c r="CN1142">
        <f t="shared" si="577"/>
        <v>0</v>
      </c>
      <c r="CO1142">
        <f t="shared" si="577"/>
        <v>0</v>
      </c>
      <c r="CQ1142" s="202">
        <f t="shared" ref="CQ1142:CS1142" si="578">IF(OR(S1023="NA",S1023="NS"),0,IF(J1142&lt;=S1023,0,1))</f>
        <v>0</v>
      </c>
      <c r="CR1142">
        <f t="shared" si="578"/>
        <v>0</v>
      </c>
      <c r="CS1142">
        <f t="shared" si="578"/>
        <v>0</v>
      </c>
      <c r="CT1142">
        <f t="shared" ref="CT1142:CV1142" si="579">IF(OR(S1023="NA",S1023="NS"),0,IF(M1142&lt;=S1023,0,1))</f>
        <v>0</v>
      </c>
      <c r="CU1142">
        <f t="shared" si="579"/>
        <v>0</v>
      </c>
      <c r="CV1142">
        <f t="shared" si="579"/>
        <v>0</v>
      </c>
      <c r="CW1142">
        <f t="shared" ref="CW1142:CY1142" si="580">IF(OR(S1023="NA",S1023="NS"),0,IF(P1142&lt;=S1023,0,1))</f>
        <v>0</v>
      </c>
      <c r="CX1142">
        <f t="shared" si="580"/>
        <v>0</v>
      </c>
      <c r="CY1142">
        <f t="shared" si="580"/>
        <v>0</v>
      </c>
      <c r="CZ1142">
        <f t="shared" ref="CZ1142:DB1142" si="581">IF(OR(S1023="NA",S1023="NS"),0,IF(S1142&lt;=S1023,0,1))</f>
        <v>0</v>
      </c>
      <c r="DA1142">
        <f t="shared" si="581"/>
        <v>0</v>
      </c>
      <c r="DB1142">
        <f t="shared" si="581"/>
        <v>0</v>
      </c>
      <c r="DC1142">
        <f t="shared" ref="DC1142:DE1142" si="582">IF(OR(S1023="NA",S1023="NS"),0,IF(V1142&lt;=S1023,0,1))</f>
        <v>0</v>
      </c>
      <c r="DD1142">
        <f t="shared" si="582"/>
        <v>0</v>
      </c>
      <c r="DE1142">
        <f t="shared" si="582"/>
        <v>0</v>
      </c>
      <c r="DF1142">
        <f t="shared" ref="DF1142:DH1142" si="583">IF(OR(S1023="NA",S1023="NS"),0,IF(Y1142&lt;=S1023,0,1))</f>
        <v>0</v>
      </c>
      <c r="DG1142">
        <f t="shared" si="583"/>
        <v>0</v>
      </c>
      <c r="DH1142">
        <f t="shared" si="583"/>
        <v>0</v>
      </c>
      <c r="DI1142">
        <f t="shared" ref="DI1142:DK1142" si="584">IF(OR(S1023="NA",S1023="NS"),0,IF(AB1142&lt;=S1023,0,1))</f>
        <v>0</v>
      </c>
      <c r="DJ1142">
        <f t="shared" si="584"/>
        <v>0</v>
      </c>
      <c r="DK1142">
        <f t="shared" si="584"/>
        <v>0</v>
      </c>
    </row>
    <row r="1143" spans="1:115" ht="15" customHeight="1">
      <c r="A1143" s="58"/>
      <c r="B1143" s="10"/>
      <c r="C1143" s="147" t="s">
        <v>112</v>
      </c>
      <c r="D1143" s="429" t="str">
        <f t="shared" si="226"/>
        <v/>
      </c>
      <c r="E1143" s="427"/>
      <c r="F1143" s="428"/>
      <c r="G1143" s="235"/>
      <c r="H1143" s="235"/>
      <c r="I1143" s="235"/>
      <c r="J1143" s="235"/>
      <c r="K1143" s="235"/>
      <c r="L1143" s="235"/>
      <c r="M1143" s="235"/>
      <c r="N1143" s="235"/>
      <c r="O1143" s="235"/>
      <c r="P1143" s="235"/>
      <c r="Q1143" s="235"/>
      <c r="R1143" s="235"/>
      <c r="S1143" s="235"/>
      <c r="T1143" s="235"/>
      <c r="U1143" s="235"/>
      <c r="V1143" s="235"/>
      <c r="W1143" s="235"/>
      <c r="X1143" s="235"/>
      <c r="Y1143" s="235"/>
      <c r="Z1143" s="235"/>
      <c r="AA1143" s="235"/>
      <c r="AB1143" s="235"/>
      <c r="AC1143" s="235"/>
      <c r="AD1143" s="235"/>
      <c r="AG1143">
        <f t="shared" si="227"/>
        <v>0</v>
      </c>
      <c r="AH1143">
        <f t="shared" si="228"/>
        <v>0</v>
      </c>
      <c r="AI1143">
        <f t="shared" si="229"/>
        <v>0</v>
      </c>
      <c r="AJ1143">
        <f t="shared" si="230"/>
        <v>0</v>
      </c>
      <c r="AL1143">
        <f t="shared" si="231"/>
        <v>0</v>
      </c>
      <c r="AM1143">
        <f t="shared" si="232"/>
        <v>0</v>
      </c>
      <c r="AN1143">
        <f t="shared" si="233"/>
        <v>0</v>
      </c>
      <c r="AO1143">
        <f t="shared" si="234"/>
        <v>0</v>
      </c>
      <c r="AQ1143">
        <f t="shared" si="235"/>
        <v>0</v>
      </c>
      <c r="AR1143">
        <f t="shared" si="236"/>
        <v>0</v>
      </c>
      <c r="AS1143">
        <f t="shared" si="237"/>
        <v>0</v>
      </c>
      <c r="AT1143">
        <f t="shared" si="238"/>
        <v>0</v>
      </c>
      <c r="AV1143">
        <f t="shared" si="239"/>
        <v>0</v>
      </c>
      <c r="AW1143">
        <f t="shared" si="240"/>
        <v>0</v>
      </c>
      <c r="AX1143">
        <f t="shared" si="241"/>
        <v>0</v>
      </c>
      <c r="AY1143">
        <f t="shared" si="242"/>
        <v>0</v>
      </c>
      <c r="BA1143">
        <f t="shared" si="243"/>
        <v>0</v>
      </c>
      <c r="BB1143">
        <f t="shared" si="244"/>
        <v>0</v>
      </c>
      <c r="BC1143">
        <f t="shared" si="245"/>
        <v>0</v>
      </c>
      <c r="BD1143">
        <f t="shared" si="246"/>
        <v>0</v>
      </c>
      <c r="BF1143">
        <f t="shared" si="247"/>
        <v>0</v>
      </c>
      <c r="BG1143">
        <f t="shared" si="248"/>
        <v>0</v>
      </c>
      <c r="BH1143">
        <f t="shared" si="249"/>
        <v>0</v>
      </c>
      <c r="BI1143">
        <f t="shared" si="250"/>
        <v>0</v>
      </c>
      <c r="BK1143">
        <f t="shared" si="251"/>
        <v>0</v>
      </c>
      <c r="BL1143">
        <f t="shared" si="252"/>
        <v>0</v>
      </c>
      <c r="BM1143">
        <f t="shared" si="253"/>
        <v>0</v>
      </c>
      <c r="BN1143">
        <f t="shared" si="254"/>
        <v>0</v>
      </c>
      <c r="BP1143">
        <f t="shared" si="255"/>
        <v>0</v>
      </c>
      <c r="BQ1143">
        <f t="shared" si="256"/>
        <v>0</v>
      </c>
      <c r="BR1143">
        <f t="shared" si="257"/>
        <v>0</v>
      </c>
      <c r="BS1143">
        <f t="shared" si="258"/>
        <v>0</v>
      </c>
      <c r="BU1143">
        <f t="shared" si="259"/>
        <v>0</v>
      </c>
      <c r="BV1143">
        <f t="shared" si="260"/>
        <v>0</v>
      </c>
      <c r="BW1143">
        <f t="shared" si="261"/>
        <v>0</v>
      </c>
      <c r="BX1143">
        <f t="shared" si="262"/>
        <v>0</v>
      </c>
      <c r="BZ1143">
        <f t="shared" si="263"/>
        <v>0</v>
      </c>
      <c r="CA1143">
        <f t="shared" si="264"/>
        <v>0</v>
      </c>
      <c r="CB1143">
        <f t="shared" si="265"/>
        <v>0</v>
      </c>
      <c r="CC1143">
        <f t="shared" si="266"/>
        <v>0</v>
      </c>
      <c r="CE1143">
        <f t="shared" si="267"/>
        <v>0</v>
      </c>
      <c r="CF1143">
        <f t="shared" si="268"/>
        <v>0</v>
      </c>
      <c r="CG1143">
        <f t="shared" si="269"/>
        <v>0</v>
      </c>
      <c r="CH1143">
        <f t="shared" si="270"/>
        <v>0</v>
      </c>
      <c r="CJ1143">
        <f t="shared" si="271"/>
        <v>0</v>
      </c>
      <c r="CL1143">
        <f t="shared" si="272"/>
        <v>0</v>
      </c>
      <c r="CM1143">
        <f t="shared" ref="CM1143:CO1143" si="585">IF(OR(S1024="NA",S1024="NS"),0,IF(G1143&gt;=S1024,0,1))</f>
        <v>0</v>
      </c>
      <c r="CN1143">
        <f t="shared" si="585"/>
        <v>0</v>
      </c>
      <c r="CO1143">
        <f t="shared" si="585"/>
        <v>0</v>
      </c>
      <c r="CQ1143" s="202">
        <f t="shared" ref="CQ1143:CS1143" si="586">IF(OR(S1024="NA",S1024="NS"),0,IF(J1143&lt;=S1024,0,1))</f>
        <v>0</v>
      </c>
      <c r="CR1143">
        <f t="shared" si="586"/>
        <v>0</v>
      </c>
      <c r="CS1143">
        <f t="shared" si="586"/>
        <v>0</v>
      </c>
      <c r="CT1143">
        <f t="shared" ref="CT1143:CV1143" si="587">IF(OR(S1024="NA",S1024="NS"),0,IF(M1143&lt;=S1024,0,1))</f>
        <v>0</v>
      </c>
      <c r="CU1143">
        <f t="shared" si="587"/>
        <v>0</v>
      </c>
      <c r="CV1143">
        <f t="shared" si="587"/>
        <v>0</v>
      </c>
      <c r="CW1143">
        <f t="shared" ref="CW1143:CY1143" si="588">IF(OR(S1024="NA",S1024="NS"),0,IF(P1143&lt;=S1024,0,1))</f>
        <v>0</v>
      </c>
      <c r="CX1143">
        <f t="shared" si="588"/>
        <v>0</v>
      </c>
      <c r="CY1143">
        <f t="shared" si="588"/>
        <v>0</v>
      </c>
      <c r="CZ1143">
        <f t="shared" ref="CZ1143:DB1143" si="589">IF(OR(S1024="NA",S1024="NS"),0,IF(S1143&lt;=S1024,0,1))</f>
        <v>0</v>
      </c>
      <c r="DA1143">
        <f t="shared" si="589"/>
        <v>0</v>
      </c>
      <c r="DB1143">
        <f t="shared" si="589"/>
        <v>0</v>
      </c>
      <c r="DC1143">
        <f t="shared" ref="DC1143:DE1143" si="590">IF(OR(S1024="NA",S1024="NS"),0,IF(V1143&lt;=S1024,0,1))</f>
        <v>0</v>
      </c>
      <c r="DD1143">
        <f t="shared" si="590"/>
        <v>0</v>
      </c>
      <c r="DE1143">
        <f t="shared" si="590"/>
        <v>0</v>
      </c>
      <c r="DF1143">
        <f t="shared" ref="DF1143:DH1143" si="591">IF(OR(S1024="NA",S1024="NS"),0,IF(Y1143&lt;=S1024,0,1))</f>
        <v>0</v>
      </c>
      <c r="DG1143">
        <f t="shared" si="591"/>
        <v>0</v>
      </c>
      <c r="DH1143">
        <f t="shared" si="591"/>
        <v>0</v>
      </c>
      <c r="DI1143">
        <f t="shared" ref="DI1143:DK1143" si="592">IF(OR(S1024="NA",S1024="NS"),0,IF(AB1143&lt;=S1024,0,1))</f>
        <v>0</v>
      </c>
      <c r="DJ1143">
        <f t="shared" si="592"/>
        <v>0</v>
      </c>
      <c r="DK1143">
        <f t="shared" si="592"/>
        <v>0</v>
      </c>
    </row>
    <row r="1144" spans="1:115" ht="15" customHeight="1">
      <c r="A1144" s="58"/>
      <c r="B1144" s="10"/>
      <c r="C1144" s="147" t="s">
        <v>113</v>
      </c>
      <c r="D1144" s="429" t="str">
        <f t="shared" si="226"/>
        <v/>
      </c>
      <c r="E1144" s="427"/>
      <c r="F1144" s="428"/>
      <c r="G1144" s="235"/>
      <c r="H1144" s="235"/>
      <c r="I1144" s="235"/>
      <c r="J1144" s="235"/>
      <c r="K1144" s="235"/>
      <c r="L1144" s="235"/>
      <c r="M1144" s="235"/>
      <c r="N1144" s="235"/>
      <c r="O1144" s="235"/>
      <c r="P1144" s="235"/>
      <c r="Q1144" s="235"/>
      <c r="R1144" s="235"/>
      <c r="S1144" s="235"/>
      <c r="T1144" s="235"/>
      <c r="U1144" s="235"/>
      <c r="V1144" s="235"/>
      <c r="W1144" s="235"/>
      <c r="X1144" s="235"/>
      <c r="Y1144" s="235"/>
      <c r="Z1144" s="235"/>
      <c r="AA1144" s="235"/>
      <c r="AB1144" s="235"/>
      <c r="AC1144" s="235"/>
      <c r="AD1144" s="235"/>
      <c r="AG1144">
        <f t="shared" si="227"/>
        <v>0</v>
      </c>
      <c r="AH1144">
        <f t="shared" si="228"/>
        <v>0</v>
      </c>
      <c r="AI1144">
        <f t="shared" si="229"/>
        <v>0</v>
      </c>
      <c r="AJ1144">
        <f t="shared" si="230"/>
        <v>0</v>
      </c>
      <c r="AL1144">
        <f t="shared" si="231"/>
        <v>0</v>
      </c>
      <c r="AM1144">
        <f t="shared" si="232"/>
        <v>0</v>
      </c>
      <c r="AN1144">
        <f t="shared" si="233"/>
        <v>0</v>
      </c>
      <c r="AO1144">
        <f t="shared" si="234"/>
        <v>0</v>
      </c>
      <c r="AQ1144">
        <f t="shared" si="235"/>
        <v>0</v>
      </c>
      <c r="AR1144">
        <f t="shared" si="236"/>
        <v>0</v>
      </c>
      <c r="AS1144">
        <f t="shared" si="237"/>
        <v>0</v>
      </c>
      <c r="AT1144">
        <f t="shared" si="238"/>
        <v>0</v>
      </c>
      <c r="AV1144">
        <f t="shared" si="239"/>
        <v>0</v>
      </c>
      <c r="AW1144">
        <f t="shared" si="240"/>
        <v>0</v>
      </c>
      <c r="AX1144">
        <f t="shared" si="241"/>
        <v>0</v>
      </c>
      <c r="AY1144">
        <f t="shared" si="242"/>
        <v>0</v>
      </c>
      <c r="BA1144">
        <f t="shared" si="243"/>
        <v>0</v>
      </c>
      <c r="BB1144">
        <f t="shared" si="244"/>
        <v>0</v>
      </c>
      <c r="BC1144">
        <f t="shared" si="245"/>
        <v>0</v>
      </c>
      <c r="BD1144">
        <f t="shared" si="246"/>
        <v>0</v>
      </c>
      <c r="BF1144">
        <f t="shared" si="247"/>
        <v>0</v>
      </c>
      <c r="BG1144">
        <f t="shared" si="248"/>
        <v>0</v>
      </c>
      <c r="BH1144">
        <f t="shared" si="249"/>
        <v>0</v>
      </c>
      <c r="BI1144">
        <f t="shared" si="250"/>
        <v>0</v>
      </c>
      <c r="BK1144">
        <f t="shared" si="251"/>
        <v>0</v>
      </c>
      <c r="BL1144">
        <f t="shared" si="252"/>
        <v>0</v>
      </c>
      <c r="BM1144">
        <f t="shared" si="253"/>
        <v>0</v>
      </c>
      <c r="BN1144">
        <f t="shared" si="254"/>
        <v>0</v>
      </c>
      <c r="BP1144">
        <f t="shared" si="255"/>
        <v>0</v>
      </c>
      <c r="BQ1144">
        <f t="shared" si="256"/>
        <v>0</v>
      </c>
      <c r="BR1144">
        <f t="shared" si="257"/>
        <v>0</v>
      </c>
      <c r="BS1144">
        <f t="shared" si="258"/>
        <v>0</v>
      </c>
      <c r="BU1144">
        <f t="shared" si="259"/>
        <v>0</v>
      </c>
      <c r="BV1144">
        <f t="shared" si="260"/>
        <v>0</v>
      </c>
      <c r="BW1144">
        <f t="shared" si="261"/>
        <v>0</v>
      </c>
      <c r="BX1144">
        <f t="shared" si="262"/>
        <v>0</v>
      </c>
      <c r="BZ1144">
        <f t="shared" si="263"/>
        <v>0</v>
      </c>
      <c r="CA1144">
        <f t="shared" si="264"/>
        <v>0</v>
      </c>
      <c r="CB1144">
        <f t="shared" si="265"/>
        <v>0</v>
      </c>
      <c r="CC1144">
        <f t="shared" si="266"/>
        <v>0</v>
      </c>
      <c r="CE1144">
        <f t="shared" si="267"/>
        <v>0</v>
      </c>
      <c r="CF1144">
        <f t="shared" si="268"/>
        <v>0</v>
      </c>
      <c r="CG1144">
        <f t="shared" si="269"/>
        <v>0</v>
      </c>
      <c r="CH1144">
        <f t="shared" si="270"/>
        <v>0</v>
      </c>
      <c r="CJ1144">
        <f t="shared" si="271"/>
        <v>0</v>
      </c>
      <c r="CL1144">
        <f t="shared" si="272"/>
        <v>0</v>
      </c>
      <c r="CM1144">
        <f t="shared" ref="CM1144:CO1144" si="593">IF(OR(S1025="NA",S1025="NS"),0,IF(G1144&gt;=S1025,0,1))</f>
        <v>0</v>
      </c>
      <c r="CN1144">
        <f t="shared" si="593"/>
        <v>0</v>
      </c>
      <c r="CO1144">
        <f t="shared" si="593"/>
        <v>0</v>
      </c>
      <c r="CQ1144" s="202">
        <f t="shared" ref="CQ1144:CS1144" si="594">IF(OR(S1025="NA",S1025="NS"),0,IF(J1144&lt;=S1025,0,1))</f>
        <v>0</v>
      </c>
      <c r="CR1144">
        <f t="shared" si="594"/>
        <v>0</v>
      </c>
      <c r="CS1144">
        <f t="shared" si="594"/>
        <v>0</v>
      </c>
      <c r="CT1144">
        <f t="shared" ref="CT1144:CV1144" si="595">IF(OR(S1025="NA",S1025="NS"),0,IF(M1144&lt;=S1025,0,1))</f>
        <v>0</v>
      </c>
      <c r="CU1144">
        <f t="shared" si="595"/>
        <v>0</v>
      </c>
      <c r="CV1144">
        <f t="shared" si="595"/>
        <v>0</v>
      </c>
      <c r="CW1144">
        <f t="shared" ref="CW1144:CY1144" si="596">IF(OR(S1025="NA",S1025="NS"),0,IF(P1144&lt;=S1025,0,1))</f>
        <v>0</v>
      </c>
      <c r="CX1144">
        <f t="shared" si="596"/>
        <v>0</v>
      </c>
      <c r="CY1144">
        <f t="shared" si="596"/>
        <v>0</v>
      </c>
      <c r="CZ1144">
        <f t="shared" ref="CZ1144:DB1144" si="597">IF(OR(S1025="NA",S1025="NS"),0,IF(S1144&lt;=S1025,0,1))</f>
        <v>0</v>
      </c>
      <c r="DA1144">
        <f t="shared" si="597"/>
        <v>0</v>
      </c>
      <c r="DB1144">
        <f t="shared" si="597"/>
        <v>0</v>
      </c>
      <c r="DC1144">
        <f t="shared" ref="DC1144:DE1144" si="598">IF(OR(S1025="NA",S1025="NS"),0,IF(V1144&lt;=S1025,0,1))</f>
        <v>0</v>
      </c>
      <c r="DD1144">
        <f t="shared" si="598"/>
        <v>0</v>
      </c>
      <c r="DE1144">
        <f t="shared" si="598"/>
        <v>0</v>
      </c>
      <c r="DF1144">
        <f t="shared" ref="DF1144:DH1144" si="599">IF(OR(S1025="NA",S1025="NS"),0,IF(Y1144&lt;=S1025,0,1))</f>
        <v>0</v>
      </c>
      <c r="DG1144">
        <f t="shared" si="599"/>
        <v>0</v>
      </c>
      <c r="DH1144">
        <f t="shared" si="599"/>
        <v>0</v>
      </c>
      <c r="DI1144">
        <f t="shared" ref="DI1144:DK1144" si="600">IF(OR(S1025="NA",S1025="NS"),0,IF(AB1144&lt;=S1025,0,1))</f>
        <v>0</v>
      </c>
      <c r="DJ1144">
        <f t="shared" si="600"/>
        <v>0</v>
      </c>
      <c r="DK1144">
        <f t="shared" si="600"/>
        <v>0</v>
      </c>
    </row>
    <row r="1145" spans="1:115" ht="15" customHeight="1">
      <c r="A1145" s="58"/>
      <c r="B1145" s="10"/>
      <c r="C1145" s="147" t="s">
        <v>114</v>
      </c>
      <c r="D1145" s="429" t="str">
        <f t="shared" si="226"/>
        <v/>
      </c>
      <c r="E1145" s="427"/>
      <c r="F1145" s="428"/>
      <c r="G1145" s="235"/>
      <c r="H1145" s="235"/>
      <c r="I1145" s="235"/>
      <c r="J1145" s="235"/>
      <c r="K1145" s="235"/>
      <c r="L1145" s="235"/>
      <c r="M1145" s="235"/>
      <c r="N1145" s="235"/>
      <c r="O1145" s="235"/>
      <c r="P1145" s="235"/>
      <c r="Q1145" s="235"/>
      <c r="R1145" s="235"/>
      <c r="S1145" s="235"/>
      <c r="T1145" s="235"/>
      <c r="U1145" s="235"/>
      <c r="V1145" s="235"/>
      <c r="W1145" s="235"/>
      <c r="X1145" s="235"/>
      <c r="Y1145" s="235"/>
      <c r="Z1145" s="235"/>
      <c r="AA1145" s="235"/>
      <c r="AB1145" s="235"/>
      <c r="AC1145" s="235"/>
      <c r="AD1145" s="235"/>
      <c r="AG1145">
        <f t="shared" si="227"/>
        <v>0</v>
      </c>
      <c r="AH1145">
        <f t="shared" si="228"/>
        <v>0</v>
      </c>
      <c r="AI1145">
        <f t="shared" si="229"/>
        <v>0</v>
      </c>
      <c r="AJ1145">
        <f t="shared" si="230"/>
        <v>0</v>
      </c>
      <c r="AL1145">
        <f t="shared" si="231"/>
        <v>0</v>
      </c>
      <c r="AM1145">
        <f t="shared" si="232"/>
        <v>0</v>
      </c>
      <c r="AN1145">
        <f t="shared" si="233"/>
        <v>0</v>
      </c>
      <c r="AO1145">
        <f t="shared" si="234"/>
        <v>0</v>
      </c>
      <c r="AQ1145">
        <f t="shared" si="235"/>
        <v>0</v>
      </c>
      <c r="AR1145">
        <f t="shared" si="236"/>
        <v>0</v>
      </c>
      <c r="AS1145">
        <f t="shared" si="237"/>
        <v>0</v>
      </c>
      <c r="AT1145">
        <f t="shared" si="238"/>
        <v>0</v>
      </c>
      <c r="AV1145">
        <f t="shared" si="239"/>
        <v>0</v>
      </c>
      <c r="AW1145">
        <f t="shared" si="240"/>
        <v>0</v>
      </c>
      <c r="AX1145">
        <f t="shared" si="241"/>
        <v>0</v>
      </c>
      <c r="AY1145">
        <f t="shared" si="242"/>
        <v>0</v>
      </c>
      <c r="BA1145">
        <f t="shared" si="243"/>
        <v>0</v>
      </c>
      <c r="BB1145">
        <f t="shared" si="244"/>
        <v>0</v>
      </c>
      <c r="BC1145">
        <f t="shared" si="245"/>
        <v>0</v>
      </c>
      <c r="BD1145">
        <f t="shared" si="246"/>
        <v>0</v>
      </c>
      <c r="BF1145">
        <f t="shared" si="247"/>
        <v>0</v>
      </c>
      <c r="BG1145">
        <f t="shared" si="248"/>
        <v>0</v>
      </c>
      <c r="BH1145">
        <f t="shared" si="249"/>
        <v>0</v>
      </c>
      <c r="BI1145">
        <f t="shared" si="250"/>
        <v>0</v>
      </c>
      <c r="BK1145">
        <f t="shared" si="251"/>
        <v>0</v>
      </c>
      <c r="BL1145">
        <f t="shared" si="252"/>
        <v>0</v>
      </c>
      <c r="BM1145">
        <f t="shared" si="253"/>
        <v>0</v>
      </c>
      <c r="BN1145">
        <f t="shared" si="254"/>
        <v>0</v>
      </c>
      <c r="BP1145">
        <f t="shared" si="255"/>
        <v>0</v>
      </c>
      <c r="BQ1145">
        <f t="shared" si="256"/>
        <v>0</v>
      </c>
      <c r="BR1145">
        <f t="shared" si="257"/>
        <v>0</v>
      </c>
      <c r="BS1145">
        <f t="shared" si="258"/>
        <v>0</v>
      </c>
      <c r="BU1145">
        <f t="shared" si="259"/>
        <v>0</v>
      </c>
      <c r="BV1145">
        <f t="shared" si="260"/>
        <v>0</v>
      </c>
      <c r="BW1145">
        <f t="shared" si="261"/>
        <v>0</v>
      </c>
      <c r="BX1145">
        <f t="shared" si="262"/>
        <v>0</v>
      </c>
      <c r="BZ1145">
        <f t="shared" si="263"/>
        <v>0</v>
      </c>
      <c r="CA1145">
        <f t="shared" si="264"/>
        <v>0</v>
      </c>
      <c r="CB1145">
        <f t="shared" si="265"/>
        <v>0</v>
      </c>
      <c r="CC1145">
        <f t="shared" si="266"/>
        <v>0</v>
      </c>
      <c r="CE1145">
        <f t="shared" si="267"/>
        <v>0</v>
      </c>
      <c r="CF1145">
        <f t="shared" si="268"/>
        <v>0</v>
      </c>
      <c r="CG1145">
        <f t="shared" si="269"/>
        <v>0</v>
      </c>
      <c r="CH1145">
        <f t="shared" si="270"/>
        <v>0</v>
      </c>
      <c r="CJ1145">
        <f t="shared" si="271"/>
        <v>0</v>
      </c>
      <c r="CL1145">
        <f t="shared" si="272"/>
        <v>0</v>
      </c>
      <c r="CM1145">
        <f t="shared" ref="CM1145:CO1145" si="601">IF(OR(S1026="NA",S1026="NS"),0,IF(G1145&gt;=S1026,0,1))</f>
        <v>0</v>
      </c>
      <c r="CN1145">
        <f t="shared" si="601"/>
        <v>0</v>
      </c>
      <c r="CO1145">
        <f t="shared" si="601"/>
        <v>0</v>
      </c>
      <c r="CQ1145" s="202">
        <f t="shared" ref="CQ1145:CS1145" si="602">IF(OR(S1026="NA",S1026="NS"),0,IF(J1145&lt;=S1026,0,1))</f>
        <v>0</v>
      </c>
      <c r="CR1145">
        <f t="shared" si="602"/>
        <v>0</v>
      </c>
      <c r="CS1145">
        <f t="shared" si="602"/>
        <v>0</v>
      </c>
      <c r="CT1145">
        <f t="shared" ref="CT1145:CV1145" si="603">IF(OR(S1026="NA",S1026="NS"),0,IF(M1145&lt;=S1026,0,1))</f>
        <v>0</v>
      </c>
      <c r="CU1145">
        <f t="shared" si="603"/>
        <v>0</v>
      </c>
      <c r="CV1145">
        <f t="shared" si="603"/>
        <v>0</v>
      </c>
      <c r="CW1145">
        <f t="shared" ref="CW1145:CY1145" si="604">IF(OR(S1026="NA",S1026="NS"),0,IF(P1145&lt;=S1026,0,1))</f>
        <v>0</v>
      </c>
      <c r="CX1145">
        <f t="shared" si="604"/>
        <v>0</v>
      </c>
      <c r="CY1145">
        <f t="shared" si="604"/>
        <v>0</v>
      </c>
      <c r="CZ1145">
        <f t="shared" ref="CZ1145:DB1145" si="605">IF(OR(S1026="NA",S1026="NS"),0,IF(S1145&lt;=S1026,0,1))</f>
        <v>0</v>
      </c>
      <c r="DA1145">
        <f t="shared" si="605"/>
        <v>0</v>
      </c>
      <c r="DB1145">
        <f t="shared" si="605"/>
        <v>0</v>
      </c>
      <c r="DC1145">
        <f t="shared" ref="DC1145:DE1145" si="606">IF(OR(S1026="NA",S1026="NS"),0,IF(V1145&lt;=S1026,0,1))</f>
        <v>0</v>
      </c>
      <c r="DD1145">
        <f t="shared" si="606"/>
        <v>0</v>
      </c>
      <c r="DE1145">
        <f t="shared" si="606"/>
        <v>0</v>
      </c>
      <c r="DF1145">
        <f t="shared" ref="DF1145:DH1145" si="607">IF(OR(S1026="NA",S1026="NS"),0,IF(Y1145&lt;=S1026,0,1))</f>
        <v>0</v>
      </c>
      <c r="DG1145">
        <f t="shared" si="607"/>
        <v>0</v>
      </c>
      <c r="DH1145">
        <f t="shared" si="607"/>
        <v>0</v>
      </c>
      <c r="DI1145">
        <f t="shared" ref="DI1145:DK1145" si="608">IF(OR(S1026="NA",S1026="NS"),0,IF(AB1145&lt;=S1026,0,1))</f>
        <v>0</v>
      </c>
      <c r="DJ1145">
        <f t="shared" si="608"/>
        <v>0</v>
      </c>
      <c r="DK1145">
        <f t="shared" si="608"/>
        <v>0</v>
      </c>
    </row>
    <row r="1146" spans="1:115" ht="15" customHeight="1">
      <c r="A1146" s="58"/>
      <c r="B1146" s="10"/>
      <c r="C1146" s="147" t="s">
        <v>115</v>
      </c>
      <c r="D1146" s="429" t="str">
        <f t="shared" si="226"/>
        <v/>
      </c>
      <c r="E1146" s="427"/>
      <c r="F1146" s="428"/>
      <c r="G1146" s="235"/>
      <c r="H1146" s="235"/>
      <c r="I1146" s="235"/>
      <c r="J1146" s="235"/>
      <c r="K1146" s="235"/>
      <c r="L1146" s="235"/>
      <c r="M1146" s="235"/>
      <c r="N1146" s="235"/>
      <c r="O1146" s="235"/>
      <c r="P1146" s="235"/>
      <c r="Q1146" s="235"/>
      <c r="R1146" s="235"/>
      <c r="S1146" s="235"/>
      <c r="T1146" s="235"/>
      <c r="U1146" s="235"/>
      <c r="V1146" s="235"/>
      <c r="W1146" s="235"/>
      <c r="X1146" s="235"/>
      <c r="Y1146" s="235"/>
      <c r="Z1146" s="235"/>
      <c r="AA1146" s="235"/>
      <c r="AB1146" s="235"/>
      <c r="AC1146" s="235"/>
      <c r="AD1146" s="235"/>
      <c r="AG1146">
        <f t="shared" si="227"/>
        <v>0</v>
      </c>
      <c r="AH1146">
        <f t="shared" si="228"/>
        <v>0</v>
      </c>
      <c r="AI1146">
        <f t="shared" si="229"/>
        <v>0</v>
      </c>
      <c r="AJ1146">
        <f t="shared" si="230"/>
        <v>0</v>
      </c>
      <c r="AL1146">
        <f t="shared" si="231"/>
        <v>0</v>
      </c>
      <c r="AM1146">
        <f t="shared" si="232"/>
        <v>0</v>
      </c>
      <c r="AN1146">
        <f t="shared" si="233"/>
        <v>0</v>
      </c>
      <c r="AO1146">
        <f t="shared" si="234"/>
        <v>0</v>
      </c>
      <c r="AQ1146">
        <f t="shared" si="235"/>
        <v>0</v>
      </c>
      <c r="AR1146">
        <f t="shared" si="236"/>
        <v>0</v>
      </c>
      <c r="AS1146">
        <f t="shared" si="237"/>
        <v>0</v>
      </c>
      <c r="AT1146">
        <f t="shared" si="238"/>
        <v>0</v>
      </c>
      <c r="AV1146">
        <f t="shared" si="239"/>
        <v>0</v>
      </c>
      <c r="AW1146">
        <f t="shared" si="240"/>
        <v>0</v>
      </c>
      <c r="AX1146">
        <f t="shared" si="241"/>
        <v>0</v>
      </c>
      <c r="AY1146">
        <f t="shared" si="242"/>
        <v>0</v>
      </c>
      <c r="BA1146">
        <f t="shared" si="243"/>
        <v>0</v>
      </c>
      <c r="BB1146">
        <f t="shared" si="244"/>
        <v>0</v>
      </c>
      <c r="BC1146">
        <f t="shared" si="245"/>
        <v>0</v>
      </c>
      <c r="BD1146">
        <f t="shared" si="246"/>
        <v>0</v>
      </c>
      <c r="BF1146">
        <f t="shared" si="247"/>
        <v>0</v>
      </c>
      <c r="BG1146">
        <f t="shared" si="248"/>
        <v>0</v>
      </c>
      <c r="BH1146">
        <f t="shared" si="249"/>
        <v>0</v>
      </c>
      <c r="BI1146">
        <f t="shared" si="250"/>
        <v>0</v>
      </c>
      <c r="BK1146">
        <f t="shared" si="251"/>
        <v>0</v>
      </c>
      <c r="BL1146">
        <f t="shared" si="252"/>
        <v>0</v>
      </c>
      <c r="BM1146">
        <f t="shared" si="253"/>
        <v>0</v>
      </c>
      <c r="BN1146">
        <f t="shared" si="254"/>
        <v>0</v>
      </c>
      <c r="BP1146">
        <f t="shared" si="255"/>
        <v>0</v>
      </c>
      <c r="BQ1146">
        <f t="shared" si="256"/>
        <v>0</v>
      </c>
      <c r="BR1146">
        <f t="shared" si="257"/>
        <v>0</v>
      </c>
      <c r="BS1146">
        <f t="shared" si="258"/>
        <v>0</v>
      </c>
      <c r="BU1146">
        <f t="shared" si="259"/>
        <v>0</v>
      </c>
      <c r="BV1146">
        <f t="shared" si="260"/>
        <v>0</v>
      </c>
      <c r="BW1146">
        <f t="shared" si="261"/>
        <v>0</v>
      </c>
      <c r="BX1146">
        <f t="shared" si="262"/>
        <v>0</v>
      </c>
      <c r="BZ1146">
        <f t="shared" si="263"/>
        <v>0</v>
      </c>
      <c r="CA1146">
        <f t="shared" si="264"/>
        <v>0</v>
      </c>
      <c r="CB1146">
        <f t="shared" si="265"/>
        <v>0</v>
      </c>
      <c r="CC1146">
        <f t="shared" si="266"/>
        <v>0</v>
      </c>
      <c r="CE1146">
        <f t="shared" si="267"/>
        <v>0</v>
      </c>
      <c r="CF1146">
        <f t="shared" si="268"/>
        <v>0</v>
      </c>
      <c r="CG1146">
        <f t="shared" si="269"/>
        <v>0</v>
      </c>
      <c r="CH1146">
        <f t="shared" si="270"/>
        <v>0</v>
      </c>
      <c r="CJ1146">
        <f t="shared" si="271"/>
        <v>0</v>
      </c>
      <c r="CL1146">
        <f t="shared" si="272"/>
        <v>0</v>
      </c>
      <c r="CM1146">
        <f t="shared" ref="CM1146:CO1146" si="609">IF(OR(S1027="NA",S1027="NS"),0,IF(G1146&gt;=S1027,0,1))</f>
        <v>0</v>
      </c>
      <c r="CN1146">
        <f t="shared" si="609"/>
        <v>0</v>
      </c>
      <c r="CO1146">
        <f t="shared" si="609"/>
        <v>0</v>
      </c>
      <c r="CQ1146" s="202">
        <f t="shared" ref="CQ1146:CS1146" si="610">IF(OR(S1027="NA",S1027="NS"),0,IF(J1146&lt;=S1027,0,1))</f>
        <v>0</v>
      </c>
      <c r="CR1146">
        <f t="shared" si="610"/>
        <v>0</v>
      </c>
      <c r="CS1146">
        <f t="shared" si="610"/>
        <v>0</v>
      </c>
      <c r="CT1146">
        <f t="shared" ref="CT1146:CV1146" si="611">IF(OR(S1027="NA",S1027="NS"),0,IF(M1146&lt;=S1027,0,1))</f>
        <v>0</v>
      </c>
      <c r="CU1146">
        <f t="shared" si="611"/>
        <v>0</v>
      </c>
      <c r="CV1146">
        <f t="shared" si="611"/>
        <v>0</v>
      </c>
      <c r="CW1146">
        <f t="shared" ref="CW1146:CY1146" si="612">IF(OR(S1027="NA",S1027="NS"),0,IF(P1146&lt;=S1027,0,1))</f>
        <v>0</v>
      </c>
      <c r="CX1146">
        <f t="shared" si="612"/>
        <v>0</v>
      </c>
      <c r="CY1146">
        <f t="shared" si="612"/>
        <v>0</v>
      </c>
      <c r="CZ1146">
        <f t="shared" ref="CZ1146:DB1146" si="613">IF(OR(S1027="NA",S1027="NS"),0,IF(S1146&lt;=S1027,0,1))</f>
        <v>0</v>
      </c>
      <c r="DA1146">
        <f t="shared" si="613"/>
        <v>0</v>
      </c>
      <c r="DB1146">
        <f t="shared" si="613"/>
        <v>0</v>
      </c>
      <c r="DC1146">
        <f t="shared" ref="DC1146:DE1146" si="614">IF(OR(S1027="NA",S1027="NS"),0,IF(V1146&lt;=S1027,0,1))</f>
        <v>0</v>
      </c>
      <c r="DD1146">
        <f t="shared" si="614"/>
        <v>0</v>
      </c>
      <c r="DE1146">
        <f t="shared" si="614"/>
        <v>0</v>
      </c>
      <c r="DF1146">
        <f t="shared" ref="DF1146:DH1146" si="615">IF(OR(S1027="NA",S1027="NS"),0,IF(Y1146&lt;=S1027,0,1))</f>
        <v>0</v>
      </c>
      <c r="DG1146">
        <f t="shared" si="615"/>
        <v>0</v>
      </c>
      <c r="DH1146">
        <f t="shared" si="615"/>
        <v>0</v>
      </c>
      <c r="DI1146">
        <f t="shared" ref="DI1146:DK1146" si="616">IF(OR(S1027="NA",S1027="NS"),0,IF(AB1146&lt;=S1027,0,1))</f>
        <v>0</v>
      </c>
      <c r="DJ1146">
        <f t="shared" si="616"/>
        <v>0</v>
      </c>
      <c r="DK1146">
        <f t="shared" si="616"/>
        <v>0</v>
      </c>
    </row>
    <row r="1147" spans="1:115" ht="15" customHeight="1">
      <c r="A1147" s="58"/>
      <c r="B1147" s="10"/>
      <c r="C1147" s="147" t="s">
        <v>116</v>
      </c>
      <c r="D1147" s="429" t="str">
        <f t="shared" si="226"/>
        <v/>
      </c>
      <c r="E1147" s="427"/>
      <c r="F1147" s="428"/>
      <c r="G1147" s="235"/>
      <c r="H1147" s="235"/>
      <c r="I1147" s="235"/>
      <c r="J1147" s="235"/>
      <c r="K1147" s="235"/>
      <c r="L1147" s="235"/>
      <c r="M1147" s="235"/>
      <c r="N1147" s="235"/>
      <c r="O1147" s="235"/>
      <c r="P1147" s="235"/>
      <c r="Q1147" s="235"/>
      <c r="R1147" s="235"/>
      <c r="S1147" s="235"/>
      <c r="T1147" s="235"/>
      <c r="U1147" s="235"/>
      <c r="V1147" s="235"/>
      <c r="W1147" s="235"/>
      <c r="X1147" s="235"/>
      <c r="Y1147" s="235"/>
      <c r="Z1147" s="235"/>
      <c r="AA1147" s="235"/>
      <c r="AB1147" s="235"/>
      <c r="AC1147" s="235"/>
      <c r="AD1147" s="235"/>
      <c r="AG1147">
        <f t="shared" si="227"/>
        <v>0</v>
      </c>
      <c r="AH1147">
        <f t="shared" si="228"/>
        <v>0</v>
      </c>
      <c r="AI1147">
        <f t="shared" si="229"/>
        <v>0</v>
      </c>
      <c r="AJ1147">
        <f t="shared" si="230"/>
        <v>0</v>
      </c>
      <c r="AL1147">
        <f t="shared" si="231"/>
        <v>0</v>
      </c>
      <c r="AM1147">
        <f t="shared" si="232"/>
        <v>0</v>
      </c>
      <c r="AN1147">
        <f t="shared" si="233"/>
        <v>0</v>
      </c>
      <c r="AO1147">
        <f t="shared" si="234"/>
        <v>0</v>
      </c>
      <c r="AQ1147">
        <f t="shared" si="235"/>
        <v>0</v>
      </c>
      <c r="AR1147">
        <f t="shared" si="236"/>
        <v>0</v>
      </c>
      <c r="AS1147">
        <f t="shared" si="237"/>
        <v>0</v>
      </c>
      <c r="AT1147">
        <f t="shared" si="238"/>
        <v>0</v>
      </c>
      <c r="AV1147">
        <f t="shared" si="239"/>
        <v>0</v>
      </c>
      <c r="AW1147">
        <f t="shared" si="240"/>
        <v>0</v>
      </c>
      <c r="AX1147">
        <f t="shared" si="241"/>
        <v>0</v>
      </c>
      <c r="AY1147">
        <f t="shared" si="242"/>
        <v>0</v>
      </c>
      <c r="BA1147">
        <f t="shared" si="243"/>
        <v>0</v>
      </c>
      <c r="BB1147">
        <f t="shared" si="244"/>
        <v>0</v>
      </c>
      <c r="BC1147">
        <f t="shared" si="245"/>
        <v>0</v>
      </c>
      <c r="BD1147">
        <f t="shared" si="246"/>
        <v>0</v>
      </c>
      <c r="BF1147">
        <f t="shared" si="247"/>
        <v>0</v>
      </c>
      <c r="BG1147">
        <f t="shared" si="248"/>
        <v>0</v>
      </c>
      <c r="BH1147">
        <f t="shared" si="249"/>
        <v>0</v>
      </c>
      <c r="BI1147">
        <f t="shared" si="250"/>
        <v>0</v>
      </c>
      <c r="BK1147">
        <f t="shared" si="251"/>
        <v>0</v>
      </c>
      <c r="BL1147">
        <f t="shared" si="252"/>
        <v>0</v>
      </c>
      <c r="BM1147">
        <f t="shared" si="253"/>
        <v>0</v>
      </c>
      <c r="BN1147">
        <f t="shared" si="254"/>
        <v>0</v>
      </c>
      <c r="BP1147">
        <f t="shared" si="255"/>
        <v>0</v>
      </c>
      <c r="BQ1147">
        <f t="shared" si="256"/>
        <v>0</v>
      </c>
      <c r="BR1147">
        <f t="shared" si="257"/>
        <v>0</v>
      </c>
      <c r="BS1147">
        <f t="shared" si="258"/>
        <v>0</v>
      </c>
      <c r="BU1147">
        <f t="shared" si="259"/>
        <v>0</v>
      </c>
      <c r="BV1147">
        <f t="shared" si="260"/>
        <v>0</v>
      </c>
      <c r="BW1147">
        <f t="shared" si="261"/>
        <v>0</v>
      </c>
      <c r="BX1147">
        <f t="shared" si="262"/>
        <v>0</v>
      </c>
      <c r="BZ1147">
        <f t="shared" si="263"/>
        <v>0</v>
      </c>
      <c r="CA1147">
        <f t="shared" si="264"/>
        <v>0</v>
      </c>
      <c r="CB1147">
        <f t="shared" si="265"/>
        <v>0</v>
      </c>
      <c r="CC1147">
        <f t="shared" si="266"/>
        <v>0</v>
      </c>
      <c r="CE1147">
        <f t="shared" si="267"/>
        <v>0</v>
      </c>
      <c r="CF1147">
        <f t="shared" si="268"/>
        <v>0</v>
      </c>
      <c r="CG1147">
        <f t="shared" si="269"/>
        <v>0</v>
      </c>
      <c r="CH1147">
        <f t="shared" si="270"/>
        <v>0</v>
      </c>
      <c r="CJ1147">
        <f t="shared" si="271"/>
        <v>0</v>
      </c>
      <c r="CL1147">
        <f t="shared" si="272"/>
        <v>0</v>
      </c>
      <c r="CM1147">
        <f t="shared" ref="CM1147:CO1147" si="617">IF(OR(S1028="NA",S1028="NS"),0,IF(G1147&gt;=S1028,0,1))</f>
        <v>0</v>
      </c>
      <c r="CN1147">
        <f t="shared" si="617"/>
        <v>0</v>
      </c>
      <c r="CO1147">
        <f t="shared" si="617"/>
        <v>0</v>
      </c>
      <c r="CQ1147" s="202">
        <f t="shared" ref="CQ1147:CS1147" si="618">IF(OR(S1028="NA",S1028="NS"),0,IF(J1147&lt;=S1028,0,1))</f>
        <v>0</v>
      </c>
      <c r="CR1147">
        <f t="shared" si="618"/>
        <v>0</v>
      </c>
      <c r="CS1147">
        <f t="shared" si="618"/>
        <v>0</v>
      </c>
      <c r="CT1147">
        <f t="shared" ref="CT1147:CV1147" si="619">IF(OR(S1028="NA",S1028="NS"),0,IF(M1147&lt;=S1028,0,1))</f>
        <v>0</v>
      </c>
      <c r="CU1147">
        <f t="shared" si="619"/>
        <v>0</v>
      </c>
      <c r="CV1147">
        <f t="shared" si="619"/>
        <v>0</v>
      </c>
      <c r="CW1147">
        <f t="shared" ref="CW1147:CY1147" si="620">IF(OR(S1028="NA",S1028="NS"),0,IF(P1147&lt;=S1028,0,1))</f>
        <v>0</v>
      </c>
      <c r="CX1147">
        <f t="shared" si="620"/>
        <v>0</v>
      </c>
      <c r="CY1147">
        <f t="shared" si="620"/>
        <v>0</v>
      </c>
      <c r="CZ1147">
        <f t="shared" ref="CZ1147:DB1147" si="621">IF(OR(S1028="NA",S1028="NS"),0,IF(S1147&lt;=S1028,0,1))</f>
        <v>0</v>
      </c>
      <c r="DA1147">
        <f t="shared" si="621"/>
        <v>0</v>
      </c>
      <c r="DB1147">
        <f t="shared" si="621"/>
        <v>0</v>
      </c>
      <c r="DC1147">
        <f t="shared" ref="DC1147:DE1147" si="622">IF(OR(S1028="NA",S1028="NS"),0,IF(V1147&lt;=S1028,0,1))</f>
        <v>0</v>
      </c>
      <c r="DD1147">
        <f t="shared" si="622"/>
        <v>0</v>
      </c>
      <c r="DE1147">
        <f t="shared" si="622"/>
        <v>0</v>
      </c>
      <c r="DF1147">
        <f t="shared" ref="DF1147:DH1147" si="623">IF(OR(S1028="NA",S1028="NS"),0,IF(Y1147&lt;=S1028,0,1))</f>
        <v>0</v>
      </c>
      <c r="DG1147">
        <f t="shared" si="623"/>
        <v>0</v>
      </c>
      <c r="DH1147">
        <f t="shared" si="623"/>
        <v>0</v>
      </c>
      <c r="DI1147">
        <f t="shared" ref="DI1147:DK1147" si="624">IF(OR(S1028="NA",S1028="NS"),0,IF(AB1147&lt;=S1028,0,1))</f>
        <v>0</v>
      </c>
      <c r="DJ1147">
        <f t="shared" si="624"/>
        <v>0</v>
      </c>
      <c r="DK1147">
        <f t="shared" si="624"/>
        <v>0</v>
      </c>
    </row>
    <row r="1148" spans="1:115" ht="15" customHeight="1">
      <c r="A1148" s="58"/>
      <c r="B1148" s="10"/>
      <c r="C1148" s="147" t="s">
        <v>117</v>
      </c>
      <c r="D1148" s="429" t="str">
        <f t="shared" si="226"/>
        <v/>
      </c>
      <c r="E1148" s="427"/>
      <c r="F1148" s="428"/>
      <c r="G1148" s="235"/>
      <c r="H1148" s="235"/>
      <c r="I1148" s="235"/>
      <c r="J1148" s="235"/>
      <c r="K1148" s="235"/>
      <c r="L1148" s="235"/>
      <c r="M1148" s="235"/>
      <c r="N1148" s="235"/>
      <c r="O1148" s="235"/>
      <c r="P1148" s="235"/>
      <c r="Q1148" s="235"/>
      <c r="R1148" s="235"/>
      <c r="S1148" s="235"/>
      <c r="T1148" s="235"/>
      <c r="U1148" s="235"/>
      <c r="V1148" s="235"/>
      <c r="W1148" s="235"/>
      <c r="X1148" s="235"/>
      <c r="Y1148" s="235"/>
      <c r="Z1148" s="235"/>
      <c r="AA1148" s="235"/>
      <c r="AB1148" s="235"/>
      <c r="AC1148" s="235"/>
      <c r="AD1148" s="235"/>
      <c r="AG1148">
        <f t="shared" si="227"/>
        <v>0</v>
      </c>
      <c r="AH1148">
        <f t="shared" si="228"/>
        <v>0</v>
      </c>
      <c r="AI1148">
        <f t="shared" si="229"/>
        <v>0</v>
      </c>
      <c r="AJ1148">
        <f t="shared" si="230"/>
        <v>0</v>
      </c>
      <c r="AL1148">
        <f t="shared" si="231"/>
        <v>0</v>
      </c>
      <c r="AM1148">
        <f t="shared" si="232"/>
        <v>0</v>
      </c>
      <c r="AN1148">
        <f t="shared" si="233"/>
        <v>0</v>
      </c>
      <c r="AO1148">
        <f t="shared" si="234"/>
        <v>0</v>
      </c>
      <c r="AQ1148">
        <f t="shared" si="235"/>
        <v>0</v>
      </c>
      <c r="AR1148">
        <f t="shared" si="236"/>
        <v>0</v>
      </c>
      <c r="AS1148">
        <f t="shared" si="237"/>
        <v>0</v>
      </c>
      <c r="AT1148">
        <f t="shared" si="238"/>
        <v>0</v>
      </c>
      <c r="AV1148">
        <f t="shared" si="239"/>
        <v>0</v>
      </c>
      <c r="AW1148">
        <f t="shared" si="240"/>
        <v>0</v>
      </c>
      <c r="AX1148">
        <f t="shared" si="241"/>
        <v>0</v>
      </c>
      <c r="AY1148">
        <f t="shared" si="242"/>
        <v>0</v>
      </c>
      <c r="BA1148">
        <f t="shared" si="243"/>
        <v>0</v>
      </c>
      <c r="BB1148">
        <f t="shared" si="244"/>
        <v>0</v>
      </c>
      <c r="BC1148">
        <f t="shared" si="245"/>
        <v>0</v>
      </c>
      <c r="BD1148">
        <f t="shared" si="246"/>
        <v>0</v>
      </c>
      <c r="BF1148">
        <f t="shared" si="247"/>
        <v>0</v>
      </c>
      <c r="BG1148">
        <f t="shared" si="248"/>
        <v>0</v>
      </c>
      <c r="BH1148">
        <f t="shared" si="249"/>
        <v>0</v>
      </c>
      <c r="BI1148">
        <f t="shared" si="250"/>
        <v>0</v>
      </c>
      <c r="BK1148">
        <f t="shared" si="251"/>
        <v>0</v>
      </c>
      <c r="BL1148">
        <f t="shared" si="252"/>
        <v>0</v>
      </c>
      <c r="BM1148">
        <f t="shared" si="253"/>
        <v>0</v>
      </c>
      <c r="BN1148">
        <f t="shared" si="254"/>
        <v>0</v>
      </c>
      <c r="BP1148">
        <f t="shared" si="255"/>
        <v>0</v>
      </c>
      <c r="BQ1148">
        <f t="shared" si="256"/>
        <v>0</v>
      </c>
      <c r="BR1148">
        <f t="shared" si="257"/>
        <v>0</v>
      </c>
      <c r="BS1148">
        <f t="shared" si="258"/>
        <v>0</v>
      </c>
      <c r="BU1148">
        <f t="shared" si="259"/>
        <v>0</v>
      </c>
      <c r="BV1148">
        <f t="shared" si="260"/>
        <v>0</v>
      </c>
      <c r="BW1148">
        <f t="shared" si="261"/>
        <v>0</v>
      </c>
      <c r="BX1148">
        <f t="shared" si="262"/>
        <v>0</v>
      </c>
      <c r="BZ1148">
        <f t="shared" si="263"/>
        <v>0</v>
      </c>
      <c r="CA1148">
        <f t="shared" si="264"/>
        <v>0</v>
      </c>
      <c r="CB1148">
        <f t="shared" si="265"/>
        <v>0</v>
      </c>
      <c r="CC1148">
        <f t="shared" si="266"/>
        <v>0</v>
      </c>
      <c r="CE1148">
        <f t="shared" si="267"/>
        <v>0</v>
      </c>
      <c r="CF1148">
        <f t="shared" si="268"/>
        <v>0</v>
      </c>
      <c r="CG1148">
        <f t="shared" si="269"/>
        <v>0</v>
      </c>
      <c r="CH1148">
        <f t="shared" si="270"/>
        <v>0</v>
      </c>
      <c r="CJ1148">
        <f t="shared" si="271"/>
        <v>0</v>
      </c>
      <c r="CL1148">
        <f t="shared" si="272"/>
        <v>0</v>
      </c>
      <c r="CM1148">
        <f t="shared" ref="CM1148:CO1148" si="625">IF(OR(S1029="NA",S1029="NS"),0,IF(G1148&gt;=S1029,0,1))</f>
        <v>0</v>
      </c>
      <c r="CN1148">
        <f t="shared" si="625"/>
        <v>0</v>
      </c>
      <c r="CO1148">
        <f t="shared" si="625"/>
        <v>0</v>
      </c>
      <c r="CQ1148" s="202">
        <f t="shared" ref="CQ1148:CS1148" si="626">IF(OR(S1029="NA",S1029="NS"),0,IF(J1148&lt;=S1029,0,1))</f>
        <v>0</v>
      </c>
      <c r="CR1148">
        <f t="shared" si="626"/>
        <v>0</v>
      </c>
      <c r="CS1148">
        <f t="shared" si="626"/>
        <v>0</v>
      </c>
      <c r="CT1148">
        <f t="shared" ref="CT1148:CV1148" si="627">IF(OR(S1029="NA",S1029="NS"),0,IF(M1148&lt;=S1029,0,1))</f>
        <v>0</v>
      </c>
      <c r="CU1148">
        <f t="shared" si="627"/>
        <v>0</v>
      </c>
      <c r="CV1148">
        <f t="shared" si="627"/>
        <v>0</v>
      </c>
      <c r="CW1148">
        <f t="shared" ref="CW1148:CY1148" si="628">IF(OR(S1029="NA",S1029="NS"),0,IF(P1148&lt;=S1029,0,1))</f>
        <v>0</v>
      </c>
      <c r="CX1148">
        <f t="shared" si="628"/>
        <v>0</v>
      </c>
      <c r="CY1148">
        <f t="shared" si="628"/>
        <v>0</v>
      </c>
      <c r="CZ1148">
        <f t="shared" ref="CZ1148:DB1148" si="629">IF(OR(S1029="NA",S1029="NS"),0,IF(S1148&lt;=S1029,0,1))</f>
        <v>0</v>
      </c>
      <c r="DA1148">
        <f t="shared" si="629"/>
        <v>0</v>
      </c>
      <c r="DB1148">
        <f t="shared" si="629"/>
        <v>0</v>
      </c>
      <c r="DC1148">
        <f t="shared" ref="DC1148:DE1148" si="630">IF(OR(S1029="NA",S1029="NS"),0,IF(V1148&lt;=S1029,0,1))</f>
        <v>0</v>
      </c>
      <c r="DD1148">
        <f t="shared" si="630"/>
        <v>0</v>
      </c>
      <c r="DE1148">
        <f t="shared" si="630"/>
        <v>0</v>
      </c>
      <c r="DF1148">
        <f t="shared" ref="DF1148:DH1148" si="631">IF(OR(S1029="NA",S1029="NS"),0,IF(Y1148&lt;=S1029,0,1))</f>
        <v>0</v>
      </c>
      <c r="DG1148">
        <f t="shared" si="631"/>
        <v>0</v>
      </c>
      <c r="DH1148">
        <f t="shared" si="631"/>
        <v>0</v>
      </c>
      <c r="DI1148">
        <f t="shared" ref="DI1148:DK1148" si="632">IF(OR(S1029="NA",S1029="NS"),0,IF(AB1148&lt;=S1029,0,1))</f>
        <v>0</v>
      </c>
      <c r="DJ1148">
        <f t="shared" si="632"/>
        <v>0</v>
      </c>
      <c r="DK1148">
        <f t="shared" si="632"/>
        <v>0</v>
      </c>
    </row>
    <row r="1149" spans="1:115" ht="15" customHeight="1">
      <c r="A1149" s="58"/>
      <c r="B1149" s="10"/>
      <c r="C1149" s="147" t="s">
        <v>118</v>
      </c>
      <c r="D1149" s="429" t="str">
        <f t="shared" si="226"/>
        <v/>
      </c>
      <c r="E1149" s="427"/>
      <c r="F1149" s="428"/>
      <c r="G1149" s="235"/>
      <c r="H1149" s="235"/>
      <c r="I1149" s="235"/>
      <c r="J1149" s="235"/>
      <c r="K1149" s="235"/>
      <c r="L1149" s="235"/>
      <c r="M1149" s="235"/>
      <c r="N1149" s="235"/>
      <c r="O1149" s="235"/>
      <c r="P1149" s="235"/>
      <c r="Q1149" s="235"/>
      <c r="R1149" s="235"/>
      <c r="S1149" s="235"/>
      <c r="T1149" s="235"/>
      <c r="U1149" s="235"/>
      <c r="V1149" s="235"/>
      <c r="W1149" s="235"/>
      <c r="X1149" s="235"/>
      <c r="Y1149" s="235"/>
      <c r="Z1149" s="235"/>
      <c r="AA1149" s="235"/>
      <c r="AB1149" s="235"/>
      <c r="AC1149" s="235"/>
      <c r="AD1149" s="235"/>
      <c r="AG1149">
        <f t="shared" si="227"/>
        <v>0</v>
      </c>
      <c r="AH1149">
        <f t="shared" si="228"/>
        <v>0</v>
      </c>
      <c r="AI1149">
        <f t="shared" si="229"/>
        <v>0</v>
      </c>
      <c r="AJ1149">
        <f t="shared" si="230"/>
        <v>0</v>
      </c>
      <c r="AL1149">
        <f t="shared" si="231"/>
        <v>0</v>
      </c>
      <c r="AM1149">
        <f t="shared" si="232"/>
        <v>0</v>
      </c>
      <c r="AN1149">
        <f t="shared" si="233"/>
        <v>0</v>
      </c>
      <c r="AO1149">
        <f t="shared" si="234"/>
        <v>0</v>
      </c>
      <c r="AQ1149">
        <f t="shared" si="235"/>
        <v>0</v>
      </c>
      <c r="AR1149">
        <f t="shared" si="236"/>
        <v>0</v>
      </c>
      <c r="AS1149">
        <f t="shared" si="237"/>
        <v>0</v>
      </c>
      <c r="AT1149">
        <f t="shared" si="238"/>
        <v>0</v>
      </c>
      <c r="AV1149">
        <f t="shared" si="239"/>
        <v>0</v>
      </c>
      <c r="AW1149">
        <f t="shared" si="240"/>
        <v>0</v>
      </c>
      <c r="AX1149">
        <f t="shared" si="241"/>
        <v>0</v>
      </c>
      <c r="AY1149">
        <f t="shared" si="242"/>
        <v>0</v>
      </c>
      <c r="BA1149">
        <f t="shared" si="243"/>
        <v>0</v>
      </c>
      <c r="BB1149">
        <f t="shared" si="244"/>
        <v>0</v>
      </c>
      <c r="BC1149">
        <f t="shared" si="245"/>
        <v>0</v>
      </c>
      <c r="BD1149">
        <f t="shared" si="246"/>
        <v>0</v>
      </c>
      <c r="BF1149">
        <f t="shared" si="247"/>
        <v>0</v>
      </c>
      <c r="BG1149">
        <f t="shared" si="248"/>
        <v>0</v>
      </c>
      <c r="BH1149">
        <f t="shared" si="249"/>
        <v>0</v>
      </c>
      <c r="BI1149">
        <f t="shared" si="250"/>
        <v>0</v>
      </c>
      <c r="BK1149">
        <f t="shared" si="251"/>
        <v>0</v>
      </c>
      <c r="BL1149">
        <f t="shared" si="252"/>
        <v>0</v>
      </c>
      <c r="BM1149">
        <f t="shared" si="253"/>
        <v>0</v>
      </c>
      <c r="BN1149">
        <f t="shared" si="254"/>
        <v>0</v>
      </c>
      <c r="BP1149">
        <f t="shared" si="255"/>
        <v>0</v>
      </c>
      <c r="BQ1149">
        <f t="shared" si="256"/>
        <v>0</v>
      </c>
      <c r="BR1149">
        <f t="shared" si="257"/>
        <v>0</v>
      </c>
      <c r="BS1149">
        <f t="shared" si="258"/>
        <v>0</v>
      </c>
      <c r="BU1149">
        <f t="shared" si="259"/>
        <v>0</v>
      </c>
      <c r="BV1149">
        <f t="shared" si="260"/>
        <v>0</v>
      </c>
      <c r="BW1149">
        <f t="shared" si="261"/>
        <v>0</v>
      </c>
      <c r="BX1149">
        <f t="shared" si="262"/>
        <v>0</v>
      </c>
      <c r="BZ1149">
        <f t="shared" si="263"/>
        <v>0</v>
      </c>
      <c r="CA1149">
        <f t="shared" si="264"/>
        <v>0</v>
      </c>
      <c r="CB1149">
        <f t="shared" si="265"/>
        <v>0</v>
      </c>
      <c r="CC1149">
        <f t="shared" si="266"/>
        <v>0</v>
      </c>
      <c r="CE1149">
        <f t="shared" si="267"/>
        <v>0</v>
      </c>
      <c r="CF1149">
        <f t="shared" si="268"/>
        <v>0</v>
      </c>
      <c r="CG1149">
        <f t="shared" si="269"/>
        <v>0</v>
      </c>
      <c r="CH1149">
        <f t="shared" si="270"/>
        <v>0</v>
      </c>
      <c r="CJ1149">
        <f t="shared" si="271"/>
        <v>0</v>
      </c>
      <c r="CL1149">
        <f t="shared" si="272"/>
        <v>0</v>
      </c>
      <c r="CM1149">
        <f t="shared" ref="CM1149:CO1149" si="633">IF(OR(S1030="NA",S1030="NS"),0,IF(G1149&gt;=S1030,0,1))</f>
        <v>0</v>
      </c>
      <c r="CN1149">
        <f t="shared" si="633"/>
        <v>0</v>
      </c>
      <c r="CO1149">
        <f t="shared" si="633"/>
        <v>0</v>
      </c>
      <c r="CQ1149" s="202">
        <f t="shared" ref="CQ1149:CS1149" si="634">IF(OR(S1030="NA",S1030="NS"),0,IF(J1149&lt;=S1030,0,1))</f>
        <v>0</v>
      </c>
      <c r="CR1149">
        <f t="shared" si="634"/>
        <v>0</v>
      </c>
      <c r="CS1149">
        <f t="shared" si="634"/>
        <v>0</v>
      </c>
      <c r="CT1149">
        <f t="shared" ref="CT1149:CV1149" si="635">IF(OR(S1030="NA",S1030="NS"),0,IF(M1149&lt;=S1030,0,1))</f>
        <v>0</v>
      </c>
      <c r="CU1149">
        <f t="shared" si="635"/>
        <v>0</v>
      </c>
      <c r="CV1149">
        <f t="shared" si="635"/>
        <v>0</v>
      </c>
      <c r="CW1149">
        <f t="shared" ref="CW1149:CY1149" si="636">IF(OR(S1030="NA",S1030="NS"),0,IF(P1149&lt;=S1030,0,1))</f>
        <v>0</v>
      </c>
      <c r="CX1149">
        <f t="shared" si="636"/>
        <v>0</v>
      </c>
      <c r="CY1149">
        <f t="shared" si="636"/>
        <v>0</v>
      </c>
      <c r="CZ1149">
        <f t="shared" ref="CZ1149:DB1149" si="637">IF(OR(S1030="NA",S1030="NS"),0,IF(S1149&lt;=S1030,0,1))</f>
        <v>0</v>
      </c>
      <c r="DA1149">
        <f t="shared" si="637"/>
        <v>0</v>
      </c>
      <c r="DB1149">
        <f t="shared" si="637"/>
        <v>0</v>
      </c>
      <c r="DC1149">
        <f t="shared" ref="DC1149:DE1149" si="638">IF(OR(S1030="NA",S1030="NS"),0,IF(V1149&lt;=S1030,0,1))</f>
        <v>0</v>
      </c>
      <c r="DD1149">
        <f t="shared" si="638"/>
        <v>0</v>
      </c>
      <c r="DE1149">
        <f t="shared" si="638"/>
        <v>0</v>
      </c>
      <c r="DF1149">
        <f t="shared" ref="DF1149:DH1149" si="639">IF(OR(S1030="NA",S1030="NS"),0,IF(Y1149&lt;=S1030,0,1))</f>
        <v>0</v>
      </c>
      <c r="DG1149">
        <f t="shared" si="639"/>
        <v>0</v>
      </c>
      <c r="DH1149">
        <f t="shared" si="639"/>
        <v>0</v>
      </c>
      <c r="DI1149">
        <f t="shared" ref="DI1149:DK1149" si="640">IF(OR(S1030="NA",S1030="NS"),0,IF(AB1149&lt;=S1030,0,1))</f>
        <v>0</v>
      </c>
      <c r="DJ1149">
        <f t="shared" si="640"/>
        <v>0</v>
      </c>
      <c r="DK1149">
        <f t="shared" si="640"/>
        <v>0</v>
      </c>
    </row>
    <row r="1150" spans="1:115" ht="15" customHeight="1">
      <c r="A1150" s="58"/>
      <c r="B1150" s="10"/>
      <c r="C1150" s="147" t="s">
        <v>119</v>
      </c>
      <c r="D1150" s="429" t="str">
        <f t="shared" si="226"/>
        <v/>
      </c>
      <c r="E1150" s="427"/>
      <c r="F1150" s="428"/>
      <c r="G1150" s="235"/>
      <c r="H1150" s="235"/>
      <c r="I1150" s="235"/>
      <c r="J1150" s="235"/>
      <c r="K1150" s="235"/>
      <c r="L1150" s="235"/>
      <c r="M1150" s="235"/>
      <c r="N1150" s="235"/>
      <c r="O1150" s="235"/>
      <c r="P1150" s="235"/>
      <c r="Q1150" s="235"/>
      <c r="R1150" s="235"/>
      <c r="S1150" s="235"/>
      <c r="T1150" s="235"/>
      <c r="U1150" s="235"/>
      <c r="V1150" s="235"/>
      <c r="W1150" s="235"/>
      <c r="X1150" s="235"/>
      <c r="Y1150" s="235"/>
      <c r="Z1150" s="235"/>
      <c r="AA1150" s="235"/>
      <c r="AB1150" s="235"/>
      <c r="AC1150" s="235"/>
      <c r="AD1150" s="235"/>
      <c r="AG1150">
        <f t="shared" si="227"/>
        <v>0</v>
      </c>
      <c r="AH1150">
        <f t="shared" si="228"/>
        <v>0</v>
      </c>
      <c r="AI1150">
        <f t="shared" si="229"/>
        <v>0</v>
      </c>
      <c r="AJ1150">
        <f t="shared" si="230"/>
        <v>0</v>
      </c>
      <c r="AL1150">
        <f t="shared" si="231"/>
        <v>0</v>
      </c>
      <c r="AM1150">
        <f t="shared" si="232"/>
        <v>0</v>
      </c>
      <c r="AN1150">
        <f t="shared" si="233"/>
        <v>0</v>
      </c>
      <c r="AO1150">
        <f t="shared" si="234"/>
        <v>0</v>
      </c>
      <c r="AQ1150">
        <f t="shared" si="235"/>
        <v>0</v>
      </c>
      <c r="AR1150">
        <f t="shared" si="236"/>
        <v>0</v>
      </c>
      <c r="AS1150">
        <f t="shared" si="237"/>
        <v>0</v>
      </c>
      <c r="AT1150">
        <f t="shared" si="238"/>
        <v>0</v>
      </c>
      <c r="AV1150">
        <f t="shared" si="239"/>
        <v>0</v>
      </c>
      <c r="AW1150">
        <f t="shared" si="240"/>
        <v>0</v>
      </c>
      <c r="AX1150">
        <f t="shared" si="241"/>
        <v>0</v>
      </c>
      <c r="AY1150">
        <f t="shared" si="242"/>
        <v>0</v>
      </c>
      <c r="BA1150">
        <f t="shared" si="243"/>
        <v>0</v>
      </c>
      <c r="BB1150">
        <f t="shared" si="244"/>
        <v>0</v>
      </c>
      <c r="BC1150">
        <f t="shared" si="245"/>
        <v>0</v>
      </c>
      <c r="BD1150">
        <f t="shared" si="246"/>
        <v>0</v>
      </c>
      <c r="BF1150">
        <f t="shared" si="247"/>
        <v>0</v>
      </c>
      <c r="BG1150">
        <f t="shared" si="248"/>
        <v>0</v>
      </c>
      <c r="BH1150">
        <f t="shared" si="249"/>
        <v>0</v>
      </c>
      <c r="BI1150">
        <f t="shared" si="250"/>
        <v>0</v>
      </c>
      <c r="BK1150">
        <f t="shared" si="251"/>
        <v>0</v>
      </c>
      <c r="BL1150">
        <f t="shared" si="252"/>
        <v>0</v>
      </c>
      <c r="BM1150">
        <f t="shared" si="253"/>
        <v>0</v>
      </c>
      <c r="BN1150">
        <f t="shared" si="254"/>
        <v>0</v>
      </c>
      <c r="BP1150">
        <f t="shared" si="255"/>
        <v>0</v>
      </c>
      <c r="BQ1150">
        <f t="shared" si="256"/>
        <v>0</v>
      </c>
      <c r="BR1150">
        <f t="shared" si="257"/>
        <v>0</v>
      </c>
      <c r="BS1150">
        <f t="shared" si="258"/>
        <v>0</v>
      </c>
      <c r="BU1150">
        <f t="shared" si="259"/>
        <v>0</v>
      </c>
      <c r="BV1150">
        <f t="shared" si="260"/>
        <v>0</v>
      </c>
      <c r="BW1150">
        <f t="shared" si="261"/>
        <v>0</v>
      </c>
      <c r="BX1150">
        <f t="shared" si="262"/>
        <v>0</v>
      </c>
      <c r="BZ1150">
        <f t="shared" si="263"/>
        <v>0</v>
      </c>
      <c r="CA1150">
        <f t="shared" si="264"/>
        <v>0</v>
      </c>
      <c r="CB1150">
        <f t="shared" si="265"/>
        <v>0</v>
      </c>
      <c r="CC1150">
        <f t="shared" si="266"/>
        <v>0</v>
      </c>
      <c r="CE1150">
        <f t="shared" si="267"/>
        <v>0</v>
      </c>
      <c r="CF1150">
        <f t="shared" si="268"/>
        <v>0</v>
      </c>
      <c r="CG1150">
        <f t="shared" si="269"/>
        <v>0</v>
      </c>
      <c r="CH1150">
        <f t="shared" si="270"/>
        <v>0</v>
      </c>
      <c r="CJ1150">
        <f t="shared" si="271"/>
        <v>0</v>
      </c>
      <c r="CL1150">
        <f t="shared" si="272"/>
        <v>0</v>
      </c>
      <c r="CM1150">
        <f t="shared" ref="CM1150:CO1150" si="641">IF(OR(S1031="NA",S1031="NS"),0,IF(G1150&gt;=S1031,0,1))</f>
        <v>0</v>
      </c>
      <c r="CN1150">
        <f t="shared" si="641"/>
        <v>0</v>
      </c>
      <c r="CO1150">
        <f t="shared" si="641"/>
        <v>0</v>
      </c>
      <c r="CQ1150" s="202">
        <f t="shared" ref="CQ1150:CS1150" si="642">IF(OR(S1031="NA",S1031="NS"),0,IF(J1150&lt;=S1031,0,1))</f>
        <v>0</v>
      </c>
      <c r="CR1150">
        <f t="shared" si="642"/>
        <v>0</v>
      </c>
      <c r="CS1150">
        <f t="shared" si="642"/>
        <v>0</v>
      </c>
      <c r="CT1150">
        <f t="shared" ref="CT1150:CV1150" si="643">IF(OR(S1031="NA",S1031="NS"),0,IF(M1150&lt;=S1031,0,1))</f>
        <v>0</v>
      </c>
      <c r="CU1150">
        <f t="shared" si="643"/>
        <v>0</v>
      </c>
      <c r="CV1150">
        <f t="shared" si="643"/>
        <v>0</v>
      </c>
      <c r="CW1150">
        <f t="shared" ref="CW1150:CY1150" si="644">IF(OR(S1031="NA",S1031="NS"),0,IF(P1150&lt;=S1031,0,1))</f>
        <v>0</v>
      </c>
      <c r="CX1150">
        <f t="shared" si="644"/>
        <v>0</v>
      </c>
      <c r="CY1150">
        <f t="shared" si="644"/>
        <v>0</v>
      </c>
      <c r="CZ1150">
        <f t="shared" ref="CZ1150:DB1150" si="645">IF(OR(S1031="NA",S1031="NS"),0,IF(S1150&lt;=S1031,0,1))</f>
        <v>0</v>
      </c>
      <c r="DA1150">
        <f t="shared" si="645"/>
        <v>0</v>
      </c>
      <c r="DB1150">
        <f t="shared" si="645"/>
        <v>0</v>
      </c>
      <c r="DC1150">
        <f t="shared" ref="DC1150:DE1150" si="646">IF(OR(S1031="NA",S1031="NS"),0,IF(V1150&lt;=S1031,0,1))</f>
        <v>0</v>
      </c>
      <c r="DD1150">
        <f t="shared" si="646"/>
        <v>0</v>
      </c>
      <c r="DE1150">
        <f t="shared" si="646"/>
        <v>0</v>
      </c>
      <c r="DF1150">
        <f t="shared" ref="DF1150:DH1150" si="647">IF(OR(S1031="NA",S1031="NS"),0,IF(Y1150&lt;=S1031,0,1))</f>
        <v>0</v>
      </c>
      <c r="DG1150">
        <f t="shared" si="647"/>
        <v>0</v>
      </c>
      <c r="DH1150">
        <f t="shared" si="647"/>
        <v>0</v>
      </c>
      <c r="DI1150">
        <f t="shared" ref="DI1150:DK1150" si="648">IF(OR(S1031="NA",S1031="NS"),0,IF(AB1150&lt;=S1031,0,1))</f>
        <v>0</v>
      </c>
      <c r="DJ1150">
        <f t="shared" si="648"/>
        <v>0</v>
      </c>
      <c r="DK1150">
        <f t="shared" si="648"/>
        <v>0</v>
      </c>
    </row>
    <row r="1151" spans="1:115" ht="15" customHeight="1">
      <c r="A1151" s="58"/>
      <c r="B1151" s="10"/>
      <c r="C1151" s="147" t="s">
        <v>120</v>
      </c>
      <c r="D1151" s="429" t="str">
        <f t="shared" si="226"/>
        <v/>
      </c>
      <c r="E1151" s="427"/>
      <c r="F1151" s="428"/>
      <c r="G1151" s="235"/>
      <c r="H1151" s="235"/>
      <c r="I1151" s="235"/>
      <c r="J1151" s="235"/>
      <c r="K1151" s="235"/>
      <c r="L1151" s="235"/>
      <c r="M1151" s="235"/>
      <c r="N1151" s="235"/>
      <c r="O1151" s="235"/>
      <c r="P1151" s="235"/>
      <c r="Q1151" s="235"/>
      <c r="R1151" s="235"/>
      <c r="S1151" s="235"/>
      <c r="T1151" s="235"/>
      <c r="U1151" s="235"/>
      <c r="V1151" s="235"/>
      <c r="W1151" s="235"/>
      <c r="X1151" s="235"/>
      <c r="Y1151" s="235"/>
      <c r="Z1151" s="235"/>
      <c r="AA1151" s="235"/>
      <c r="AB1151" s="235"/>
      <c r="AC1151" s="235"/>
      <c r="AD1151" s="235"/>
      <c r="AG1151">
        <f t="shared" si="227"/>
        <v>0</v>
      </c>
      <c r="AH1151">
        <f t="shared" si="228"/>
        <v>0</v>
      </c>
      <c r="AI1151">
        <f t="shared" si="229"/>
        <v>0</v>
      </c>
      <c r="AJ1151">
        <f t="shared" si="230"/>
        <v>0</v>
      </c>
      <c r="AL1151">
        <f t="shared" si="231"/>
        <v>0</v>
      </c>
      <c r="AM1151">
        <f t="shared" si="232"/>
        <v>0</v>
      </c>
      <c r="AN1151">
        <f t="shared" si="233"/>
        <v>0</v>
      </c>
      <c r="AO1151">
        <f t="shared" si="234"/>
        <v>0</v>
      </c>
      <c r="AQ1151">
        <f t="shared" si="235"/>
        <v>0</v>
      </c>
      <c r="AR1151">
        <f t="shared" si="236"/>
        <v>0</v>
      </c>
      <c r="AS1151">
        <f t="shared" si="237"/>
        <v>0</v>
      </c>
      <c r="AT1151">
        <f t="shared" si="238"/>
        <v>0</v>
      </c>
      <c r="AV1151">
        <f t="shared" si="239"/>
        <v>0</v>
      </c>
      <c r="AW1151">
        <f t="shared" si="240"/>
        <v>0</v>
      </c>
      <c r="AX1151">
        <f t="shared" si="241"/>
        <v>0</v>
      </c>
      <c r="AY1151">
        <f t="shared" si="242"/>
        <v>0</v>
      </c>
      <c r="BA1151">
        <f t="shared" si="243"/>
        <v>0</v>
      </c>
      <c r="BB1151">
        <f t="shared" si="244"/>
        <v>0</v>
      </c>
      <c r="BC1151">
        <f t="shared" si="245"/>
        <v>0</v>
      </c>
      <c r="BD1151">
        <f t="shared" si="246"/>
        <v>0</v>
      </c>
      <c r="BF1151">
        <f t="shared" si="247"/>
        <v>0</v>
      </c>
      <c r="BG1151">
        <f t="shared" si="248"/>
        <v>0</v>
      </c>
      <c r="BH1151">
        <f t="shared" si="249"/>
        <v>0</v>
      </c>
      <c r="BI1151">
        <f t="shared" si="250"/>
        <v>0</v>
      </c>
      <c r="BK1151">
        <f t="shared" si="251"/>
        <v>0</v>
      </c>
      <c r="BL1151">
        <f t="shared" si="252"/>
        <v>0</v>
      </c>
      <c r="BM1151">
        <f t="shared" si="253"/>
        <v>0</v>
      </c>
      <c r="BN1151">
        <f t="shared" si="254"/>
        <v>0</v>
      </c>
      <c r="BP1151">
        <f t="shared" si="255"/>
        <v>0</v>
      </c>
      <c r="BQ1151">
        <f t="shared" si="256"/>
        <v>0</v>
      </c>
      <c r="BR1151">
        <f t="shared" si="257"/>
        <v>0</v>
      </c>
      <c r="BS1151">
        <f t="shared" si="258"/>
        <v>0</v>
      </c>
      <c r="BU1151">
        <f t="shared" si="259"/>
        <v>0</v>
      </c>
      <c r="BV1151">
        <f t="shared" si="260"/>
        <v>0</v>
      </c>
      <c r="BW1151">
        <f t="shared" si="261"/>
        <v>0</v>
      </c>
      <c r="BX1151">
        <f t="shared" si="262"/>
        <v>0</v>
      </c>
      <c r="BZ1151">
        <f t="shared" si="263"/>
        <v>0</v>
      </c>
      <c r="CA1151">
        <f t="shared" si="264"/>
        <v>0</v>
      </c>
      <c r="CB1151">
        <f t="shared" si="265"/>
        <v>0</v>
      </c>
      <c r="CC1151">
        <f t="shared" si="266"/>
        <v>0</v>
      </c>
      <c r="CE1151">
        <f t="shared" si="267"/>
        <v>0</v>
      </c>
      <c r="CF1151">
        <f t="shared" si="268"/>
        <v>0</v>
      </c>
      <c r="CG1151">
        <f t="shared" si="269"/>
        <v>0</v>
      </c>
      <c r="CH1151">
        <f t="shared" si="270"/>
        <v>0</v>
      </c>
      <c r="CJ1151">
        <f t="shared" si="271"/>
        <v>0</v>
      </c>
      <c r="CL1151">
        <f t="shared" si="272"/>
        <v>0</v>
      </c>
      <c r="CM1151">
        <f t="shared" ref="CM1151:CO1151" si="649">IF(OR(S1032="NA",S1032="NS"),0,IF(G1151&gt;=S1032,0,1))</f>
        <v>0</v>
      </c>
      <c r="CN1151">
        <f t="shared" si="649"/>
        <v>0</v>
      </c>
      <c r="CO1151">
        <f t="shared" si="649"/>
        <v>0</v>
      </c>
      <c r="CQ1151" s="202">
        <f t="shared" ref="CQ1151:CS1151" si="650">IF(OR(S1032="NA",S1032="NS"),0,IF(J1151&lt;=S1032,0,1))</f>
        <v>0</v>
      </c>
      <c r="CR1151">
        <f t="shared" si="650"/>
        <v>0</v>
      </c>
      <c r="CS1151">
        <f t="shared" si="650"/>
        <v>0</v>
      </c>
      <c r="CT1151">
        <f t="shared" ref="CT1151:CV1151" si="651">IF(OR(S1032="NA",S1032="NS"),0,IF(M1151&lt;=S1032,0,1))</f>
        <v>0</v>
      </c>
      <c r="CU1151">
        <f t="shared" si="651"/>
        <v>0</v>
      </c>
      <c r="CV1151">
        <f t="shared" si="651"/>
        <v>0</v>
      </c>
      <c r="CW1151">
        <f t="shared" ref="CW1151:CY1151" si="652">IF(OR(S1032="NA",S1032="NS"),0,IF(P1151&lt;=S1032,0,1))</f>
        <v>0</v>
      </c>
      <c r="CX1151">
        <f t="shared" si="652"/>
        <v>0</v>
      </c>
      <c r="CY1151">
        <f t="shared" si="652"/>
        <v>0</v>
      </c>
      <c r="CZ1151">
        <f t="shared" ref="CZ1151:DB1151" si="653">IF(OR(S1032="NA",S1032="NS"),0,IF(S1151&lt;=S1032,0,1))</f>
        <v>0</v>
      </c>
      <c r="DA1151">
        <f t="shared" si="653"/>
        <v>0</v>
      </c>
      <c r="DB1151">
        <f t="shared" si="653"/>
        <v>0</v>
      </c>
      <c r="DC1151">
        <f t="shared" ref="DC1151:DE1151" si="654">IF(OR(S1032="NA",S1032="NS"),0,IF(V1151&lt;=S1032,0,1))</f>
        <v>0</v>
      </c>
      <c r="DD1151">
        <f t="shared" si="654"/>
        <v>0</v>
      </c>
      <c r="DE1151">
        <f t="shared" si="654"/>
        <v>0</v>
      </c>
      <c r="DF1151">
        <f t="shared" ref="DF1151:DH1151" si="655">IF(OR(S1032="NA",S1032="NS"),0,IF(Y1151&lt;=S1032,0,1))</f>
        <v>0</v>
      </c>
      <c r="DG1151">
        <f t="shared" si="655"/>
        <v>0</v>
      </c>
      <c r="DH1151">
        <f t="shared" si="655"/>
        <v>0</v>
      </c>
      <c r="DI1151">
        <f t="shared" ref="DI1151:DK1151" si="656">IF(OR(S1032="NA",S1032="NS"),0,IF(AB1151&lt;=S1032,0,1))</f>
        <v>0</v>
      </c>
      <c r="DJ1151">
        <f t="shared" si="656"/>
        <v>0</v>
      </c>
      <c r="DK1151">
        <f t="shared" si="656"/>
        <v>0</v>
      </c>
    </row>
    <row r="1152" spans="1:115" ht="15" customHeight="1">
      <c r="A1152" s="58"/>
      <c r="B1152" s="10"/>
      <c r="C1152" s="147" t="s">
        <v>121</v>
      </c>
      <c r="D1152" s="429" t="str">
        <f t="shared" si="226"/>
        <v/>
      </c>
      <c r="E1152" s="427"/>
      <c r="F1152" s="428"/>
      <c r="G1152" s="235"/>
      <c r="H1152" s="235"/>
      <c r="I1152" s="235"/>
      <c r="J1152" s="235"/>
      <c r="K1152" s="235"/>
      <c r="L1152" s="235"/>
      <c r="M1152" s="235"/>
      <c r="N1152" s="235"/>
      <c r="O1152" s="235"/>
      <c r="P1152" s="235"/>
      <c r="Q1152" s="235"/>
      <c r="R1152" s="235"/>
      <c r="S1152" s="235"/>
      <c r="T1152" s="235"/>
      <c r="U1152" s="235"/>
      <c r="V1152" s="235"/>
      <c r="W1152" s="235"/>
      <c r="X1152" s="235"/>
      <c r="Y1152" s="235"/>
      <c r="Z1152" s="235"/>
      <c r="AA1152" s="235"/>
      <c r="AB1152" s="235"/>
      <c r="AC1152" s="235"/>
      <c r="AD1152" s="235"/>
      <c r="AG1152">
        <f t="shared" si="227"/>
        <v>0</v>
      </c>
      <c r="AH1152">
        <f t="shared" si="228"/>
        <v>0</v>
      </c>
      <c r="AI1152">
        <f t="shared" si="229"/>
        <v>0</v>
      </c>
      <c r="AJ1152">
        <f t="shared" si="230"/>
        <v>0</v>
      </c>
      <c r="AL1152">
        <f t="shared" si="231"/>
        <v>0</v>
      </c>
      <c r="AM1152">
        <f t="shared" si="232"/>
        <v>0</v>
      </c>
      <c r="AN1152">
        <f t="shared" si="233"/>
        <v>0</v>
      </c>
      <c r="AO1152">
        <f t="shared" si="234"/>
        <v>0</v>
      </c>
      <c r="AQ1152">
        <f t="shared" si="235"/>
        <v>0</v>
      </c>
      <c r="AR1152">
        <f t="shared" si="236"/>
        <v>0</v>
      </c>
      <c r="AS1152">
        <f t="shared" si="237"/>
        <v>0</v>
      </c>
      <c r="AT1152">
        <f t="shared" si="238"/>
        <v>0</v>
      </c>
      <c r="AV1152">
        <f t="shared" si="239"/>
        <v>0</v>
      </c>
      <c r="AW1152">
        <f t="shared" si="240"/>
        <v>0</v>
      </c>
      <c r="AX1152">
        <f t="shared" si="241"/>
        <v>0</v>
      </c>
      <c r="AY1152">
        <f t="shared" si="242"/>
        <v>0</v>
      </c>
      <c r="BA1152">
        <f t="shared" si="243"/>
        <v>0</v>
      </c>
      <c r="BB1152">
        <f t="shared" si="244"/>
        <v>0</v>
      </c>
      <c r="BC1152">
        <f t="shared" si="245"/>
        <v>0</v>
      </c>
      <c r="BD1152">
        <f t="shared" si="246"/>
        <v>0</v>
      </c>
      <c r="BF1152">
        <f t="shared" si="247"/>
        <v>0</v>
      </c>
      <c r="BG1152">
        <f t="shared" si="248"/>
        <v>0</v>
      </c>
      <c r="BH1152">
        <f t="shared" si="249"/>
        <v>0</v>
      </c>
      <c r="BI1152">
        <f t="shared" si="250"/>
        <v>0</v>
      </c>
      <c r="BK1152">
        <f t="shared" si="251"/>
        <v>0</v>
      </c>
      <c r="BL1152">
        <f t="shared" si="252"/>
        <v>0</v>
      </c>
      <c r="BM1152">
        <f t="shared" si="253"/>
        <v>0</v>
      </c>
      <c r="BN1152">
        <f t="shared" si="254"/>
        <v>0</v>
      </c>
      <c r="BP1152">
        <f t="shared" si="255"/>
        <v>0</v>
      </c>
      <c r="BQ1152">
        <f t="shared" si="256"/>
        <v>0</v>
      </c>
      <c r="BR1152">
        <f t="shared" si="257"/>
        <v>0</v>
      </c>
      <c r="BS1152">
        <f t="shared" si="258"/>
        <v>0</v>
      </c>
      <c r="BU1152">
        <f t="shared" si="259"/>
        <v>0</v>
      </c>
      <c r="BV1152">
        <f t="shared" si="260"/>
        <v>0</v>
      </c>
      <c r="BW1152">
        <f t="shared" si="261"/>
        <v>0</v>
      </c>
      <c r="BX1152">
        <f t="shared" si="262"/>
        <v>0</v>
      </c>
      <c r="BZ1152">
        <f t="shared" si="263"/>
        <v>0</v>
      </c>
      <c r="CA1152">
        <f t="shared" si="264"/>
        <v>0</v>
      </c>
      <c r="CB1152">
        <f t="shared" si="265"/>
        <v>0</v>
      </c>
      <c r="CC1152">
        <f t="shared" si="266"/>
        <v>0</v>
      </c>
      <c r="CE1152">
        <f t="shared" si="267"/>
        <v>0</v>
      </c>
      <c r="CF1152">
        <f t="shared" si="268"/>
        <v>0</v>
      </c>
      <c r="CG1152">
        <f t="shared" si="269"/>
        <v>0</v>
      </c>
      <c r="CH1152">
        <f t="shared" si="270"/>
        <v>0</v>
      </c>
      <c r="CJ1152">
        <f t="shared" si="271"/>
        <v>0</v>
      </c>
      <c r="CL1152">
        <f t="shared" si="272"/>
        <v>0</v>
      </c>
      <c r="CM1152">
        <f t="shared" ref="CM1152:CO1152" si="657">IF(OR(S1033="NA",S1033="NS"),0,IF(G1152&gt;=S1033,0,1))</f>
        <v>0</v>
      </c>
      <c r="CN1152">
        <f t="shared" si="657"/>
        <v>0</v>
      </c>
      <c r="CO1152">
        <f t="shared" si="657"/>
        <v>0</v>
      </c>
      <c r="CQ1152" s="202">
        <f t="shared" ref="CQ1152:CS1152" si="658">IF(OR(S1033="NA",S1033="NS"),0,IF(J1152&lt;=S1033,0,1))</f>
        <v>0</v>
      </c>
      <c r="CR1152">
        <f t="shared" si="658"/>
        <v>0</v>
      </c>
      <c r="CS1152">
        <f t="shared" si="658"/>
        <v>0</v>
      </c>
      <c r="CT1152">
        <f t="shared" ref="CT1152:CV1152" si="659">IF(OR(S1033="NA",S1033="NS"),0,IF(M1152&lt;=S1033,0,1))</f>
        <v>0</v>
      </c>
      <c r="CU1152">
        <f t="shared" si="659"/>
        <v>0</v>
      </c>
      <c r="CV1152">
        <f t="shared" si="659"/>
        <v>0</v>
      </c>
      <c r="CW1152">
        <f t="shared" ref="CW1152:CY1152" si="660">IF(OR(S1033="NA",S1033="NS"),0,IF(P1152&lt;=S1033,0,1))</f>
        <v>0</v>
      </c>
      <c r="CX1152">
        <f t="shared" si="660"/>
        <v>0</v>
      </c>
      <c r="CY1152">
        <f t="shared" si="660"/>
        <v>0</v>
      </c>
      <c r="CZ1152">
        <f t="shared" ref="CZ1152:DB1152" si="661">IF(OR(S1033="NA",S1033="NS"),0,IF(S1152&lt;=S1033,0,1))</f>
        <v>0</v>
      </c>
      <c r="DA1152">
        <f t="shared" si="661"/>
        <v>0</v>
      </c>
      <c r="DB1152">
        <f t="shared" si="661"/>
        <v>0</v>
      </c>
      <c r="DC1152">
        <f t="shared" ref="DC1152:DE1152" si="662">IF(OR(S1033="NA",S1033="NS"),0,IF(V1152&lt;=S1033,0,1))</f>
        <v>0</v>
      </c>
      <c r="DD1152">
        <f t="shared" si="662"/>
        <v>0</v>
      </c>
      <c r="DE1152">
        <f t="shared" si="662"/>
        <v>0</v>
      </c>
      <c r="DF1152">
        <f t="shared" ref="DF1152:DH1152" si="663">IF(OR(S1033="NA",S1033="NS"),0,IF(Y1152&lt;=S1033,0,1))</f>
        <v>0</v>
      </c>
      <c r="DG1152">
        <f t="shared" si="663"/>
        <v>0</v>
      </c>
      <c r="DH1152">
        <f t="shared" si="663"/>
        <v>0</v>
      </c>
      <c r="DI1152">
        <f t="shared" ref="DI1152:DK1152" si="664">IF(OR(S1033="NA",S1033="NS"),0,IF(AB1152&lt;=S1033,0,1))</f>
        <v>0</v>
      </c>
      <c r="DJ1152">
        <f t="shared" si="664"/>
        <v>0</v>
      </c>
      <c r="DK1152">
        <f t="shared" si="664"/>
        <v>0</v>
      </c>
    </row>
    <row r="1153" spans="1:115" ht="15" customHeight="1">
      <c r="A1153" s="58"/>
      <c r="B1153" s="10"/>
      <c r="C1153" s="147" t="s">
        <v>122</v>
      </c>
      <c r="D1153" s="429" t="str">
        <f t="shared" si="226"/>
        <v/>
      </c>
      <c r="E1153" s="427"/>
      <c r="F1153" s="428"/>
      <c r="G1153" s="235"/>
      <c r="H1153" s="235"/>
      <c r="I1153" s="235"/>
      <c r="J1153" s="235"/>
      <c r="K1153" s="235"/>
      <c r="L1153" s="235"/>
      <c r="M1153" s="235"/>
      <c r="N1153" s="235"/>
      <c r="O1153" s="235"/>
      <c r="P1153" s="235"/>
      <c r="Q1153" s="235"/>
      <c r="R1153" s="235"/>
      <c r="S1153" s="235"/>
      <c r="T1153" s="235"/>
      <c r="U1153" s="235"/>
      <c r="V1153" s="235"/>
      <c r="W1153" s="235"/>
      <c r="X1153" s="235"/>
      <c r="Y1153" s="235"/>
      <c r="Z1153" s="235"/>
      <c r="AA1153" s="235"/>
      <c r="AB1153" s="235"/>
      <c r="AC1153" s="235"/>
      <c r="AD1153" s="235"/>
      <c r="AG1153">
        <f t="shared" si="227"/>
        <v>0</v>
      </c>
      <c r="AH1153">
        <f t="shared" si="228"/>
        <v>0</v>
      </c>
      <c r="AI1153">
        <f t="shared" si="229"/>
        <v>0</v>
      </c>
      <c r="AJ1153">
        <f t="shared" si="230"/>
        <v>0</v>
      </c>
      <c r="AL1153">
        <f t="shared" si="231"/>
        <v>0</v>
      </c>
      <c r="AM1153">
        <f t="shared" si="232"/>
        <v>0</v>
      </c>
      <c r="AN1153">
        <f t="shared" si="233"/>
        <v>0</v>
      </c>
      <c r="AO1153">
        <f t="shared" si="234"/>
        <v>0</v>
      </c>
      <c r="AQ1153">
        <f t="shared" si="235"/>
        <v>0</v>
      </c>
      <c r="AR1153">
        <f t="shared" si="236"/>
        <v>0</v>
      </c>
      <c r="AS1153">
        <f t="shared" si="237"/>
        <v>0</v>
      </c>
      <c r="AT1153">
        <f t="shared" si="238"/>
        <v>0</v>
      </c>
      <c r="AV1153">
        <f t="shared" si="239"/>
        <v>0</v>
      </c>
      <c r="AW1153">
        <f t="shared" si="240"/>
        <v>0</v>
      </c>
      <c r="AX1153">
        <f t="shared" si="241"/>
        <v>0</v>
      </c>
      <c r="AY1153">
        <f t="shared" si="242"/>
        <v>0</v>
      </c>
      <c r="BA1153">
        <f t="shared" si="243"/>
        <v>0</v>
      </c>
      <c r="BB1153">
        <f t="shared" si="244"/>
        <v>0</v>
      </c>
      <c r="BC1153">
        <f t="shared" si="245"/>
        <v>0</v>
      </c>
      <c r="BD1153">
        <f t="shared" si="246"/>
        <v>0</v>
      </c>
      <c r="BF1153">
        <f t="shared" si="247"/>
        <v>0</v>
      </c>
      <c r="BG1153">
        <f t="shared" si="248"/>
        <v>0</v>
      </c>
      <c r="BH1153">
        <f t="shared" si="249"/>
        <v>0</v>
      </c>
      <c r="BI1153">
        <f t="shared" si="250"/>
        <v>0</v>
      </c>
      <c r="BK1153">
        <f t="shared" si="251"/>
        <v>0</v>
      </c>
      <c r="BL1153">
        <f t="shared" si="252"/>
        <v>0</v>
      </c>
      <c r="BM1153">
        <f t="shared" si="253"/>
        <v>0</v>
      </c>
      <c r="BN1153">
        <f t="shared" si="254"/>
        <v>0</v>
      </c>
      <c r="BP1153">
        <f t="shared" si="255"/>
        <v>0</v>
      </c>
      <c r="BQ1153">
        <f t="shared" si="256"/>
        <v>0</v>
      </c>
      <c r="BR1153">
        <f t="shared" si="257"/>
        <v>0</v>
      </c>
      <c r="BS1153">
        <f t="shared" si="258"/>
        <v>0</v>
      </c>
      <c r="BU1153">
        <f t="shared" si="259"/>
        <v>0</v>
      </c>
      <c r="BV1153">
        <f t="shared" si="260"/>
        <v>0</v>
      </c>
      <c r="BW1153">
        <f t="shared" si="261"/>
        <v>0</v>
      </c>
      <c r="BX1153">
        <f t="shared" si="262"/>
        <v>0</v>
      </c>
      <c r="BZ1153">
        <f t="shared" si="263"/>
        <v>0</v>
      </c>
      <c r="CA1153">
        <f t="shared" si="264"/>
        <v>0</v>
      </c>
      <c r="CB1153">
        <f t="shared" si="265"/>
        <v>0</v>
      </c>
      <c r="CC1153">
        <f t="shared" si="266"/>
        <v>0</v>
      </c>
      <c r="CE1153">
        <f t="shared" si="267"/>
        <v>0</v>
      </c>
      <c r="CF1153">
        <f t="shared" si="268"/>
        <v>0</v>
      </c>
      <c r="CG1153">
        <f t="shared" si="269"/>
        <v>0</v>
      </c>
      <c r="CH1153">
        <f t="shared" si="270"/>
        <v>0</v>
      </c>
      <c r="CJ1153">
        <f t="shared" si="271"/>
        <v>0</v>
      </c>
      <c r="CL1153">
        <f t="shared" si="272"/>
        <v>0</v>
      </c>
      <c r="CM1153">
        <f t="shared" ref="CM1153:CO1153" si="665">IF(OR(S1034="NA",S1034="NS"),0,IF(G1153&gt;=S1034,0,1))</f>
        <v>0</v>
      </c>
      <c r="CN1153">
        <f t="shared" si="665"/>
        <v>0</v>
      </c>
      <c r="CO1153">
        <f t="shared" si="665"/>
        <v>0</v>
      </c>
      <c r="CQ1153" s="202">
        <f t="shared" ref="CQ1153:CS1153" si="666">IF(OR(S1034="NA",S1034="NS"),0,IF(J1153&lt;=S1034,0,1))</f>
        <v>0</v>
      </c>
      <c r="CR1153">
        <f t="shared" si="666"/>
        <v>0</v>
      </c>
      <c r="CS1153">
        <f t="shared" si="666"/>
        <v>0</v>
      </c>
      <c r="CT1153">
        <f t="shared" ref="CT1153:CV1153" si="667">IF(OR(S1034="NA",S1034="NS"),0,IF(M1153&lt;=S1034,0,1))</f>
        <v>0</v>
      </c>
      <c r="CU1153">
        <f t="shared" si="667"/>
        <v>0</v>
      </c>
      <c r="CV1153">
        <f t="shared" si="667"/>
        <v>0</v>
      </c>
      <c r="CW1153">
        <f t="shared" ref="CW1153:CY1153" si="668">IF(OR(S1034="NA",S1034="NS"),0,IF(P1153&lt;=S1034,0,1))</f>
        <v>0</v>
      </c>
      <c r="CX1153">
        <f t="shared" si="668"/>
        <v>0</v>
      </c>
      <c r="CY1153">
        <f t="shared" si="668"/>
        <v>0</v>
      </c>
      <c r="CZ1153">
        <f t="shared" ref="CZ1153:DB1153" si="669">IF(OR(S1034="NA",S1034="NS"),0,IF(S1153&lt;=S1034,0,1))</f>
        <v>0</v>
      </c>
      <c r="DA1153">
        <f t="shared" si="669"/>
        <v>0</v>
      </c>
      <c r="DB1153">
        <f t="shared" si="669"/>
        <v>0</v>
      </c>
      <c r="DC1153">
        <f t="shared" ref="DC1153:DE1153" si="670">IF(OR(S1034="NA",S1034="NS"),0,IF(V1153&lt;=S1034,0,1))</f>
        <v>0</v>
      </c>
      <c r="DD1153">
        <f t="shared" si="670"/>
        <v>0</v>
      </c>
      <c r="DE1153">
        <f t="shared" si="670"/>
        <v>0</v>
      </c>
      <c r="DF1153">
        <f t="shared" ref="DF1153:DH1153" si="671">IF(OR(S1034="NA",S1034="NS"),0,IF(Y1153&lt;=S1034,0,1))</f>
        <v>0</v>
      </c>
      <c r="DG1153">
        <f t="shared" si="671"/>
        <v>0</v>
      </c>
      <c r="DH1153">
        <f t="shared" si="671"/>
        <v>0</v>
      </c>
      <c r="DI1153">
        <f t="shared" ref="DI1153:DK1153" si="672">IF(OR(S1034="NA",S1034="NS"),0,IF(AB1153&lt;=S1034,0,1))</f>
        <v>0</v>
      </c>
      <c r="DJ1153">
        <f t="shared" si="672"/>
        <v>0</v>
      </c>
      <c r="DK1153">
        <f t="shared" si="672"/>
        <v>0</v>
      </c>
    </row>
    <row r="1154" spans="1:115" ht="15" customHeight="1">
      <c r="A1154" s="58"/>
      <c r="B1154" s="10"/>
      <c r="C1154" s="147" t="s">
        <v>123</v>
      </c>
      <c r="D1154" s="429" t="str">
        <f t="shared" si="226"/>
        <v/>
      </c>
      <c r="E1154" s="427"/>
      <c r="F1154" s="428"/>
      <c r="G1154" s="235"/>
      <c r="H1154" s="235"/>
      <c r="I1154" s="235"/>
      <c r="J1154" s="235"/>
      <c r="K1154" s="235"/>
      <c r="L1154" s="235"/>
      <c r="M1154" s="235"/>
      <c r="N1154" s="235"/>
      <c r="O1154" s="235"/>
      <c r="P1154" s="235"/>
      <c r="Q1154" s="235"/>
      <c r="R1154" s="235"/>
      <c r="S1154" s="235"/>
      <c r="T1154" s="235"/>
      <c r="U1154" s="235"/>
      <c r="V1154" s="235"/>
      <c r="W1154" s="235"/>
      <c r="X1154" s="235"/>
      <c r="Y1154" s="235"/>
      <c r="Z1154" s="235"/>
      <c r="AA1154" s="235"/>
      <c r="AB1154" s="235"/>
      <c r="AC1154" s="235"/>
      <c r="AD1154" s="235"/>
      <c r="AG1154">
        <f t="shared" si="227"/>
        <v>0</v>
      </c>
      <c r="AH1154">
        <f t="shared" si="228"/>
        <v>0</v>
      </c>
      <c r="AI1154">
        <f t="shared" si="229"/>
        <v>0</v>
      </c>
      <c r="AJ1154">
        <f t="shared" si="230"/>
        <v>0</v>
      </c>
      <c r="AL1154">
        <f t="shared" si="231"/>
        <v>0</v>
      </c>
      <c r="AM1154">
        <f t="shared" si="232"/>
        <v>0</v>
      </c>
      <c r="AN1154">
        <f t="shared" si="233"/>
        <v>0</v>
      </c>
      <c r="AO1154">
        <f t="shared" si="234"/>
        <v>0</v>
      </c>
      <c r="AQ1154">
        <f t="shared" si="235"/>
        <v>0</v>
      </c>
      <c r="AR1154">
        <f t="shared" si="236"/>
        <v>0</v>
      </c>
      <c r="AS1154">
        <f t="shared" si="237"/>
        <v>0</v>
      </c>
      <c r="AT1154">
        <f t="shared" si="238"/>
        <v>0</v>
      </c>
      <c r="AV1154">
        <f t="shared" si="239"/>
        <v>0</v>
      </c>
      <c r="AW1154">
        <f t="shared" si="240"/>
        <v>0</v>
      </c>
      <c r="AX1154">
        <f t="shared" si="241"/>
        <v>0</v>
      </c>
      <c r="AY1154">
        <f t="shared" si="242"/>
        <v>0</v>
      </c>
      <c r="BA1154">
        <f t="shared" si="243"/>
        <v>0</v>
      </c>
      <c r="BB1154">
        <f t="shared" si="244"/>
        <v>0</v>
      </c>
      <c r="BC1154">
        <f t="shared" si="245"/>
        <v>0</v>
      </c>
      <c r="BD1154">
        <f t="shared" si="246"/>
        <v>0</v>
      </c>
      <c r="BF1154">
        <f t="shared" si="247"/>
        <v>0</v>
      </c>
      <c r="BG1154">
        <f t="shared" si="248"/>
        <v>0</v>
      </c>
      <c r="BH1154">
        <f t="shared" si="249"/>
        <v>0</v>
      </c>
      <c r="BI1154">
        <f t="shared" si="250"/>
        <v>0</v>
      </c>
      <c r="BK1154">
        <f t="shared" si="251"/>
        <v>0</v>
      </c>
      <c r="BL1154">
        <f t="shared" si="252"/>
        <v>0</v>
      </c>
      <c r="BM1154">
        <f t="shared" si="253"/>
        <v>0</v>
      </c>
      <c r="BN1154">
        <f t="shared" si="254"/>
        <v>0</v>
      </c>
      <c r="BP1154">
        <f t="shared" si="255"/>
        <v>0</v>
      </c>
      <c r="BQ1154">
        <f t="shared" si="256"/>
        <v>0</v>
      </c>
      <c r="BR1154">
        <f t="shared" si="257"/>
        <v>0</v>
      </c>
      <c r="BS1154">
        <f t="shared" si="258"/>
        <v>0</v>
      </c>
      <c r="BU1154">
        <f t="shared" si="259"/>
        <v>0</v>
      </c>
      <c r="BV1154">
        <f t="shared" si="260"/>
        <v>0</v>
      </c>
      <c r="BW1154">
        <f t="shared" si="261"/>
        <v>0</v>
      </c>
      <c r="BX1154">
        <f t="shared" si="262"/>
        <v>0</v>
      </c>
      <c r="BZ1154">
        <f t="shared" si="263"/>
        <v>0</v>
      </c>
      <c r="CA1154">
        <f t="shared" si="264"/>
        <v>0</v>
      </c>
      <c r="CB1154">
        <f t="shared" si="265"/>
        <v>0</v>
      </c>
      <c r="CC1154">
        <f t="shared" si="266"/>
        <v>0</v>
      </c>
      <c r="CE1154">
        <f t="shared" si="267"/>
        <v>0</v>
      </c>
      <c r="CF1154">
        <f t="shared" si="268"/>
        <v>0</v>
      </c>
      <c r="CG1154">
        <f t="shared" si="269"/>
        <v>0</v>
      </c>
      <c r="CH1154">
        <f t="shared" si="270"/>
        <v>0</v>
      </c>
      <c r="CJ1154">
        <f t="shared" si="271"/>
        <v>0</v>
      </c>
      <c r="CL1154">
        <f t="shared" si="272"/>
        <v>0</v>
      </c>
      <c r="CM1154">
        <f t="shared" ref="CM1154:CO1154" si="673">IF(OR(S1035="NA",S1035="NS"),0,IF(G1154&gt;=S1035,0,1))</f>
        <v>0</v>
      </c>
      <c r="CN1154">
        <f t="shared" si="673"/>
        <v>0</v>
      </c>
      <c r="CO1154">
        <f t="shared" si="673"/>
        <v>0</v>
      </c>
      <c r="CQ1154" s="202">
        <f t="shared" ref="CQ1154:CS1154" si="674">IF(OR(S1035="NA",S1035="NS"),0,IF(J1154&lt;=S1035,0,1))</f>
        <v>0</v>
      </c>
      <c r="CR1154">
        <f t="shared" si="674"/>
        <v>0</v>
      </c>
      <c r="CS1154">
        <f t="shared" si="674"/>
        <v>0</v>
      </c>
      <c r="CT1154">
        <f t="shared" ref="CT1154:CV1154" si="675">IF(OR(S1035="NA",S1035="NS"),0,IF(M1154&lt;=S1035,0,1))</f>
        <v>0</v>
      </c>
      <c r="CU1154">
        <f t="shared" si="675"/>
        <v>0</v>
      </c>
      <c r="CV1154">
        <f t="shared" si="675"/>
        <v>0</v>
      </c>
      <c r="CW1154">
        <f t="shared" ref="CW1154:CY1154" si="676">IF(OR(S1035="NA",S1035="NS"),0,IF(P1154&lt;=S1035,0,1))</f>
        <v>0</v>
      </c>
      <c r="CX1154">
        <f t="shared" si="676"/>
        <v>0</v>
      </c>
      <c r="CY1154">
        <f t="shared" si="676"/>
        <v>0</v>
      </c>
      <c r="CZ1154">
        <f t="shared" ref="CZ1154:DB1154" si="677">IF(OR(S1035="NA",S1035="NS"),0,IF(S1154&lt;=S1035,0,1))</f>
        <v>0</v>
      </c>
      <c r="DA1154">
        <f t="shared" si="677"/>
        <v>0</v>
      </c>
      <c r="DB1154">
        <f t="shared" si="677"/>
        <v>0</v>
      </c>
      <c r="DC1154">
        <f t="shared" ref="DC1154:DE1154" si="678">IF(OR(S1035="NA",S1035="NS"),0,IF(V1154&lt;=S1035,0,1))</f>
        <v>0</v>
      </c>
      <c r="DD1154">
        <f t="shared" si="678"/>
        <v>0</v>
      </c>
      <c r="DE1154">
        <f t="shared" si="678"/>
        <v>0</v>
      </c>
      <c r="DF1154">
        <f t="shared" ref="DF1154:DH1154" si="679">IF(OR(S1035="NA",S1035="NS"),0,IF(Y1154&lt;=S1035,0,1))</f>
        <v>0</v>
      </c>
      <c r="DG1154">
        <f t="shared" si="679"/>
        <v>0</v>
      </c>
      <c r="DH1154">
        <f t="shared" si="679"/>
        <v>0</v>
      </c>
      <c r="DI1154">
        <f t="shared" ref="DI1154:DK1154" si="680">IF(OR(S1035="NA",S1035="NS"),0,IF(AB1154&lt;=S1035,0,1))</f>
        <v>0</v>
      </c>
      <c r="DJ1154">
        <f t="shared" si="680"/>
        <v>0</v>
      </c>
      <c r="DK1154">
        <f t="shared" si="680"/>
        <v>0</v>
      </c>
    </row>
    <row r="1155" spans="1:115" ht="15" customHeight="1">
      <c r="A1155" s="58"/>
      <c r="B1155" s="10"/>
      <c r="C1155" s="147" t="s">
        <v>124</v>
      </c>
      <c r="D1155" s="429" t="str">
        <f t="shared" si="226"/>
        <v/>
      </c>
      <c r="E1155" s="427"/>
      <c r="F1155" s="428"/>
      <c r="G1155" s="235"/>
      <c r="H1155" s="235"/>
      <c r="I1155" s="235"/>
      <c r="J1155" s="235"/>
      <c r="K1155" s="235"/>
      <c r="L1155" s="235"/>
      <c r="M1155" s="235"/>
      <c r="N1155" s="235"/>
      <c r="O1155" s="235"/>
      <c r="P1155" s="235"/>
      <c r="Q1155" s="235"/>
      <c r="R1155" s="235"/>
      <c r="S1155" s="235"/>
      <c r="T1155" s="235"/>
      <c r="U1155" s="235"/>
      <c r="V1155" s="235"/>
      <c r="W1155" s="235"/>
      <c r="X1155" s="235"/>
      <c r="Y1155" s="235"/>
      <c r="Z1155" s="235"/>
      <c r="AA1155" s="235"/>
      <c r="AB1155" s="235"/>
      <c r="AC1155" s="235"/>
      <c r="AD1155" s="235"/>
      <c r="AG1155">
        <f t="shared" si="227"/>
        <v>0</v>
      </c>
      <c r="AH1155">
        <f t="shared" si="228"/>
        <v>0</v>
      </c>
      <c r="AI1155">
        <f t="shared" si="229"/>
        <v>0</v>
      </c>
      <c r="AJ1155">
        <f t="shared" si="230"/>
        <v>0</v>
      </c>
      <c r="AL1155">
        <f t="shared" si="231"/>
        <v>0</v>
      </c>
      <c r="AM1155">
        <f t="shared" si="232"/>
        <v>0</v>
      </c>
      <c r="AN1155">
        <f t="shared" si="233"/>
        <v>0</v>
      </c>
      <c r="AO1155">
        <f t="shared" si="234"/>
        <v>0</v>
      </c>
      <c r="AQ1155">
        <f t="shared" si="235"/>
        <v>0</v>
      </c>
      <c r="AR1155">
        <f t="shared" si="236"/>
        <v>0</v>
      </c>
      <c r="AS1155">
        <f t="shared" si="237"/>
        <v>0</v>
      </c>
      <c r="AT1155">
        <f t="shared" si="238"/>
        <v>0</v>
      </c>
      <c r="AV1155">
        <f t="shared" si="239"/>
        <v>0</v>
      </c>
      <c r="AW1155">
        <f t="shared" si="240"/>
        <v>0</v>
      </c>
      <c r="AX1155">
        <f t="shared" si="241"/>
        <v>0</v>
      </c>
      <c r="AY1155">
        <f t="shared" si="242"/>
        <v>0</v>
      </c>
      <c r="BA1155">
        <f t="shared" si="243"/>
        <v>0</v>
      </c>
      <c r="BB1155">
        <f t="shared" si="244"/>
        <v>0</v>
      </c>
      <c r="BC1155">
        <f t="shared" si="245"/>
        <v>0</v>
      </c>
      <c r="BD1155">
        <f t="shared" si="246"/>
        <v>0</v>
      </c>
      <c r="BF1155">
        <f t="shared" si="247"/>
        <v>0</v>
      </c>
      <c r="BG1155">
        <f t="shared" si="248"/>
        <v>0</v>
      </c>
      <c r="BH1155">
        <f t="shared" si="249"/>
        <v>0</v>
      </c>
      <c r="BI1155">
        <f t="shared" si="250"/>
        <v>0</v>
      </c>
      <c r="BK1155">
        <f t="shared" si="251"/>
        <v>0</v>
      </c>
      <c r="BL1155">
        <f t="shared" si="252"/>
        <v>0</v>
      </c>
      <c r="BM1155">
        <f t="shared" si="253"/>
        <v>0</v>
      </c>
      <c r="BN1155">
        <f t="shared" si="254"/>
        <v>0</v>
      </c>
      <c r="BP1155">
        <f t="shared" si="255"/>
        <v>0</v>
      </c>
      <c r="BQ1155">
        <f t="shared" si="256"/>
        <v>0</v>
      </c>
      <c r="BR1155">
        <f t="shared" si="257"/>
        <v>0</v>
      </c>
      <c r="BS1155">
        <f t="shared" si="258"/>
        <v>0</v>
      </c>
      <c r="BU1155">
        <f t="shared" si="259"/>
        <v>0</v>
      </c>
      <c r="BV1155">
        <f t="shared" si="260"/>
        <v>0</v>
      </c>
      <c r="BW1155">
        <f t="shared" si="261"/>
        <v>0</v>
      </c>
      <c r="BX1155">
        <f t="shared" si="262"/>
        <v>0</v>
      </c>
      <c r="BZ1155">
        <f t="shared" si="263"/>
        <v>0</v>
      </c>
      <c r="CA1155">
        <f t="shared" si="264"/>
        <v>0</v>
      </c>
      <c r="CB1155">
        <f t="shared" si="265"/>
        <v>0</v>
      </c>
      <c r="CC1155">
        <f t="shared" si="266"/>
        <v>0</v>
      </c>
      <c r="CE1155">
        <f t="shared" si="267"/>
        <v>0</v>
      </c>
      <c r="CF1155">
        <f t="shared" si="268"/>
        <v>0</v>
      </c>
      <c r="CG1155">
        <f t="shared" si="269"/>
        <v>0</v>
      </c>
      <c r="CH1155">
        <f t="shared" si="270"/>
        <v>0</v>
      </c>
      <c r="CJ1155">
        <f t="shared" si="271"/>
        <v>0</v>
      </c>
      <c r="CL1155">
        <f t="shared" si="272"/>
        <v>0</v>
      </c>
      <c r="CM1155">
        <f t="shared" ref="CM1155:CO1155" si="681">IF(OR(S1036="NA",S1036="NS"),0,IF(G1155&gt;=S1036,0,1))</f>
        <v>0</v>
      </c>
      <c r="CN1155">
        <f t="shared" si="681"/>
        <v>0</v>
      </c>
      <c r="CO1155">
        <f t="shared" si="681"/>
        <v>0</v>
      </c>
      <c r="CQ1155" s="202">
        <f t="shared" ref="CQ1155:CS1155" si="682">IF(OR(S1036="NA",S1036="NS"),0,IF(J1155&lt;=S1036,0,1))</f>
        <v>0</v>
      </c>
      <c r="CR1155">
        <f t="shared" si="682"/>
        <v>0</v>
      </c>
      <c r="CS1155">
        <f t="shared" si="682"/>
        <v>0</v>
      </c>
      <c r="CT1155">
        <f t="shared" ref="CT1155:CV1155" si="683">IF(OR(S1036="NA",S1036="NS"),0,IF(M1155&lt;=S1036,0,1))</f>
        <v>0</v>
      </c>
      <c r="CU1155">
        <f t="shared" si="683"/>
        <v>0</v>
      </c>
      <c r="CV1155">
        <f t="shared" si="683"/>
        <v>0</v>
      </c>
      <c r="CW1155">
        <f t="shared" ref="CW1155:CY1155" si="684">IF(OR(S1036="NA",S1036="NS"),0,IF(P1155&lt;=S1036,0,1))</f>
        <v>0</v>
      </c>
      <c r="CX1155">
        <f t="shared" si="684"/>
        <v>0</v>
      </c>
      <c r="CY1155">
        <f t="shared" si="684"/>
        <v>0</v>
      </c>
      <c r="CZ1155">
        <f t="shared" ref="CZ1155:DB1155" si="685">IF(OR(S1036="NA",S1036="NS"),0,IF(S1155&lt;=S1036,0,1))</f>
        <v>0</v>
      </c>
      <c r="DA1155">
        <f t="shared" si="685"/>
        <v>0</v>
      </c>
      <c r="DB1155">
        <f t="shared" si="685"/>
        <v>0</v>
      </c>
      <c r="DC1155">
        <f t="shared" ref="DC1155:DE1155" si="686">IF(OR(S1036="NA",S1036="NS"),0,IF(V1155&lt;=S1036,0,1))</f>
        <v>0</v>
      </c>
      <c r="DD1155">
        <f t="shared" si="686"/>
        <v>0</v>
      </c>
      <c r="DE1155">
        <f t="shared" si="686"/>
        <v>0</v>
      </c>
      <c r="DF1155">
        <f t="shared" ref="DF1155:DH1155" si="687">IF(OR(S1036="NA",S1036="NS"),0,IF(Y1155&lt;=S1036,0,1))</f>
        <v>0</v>
      </c>
      <c r="DG1155">
        <f t="shared" si="687"/>
        <v>0</v>
      </c>
      <c r="DH1155">
        <f t="shared" si="687"/>
        <v>0</v>
      </c>
      <c r="DI1155">
        <f t="shared" ref="DI1155:DK1155" si="688">IF(OR(S1036="NA",S1036="NS"),0,IF(AB1155&lt;=S1036,0,1))</f>
        <v>0</v>
      </c>
      <c r="DJ1155">
        <f t="shared" si="688"/>
        <v>0</v>
      </c>
      <c r="DK1155">
        <f t="shared" si="688"/>
        <v>0</v>
      </c>
    </row>
    <row r="1156" spans="1:115" ht="15" customHeight="1">
      <c r="A1156" s="58"/>
      <c r="B1156" s="10"/>
      <c r="C1156" s="147" t="s">
        <v>125</v>
      </c>
      <c r="D1156" s="429" t="str">
        <f t="shared" si="226"/>
        <v/>
      </c>
      <c r="E1156" s="427"/>
      <c r="F1156" s="428"/>
      <c r="G1156" s="235"/>
      <c r="H1156" s="235"/>
      <c r="I1156" s="235"/>
      <c r="J1156" s="235"/>
      <c r="K1156" s="235"/>
      <c r="L1156" s="235"/>
      <c r="M1156" s="235"/>
      <c r="N1156" s="235"/>
      <c r="O1156" s="235"/>
      <c r="P1156" s="235"/>
      <c r="Q1156" s="235"/>
      <c r="R1156" s="235"/>
      <c r="S1156" s="235"/>
      <c r="T1156" s="235"/>
      <c r="U1156" s="235"/>
      <c r="V1156" s="235"/>
      <c r="W1156" s="235"/>
      <c r="X1156" s="235"/>
      <c r="Y1156" s="235"/>
      <c r="Z1156" s="235"/>
      <c r="AA1156" s="235"/>
      <c r="AB1156" s="235"/>
      <c r="AC1156" s="235"/>
      <c r="AD1156" s="235"/>
      <c r="AG1156">
        <f t="shared" si="227"/>
        <v>0</v>
      </c>
      <c r="AH1156">
        <f t="shared" si="228"/>
        <v>0</v>
      </c>
      <c r="AI1156">
        <f t="shared" si="229"/>
        <v>0</v>
      </c>
      <c r="AJ1156">
        <f t="shared" si="230"/>
        <v>0</v>
      </c>
      <c r="AL1156">
        <f t="shared" si="231"/>
        <v>0</v>
      </c>
      <c r="AM1156">
        <f t="shared" si="232"/>
        <v>0</v>
      </c>
      <c r="AN1156">
        <f t="shared" si="233"/>
        <v>0</v>
      </c>
      <c r="AO1156">
        <f t="shared" si="234"/>
        <v>0</v>
      </c>
      <c r="AQ1156">
        <f t="shared" si="235"/>
        <v>0</v>
      </c>
      <c r="AR1156">
        <f t="shared" si="236"/>
        <v>0</v>
      </c>
      <c r="AS1156">
        <f t="shared" si="237"/>
        <v>0</v>
      </c>
      <c r="AT1156">
        <f t="shared" si="238"/>
        <v>0</v>
      </c>
      <c r="AV1156">
        <f t="shared" si="239"/>
        <v>0</v>
      </c>
      <c r="AW1156">
        <f t="shared" si="240"/>
        <v>0</v>
      </c>
      <c r="AX1156">
        <f t="shared" si="241"/>
        <v>0</v>
      </c>
      <c r="AY1156">
        <f t="shared" si="242"/>
        <v>0</v>
      </c>
      <c r="BA1156">
        <f t="shared" si="243"/>
        <v>0</v>
      </c>
      <c r="BB1156">
        <f t="shared" si="244"/>
        <v>0</v>
      </c>
      <c r="BC1156">
        <f t="shared" si="245"/>
        <v>0</v>
      </c>
      <c r="BD1156">
        <f t="shared" si="246"/>
        <v>0</v>
      </c>
      <c r="BF1156">
        <f t="shared" si="247"/>
        <v>0</v>
      </c>
      <c r="BG1156">
        <f t="shared" si="248"/>
        <v>0</v>
      </c>
      <c r="BH1156">
        <f t="shared" si="249"/>
        <v>0</v>
      </c>
      <c r="BI1156">
        <f t="shared" si="250"/>
        <v>0</v>
      </c>
      <c r="BK1156">
        <f t="shared" si="251"/>
        <v>0</v>
      </c>
      <c r="BL1156">
        <f t="shared" si="252"/>
        <v>0</v>
      </c>
      <c r="BM1156">
        <f t="shared" si="253"/>
        <v>0</v>
      </c>
      <c r="BN1156">
        <f t="shared" si="254"/>
        <v>0</v>
      </c>
      <c r="BP1156">
        <f t="shared" si="255"/>
        <v>0</v>
      </c>
      <c r="BQ1156">
        <f t="shared" si="256"/>
        <v>0</v>
      </c>
      <c r="BR1156">
        <f t="shared" si="257"/>
        <v>0</v>
      </c>
      <c r="BS1156">
        <f t="shared" si="258"/>
        <v>0</v>
      </c>
      <c r="BU1156">
        <f t="shared" si="259"/>
        <v>0</v>
      </c>
      <c r="BV1156">
        <f t="shared" si="260"/>
        <v>0</v>
      </c>
      <c r="BW1156">
        <f t="shared" si="261"/>
        <v>0</v>
      </c>
      <c r="BX1156">
        <f t="shared" si="262"/>
        <v>0</v>
      </c>
      <c r="BZ1156">
        <f t="shared" si="263"/>
        <v>0</v>
      </c>
      <c r="CA1156">
        <f t="shared" si="264"/>
        <v>0</v>
      </c>
      <c r="CB1156">
        <f t="shared" si="265"/>
        <v>0</v>
      </c>
      <c r="CC1156">
        <f t="shared" si="266"/>
        <v>0</v>
      </c>
      <c r="CE1156">
        <f t="shared" si="267"/>
        <v>0</v>
      </c>
      <c r="CF1156">
        <f t="shared" si="268"/>
        <v>0</v>
      </c>
      <c r="CG1156">
        <f t="shared" si="269"/>
        <v>0</v>
      </c>
      <c r="CH1156">
        <f t="shared" si="270"/>
        <v>0</v>
      </c>
      <c r="CJ1156">
        <f t="shared" si="271"/>
        <v>0</v>
      </c>
      <c r="CL1156">
        <f t="shared" si="272"/>
        <v>0</v>
      </c>
      <c r="CM1156">
        <f t="shared" ref="CM1156:CO1156" si="689">IF(OR(S1037="NA",S1037="NS"),0,IF(G1156&gt;=S1037,0,1))</f>
        <v>0</v>
      </c>
      <c r="CN1156">
        <f t="shared" si="689"/>
        <v>0</v>
      </c>
      <c r="CO1156">
        <f t="shared" si="689"/>
        <v>0</v>
      </c>
      <c r="CQ1156" s="202">
        <f t="shared" ref="CQ1156:CS1156" si="690">IF(OR(S1037="NA",S1037="NS"),0,IF(J1156&lt;=S1037,0,1))</f>
        <v>0</v>
      </c>
      <c r="CR1156">
        <f t="shared" si="690"/>
        <v>0</v>
      </c>
      <c r="CS1156">
        <f t="shared" si="690"/>
        <v>0</v>
      </c>
      <c r="CT1156">
        <f t="shared" ref="CT1156:CV1156" si="691">IF(OR(S1037="NA",S1037="NS"),0,IF(M1156&lt;=S1037,0,1))</f>
        <v>0</v>
      </c>
      <c r="CU1156">
        <f t="shared" si="691"/>
        <v>0</v>
      </c>
      <c r="CV1156">
        <f t="shared" si="691"/>
        <v>0</v>
      </c>
      <c r="CW1156">
        <f t="shared" ref="CW1156:CY1156" si="692">IF(OR(S1037="NA",S1037="NS"),0,IF(P1156&lt;=S1037,0,1))</f>
        <v>0</v>
      </c>
      <c r="CX1156">
        <f t="shared" si="692"/>
        <v>0</v>
      </c>
      <c r="CY1156">
        <f t="shared" si="692"/>
        <v>0</v>
      </c>
      <c r="CZ1156">
        <f t="shared" ref="CZ1156:DB1156" si="693">IF(OR(S1037="NA",S1037="NS"),0,IF(S1156&lt;=S1037,0,1))</f>
        <v>0</v>
      </c>
      <c r="DA1156">
        <f t="shared" si="693"/>
        <v>0</v>
      </c>
      <c r="DB1156">
        <f t="shared" si="693"/>
        <v>0</v>
      </c>
      <c r="DC1156">
        <f t="shared" ref="DC1156:DE1156" si="694">IF(OR(S1037="NA",S1037="NS"),0,IF(V1156&lt;=S1037,0,1))</f>
        <v>0</v>
      </c>
      <c r="DD1156">
        <f t="shared" si="694"/>
        <v>0</v>
      </c>
      <c r="DE1156">
        <f t="shared" si="694"/>
        <v>0</v>
      </c>
      <c r="DF1156">
        <f t="shared" ref="DF1156:DH1156" si="695">IF(OR(S1037="NA",S1037="NS"),0,IF(Y1156&lt;=S1037,0,1))</f>
        <v>0</v>
      </c>
      <c r="DG1156">
        <f t="shared" si="695"/>
        <v>0</v>
      </c>
      <c r="DH1156">
        <f t="shared" si="695"/>
        <v>0</v>
      </c>
      <c r="DI1156">
        <f t="shared" ref="DI1156:DK1156" si="696">IF(OR(S1037="NA",S1037="NS"),0,IF(AB1156&lt;=S1037,0,1))</f>
        <v>0</v>
      </c>
      <c r="DJ1156">
        <f t="shared" si="696"/>
        <v>0</v>
      </c>
      <c r="DK1156">
        <f t="shared" si="696"/>
        <v>0</v>
      </c>
    </row>
    <row r="1157" spans="1:115" ht="15" customHeight="1">
      <c r="A1157" s="58"/>
      <c r="B1157" s="10"/>
      <c r="C1157" s="147" t="s">
        <v>126</v>
      </c>
      <c r="D1157" s="429" t="str">
        <f t="shared" si="226"/>
        <v/>
      </c>
      <c r="E1157" s="427"/>
      <c r="F1157" s="428"/>
      <c r="G1157" s="235"/>
      <c r="H1157" s="235"/>
      <c r="I1157" s="235"/>
      <c r="J1157" s="235"/>
      <c r="K1157" s="235"/>
      <c r="L1157" s="235"/>
      <c r="M1157" s="235"/>
      <c r="N1157" s="235"/>
      <c r="O1157" s="235"/>
      <c r="P1157" s="235"/>
      <c r="Q1157" s="235"/>
      <c r="R1157" s="235"/>
      <c r="S1157" s="235"/>
      <c r="T1157" s="235"/>
      <c r="U1157" s="235"/>
      <c r="V1157" s="235"/>
      <c r="W1157" s="235"/>
      <c r="X1157" s="235"/>
      <c r="Y1157" s="235"/>
      <c r="Z1157" s="235"/>
      <c r="AA1157" s="235"/>
      <c r="AB1157" s="235"/>
      <c r="AC1157" s="235"/>
      <c r="AD1157" s="235"/>
      <c r="AG1157">
        <f t="shared" si="227"/>
        <v>0</v>
      </c>
      <c r="AH1157">
        <f t="shared" si="228"/>
        <v>0</v>
      </c>
      <c r="AI1157">
        <f t="shared" si="229"/>
        <v>0</v>
      </c>
      <c r="AJ1157">
        <f t="shared" si="230"/>
        <v>0</v>
      </c>
      <c r="AL1157">
        <f t="shared" si="231"/>
        <v>0</v>
      </c>
      <c r="AM1157">
        <f t="shared" si="232"/>
        <v>0</v>
      </c>
      <c r="AN1157">
        <f t="shared" si="233"/>
        <v>0</v>
      </c>
      <c r="AO1157">
        <f t="shared" si="234"/>
        <v>0</v>
      </c>
      <c r="AQ1157">
        <f t="shared" si="235"/>
        <v>0</v>
      </c>
      <c r="AR1157">
        <f t="shared" si="236"/>
        <v>0</v>
      </c>
      <c r="AS1157">
        <f t="shared" si="237"/>
        <v>0</v>
      </c>
      <c r="AT1157">
        <f t="shared" si="238"/>
        <v>0</v>
      </c>
      <c r="AV1157">
        <f t="shared" si="239"/>
        <v>0</v>
      </c>
      <c r="AW1157">
        <f t="shared" si="240"/>
        <v>0</v>
      </c>
      <c r="AX1157">
        <f t="shared" si="241"/>
        <v>0</v>
      </c>
      <c r="AY1157">
        <f t="shared" si="242"/>
        <v>0</v>
      </c>
      <c r="BA1157">
        <f t="shared" si="243"/>
        <v>0</v>
      </c>
      <c r="BB1157">
        <f t="shared" si="244"/>
        <v>0</v>
      </c>
      <c r="BC1157">
        <f t="shared" si="245"/>
        <v>0</v>
      </c>
      <c r="BD1157">
        <f t="shared" si="246"/>
        <v>0</v>
      </c>
      <c r="BF1157">
        <f t="shared" si="247"/>
        <v>0</v>
      </c>
      <c r="BG1157">
        <f t="shared" si="248"/>
        <v>0</v>
      </c>
      <c r="BH1157">
        <f t="shared" si="249"/>
        <v>0</v>
      </c>
      <c r="BI1157">
        <f t="shared" si="250"/>
        <v>0</v>
      </c>
      <c r="BK1157">
        <f t="shared" si="251"/>
        <v>0</v>
      </c>
      <c r="BL1157">
        <f t="shared" si="252"/>
        <v>0</v>
      </c>
      <c r="BM1157">
        <f t="shared" si="253"/>
        <v>0</v>
      </c>
      <c r="BN1157">
        <f t="shared" si="254"/>
        <v>0</v>
      </c>
      <c r="BP1157">
        <f t="shared" si="255"/>
        <v>0</v>
      </c>
      <c r="BQ1157">
        <f t="shared" si="256"/>
        <v>0</v>
      </c>
      <c r="BR1157">
        <f t="shared" si="257"/>
        <v>0</v>
      </c>
      <c r="BS1157">
        <f t="shared" si="258"/>
        <v>0</v>
      </c>
      <c r="BU1157">
        <f t="shared" si="259"/>
        <v>0</v>
      </c>
      <c r="BV1157">
        <f t="shared" si="260"/>
        <v>0</v>
      </c>
      <c r="BW1157">
        <f t="shared" si="261"/>
        <v>0</v>
      </c>
      <c r="BX1157">
        <f t="shared" si="262"/>
        <v>0</v>
      </c>
      <c r="BZ1157">
        <f t="shared" si="263"/>
        <v>0</v>
      </c>
      <c r="CA1157">
        <f t="shared" si="264"/>
        <v>0</v>
      </c>
      <c r="CB1157">
        <f t="shared" si="265"/>
        <v>0</v>
      </c>
      <c r="CC1157">
        <f t="shared" si="266"/>
        <v>0</v>
      </c>
      <c r="CE1157">
        <f t="shared" si="267"/>
        <v>0</v>
      </c>
      <c r="CF1157">
        <f t="shared" si="268"/>
        <v>0</v>
      </c>
      <c r="CG1157">
        <f t="shared" si="269"/>
        <v>0</v>
      </c>
      <c r="CH1157">
        <f t="shared" si="270"/>
        <v>0</v>
      </c>
      <c r="CJ1157">
        <f t="shared" si="271"/>
        <v>0</v>
      </c>
      <c r="CL1157">
        <f t="shared" si="272"/>
        <v>0</v>
      </c>
      <c r="CM1157">
        <f t="shared" ref="CM1157:CO1157" si="697">IF(OR(S1038="NA",S1038="NS"),0,IF(G1157&gt;=S1038,0,1))</f>
        <v>0</v>
      </c>
      <c r="CN1157">
        <f t="shared" si="697"/>
        <v>0</v>
      </c>
      <c r="CO1157">
        <f t="shared" si="697"/>
        <v>0</v>
      </c>
      <c r="CQ1157" s="202">
        <f t="shared" ref="CQ1157:CS1157" si="698">IF(OR(S1038="NA",S1038="NS"),0,IF(J1157&lt;=S1038,0,1))</f>
        <v>0</v>
      </c>
      <c r="CR1157">
        <f t="shared" si="698"/>
        <v>0</v>
      </c>
      <c r="CS1157">
        <f t="shared" si="698"/>
        <v>0</v>
      </c>
      <c r="CT1157">
        <f t="shared" ref="CT1157:CV1157" si="699">IF(OR(S1038="NA",S1038="NS"),0,IF(M1157&lt;=S1038,0,1))</f>
        <v>0</v>
      </c>
      <c r="CU1157">
        <f t="shared" si="699"/>
        <v>0</v>
      </c>
      <c r="CV1157">
        <f t="shared" si="699"/>
        <v>0</v>
      </c>
      <c r="CW1157">
        <f t="shared" ref="CW1157:CY1157" si="700">IF(OR(S1038="NA",S1038="NS"),0,IF(P1157&lt;=S1038,0,1))</f>
        <v>0</v>
      </c>
      <c r="CX1157">
        <f t="shared" si="700"/>
        <v>0</v>
      </c>
      <c r="CY1157">
        <f t="shared" si="700"/>
        <v>0</v>
      </c>
      <c r="CZ1157">
        <f t="shared" ref="CZ1157:DB1157" si="701">IF(OR(S1038="NA",S1038="NS"),0,IF(S1157&lt;=S1038,0,1))</f>
        <v>0</v>
      </c>
      <c r="DA1157">
        <f t="shared" si="701"/>
        <v>0</v>
      </c>
      <c r="DB1157">
        <f t="shared" si="701"/>
        <v>0</v>
      </c>
      <c r="DC1157">
        <f t="shared" ref="DC1157:DE1157" si="702">IF(OR(S1038="NA",S1038="NS"),0,IF(V1157&lt;=S1038,0,1))</f>
        <v>0</v>
      </c>
      <c r="DD1157">
        <f t="shared" si="702"/>
        <v>0</v>
      </c>
      <c r="DE1157">
        <f t="shared" si="702"/>
        <v>0</v>
      </c>
      <c r="DF1157">
        <f t="shared" ref="DF1157:DH1157" si="703">IF(OR(S1038="NA",S1038="NS"),0,IF(Y1157&lt;=S1038,0,1))</f>
        <v>0</v>
      </c>
      <c r="DG1157">
        <f t="shared" si="703"/>
        <v>0</v>
      </c>
      <c r="DH1157">
        <f t="shared" si="703"/>
        <v>0</v>
      </c>
      <c r="DI1157">
        <f t="shared" ref="DI1157:DK1157" si="704">IF(OR(S1038="NA",S1038="NS"),0,IF(AB1157&lt;=S1038,0,1))</f>
        <v>0</v>
      </c>
      <c r="DJ1157">
        <f t="shared" si="704"/>
        <v>0</v>
      </c>
      <c r="DK1157">
        <f t="shared" si="704"/>
        <v>0</v>
      </c>
    </row>
    <row r="1158" spans="1:115" ht="15" customHeight="1">
      <c r="A1158" s="58"/>
      <c r="B1158" s="10"/>
      <c r="C1158" s="147" t="s">
        <v>127</v>
      </c>
      <c r="D1158" s="429" t="str">
        <f t="shared" si="226"/>
        <v/>
      </c>
      <c r="E1158" s="427"/>
      <c r="F1158" s="428"/>
      <c r="G1158" s="235"/>
      <c r="H1158" s="235"/>
      <c r="I1158" s="235"/>
      <c r="J1158" s="235"/>
      <c r="K1158" s="235"/>
      <c r="L1158" s="235"/>
      <c r="M1158" s="235"/>
      <c r="N1158" s="235"/>
      <c r="O1158" s="235"/>
      <c r="P1158" s="235"/>
      <c r="Q1158" s="235"/>
      <c r="R1158" s="235"/>
      <c r="S1158" s="235"/>
      <c r="T1158" s="235"/>
      <c r="U1158" s="235"/>
      <c r="V1158" s="235"/>
      <c r="W1158" s="235"/>
      <c r="X1158" s="235"/>
      <c r="Y1158" s="235"/>
      <c r="Z1158" s="235"/>
      <c r="AA1158" s="235"/>
      <c r="AB1158" s="235"/>
      <c r="AC1158" s="235"/>
      <c r="AD1158" s="235"/>
      <c r="AG1158">
        <f t="shared" si="227"/>
        <v>0</v>
      </c>
      <c r="AH1158">
        <f t="shared" si="228"/>
        <v>0</v>
      </c>
      <c r="AI1158">
        <f t="shared" si="229"/>
        <v>0</v>
      </c>
      <c r="AJ1158">
        <f t="shared" si="230"/>
        <v>0</v>
      </c>
      <c r="AL1158">
        <f t="shared" si="231"/>
        <v>0</v>
      </c>
      <c r="AM1158">
        <f t="shared" si="232"/>
        <v>0</v>
      </c>
      <c r="AN1158">
        <f t="shared" si="233"/>
        <v>0</v>
      </c>
      <c r="AO1158">
        <f t="shared" si="234"/>
        <v>0</v>
      </c>
      <c r="AQ1158">
        <f t="shared" si="235"/>
        <v>0</v>
      </c>
      <c r="AR1158">
        <f t="shared" si="236"/>
        <v>0</v>
      </c>
      <c r="AS1158">
        <f t="shared" si="237"/>
        <v>0</v>
      </c>
      <c r="AT1158">
        <f t="shared" si="238"/>
        <v>0</v>
      </c>
      <c r="AV1158">
        <f t="shared" si="239"/>
        <v>0</v>
      </c>
      <c r="AW1158">
        <f t="shared" si="240"/>
        <v>0</v>
      </c>
      <c r="AX1158">
        <f t="shared" si="241"/>
        <v>0</v>
      </c>
      <c r="AY1158">
        <f t="shared" si="242"/>
        <v>0</v>
      </c>
      <c r="BA1158">
        <f t="shared" si="243"/>
        <v>0</v>
      </c>
      <c r="BB1158">
        <f t="shared" si="244"/>
        <v>0</v>
      </c>
      <c r="BC1158">
        <f t="shared" si="245"/>
        <v>0</v>
      </c>
      <c r="BD1158">
        <f t="shared" si="246"/>
        <v>0</v>
      </c>
      <c r="BF1158">
        <f t="shared" si="247"/>
        <v>0</v>
      </c>
      <c r="BG1158">
        <f t="shared" si="248"/>
        <v>0</v>
      </c>
      <c r="BH1158">
        <f t="shared" si="249"/>
        <v>0</v>
      </c>
      <c r="BI1158">
        <f t="shared" si="250"/>
        <v>0</v>
      </c>
      <c r="BK1158">
        <f t="shared" si="251"/>
        <v>0</v>
      </c>
      <c r="BL1158">
        <f t="shared" si="252"/>
        <v>0</v>
      </c>
      <c r="BM1158">
        <f t="shared" si="253"/>
        <v>0</v>
      </c>
      <c r="BN1158">
        <f t="shared" si="254"/>
        <v>0</v>
      </c>
      <c r="BP1158">
        <f t="shared" si="255"/>
        <v>0</v>
      </c>
      <c r="BQ1158">
        <f t="shared" si="256"/>
        <v>0</v>
      </c>
      <c r="BR1158">
        <f t="shared" si="257"/>
        <v>0</v>
      </c>
      <c r="BS1158">
        <f t="shared" si="258"/>
        <v>0</v>
      </c>
      <c r="BU1158">
        <f t="shared" si="259"/>
        <v>0</v>
      </c>
      <c r="BV1158">
        <f t="shared" si="260"/>
        <v>0</v>
      </c>
      <c r="BW1158">
        <f t="shared" si="261"/>
        <v>0</v>
      </c>
      <c r="BX1158">
        <f t="shared" si="262"/>
        <v>0</v>
      </c>
      <c r="BZ1158">
        <f t="shared" si="263"/>
        <v>0</v>
      </c>
      <c r="CA1158">
        <f t="shared" si="264"/>
        <v>0</v>
      </c>
      <c r="CB1158">
        <f t="shared" si="265"/>
        <v>0</v>
      </c>
      <c r="CC1158">
        <f t="shared" si="266"/>
        <v>0</v>
      </c>
      <c r="CE1158">
        <f t="shared" si="267"/>
        <v>0</v>
      </c>
      <c r="CF1158">
        <f t="shared" si="268"/>
        <v>0</v>
      </c>
      <c r="CG1158">
        <f t="shared" si="269"/>
        <v>0</v>
      </c>
      <c r="CH1158">
        <f t="shared" si="270"/>
        <v>0</v>
      </c>
      <c r="CJ1158">
        <f t="shared" si="271"/>
        <v>0</v>
      </c>
      <c r="CL1158">
        <f t="shared" si="272"/>
        <v>0</v>
      </c>
      <c r="CM1158">
        <f t="shared" ref="CM1158:CO1158" si="705">IF(OR(S1039="NA",S1039="NS"),0,IF(G1158&gt;=S1039,0,1))</f>
        <v>0</v>
      </c>
      <c r="CN1158">
        <f t="shared" si="705"/>
        <v>0</v>
      </c>
      <c r="CO1158">
        <f t="shared" si="705"/>
        <v>0</v>
      </c>
      <c r="CQ1158" s="202">
        <f t="shared" ref="CQ1158:CS1158" si="706">IF(OR(S1039="NA",S1039="NS"),0,IF(J1158&lt;=S1039,0,1))</f>
        <v>0</v>
      </c>
      <c r="CR1158">
        <f t="shared" si="706"/>
        <v>0</v>
      </c>
      <c r="CS1158">
        <f t="shared" si="706"/>
        <v>0</v>
      </c>
      <c r="CT1158">
        <f t="shared" ref="CT1158:CV1158" si="707">IF(OR(S1039="NA",S1039="NS"),0,IF(M1158&lt;=S1039,0,1))</f>
        <v>0</v>
      </c>
      <c r="CU1158">
        <f t="shared" si="707"/>
        <v>0</v>
      </c>
      <c r="CV1158">
        <f t="shared" si="707"/>
        <v>0</v>
      </c>
      <c r="CW1158">
        <f t="shared" ref="CW1158:CY1158" si="708">IF(OR(S1039="NA",S1039="NS"),0,IF(P1158&lt;=S1039,0,1))</f>
        <v>0</v>
      </c>
      <c r="CX1158">
        <f t="shared" si="708"/>
        <v>0</v>
      </c>
      <c r="CY1158">
        <f t="shared" si="708"/>
        <v>0</v>
      </c>
      <c r="CZ1158">
        <f t="shared" ref="CZ1158:DB1158" si="709">IF(OR(S1039="NA",S1039="NS"),0,IF(S1158&lt;=S1039,0,1))</f>
        <v>0</v>
      </c>
      <c r="DA1158">
        <f t="shared" si="709"/>
        <v>0</v>
      </c>
      <c r="DB1158">
        <f t="shared" si="709"/>
        <v>0</v>
      </c>
      <c r="DC1158">
        <f t="shared" ref="DC1158:DE1158" si="710">IF(OR(S1039="NA",S1039="NS"),0,IF(V1158&lt;=S1039,0,1))</f>
        <v>0</v>
      </c>
      <c r="DD1158">
        <f t="shared" si="710"/>
        <v>0</v>
      </c>
      <c r="DE1158">
        <f t="shared" si="710"/>
        <v>0</v>
      </c>
      <c r="DF1158">
        <f t="shared" ref="DF1158:DH1158" si="711">IF(OR(S1039="NA",S1039="NS"),0,IF(Y1158&lt;=S1039,0,1))</f>
        <v>0</v>
      </c>
      <c r="DG1158">
        <f t="shared" si="711"/>
        <v>0</v>
      </c>
      <c r="DH1158">
        <f t="shared" si="711"/>
        <v>0</v>
      </c>
      <c r="DI1158">
        <f t="shared" ref="DI1158:DK1158" si="712">IF(OR(S1039="NA",S1039="NS"),0,IF(AB1158&lt;=S1039,0,1))</f>
        <v>0</v>
      </c>
      <c r="DJ1158">
        <f t="shared" si="712"/>
        <v>0</v>
      </c>
      <c r="DK1158">
        <f t="shared" si="712"/>
        <v>0</v>
      </c>
    </row>
    <row r="1159" spans="1:115" ht="15" customHeight="1">
      <c r="A1159" s="58"/>
      <c r="B1159" s="10"/>
      <c r="C1159" s="147" t="s">
        <v>128</v>
      </c>
      <c r="D1159" s="429" t="str">
        <f t="shared" si="226"/>
        <v/>
      </c>
      <c r="E1159" s="427"/>
      <c r="F1159" s="428"/>
      <c r="G1159" s="235"/>
      <c r="H1159" s="235"/>
      <c r="I1159" s="235"/>
      <c r="J1159" s="235"/>
      <c r="K1159" s="235"/>
      <c r="L1159" s="235"/>
      <c r="M1159" s="235"/>
      <c r="N1159" s="235"/>
      <c r="O1159" s="235"/>
      <c r="P1159" s="235"/>
      <c r="Q1159" s="235"/>
      <c r="R1159" s="235"/>
      <c r="S1159" s="235"/>
      <c r="T1159" s="235"/>
      <c r="U1159" s="235"/>
      <c r="V1159" s="235"/>
      <c r="W1159" s="235"/>
      <c r="X1159" s="235"/>
      <c r="Y1159" s="235"/>
      <c r="Z1159" s="235"/>
      <c r="AA1159" s="235"/>
      <c r="AB1159" s="235"/>
      <c r="AC1159" s="235"/>
      <c r="AD1159" s="235"/>
      <c r="AG1159">
        <f t="shared" si="227"/>
        <v>0</v>
      </c>
      <c r="AH1159">
        <f t="shared" si="228"/>
        <v>0</v>
      </c>
      <c r="AI1159">
        <f t="shared" si="229"/>
        <v>0</v>
      </c>
      <c r="AJ1159">
        <f t="shared" si="230"/>
        <v>0</v>
      </c>
      <c r="AL1159">
        <f t="shared" si="231"/>
        <v>0</v>
      </c>
      <c r="AM1159">
        <f t="shared" si="232"/>
        <v>0</v>
      </c>
      <c r="AN1159">
        <f t="shared" si="233"/>
        <v>0</v>
      </c>
      <c r="AO1159">
        <f t="shared" si="234"/>
        <v>0</v>
      </c>
      <c r="AQ1159">
        <f t="shared" si="235"/>
        <v>0</v>
      </c>
      <c r="AR1159">
        <f t="shared" si="236"/>
        <v>0</v>
      </c>
      <c r="AS1159">
        <f t="shared" si="237"/>
        <v>0</v>
      </c>
      <c r="AT1159">
        <f t="shared" si="238"/>
        <v>0</v>
      </c>
      <c r="AV1159">
        <f t="shared" si="239"/>
        <v>0</v>
      </c>
      <c r="AW1159">
        <f t="shared" si="240"/>
        <v>0</v>
      </c>
      <c r="AX1159">
        <f t="shared" si="241"/>
        <v>0</v>
      </c>
      <c r="AY1159">
        <f t="shared" si="242"/>
        <v>0</v>
      </c>
      <c r="BA1159">
        <f t="shared" si="243"/>
        <v>0</v>
      </c>
      <c r="BB1159">
        <f t="shared" si="244"/>
        <v>0</v>
      </c>
      <c r="BC1159">
        <f t="shared" si="245"/>
        <v>0</v>
      </c>
      <c r="BD1159">
        <f t="shared" si="246"/>
        <v>0</v>
      </c>
      <c r="BF1159">
        <f t="shared" si="247"/>
        <v>0</v>
      </c>
      <c r="BG1159">
        <f t="shared" si="248"/>
        <v>0</v>
      </c>
      <c r="BH1159">
        <f t="shared" si="249"/>
        <v>0</v>
      </c>
      <c r="BI1159">
        <f t="shared" si="250"/>
        <v>0</v>
      </c>
      <c r="BK1159">
        <f t="shared" si="251"/>
        <v>0</v>
      </c>
      <c r="BL1159">
        <f t="shared" si="252"/>
        <v>0</v>
      </c>
      <c r="BM1159">
        <f t="shared" si="253"/>
        <v>0</v>
      </c>
      <c r="BN1159">
        <f t="shared" si="254"/>
        <v>0</v>
      </c>
      <c r="BP1159">
        <f t="shared" si="255"/>
        <v>0</v>
      </c>
      <c r="BQ1159">
        <f t="shared" si="256"/>
        <v>0</v>
      </c>
      <c r="BR1159">
        <f t="shared" si="257"/>
        <v>0</v>
      </c>
      <c r="BS1159">
        <f t="shared" si="258"/>
        <v>0</v>
      </c>
      <c r="BU1159">
        <f t="shared" si="259"/>
        <v>0</v>
      </c>
      <c r="BV1159">
        <f t="shared" si="260"/>
        <v>0</v>
      </c>
      <c r="BW1159">
        <f t="shared" si="261"/>
        <v>0</v>
      </c>
      <c r="BX1159">
        <f t="shared" si="262"/>
        <v>0</v>
      </c>
      <c r="BZ1159">
        <f t="shared" si="263"/>
        <v>0</v>
      </c>
      <c r="CA1159">
        <f t="shared" si="264"/>
        <v>0</v>
      </c>
      <c r="CB1159">
        <f t="shared" si="265"/>
        <v>0</v>
      </c>
      <c r="CC1159">
        <f t="shared" si="266"/>
        <v>0</v>
      </c>
      <c r="CE1159">
        <f t="shared" si="267"/>
        <v>0</v>
      </c>
      <c r="CF1159">
        <f t="shared" si="268"/>
        <v>0</v>
      </c>
      <c r="CG1159">
        <f t="shared" si="269"/>
        <v>0</v>
      </c>
      <c r="CH1159">
        <f t="shared" si="270"/>
        <v>0</v>
      </c>
      <c r="CJ1159">
        <f t="shared" si="271"/>
        <v>0</v>
      </c>
      <c r="CL1159">
        <f t="shared" si="272"/>
        <v>0</v>
      </c>
      <c r="CM1159">
        <f t="shared" ref="CM1159:CO1159" si="713">IF(OR(S1040="NA",S1040="NS"),0,IF(G1159&gt;=S1040,0,1))</f>
        <v>0</v>
      </c>
      <c r="CN1159">
        <f t="shared" si="713"/>
        <v>0</v>
      </c>
      <c r="CO1159">
        <f t="shared" si="713"/>
        <v>0</v>
      </c>
      <c r="CQ1159" s="202">
        <f t="shared" ref="CQ1159:CS1159" si="714">IF(OR(S1040="NA",S1040="NS"),0,IF(J1159&lt;=S1040,0,1))</f>
        <v>0</v>
      </c>
      <c r="CR1159">
        <f t="shared" si="714"/>
        <v>0</v>
      </c>
      <c r="CS1159">
        <f t="shared" si="714"/>
        <v>0</v>
      </c>
      <c r="CT1159">
        <f t="shared" ref="CT1159:CV1159" si="715">IF(OR(S1040="NA",S1040="NS"),0,IF(M1159&lt;=S1040,0,1))</f>
        <v>0</v>
      </c>
      <c r="CU1159">
        <f t="shared" si="715"/>
        <v>0</v>
      </c>
      <c r="CV1159">
        <f t="shared" si="715"/>
        <v>0</v>
      </c>
      <c r="CW1159">
        <f t="shared" ref="CW1159:CY1159" si="716">IF(OR(S1040="NA",S1040="NS"),0,IF(P1159&lt;=S1040,0,1))</f>
        <v>0</v>
      </c>
      <c r="CX1159">
        <f t="shared" si="716"/>
        <v>0</v>
      </c>
      <c r="CY1159">
        <f t="shared" si="716"/>
        <v>0</v>
      </c>
      <c r="CZ1159">
        <f t="shared" ref="CZ1159:DB1159" si="717">IF(OR(S1040="NA",S1040="NS"),0,IF(S1159&lt;=S1040,0,1))</f>
        <v>0</v>
      </c>
      <c r="DA1159">
        <f t="shared" si="717"/>
        <v>0</v>
      </c>
      <c r="DB1159">
        <f t="shared" si="717"/>
        <v>0</v>
      </c>
      <c r="DC1159">
        <f t="shared" ref="DC1159:DE1159" si="718">IF(OR(S1040="NA",S1040="NS"),0,IF(V1159&lt;=S1040,0,1))</f>
        <v>0</v>
      </c>
      <c r="DD1159">
        <f t="shared" si="718"/>
        <v>0</v>
      </c>
      <c r="DE1159">
        <f t="shared" si="718"/>
        <v>0</v>
      </c>
      <c r="DF1159">
        <f t="shared" ref="DF1159:DH1159" si="719">IF(OR(S1040="NA",S1040="NS"),0,IF(Y1159&lt;=S1040,0,1))</f>
        <v>0</v>
      </c>
      <c r="DG1159">
        <f t="shared" si="719"/>
        <v>0</v>
      </c>
      <c r="DH1159">
        <f t="shared" si="719"/>
        <v>0</v>
      </c>
      <c r="DI1159">
        <f t="shared" ref="DI1159:DK1159" si="720">IF(OR(S1040="NA",S1040="NS"),0,IF(AB1159&lt;=S1040,0,1))</f>
        <v>0</v>
      </c>
      <c r="DJ1159">
        <f t="shared" si="720"/>
        <v>0</v>
      </c>
      <c r="DK1159">
        <f t="shared" si="720"/>
        <v>0</v>
      </c>
    </row>
    <row r="1160" spans="1:115" ht="15" customHeight="1">
      <c r="A1160" s="58"/>
      <c r="B1160" s="10"/>
      <c r="C1160" s="147" t="s">
        <v>129</v>
      </c>
      <c r="D1160" s="429" t="str">
        <f t="shared" si="226"/>
        <v/>
      </c>
      <c r="E1160" s="427"/>
      <c r="F1160" s="428"/>
      <c r="G1160" s="235"/>
      <c r="H1160" s="235"/>
      <c r="I1160" s="235"/>
      <c r="J1160" s="235"/>
      <c r="K1160" s="235"/>
      <c r="L1160" s="235"/>
      <c r="M1160" s="235"/>
      <c r="N1160" s="235"/>
      <c r="O1160" s="235"/>
      <c r="P1160" s="235"/>
      <c r="Q1160" s="235"/>
      <c r="R1160" s="235"/>
      <c r="S1160" s="235"/>
      <c r="T1160" s="235"/>
      <c r="U1160" s="235"/>
      <c r="V1160" s="235"/>
      <c r="W1160" s="235"/>
      <c r="X1160" s="235"/>
      <c r="Y1160" s="235"/>
      <c r="Z1160" s="235"/>
      <c r="AA1160" s="235"/>
      <c r="AB1160" s="235"/>
      <c r="AC1160" s="235"/>
      <c r="AD1160" s="235"/>
      <c r="AG1160">
        <f t="shared" si="227"/>
        <v>0</v>
      </c>
      <c r="AH1160">
        <f t="shared" si="228"/>
        <v>0</v>
      </c>
      <c r="AI1160">
        <f t="shared" si="229"/>
        <v>0</v>
      </c>
      <c r="AJ1160">
        <f t="shared" si="230"/>
        <v>0</v>
      </c>
      <c r="AL1160">
        <f t="shared" si="231"/>
        <v>0</v>
      </c>
      <c r="AM1160">
        <f t="shared" si="232"/>
        <v>0</v>
      </c>
      <c r="AN1160">
        <f t="shared" si="233"/>
        <v>0</v>
      </c>
      <c r="AO1160">
        <f t="shared" si="234"/>
        <v>0</v>
      </c>
      <c r="AQ1160">
        <f t="shared" si="235"/>
        <v>0</v>
      </c>
      <c r="AR1160">
        <f t="shared" si="236"/>
        <v>0</v>
      </c>
      <c r="AS1160">
        <f t="shared" si="237"/>
        <v>0</v>
      </c>
      <c r="AT1160">
        <f t="shared" si="238"/>
        <v>0</v>
      </c>
      <c r="AV1160">
        <f t="shared" si="239"/>
        <v>0</v>
      </c>
      <c r="AW1160">
        <f t="shared" si="240"/>
        <v>0</v>
      </c>
      <c r="AX1160">
        <f t="shared" si="241"/>
        <v>0</v>
      </c>
      <c r="AY1160">
        <f t="shared" si="242"/>
        <v>0</v>
      </c>
      <c r="BA1160">
        <f t="shared" si="243"/>
        <v>0</v>
      </c>
      <c r="BB1160">
        <f t="shared" si="244"/>
        <v>0</v>
      </c>
      <c r="BC1160">
        <f t="shared" si="245"/>
        <v>0</v>
      </c>
      <c r="BD1160">
        <f t="shared" si="246"/>
        <v>0</v>
      </c>
      <c r="BF1160">
        <f t="shared" si="247"/>
        <v>0</v>
      </c>
      <c r="BG1160">
        <f t="shared" si="248"/>
        <v>0</v>
      </c>
      <c r="BH1160">
        <f t="shared" si="249"/>
        <v>0</v>
      </c>
      <c r="BI1160">
        <f t="shared" si="250"/>
        <v>0</v>
      </c>
      <c r="BK1160">
        <f t="shared" si="251"/>
        <v>0</v>
      </c>
      <c r="BL1160">
        <f t="shared" si="252"/>
        <v>0</v>
      </c>
      <c r="BM1160">
        <f t="shared" si="253"/>
        <v>0</v>
      </c>
      <c r="BN1160">
        <f t="shared" si="254"/>
        <v>0</v>
      </c>
      <c r="BP1160">
        <f t="shared" si="255"/>
        <v>0</v>
      </c>
      <c r="BQ1160">
        <f t="shared" si="256"/>
        <v>0</v>
      </c>
      <c r="BR1160">
        <f t="shared" si="257"/>
        <v>0</v>
      </c>
      <c r="BS1160">
        <f t="shared" si="258"/>
        <v>0</v>
      </c>
      <c r="BU1160">
        <f t="shared" si="259"/>
        <v>0</v>
      </c>
      <c r="BV1160">
        <f t="shared" si="260"/>
        <v>0</v>
      </c>
      <c r="BW1160">
        <f t="shared" si="261"/>
        <v>0</v>
      </c>
      <c r="BX1160">
        <f t="shared" si="262"/>
        <v>0</v>
      </c>
      <c r="BZ1160">
        <f t="shared" si="263"/>
        <v>0</v>
      </c>
      <c r="CA1160">
        <f t="shared" si="264"/>
        <v>0</v>
      </c>
      <c r="CB1160">
        <f t="shared" si="265"/>
        <v>0</v>
      </c>
      <c r="CC1160">
        <f t="shared" si="266"/>
        <v>0</v>
      </c>
      <c r="CE1160">
        <f t="shared" si="267"/>
        <v>0</v>
      </c>
      <c r="CF1160">
        <f t="shared" si="268"/>
        <v>0</v>
      </c>
      <c r="CG1160">
        <f t="shared" si="269"/>
        <v>0</v>
      </c>
      <c r="CH1160">
        <f t="shared" si="270"/>
        <v>0</v>
      </c>
      <c r="CJ1160">
        <f t="shared" si="271"/>
        <v>0</v>
      </c>
      <c r="CL1160">
        <f t="shared" si="272"/>
        <v>0</v>
      </c>
      <c r="CM1160">
        <f t="shared" ref="CM1160:CO1160" si="721">IF(OR(S1041="NA",S1041="NS"),0,IF(G1160&gt;=S1041,0,1))</f>
        <v>0</v>
      </c>
      <c r="CN1160">
        <f t="shared" si="721"/>
        <v>0</v>
      </c>
      <c r="CO1160">
        <f t="shared" si="721"/>
        <v>0</v>
      </c>
      <c r="CQ1160" s="202">
        <f t="shared" ref="CQ1160:CS1160" si="722">IF(OR(S1041="NA",S1041="NS"),0,IF(J1160&lt;=S1041,0,1))</f>
        <v>0</v>
      </c>
      <c r="CR1160">
        <f t="shared" si="722"/>
        <v>0</v>
      </c>
      <c r="CS1160">
        <f t="shared" si="722"/>
        <v>0</v>
      </c>
      <c r="CT1160">
        <f t="shared" ref="CT1160:CV1160" si="723">IF(OR(S1041="NA",S1041="NS"),0,IF(M1160&lt;=S1041,0,1))</f>
        <v>0</v>
      </c>
      <c r="CU1160">
        <f t="shared" si="723"/>
        <v>0</v>
      </c>
      <c r="CV1160">
        <f t="shared" si="723"/>
        <v>0</v>
      </c>
      <c r="CW1160">
        <f t="shared" ref="CW1160:CY1160" si="724">IF(OR(S1041="NA",S1041="NS"),0,IF(P1160&lt;=S1041,0,1))</f>
        <v>0</v>
      </c>
      <c r="CX1160">
        <f t="shared" si="724"/>
        <v>0</v>
      </c>
      <c r="CY1160">
        <f t="shared" si="724"/>
        <v>0</v>
      </c>
      <c r="CZ1160">
        <f t="shared" ref="CZ1160:DB1160" si="725">IF(OR(S1041="NA",S1041="NS"),0,IF(S1160&lt;=S1041,0,1))</f>
        <v>0</v>
      </c>
      <c r="DA1160">
        <f t="shared" si="725"/>
        <v>0</v>
      </c>
      <c r="DB1160">
        <f t="shared" si="725"/>
        <v>0</v>
      </c>
      <c r="DC1160">
        <f t="shared" ref="DC1160:DE1160" si="726">IF(OR(S1041="NA",S1041="NS"),0,IF(V1160&lt;=S1041,0,1))</f>
        <v>0</v>
      </c>
      <c r="DD1160">
        <f t="shared" si="726"/>
        <v>0</v>
      </c>
      <c r="DE1160">
        <f t="shared" si="726"/>
        <v>0</v>
      </c>
      <c r="DF1160">
        <f t="shared" ref="DF1160:DH1160" si="727">IF(OR(S1041="NA",S1041="NS"),0,IF(Y1160&lt;=S1041,0,1))</f>
        <v>0</v>
      </c>
      <c r="DG1160">
        <f t="shared" si="727"/>
        <v>0</v>
      </c>
      <c r="DH1160">
        <f t="shared" si="727"/>
        <v>0</v>
      </c>
      <c r="DI1160">
        <f t="shared" ref="DI1160:DK1160" si="728">IF(OR(S1041="NA",S1041="NS"),0,IF(AB1160&lt;=S1041,0,1))</f>
        <v>0</v>
      </c>
      <c r="DJ1160">
        <f t="shared" si="728"/>
        <v>0</v>
      </c>
      <c r="DK1160">
        <f t="shared" si="728"/>
        <v>0</v>
      </c>
    </row>
    <row r="1161" spans="1:115" ht="15" customHeight="1">
      <c r="A1161" s="58"/>
      <c r="B1161" s="10"/>
      <c r="C1161" s="147" t="s">
        <v>130</v>
      </c>
      <c r="D1161" s="429" t="str">
        <f t="shared" si="226"/>
        <v/>
      </c>
      <c r="E1161" s="427"/>
      <c r="F1161" s="428"/>
      <c r="G1161" s="235"/>
      <c r="H1161" s="235"/>
      <c r="I1161" s="235"/>
      <c r="J1161" s="235"/>
      <c r="K1161" s="235"/>
      <c r="L1161" s="235"/>
      <c r="M1161" s="235"/>
      <c r="N1161" s="235"/>
      <c r="O1161" s="235"/>
      <c r="P1161" s="235"/>
      <c r="Q1161" s="235"/>
      <c r="R1161" s="235"/>
      <c r="S1161" s="235"/>
      <c r="T1161" s="235"/>
      <c r="U1161" s="235"/>
      <c r="V1161" s="235"/>
      <c r="W1161" s="235"/>
      <c r="X1161" s="235"/>
      <c r="Y1161" s="235"/>
      <c r="Z1161" s="235"/>
      <c r="AA1161" s="235"/>
      <c r="AB1161" s="235"/>
      <c r="AC1161" s="235"/>
      <c r="AD1161" s="235"/>
      <c r="AG1161">
        <f t="shared" si="227"/>
        <v>0</v>
      </c>
      <c r="AH1161">
        <f t="shared" si="228"/>
        <v>0</v>
      </c>
      <c r="AI1161">
        <f t="shared" si="229"/>
        <v>0</v>
      </c>
      <c r="AJ1161">
        <f t="shared" si="230"/>
        <v>0</v>
      </c>
      <c r="AL1161">
        <f t="shared" si="231"/>
        <v>0</v>
      </c>
      <c r="AM1161">
        <f t="shared" si="232"/>
        <v>0</v>
      </c>
      <c r="AN1161">
        <f t="shared" si="233"/>
        <v>0</v>
      </c>
      <c r="AO1161">
        <f t="shared" si="234"/>
        <v>0</v>
      </c>
      <c r="AQ1161">
        <f t="shared" si="235"/>
        <v>0</v>
      </c>
      <c r="AR1161">
        <f t="shared" si="236"/>
        <v>0</v>
      </c>
      <c r="AS1161">
        <f t="shared" si="237"/>
        <v>0</v>
      </c>
      <c r="AT1161">
        <f t="shared" si="238"/>
        <v>0</v>
      </c>
      <c r="AV1161">
        <f t="shared" si="239"/>
        <v>0</v>
      </c>
      <c r="AW1161">
        <f t="shared" si="240"/>
        <v>0</v>
      </c>
      <c r="AX1161">
        <f t="shared" si="241"/>
        <v>0</v>
      </c>
      <c r="AY1161">
        <f t="shared" si="242"/>
        <v>0</v>
      </c>
      <c r="BA1161">
        <f t="shared" si="243"/>
        <v>0</v>
      </c>
      <c r="BB1161">
        <f t="shared" si="244"/>
        <v>0</v>
      </c>
      <c r="BC1161">
        <f t="shared" si="245"/>
        <v>0</v>
      </c>
      <c r="BD1161">
        <f t="shared" si="246"/>
        <v>0</v>
      </c>
      <c r="BF1161">
        <f t="shared" si="247"/>
        <v>0</v>
      </c>
      <c r="BG1161">
        <f t="shared" si="248"/>
        <v>0</v>
      </c>
      <c r="BH1161">
        <f t="shared" si="249"/>
        <v>0</v>
      </c>
      <c r="BI1161">
        <f t="shared" si="250"/>
        <v>0</v>
      </c>
      <c r="BK1161">
        <f t="shared" si="251"/>
        <v>0</v>
      </c>
      <c r="BL1161">
        <f t="shared" si="252"/>
        <v>0</v>
      </c>
      <c r="BM1161">
        <f t="shared" si="253"/>
        <v>0</v>
      </c>
      <c r="BN1161">
        <f t="shared" si="254"/>
        <v>0</v>
      </c>
      <c r="BP1161">
        <f t="shared" si="255"/>
        <v>0</v>
      </c>
      <c r="BQ1161">
        <f t="shared" si="256"/>
        <v>0</v>
      </c>
      <c r="BR1161">
        <f t="shared" si="257"/>
        <v>0</v>
      </c>
      <c r="BS1161">
        <f t="shared" si="258"/>
        <v>0</v>
      </c>
      <c r="BU1161">
        <f t="shared" si="259"/>
        <v>0</v>
      </c>
      <c r="BV1161">
        <f t="shared" si="260"/>
        <v>0</v>
      </c>
      <c r="BW1161">
        <f t="shared" si="261"/>
        <v>0</v>
      </c>
      <c r="BX1161">
        <f t="shared" si="262"/>
        <v>0</v>
      </c>
      <c r="BZ1161">
        <f t="shared" si="263"/>
        <v>0</v>
      </c>
      <c r="CA1161">
        <f t="shared" si="264"/>
        <v>0</v>
      </c>
      <c r="CB1161">
        <f t="shared" si="265"/>
        <v>0</v>
      </c>
      <c r="CC1161">
        <f t="shared" si="266"/>
        <v>0</v>
      </c>
      <c r="CE1161">
        <f t="shared" si="267"/>
        <v>0</v>
      </c>
      <c r="CF1161">
        <f t="shared" si="268"/>
        <v>0</v>
      </c>
      <c r="CG1161">
        <f t="shared" si="269"/>
        <v>0</v>
      </c>
      <c r="CH1161">
        <f t="shared" si="270"/>
        <v>0</v>
      </c>
      <c r="CJ1161">
        <f t="shared" si="271"/>
        <v>0</v>
      </c>
      <c r="CL1161">
        <f t="shared" si="272"/>
        <v>0</v>
      </c>
      <c r="CM1161">
        <f t="shared" ref="CM1161:CO1161" si="729">IF(OR(S1042="NA",S1042="NS"),0,IF(G1161&gt;=S1042,0,1))</f>
        <v>0</v>
      </c>
      <c r="CN1161">
        <f t="shared" si="729"/>
        <v>0</v>
      </c>
      <c r="CO1161">
        <f t="shared" si="729"/>
        <v>0</v>
      </c>
      <c r="CQ1161" s="202">
        <f t="shared" ref="CQ1161:CS1161" si="730">IF(OR(S1042="NA",S1042="NS"),0,IF(J1161&lt;=S1042,0,1))</f>
        <v>0</v>
      </c>
      <c r="CR1161">
        <f t="shared" si="730"/>
        <v>0</v>
      </c>
      <c r="CS1161">
        <f t="shared" si="730"/>
        <v>0</v>
      </c>
      <c r="CT1161">
        <f t="shared" ref="CT1161:CV1161" si="731">IF(OR(S1042="NA",S1042="NS"),0,IF(M1161&lt;=S1042,0,1))</f>
        <v>0</v>
      </c>
      <c r="CU1161">
        <f t="shared" si="731"/>
        <v>0</v>
      </c>
      <c r="CV1161">
        <f t="shared" si="731"/>
        <v>0</v>
      </c>
      <c r="CW1161">
        <f t="shared" ref="CW1161:CY1161" si="732">IF(OR(S1042="NA",S1042="NS"),0,IF(P1161&lt;=S1042,0,1))</f>
        <v>0</v>
      </c>
      <c r="CX1161">
        <f t="shared" si="732"/>
        <v>0</v>
      </c>
      <c r="CY1161">
        <f t="shared" si="732"/>
        <v>0</v>
      </c>
      <c r="CZ1161">
        <f t="shared" ref="CZ1161:DB1161" si="733">IF(OR(S1042="NA",S1042="NS"),0,IF(S1161&lt;=S1042,0,1))</f>
        <v>0</v>
      </c>
      <c r="DA1161">
        <f t="shared" si="733"/>
        <v>0</v>
      </c>
      <c r="DB1161">
        <f t="shared" si="733"/>
        <v>0</v>
      </c>
      <c r="DC1161">
        <f t="shared" ref="DC1161:DE1161" si="734">IF(OR(S1042="NA",S1042="NS"),0,IF(V1161&lt;=S1042,0,1))</f>
        <v>0</v>
      </c>
      <c r="DD1161">
        <f t="shared" si="734"/>
        <v>0</v>
      </c>
      <c r="DE1161">
        <f t="shared" si="734"/>
        <v>0</v>
      </c>
      <c r="DF1161">
        <f t="shared" ref="DF1161:DH1161" si="735">IF(OR(S1042="NA",S1042="NS"),0,IF(Y1161&lt;=S1042,0,1))</f>
        <v>0</v>
      </c>
      <c r="DG1161">
        <f t="shared" si="735"/>
        <v>0</v>
      </c>
      <c r="DH1161">
        <f t="shared" si="735"/>
        <v>0</v>
      </c>
      <c r="DI1161">
        <f t="shared" ref="DI1161:DK1161" si="736">IF(OR(S1042="NA",S1042="NS"),0,IF(AB1161&lt;=S1042,0,1))</f>
        <v>0</v>
      </c>
      <c r="DJ1161">
        <f t="shared" si="736"/>
        <v>0</v>
      </c>
      <c r="DK1161">
        <f t="shared" si="736"/>
        <v>0</v>
      </c>
    </row>
    <row r="1162" spans="1:115" ht="15" customHeight="1">
      <c r="A1162" s="58"/>
      <c r="B1162" s="10"/>
      <c r="C1162" s="147" t="s">
        <v>131</v>
      </c>
      <c r="D1162" s="429" t="str">
        <f t="shared" si="226"/>
        <v/>
      </c>
      <c r="E1162" s="427"/>
      <c r="F1162" s="428"/>
      <c r="G1162" s="235"/>
      <c r="H1162" s="235"/>
      <c r="I1162" s="235"/>
      <c r="J1162" s="235"/>
      <c r="K1162" s="235"/>
      <c r="L1162" s="235"/>
      <c r="M1162" s="235"/>
      <c r="N1162" s="235"/>
      <c r="O1162" s="235"/>
      <c r="P1162" s="235"/>
      <c r="Q1162" s="235"/>
      <c r="R1162" s="235"/>
      <c r="S1162" s="235"/>
      <c r="T1162" s="235"/>
      <c r="U1162" s="235"/>
      <c r="V1162" s="235"/>
      <c r="W1162" s="235"/>
      <c r="X1162" s="235"/>
      <c r="Y1162" s="235"/>
      <c r="Z1162" s="235"/>
      <c r="AA1162" s="235"/>
      <c r="AB1162" s="235"/>
      <c r="AC1162" s="235"/>
      <c r="AD1162" s="235"/>
      <c r="AG1162">
        <f t="shared" si="227"/>
        <v>0</v>
      </c>
      <c r="AH1162">
        <f t="shared" si="228"/>
        <v>0</v>
      </c>
      <c r="AI1162">
        <f t="shared" si="229"/>
        <v>0</v>
      </c>
      <c r="AJ1162">
        <f t="shared" si="230"/>
        <v>0</v>
      </c>
      <c r="AL1162">
        <f t="shared" si="231"/>
        <v>0</v>
      </c>
      <c r="AM1162">
        <f t="shared" si="232"/>
        <v>0</v>
      </c>
      <c r="AN1162">
        <f t="shared" si="233"/>
        <v>0</v>
      </c>
      <c r="AO1162">
        <f t="shared" si="234"/>
        <v>0</v>
      </c>
      <c r="AQ1162">
        <f t="shared" si="235"/>
        <v>0</v>
      </c>
      <c r="AR1162">
        <f t="shared" si="236"/>
        <v>0</v>
      </c>
      <c r="AS1162">
        <f t="shared" si="237"/>
        <v>0</v>
      </c>
      <c r="AT1162">
        <f t="shared" si="238"/>
        <v>0</v>
      </c>
      <c r="AV1162">
        <f t="shared" si="239"/>
        <v>0</v>
      </c>
      <c r="AW1162">
        <f t="shared" si="240"/>
        <v>0</v>
      </c>
      <c r="AX1162">
        <f t="shared" si="241"/>
        <v>0</v>
      </c>
      <c r="AY1162">
        <f t="shared" si="242"/>
        <v>0</v>
      </c>
      <c r="BA1162">
        <f t="shared" si="243"/>
        <v>0</v>
      </c>
      <c r="BB1162">
        <f t="shared" si="244"/>
        <v>0</v>
      </c>
      <c r="BC1162">
        <f t="shared" si="245"/>
        <v>0</v>
      </c>
      <c r="BD1162">
        <f t="shared" si="246"/>
        <v>0</v>
      </c>
      <c r="BF1162">
        <f t="shared" si="247"/>
        <v>0</v>
      </c>
      <c r="BG1162">
        <f t="shared" si="248"/>
        <v>0</v>
      </c>
      <c r="BH1162">
        <f t="shared" si="249"/>
        <v>0</v>
      </c>
      <c r="BI1162">
        <f t="shared" si="250"/>
        <v>0</v>
      </c>
      <c r="BK1162">
        <f t="shared" si="251"/>
        <v>0</v>
      </c>
      <c r="BL1162">
        <f t="shared" si="252"/>
        <v>0</v>
      </c>
      <c r="BM1162">
        <f t="shared" si="253"/>
        <v>0</v>
      </c>
      <c r="BN1162">
        <f t="shared" si="254"/>
        <v>0</v>
      </c>
      <c r="BP1162">
        <f t="shared" si="255"/>
        <v>0</v>
      </c>
      <c r="BQ1162">
        <f t="shared" si="256"/>
        <v>0</v>
      </c>
      <c r="BR1162">
        <f t="shared" si="257"/>
        <v>0</v>
      </c>
      <c r="BS1162">
        <f t="shared" si="258"/>
        <v>0</v>
      </c>
      <c r="BU1162">
        <f t="shared" si="259"/>
        <v>0</v>
      </c>
      <c r="BV1162">
        <f t="shared" si="260"/>
        <v>0</v>
      </c>
      <c r="BW1162">
        <f t="shared" si="261"/>
        <v>0</v>
      </c>
      <c r="BX1162">
        <f t="shared" si="262"/>
        <v>0</v>
      </c>
      <c r="BZ1162">
        <f t="shared" si="263"/>
        <v>0</v>
      </c>
      <c r="CA1162">
        <f t="shared" si="264"/>
        <v>0</v>
      </c>
      <c r="CB1162">
        <f t="shared" si="265"/>
        <v>0</v>
      </c>
      <c r="CC1162">
        <f t="shared" si="266"/>
        <v>0</v>
      </c>
      <c r="CE1162">
        <f t="shared" si="267"/>
        <v>0</v>
      </c>
      <c r="CF1162">
        <f t="shared" si="268"/>
        <v>0</v>
      </c>
      <c r="CG1162">
        <f t="shared" si="269"/>
        <v>0</v>
      </c>
      <c r="CH1162">
        <f t="shared" si="270"/>
        <v>0</v>
      </c>
      <c r="CJ1162">
        <f t="shared" si="271"/>
        <v>0</v>
      </c>
      <c r="CL1162">
        <f t="shared" si="272"/>
        <v>0</v>
      </c>
      <c r="CM1162">
        <f t="shared" ref="CM1162:CO1162" si="737">IF(OR(S1043="NA",S1043="NS"),0,IF(G1162&gt;=S1043,0,1))</f>
        <v>0</v>
      </c>
      <c r="CN1162">
        <f t="shared" si="737"/>
        <v>0</v>
      </c>
      <c r="CO1162">
        <f t="shared" si="737"/>
        <v>0</v>
      </c>
      <c r="CQ1162" s="202">
        <f t="shared" ref="CQ1162:CS1162" si="738">IF(OR(S1043="NA",S1043="NS"),0,IF(J1162&lt;=S1043,0,1))</f>
        <v>0</v>
      </c>
      <c r="CR1162">
        <f t="shared" si="738"/>
        <v>0</v>
      </c>
      <c r="CS1162">
        <f t="shared" si="738"/>
        <v>0</v>
      </c>
      <c r="CT1162">
        <f t="shared" ref="CT1162:CV1162" si="739">IF(OR(S1043="NA",S1043="NS"),0,IF(M1162&lt;=S1043,0,1))</f>
        <v>0</v>
      </c>
      <c r="CU1162">
        <f t="shared" si="739"/>
        <v>0</v>
      </c>
      <c r="CV1162">
        <f t="shared" si="739"/>
        <v>0</v>
      </c>
      <c r="CW1162">
        <f t="shared" ref="CW1162:CY1162" si="740">IF(OR(S1043="NA",S1043="NS"),0,IF(P1162&lt;=S1043,0,1))</f>
        <v>0</v>
      </c>
      <c r="CX1162">
        <f t="shared" si="740"/>
        <v>0</v>
      </c>
      <c r="CY1162">
        <f t="shared" si="740"/>
        <v>0</v>
      </c>
      <c r="CZ1162">
        <f t="shared" ref="CZ1162:DB1162" si="741">IF(OR(S1043="NA",S1043="NS"),0,IF(S1162&lt;=S1043,0,1))</f>
        <v>0</v>
      </c>
      <c r="DA1162">
        <f t="shared" si="741"/>
        <v>0</v>
      </c>
      <c r="DB1162">
        <f t="shared" si="741"/>
        <v>0</v>
      </c>
      <c r="DC1162">
        <f t="shared" ref="DC1162:DE1162" si="742">IF(OR(S1043="NA",S1043="NS"),0,IF(V1162&lt;=S1043,0,1))</f>
        <v>0</v>
      </c>
      <c r="DD1162">
        <f t="shared" si="742"/>
        <v>0</v>
      </c>
      <c r="DE1162">
        <f t="shared" si="742"/>
        <v>0</v>
      </c>
      <c r="DF1162">
        <f t="shared" ref="DF1162:DH1162" si="743">IF(OR(S1043="NA",S1043="NS"),0,IF(Y1162&lt;=S1043,0,1))</f>
        <v>0</v>
      </c>
      <c r="DG1162">
        <f t="shared" si="743"/>
        <v>0</v>
      </c>
      <c r="DH1162">
        <f t="shared" si="743"/>
        <v>0</v>
      </c>
      <c r="DI1162">
        <f t="shared" ref="DI1162:DK1162" si="744">IF(OR(S1043="NA",S1043="NS"),0,IF(AB1162&lt;=S1043,0,1))</f>
        <v>0</v>
      </c>
      <c r="DJ1162">
        <f t="shared" si="744"/>
        <v>0</v>
      </c>
      <c r="DK1162">
        <f t="shared" si="744"/>
        <v>0</v>
      </c>
    </row>
    <row r="1163" spans="1:115" ht="15" customHeight="1">
      <c r="A1163" s="58"/>
      <c r="B1163" s="10"/>
      <c r="C1163" s="147" t="s">
        <v>132</v>
      </c>
      <c r="D1163" s="429" t="str">
        <f t="shared" si="226"/>
        <v/>
      </c>
      <c r="E1163" s="427"/>
      <c r="F1163" s="428"/>
      <c r="G1163" s="235"/>
      <c r="H1163" s="235"/>
      <c r="I1163" s="235"/>
      <c r="J1163" s="235"/>
      <c r="K1163" s="235"/>
      <c r="L1163" s="235"/>
      <c r="M1163" s="235"/>
      <c r="N1163" s="235"/>
      <c r="O1163" s="235"/>
      <c r="P1163" s="235"/>
      <c r="Q1163" s="235"/>
      <c r="R1163" s="235"/>
      <c r="S1163" s="235"/>
      <c r="T1163" s="235"/>
      <c r="U1163" s="235"/>
      <c r="V1163" s="235"/>
      <c r="W1163" s="235"/>
      <c r="X1163" s="235"/>
      <c r="Y1163" s="235"/>
      <c r="Z1163" s="235"/>
      <c r="AA1163" s="235"/>
      <c r="AB1163" s="235"/>
      <c r="AC1163" s="235"/>
      <c r="AD1163" s="235"/>
      <c r="AG1163">
        <f t="shared" si="227"/>
        <v>0</v>
      </c>
      <c r="AH1163">
        <f t="shared" si="228"/>
        <v>0</v>
      </c>
      <c r="AI1163">
        <f t="shared" si="229"/>
        <v>0</v>
      </c>
      <c r="AJ1163">
        <f t="shared" si="230"/>
        <v>0</v>
      </c>
      <c r="AL1163">
        <f t="shared" si="231"/>
        <v>0</v>
      </c>
      <c r="AM1163">
        <f t="shared" si="232"/>
        <v>0</v>
      </c>
      <c r="AN1163">
        <f t="shared" si="233"/>
        <v>0</v>
      </c>
      <c r="AO1163">
        <f t="shared" si="234"/>
        <v>0</v>
      </c>
      <c r="AQ1163">
        <f t="shared" si="235"/>
        <v>0</v>
      </c>
      <c r="AR1163">
        <f t="shared" si="236"/>
        <v>0</v>
      </c>
      <c r="AS1163">
        <f t="shared" si="237"/>
        <v>0</v>
      </c>
      <c r="AT1163">
        <f t="shared" si="238"/>
        <v>0</v>
      </c>
      <c r="AV1163">
        <f t="shared" si="239"/>
        <v>0</v>
      </c>
      <c r="AW1163">
        <f t="shared" si="240"/>
        <v>0</v>
      </c>
      <c r="AX1163">
        <f t="shared" si="241"/>
        <v>0</v>
      </c>
      <c r="AY1163">
        <f t="shared" si="242"/>
        <v>0</v>
      </c>
      <c r="BA1163">
        <f t="shared" si="243"/>
        <v>0</v>
      </c>
      <c r="BB1163">
        <f t="shared" si="244"/>
        <v>0</v>
      </c>
      <c r="BC1163">
        <f t="shared" si="245"/>
        <v>0</v>
      </c>
      <c r="BD1163">
        <f t="shared" si="246"/>
        <v>0</v>
      </c>
      <c r="BF1163">
        <f t="shared" si="247"/>
        <v>0</v>
      </c>
      <c r="BG1163">
        <f t="shared" si="248"/>
        <v>0</v>
      </c>
      <c r="BH1163">
        <f t="shared" si="249"/>
        <v>0</v>
      </c>
      <c r="BI1163">
        <f t="shared" si="250"/>
        <v>0</v>
      </c>
      <c r="BK1163">
        <f t="shared" si="251"/>
        <v>0</v>
      </c>
      <c r="BL1163">
        <f t="shared" si="252"/>
        <v>0</v>
      </c>
      <c r="BM1163">
        <f t="shared" si="253"/>
        <v>0</v>
      </c>
      <c r="BN1163">
        <f t="shared" si="254"/>
        <v>0</v>
      </c>
      <c r="BP1163">
        <f t="shared" si="255"/>
        <v>0</v>
      </c>
      <c r="BQ1163">
        <f t="shared" si="256"/>
        <v>0</v>
      </c>
      <c r="BR1163">
        <f t="shared" si="257"/>
        <v>0</v>
      </c>
      <c r="BS1163">
        <f t="shared" si="258"/>
        <v>0</v>
      </c>
      <c r="BU1163">
        <f t="shared" si="259"/>
        <v>0</v>
      </c>
      <c r="BV1163">
        <f t="shared" si="260"/>
        <v>0</v>
      </c>
      <c r="BW1163">
        <f t="shared" si="261"/>
        <v>0</v>
      </c>
      <c r="BX1163">
        <f t="shared" si="262"/>
        <v>0</v>
      </c>
      <c r="BZ1163">
        <f t="shared" si="263"/>
        <v>0</v>
      </c>
      <c r="CA1163">
        <f t="shared" si="264"/>
        <v>0</v>
      </c>
      <c r="CB1163">
        <f t="shared" si="265"/>
        <v>0</v>
      </c>
      <c r="CC1163">
        <f t="shared" si="266"/>
        <v>0</v>
      </c>
      <c r="CE1163">
        <f t="shared" si="267"/>
        <v>0</v>
      </c>
      <c r="CF1163">
        <f t="shared" si="268"/>
        <v>0</v>
      </c>
      <c r="CG1163">
        <f t="shared" si="269"/>
        <v>0</v>
      </c>
      <c r="CH1163">
        <f t="shared" si="270"/>
        <v>0</v>
      </c>
      <c r="CJ1163">
        <f t="shared" si="271"/>
        <v>0</v>
      </c>
      <c r="CL1163">
        <f t="shared" si="272"/>
        <v>0</v>
      </c>
      <c r="CM1163">
        <f t="shared" ref="CM1163:CO1163" si="745">IF(OR(S1044="NA",S1044="NS"),0,IF(G1163&gt;=S1044,0,1))</f>
        <v>0</v>
      </c>
      <c r="CN1163">
        <f t="shared" si="745"/>
        <v>0</v>
      </c>
      <c r="CO1163">
        <f t="shared" si="745"/>
        <v>0</v>
      </c>
      <c r="CQ1163" s="202">
        <f t="shared" ref="CQ1163:CS1163" si="746">IF(OR(S1044="NA",S1044="NS"),0,IF(J1163&lt;=S1044,0,1))</f>
        <v>0</v>
      </c>
      <c r="CR1163">
        <f t="shared" si="746"/>
        <v>0</v>
      </c>
      <c r="CS1163">
        <f t="shared" si="746"/>
        <v>0</v>
      </c>
      <c r="CT1163">
        <f t="shared" ref="CT1163:CV1163" si="747">IF(OR(S1044="NA",S1044="NS"),0,IF(M1163&lt;=S1044,0,1))</f>
        <v>0</v>
      </c>
      <c r="CU1163">
        <f t="shared" si="747"/>
        <v>0</v>
      </c>
      <c r="CV1163">
        <f t="shared" si="747"/>
        <v>0</v>
      </c>
      <c r="CW1163">
        <f t="shared" ref="CW1163:CY1163" si="748">IF(OR(S1044="NA",S1044="NS"),0,IF(P1163&lt;=S1044,0,1))</f>
        <v>0</v>
      </c>
      <c r="CX1163">
        <f t="shared" si="748"/>
        <v>0</v>
      </c>
      <c r="CY1163">
        <f t="shared" si="748"/>
        <v>0</v>
      </c>
      <c r="CZ1163">
        <f t="shared" ref="CZ1163:DB1163" si="749">IF(OR(S1044="NA",S1044="NS"),0,IF(S1163&lt;=S1044,0,1))</f>
        <v>0</v>
      </c>
      <c r="DA1163">
        <f t="shared" si="749"/>
        <v>0</v>
      </c>
      <c r="DB1163">
        <f t="shared" si="749"/>
        <v>0</v>
      </c>
      <c r="DC1163">
        <f t="shared" ref="DC1163:DE1163" si="750">IF(OR(S1044="NA",S1044="NS"),0,IF(V1163&lt;=S1044,0,1))</f>
        <v>0</v>
      </c>
      <c r="DD1163">
        <f t="shared" si="750"/>
        <v>0</v>
      </c>
      <c r="DE1163">
        <f t="shared" si="750"/>
        <v>0</v>
      </c>
      <c r="DF1163">
        <f t="shared" ref="DF1163:DH1163" si="751">IF(OR(S1044="NA",S1044="NS"),0,IF(Y1163&lt;=S1044,0,1))</f>
        <v>0</v>
      </c>
      <c r="DG1163">
        <f t="shared" si="751"/>
        <v>0</v>
      </c>
      <c r="DH1163">
        <f t="shared" si="751"/>
        <v>0</v>
      </c>
      <c r="DI1163">
        <f t="shared" ref="DI1163:DK1163" si="752">IF(OR(S1044="NA",S1044="NS"),0,IF(AB1163&lt;=S1044,0,1))</f>
        <v>0</v>
      </c>
      <c r="DJ1163">
        <f t="shared" si="752"/>
        <v>0</v>
      </c>
      <c r="DK1163">
        <f t="shared" si="752"/>
        <v>0</v>
      </c>
    </row>
    <row r="1164" spans="1:115" ht="15" customHeight="1">
      <c r="A1164" s="58"/>
      <c r="B1164" s="10"/>
      <c r="C1164" s="147" t="s">
        <v>133</v>
      </c>
      <c r="D1164" s="429" t="str">
        <f t="shared" si="226"/>
        <v/>
      </c>
      <c r="E1164" s="427"/>
      <c r="F1164" s="428"/>
      <c r="G1164" s="235"/>
      <c r="H1164" s="235"/>
      <c r="I1164" s="235"/>
      <c r="J1164" s="235"/>
      <c r="K1164" s="235"/>
      <c r="L1164" s="235"/>
      <c r="M1164" s="235"/>
      <c r="N1164" s="235"/>
      <c r="O1164" s="235"/>
      <c r="P1164" s="235"/>
      <c r="Q1164" s="235"/>
      <c r="R1164" s="235"/>
      <c r="S1164" s="235"/>
      <c r="T1164" s="235"/>
      <c r="U1164" s="235"/>
      <c r="V1164" s="235"/>
      <c r="W1164" s="235"/>
      <c r="X1164" s="235"/>
      <c r="Y1164" s="235"/>
      <c r="Z1164" s="235"/>
      <c r="AA1164" s="235"/>
      <c r="AB1164" s="235"/>
      <c r="AC1164" s="235"/>
      <c r="AD1164" s="235"/>
      <c r="AG1164">
        <f t="shared" si="227"/>
        <v>0</v>
      </c>
      <c r="AH1164">
        <f t="shared" si="228"/>
        <v>0</v>
      </c>
      <c r="AI1164">
        <f t="shared" si="229"/>
        <v>0</v>
      </c>
      <c r="AJ1164">
        <f t="shared" si="230"/>
        <v>0</v>
      </c>
      <c r="AL1164">
        <f t="shared" si="231"/>
        <v>0</v>
      </c>
      <c r="AM1164">
        <f t="shared" si="232"/>
        <v>0</v>
      </c>
      <c r="AN1164">
        <f t="shared" si="233"/>
        <v>0</v>
      </c>
      <c r="AO1164">
        <f t="shared" si="234"/>
        <v>0</v>
      </c>
      <c r="AQ1164">
        <f t="shared" si="235"/>
        <v>0</v>
      </c>
      <c r="AR1164">
        <f t="shared" si="236"/>
        <v>0</v>
      </c>
      <c r="AS1164">
        <f t="shared" si="237"/>
        <v>0</v>
      </c>
      <c r="AT1164">
        <f t="shared" si="238"/>
        <v>0</v>
      </c>
      <c r="AV1164">
        <f t="shared" si="239"/>
        <v>0</v>
      </c>
      <c r="AW1164">
        <f t="shared" si="240"/>
        <v>0</v>
      </c>
      <c r="AX1164">
        <f t="shared" si="241"/>
        <v>0</v>
      </c>
      <c r="AY1164">
        <f t="shared" si="242"/>
        <v>0</v>
      </c>
      <c r="BA1164">
        <f t="shared" si="243"/>
        <v>0</v>
      </c>
      <c r="BB1164">
        <f t="shared" si="244"/>
        <v>0</v>
      </c>
      <c r="BC1164">
        <f t="shared" si="245"/>
        <v>0</v>
      </c>
      <c r="BD1164">
        <f t="shared" si="246"/>
        <v>0</v>
      </c>
      <c r="BF1164">
        <f t="shared" si="247"/>
        <v>0</v>
      </c>
      <c r="BG1164">
        <f t="shared" si="248"/>
        <v>0</v>
      </c>
      <c r="BH1164">
        <f t="shared" si="249"/>
        <v>0</v>
      </c>
      <c r="BI1164">
        <f t="shared" si="250"/>
        <v>0</v>
      </c>
      <c r="BK1164">
        <f t="shared" si="251"/>
        <v>0</v>
      </c>
      <c r="BL1164">
        <f t="shared" si="252"/>
        <v>0</v>
      </c>
      <c r="BM1164">
        <f t="shared" si="253"/>
        <v>0</v>
      </c>
      <c r="BN1164">
        <f t="shared" si="254"/>
        <v>0</v>
      </c>
      <c r="BP1164">
        <f t="shared" si="255"/>
        <v>0</v>
      </c>
      <c r="BQ1164">
        <f t="shared" si="256"/>
        <v>0</v>
      </c>
      <c r="BR1164">
        <f t="shared" si="257"/>
        <v>0</v>
      </c>
      <c r="BS1164">
        <f t="shared" si="258"/>
        <v>0</v>
      </c>
      <c r="BU1164">
        <f t="shared" si="259"/>
        <v>0</v>
      </c>
      <c r="BV1164">
        <f t="shared" si="260"/>
        <v>0</v>
      </c>
      <c r="BW1164">
        <f t="shared" si="261"/>
        <v>0</v>
      </c>
      <c r="BX1164">
        <f t="shared" si="262"/>
        <v>0</v>
      </c>
      <c r="BZ1164">
        <f t="shared" si="263"/>
        <v>0</v>
      </c>
      <c r="CA1164">
        <f t="shared" si="264"/>
        <v>0</v>
      </c>
      <c r="CB1164">
        <f t="shared" si="265"/>
        <v>0</v>
      </c>
      <c r="CC1164">
        <f t="shared" si="266"/>
        <v>0</v>
      </c>
      <c r="CE1164">
        <f t="shared" si="267"/>
        <v>0</v>
      </c>
      <c r="CF1164">
        <f t="shared" si="268"/>
        <v>0</v>
      </c>
      <c r="CG1164">
        <f t="shared" si="269"/>
        <v>0</v>
      </c>
      <c r="CH1164">
        <f t="shared" si="270"/>
        <v>0</v>
      </c>
      <c r="CJ1164">
        <f t="shared" si="271"/>
        <v>0</v>
      </c>
      <c r="CL1164">
        <f t="shared" si="272"/>
        <v>0</v>
      </c>
      <c r="CM1164">
        <f t="shared" ref="CM1164:CO1164" si="753">IF(OR(S1045="NA",S1045="NS"),0,IF(G1164&gt;=S1045,0,1))</f>
        <v>0</v>
      </c>
      <c r="CN1164">
        <f t="shared" si="753"/>
        <v>0</v>
      </c>
      <c r="CO1164">
        <f t="shared" si="753"/>
        <v>0</v>
      </c>
      <c r="CQ1164" s="202">
        <f t="shared" ref="CQ1164:CS1164" si="754">IF(OR(S1045="NA",S1045="NS"),0,IF(J1164&lt;=S1045,0,1))</f>
        <v>0</v>
      </c>
      <c r="CR1164">
        <f t="shared" si="754"/>
        <v>0</v>
      </c>
      <c r="CS1164">
        <f t="shared" si="754"/>
        <v>0</v>
      </c>
      <c r="CT1164">
        <f t="shared" ref="CT1164:CV1164" si="755">IF(OR(S1045="NA",S1045="NS"),0,IF(M1164&lt;=S1045,0,1))</f>
        <v>0</v>
      </c>
      <c r="CU1164">
        <f t="shared" si="755"/>
        <v>0</v>
      </c>
      <c r="CV1164">
        <f t="shared" si="755"/>
        <v>0</v>
      </c>
      <c r="CW1164">
        <f t="shared" ref="CW1164:CY1164" si="756">IF(OR(S1045="NA",S1045="NS"),0,IF(P1164&lt;=S1045,0,1))</f>
        <v>0</v>
      </c>
      <c r="CX1164">
        <f t="shared" si="756"/>
        <v>0</v>
      </c>
      <c r="CY1164">
        <f t="shared" si="756"/>
        <v>0</v>
      </c>
      <c r="CZ1164">
        <f t="shared" ref="CZ1164:DB1164" si="757">IF(OR(S1045="NA",S1045="NS"),0,IF(S1164&lt;=S1045,0,1))</f>
        <v>0</v>
      </c>
      <c r="DA1164">
        <f t="shared" si="757"/>
        <v>0</v>
      </c>
      <c r="DB1164">
        <f t="shared" si="757"/>
        <v>0</v>
      </c>
      <c r="DC1164">
        <f t="shared" ref="DC1164:DE1164" si="758">IF(OR(S1045="NA",S1045="NS"),0,IF(V1164&lt;=S1045,0,1))</f>
        <v>0</v>
      </c>
      <c r="DD1164">
        <f t="shared" si="758"/>
        <v>0</v>
      </c>
      <c r="DE1164">
        <f t="shared" si="758"/>
        <v>0</v>
      </c>
      <c r="DF1164">
        <f t="shared" ref="DF1164:DH1164" si="759">IF(OR(S1045="NA",S1045="NS"),0,IF(Y1164&lt;=S1045,0,1))</f>
        <v>0</v>
      </c>
      <c r="DG1164">
        <f t="shared" si="759"/>
        <v>0</v>
      </c>
      <c r="DH1164">
        <f t="shared" si="759"/>
        <v>0</v>
      </c>
      <c r="DI1164">
        <f t="shared" ref="DI1164:DK1164" si="760">IF(OR(S1045="NA",S1045="NS"),0,IF(AB1164&lt;=S1045,0,1))</f>
        <v>0</v>
      </c>
      <c r="DJ1164">
        <f t="shared" si="760"/>
        <v>0</v>
      </c>
      <c r="DK1164">
        <f t="shared" si="760"/>
        <v>0</v>
      </c>
    </row>
    <row r="1165" spans="1:115" ht="15" customHeight="1">
      <c r="A1165" s="58"/>
      <c r="B1165" s="10"/>
      <c r="C1165" s="147" t="s">
        <v>134</v>
      </c>
      <c r="D1165" s="429" t="str">
        <f t="shared" si="226"/>
        <v/>
      </c>
      <c r="E1165" s="427"/>
      <c r="F1165" s="428"/>
      <c r="G1165" s="235"/>
      <c r="H1165" s="235"/>
      <c r="I1165" s="235"/>
      <c r="J1165" s="235"/>
      <c r="K1165" s="235"/>
      <c r="L1165" s="235"/>
      <c r="M1165" s="235"/>
      <c r="N1165" s="235"/>
      <c r="O1165" s="235"/>
      <c r="P1165" s="235"/>
      <c r="Q1165" s="235"/>
      <c r="R1165" s="235"/>
      <c r="S1165" s="235"/>
      <c r="T1165" s="235"/>
      <c r="U1165" s="235"/>
      <c r="V1165" s="235"/>
      <c r="W1165" s="235"/>
      <c r="X1165" s="235"/>
      <c r="Y1165" s="235"/>
      <c r="Z1165" s="235"/>
      <c r="AA1165" s="235"/>
      <c r="AB1165" s="235"/>
      <c r="AC1165" s="235"/>
      <c r="AD1165" s="235"/>
      <c r="AG1165">
        <f t="shared" si="227"/>
        <v>0</v>
      </c>
      <c r="AH1165">
        <f t="shared" si="228"/>
        <v>0</v>
      </c>
      <c r="AI1165">
        <f t="shared" si="229"/>
        <v>0</v>
      </c>
      <c r="AJ1165">
        <f t="shared" si="230"/>
        <v>0</v>
      </c>
      <c r="AL1165">
        <f t="shared" si="231"/>
        <v>0</v>
      </c>
      <c r="AM1165">
        <f t="shared" si="232"/>
        <v>0</v>
      </c>
      <c r="AN1165">
        <f t="shared" si="233"/>
        <v>0</v>
      </c>
      <c r="AO1165">
        <f t="shared" si="234"/>
        <v>0</v>
      </c>
      <c r="AQ1165">
        <f t="shared" si="235"/>
        <v>0</v>
      </c>
      <c r="AR1165">
        <f t="shared" si="236"/>
        <v>0</v>
      </c>
      <c r="AS1165">
        <f t="shared" si="237"/>
        <v>0</v>
      </c>
      <c r="AT1165">
        <f t="shared" si="238"/>
        <v>0</v>
      </c>
      <c r="AV1165">
        <f t="shared" si="239"/>
        <v>0</v>
      </c>
      <c r="AW1165">
        <f t="shared" si="240"/>
        <v>0</v>
      </c>
      <c r="AX1165">
        <f t="shared" si="241"/>
        <v>0</v>
      </c>
      <c r="AY1165">
        <f t="shared" si="242"/>
        <v>0</v>
      </c>
      <c r="BA1165">
        <f t="shared" si="243"/>
        <v>0</v>
      </c>
      <c r="BB1165">
        <f t="shared" si="244"/>
        <v>0</v>
      </c>
      <c r="BC1165">
        <f t="shared" si="245"/>
        <v>0</v>
      </c>
      <c r="BD1165">
        <f t="shared" si="246"/>
        <v>0</v>
      </c>
      <c r="BF1165">
        <f t="shared" si="247"/>
        <v>0</v>
      </c>
      <c r="BG1165">
        <f t="shared" si="248"/>
        <v>0</v>
      </c>
      <c r="BH1165">
        <f t="shared" si="249"/>
        <v>0</v>
      </c>
      <c r="BI1165">
        <f t="shared" si="250"/>
        <v>0</v>
      </c>
      <c r="BK1165">
        <f t="shared" si="251"/>
        <v>0</v>
      </c>
      <c r="BL1165">
        <f t="shared" si="252"/>
        <v>0</v>
      </c>
      <c r="BM1165">
        <f t="shared" si="253"/>
        <v>0</v>
      </c>
      <c r="BN1165">
        <f t="shared" si="254"/>
        <v>0</v>
      </c>
      <c r="BP1165">
        <f t="shared" si="255"/>
        <v>0</v>
      </c>
      <c r="BQ1165">
        <f t="shared" si="256"/>
        <v>0</v>
      </c>
      <c r="BR1165">
        <f t="shared" si="257"/>
        <v>0</v>
      </c>
      <c r="BS1165">
        <f t="shared" si="258"/>
        <v>0</v>
      </c>
      <c r="BU1165">
        <f t="shared" si="259"/>
        <v>0</v>
      </c>
      <c r="BV1165">
        <f t="shared" si="260"/>
        <v>0</v>
      </c>
      <c r="BW1165">
        <f t="shared" si="261"/>
        <v>0</v>
      </c>
      <c r="BX1165">
        <f t="shared" si="262"/>
        <v>0</v>
      </c>
      <c r="BZ1165">
        <f t="shared" si="263"/>
        <v>0</v>
      </c>
      <c r="CA1165">
        <f t="shared" si="264"/>
        <v>0</v>
      </c>
      <c r="CB1165">
        <f t="shared" si="265"/>
        <v>0</v>
      </c>
      <c r="CC1165">
        <f t="shared" si="266"/>
        <v>0</v>
      </c>
      <c r="CE1165">
        <f t="shared" si="267"/>
        <v>0</v>
      </c>
      <c r="CF1165">
        <f t="shared" si="268"/>
        <v>0</v>
      </c>
      <c r="CG1165">
        <f t="shared" si="269"/>
        <v>0</v>
      </c>
      <c r="CH1165">
        <f t="shared" si="270"/>
        <v>0</v>
      </c>
      <c r="CJ1165">
        <f t="shared" si="271"/>
        <v>0</v>
      </c>
      <c r="CL1165">
        <f t="shared" si="272"/>
        <v>0</v>
      </c>
      <c r="CM1165">
        <f t="shared" ref="CM1165:CO1165" si="761">IF(OR(S1046="NA",S1046="NS"),0,IF(G1165&gt;=S1046,0,1))</f>
        <v>0</v>
      </c>
      <c r="CN1165">
        <f t="shared" si="761"/>
        <v>0</v>
      </c>
      <c r="CO1165">
        <f t="shared" si="761"/>
        <v>0</v>
      </c>
      <c r="CQ1165" s="202">
        <f t="shared" ref="CQ1165:CS1165" si="762">IF(OR(S1046="NA",S1046="NS"),0,IF(J1165&lt;=S1046,0,1))</f>
        <v>0</v>
      </c>
      <c r="CR1165">
        <f t="shared" si="762"/>
        <v>0</v>
      </c>
      <c r="CS1165">
        <f t="shared" si="762"/>
        <v>0</v>
      </c>
      <c r="CT1165">
        <f t="shared" ref="CT1165:CV1165" si="763">IF(OR(S1046="NA",S1046="NS"),0,IF(M1165&lt;=S1046,0,1))</f>
        <v>0</v>
      </c>
      <c r="CU1165">
        <f t="shared" si="763"/>
        <v>0</v>
      </c>
      <c r="CV1165">
        <f t="shared" si="763"/>
        <v>0</v>
      </c>
      <c r="CW1165">
        <f t="shared" ref="CW1165:CY1165" si="764">IF(OR(S1046="NA",S1046="NS"),0,IF(P1165&lt;=S1046,0,1))</f>
        <v>0</v>
      </c>
      <c r="CX1165">
        <f t="shared" si="764"/>
        <v>0</v>
      </c>
      <c r="CY1165">
        <f t="shared" si="764"/>
        <v>0</v>
      </c>
      <c r="CZ1165">
        <f t="shared" ref="CZ1165:DB1165" si="765">IF(OR(S1046="NA",S1046="NS"),0,IF(S1165&lt;=S1046,0,1))</f>
        <v>0</v>
      </c>
      <c r="DA1165">
        <f t="shared" si="765"/>
        <v>0</v>
      </c>
      <c r="DB1165">
        <f t="shared" si="765"/>
        <v>0</v>
      </c>
      <c r="DC1165">
        <f t="shared" ref="DC1165:DE1165" si="766">IF(OR(S1046="NA",S1046="NS"),0,IF(V1165&lt;=S1046,0,1))</f>
        <v>0</v>
      </c>
      <c r="DD1165">
        <f t="shared" si="766"/>
        <v>0</v>
      </c>
      <c r="DE1165">
        <f t="shared" si="766"/>
        <v>0</v>
      </c>
      <c r="DF1165">
        <f t="shared" ref="DF1165:DH1165" si="767">IF(OR(S1046="NA",S1046="NS"),0,IF(Y1165&lt;=S1046,0,1))</f>
        <v>0</v>
      </c>
      <c r="DG1165">
        <f t="shared" si="767"/>
        <v>0</v>
      </c>
      <c r="DH1165">
        <f t="shared" si="767"/>
        <v>0</v>
      </c>
      <c r="DI1165">
        <f t="shared" ref="DI1165:DK1165" si="768">IF(OR(S1046="NA",S1046="NS"),0,IF(AB1165&lt;=S1046,0,1))</f>
        <v>0</v>
      </c>
      <c r="DJ1165">
        <f t="shared" si="768"/>
        <v>0</v>
      </c>
      <c r="DK1165">
        <f t="shared" si="768"/>
        <v>0</v>
      </c>
    </row>
    <row r="1166" spans="1:115" ht="15" customHeight="1">
      <c r="A1166" s="58"/>
      <c r="B1166" s="10"/>
      <c r="C1166" s="147" t="s">
        <v>135</v>
      </c>
      <c r="D1166" s="429" t="str">
        <f t="shared" si="226"/>
        <v/>
      </c>
      <c r="E1166" s="427"/>
      <c r="F1166" s="428"/>
      <c r="G1166" s="235"/>
      <c r="H1166" s="235"/>
      <c r="I1166" s="235"/>
      <c r="J1166" s="235"/>
      <c r="K1166" s="235"/>
      <c r="L1166" s="235"/>
      <c r="M1166" s="235"/>
      <c r="N1166" s="235"/>
      <c r="O1166" s="235"/>
      <c r="P1166" s="235"/>
      <c r="Q1166" s="235"/>
      <c r="R1166" s="235"/>
      <c r="S1166" s="235"/>
      <c r="T1166" s="235"/>
      <c r="U1166" s="235"/>
      <c r="V1166" s="235"/>
      <c r="W1166" s="235"/>
      <c r="X1166" s="235"/>
      <c r="Y1166" s="235"/>
      <c r="Z1166" s="235"/>
      <c r="AA1166" s="235"/>
      <c r="AB1166" s="235"/>
      <c r="AC1166" s="235"/>
      <c r="AD1166" s="235"/>
      <c r="AG1166">
        <f t="shared" si="227"/>
        <v>0</v>
      </c>
      <c r="AH1166">
        <f t="shared" si="228"/>
        <v>0</v>
      </c>
      <c r="AI1166">
        <f t="shared" si="229"/>
        <v>0</v>
      </c>
      <c r="AJ1166">
        <f t="shared" si="230"/>
        <v>0</v>
      </c>
      <c r="AL1166">
        <f t="shared" si="231"/>
        <v>0</v>
      </c>
      <c r="AM1166">
        <f t="shared" si="232"/>
        <v>0</v>
      </c>
      <c r="AN1166">
        <f t="shared" si="233"/>
        <v>0</v>
      </c>
      <c r="AO1166">
        <f t="shared" si="234"/>
        <v>0</v>
      </c>
      <c r="AQ1166">
        <f t="shared" si="235"/>
        <v>0</v>
      </c>
      <c r="AR1166">
        <f t="shared" si="236"/>
        <v>0</v>
      </c>
      <c r="AS1166">
        <f t="shared" si="237"/>
        <v>0</v>
      </c>
      <c r="AT1166">
        <f t="shared" si="238"/>
        <v>0</v>
      </c>
      <c r="AV1166">
        <f t="shared" si="239"/>
        <v>0</v>
      </c>
      <c r="AW1166">
        <f t="shared" si="240"/>
        <v>0</v>
      </c>
      <c r="AX1166">
        <f t="shared" si="241"/>
        <v>0</v>
      </c>
      <c r="AY1166">
        <f t="shared" si="242"/>
        <v>0</v>
      </c>
      <c r="BA1166">
        <f t="shared" si="243"/>
        <v>0</v>
      </c>
      <c r="BB1166">
        <f t="shared" si="244"/>
        <v>0</v>
      </c>
      <c r="BC1166">
        <f t="shared" si="245"/>
        <v>0</v>
      </c>
      <c r="BD1166">
        <f t="shared" si="246"/>
        <v>0</v>
      </c>
      <c r="BF1166">
        <f t="shared" si="247"/>
        <v>0</v>
      </c>
      <c r="BG1166">
        <f t="shared" si="248"/>
        <v>0</v>
      </c>
      <c r="BH1166">
        <f t="shared" si="249"/>
        <v>0</v>
      </c>
      <c r="BI1166">
        <f t="shared" si="250"/>
        <v>0</v>
      </c>
      <c r="BK1166">
        <f t="shared" si="251"/>
        <v>0</v>
      </c>
      <c r="BL1166">
        <f t="shared" si="252"/>
        <v>0</v>
      </c>
      <c r="BM1166">
        <f t="shared" si="253"/>
        <v>0</v>
      </c>
      <c r="BN1166">
        <f t="shared" si="254"/>
        <v>0</v>
      </c>
      <c r="BP1166">
        <f t="shared" si="255"/>
        <v>0</v>
      </c>
      <c r="BQ1166">
        <f t="shared" si="256"/>
        <v>0</v>
      </c>
      <c r="BR1166">
        <f t="shared" si="257"/>
        <v>0</v>
      </c>
      <c r="BS1166">
        <f t="shared" si="258"/>
        <v>0</v>
      </c>
      <c r="BU1166">
        <f t="shared" si="259"/>
        <v>0</v>
      </c>
      <c r="BV1166">
        <f t="shared" si="260"/>
        <v>0</v>
      </c>
      <c r="BW1166">
        <f t="shared" si="261"/>
        <v>0</v>
      </c>
      <c r="BX1166">
        <f t="shared" si="262"/>
        <v>0</v>
      </c>
      <c r="BZ1166">
        <f t="shared" si="263"/>
        <v>0</v>
      </c>
      <c r="CA1166">
        <f t="shared" si="264"/>
        <v>0</v>
      </c>
      <c r="CB1166">
        <f t="shared" si="265"/>
        <v>0</v>
      </c>
      <c r="CC1166">
        <f t="shared" si="266"/>
        <v>0</v>
      </c>
      <c r="CE1166">
        <f t="shared" si="267"/>
        <v>0</v>
      </c>
      <c r="CF1166">
        <f t="shared" si="268"/>
        <v>0</v>
      </c>
      <c r="CG1166">
        <f t="shared" si="269"/>
        <v>0</v>
      </c>
      <c r="CH1166">
        <f t="shared" si="270"/>
        <v>0</v>
      </c>
      <c r="CJ1166">
        <f t="shared" si="271"/>
        <v>0</v>
      </c>
      <c r="CL1166">
        <f t="shared" si="272"/>
        <v>0</v>
      </c>
      <c r="CM1166">
        <f t="shared" ref="CM1166:CO1166" si="769">IF(OR(S1047="NA",S1047="NS"),0,IF(G1166&gt;=S1047,0,1))</f>
        <v>0</v>
      </c>
      <c r="CN1166">
        <f t="shared" si="769"/>
        <v>0</v>
      </c>
      <c r="CO1166">
        <f t="shared" si="769"/>
        <v>0</v>
      </c>
      <c r="CQ1166" s="202">
        <f t="shared" ref="CQ1166:CS1166" si="770">IF(OR(S1047="NA",S1047="NS"),0,IF(J1166&lt;=S1047,0,1))</f>
        <v>0</v>
      </c>
      <c r="CR1166">
        <f t="shared" si="770"/>
        <v>0</v>
      </c>
      <c r="CS1166">
        <f t="shared" si="770"/>
        <v>0</v>
      </c>
      <c r="CT1166">
        <f t="shared" ref="CT1166:CV1166" si="771">IF(OR(S1047="NA",S1047="NS"),0,IF(M1166&lt;=S1047,0,1))</f>
        <v>0</v>
      </c>
      <c r="CU1166">
        <f t="shared" si="771"/>
        <v>0</v>
      </c>
      <c r="CV1166">
        <f t="shared" si="771"/>
        <v>0</v>
      </c>
      <c r="CW1166">
        <f t="shared" ref="CW1166:CY1166" si="772">IF(OR(S1047="NA",S1047="NS"),0,IF(P1166&lt;=S1047,0,1))</f>
        <v>0</v>
      </c>
      <c r="CX1166">
        <f t="shared" si="772"/>
        <v>0</v>
      </c>
      <c r="CY1166">
        <f t="shared" si="772"/>
        <v>0</v>
      </c>
      <c r="CZ1166">
        <f t="shared" ref="CZ1166:DB1166" si="773">IF(OR(S1047="NA",S1047="NS"),0,IF(S1166&lt;=S1047,0,1))</f>
        <v>0</v>
      </c>
      <c r="DA1166">
        <f t="shared" si="773"/>
        <v>0</v>
      </c>
      <c r="DB1166">
        <f t="shared" si="773"/>
        <v>0</v>
      </c>
      <c r="DC1166">
        <f t="shared" ref="DC1166:DE1166" si="774">IF(OR(S1047="NA",S1047="NS"),0,IF(V1166&lt;=S1047,0,1))</f>
        <v>0</v>
      </c>
      <c r="DD1166">
        <f t="shared" si="774"/>
        <v>0</v>
      </c>
      <c r="DE1166">
        <f t="shared" si="774"/>
        <v>0</v>
      </c>
      <c r="DF1166">
        <f t="shared" ref="DF1166:DH1166" si="775">IF(OR(S1047="NA",S1047="NS"),0,IF(Y1166&lt;=S1047,0,1))</f>
        <v>0</v>
      </c>
      <c r="DG1166">
        <f t="shared" si="775"/>
        <v>0</v>
      </c>
      <c r="DH1166">
        <f t="shared" si="775"/>
        <v>0</v>
      </c>
      <c r="DI1166">
        <f t="shared" ref="DI1166:DK1166" si="776">IF(OR(S1047="NA",S1047="NS"),0,IF(AB1166&lt;=S1047,0,1))</f>
        <v>0</v>
      </c>
      <c r="DJ1166">
        <f t="shared" si="776"/>
        <v>0</v>
      </c>
      <c r="DK1166">
        <f t="shared" si="776"/>
        <v>0</v>
      </c>
    </row>
    <row r="1167" spans="1:115" ht="15" customHeight="1">
      <c r="A1167" s="58"/>
      <c r="B1167" s="10"/>
      <c r="C1167" s="147" t="s">
        <v>136</v>
      </c>
      <c r="D1167" s="429" t="str">
        <f t="shared" si="226"/>
        <v/>
      </c>
      <c r="E1167" s="427"/>
      <c r="F1167" s="428"/>
      <c r="G1167" s="235"/>
      <c r="H1167" s="235"/>
      <c r="I1167" s="235"/>
      <c r="J1167" s="235"/>
      <c r="K1167" s="235"/>
      <c r="L1167" s="235"/>
      <c r="M1167" s="235"/>
      <c r="N1167" s="235"/>
      <c r="O1167" s="235"/>
      <c r="P1167" s="235"/>
      <c r="Q1167" s="235"/>
      <c r="R1167" s="235"/>
      <c r="S1167" s="235"/>
      <c r="T1167" s="235"/>
      <c r="U1167" s="235"/>
      <c r="V1167" s="235"/>
      <c r="W1167" s="235"/>
      <c r="X1167" s="235"/>
      <c r="Y1167" s="235"/>
      <c r="Z1167" s="235"/>
      <c r="AA1167" s="235"/>
      <c r="AB1167" s="235"/>
      <c r="AC1167" s="235"/>
      <c r="AD1167" s="235"/>
      <c r="AG1167">
        <f t="shared" si="227"/>
        <v>0</v>
      </c>
      <c r="AH1167">
        <f t="shared" si="228"/>
        <v>0</v>
      </c>
      <c r="AI1167">
        <f t="shared" si="229"/>
        <v>0</v>
      </c>
      <c r="AJ1167">
        <f t="shared" si="230"/>
        <v>0</v>
      </c>
      <c r="AL1167">
        <f t="shared" si="231"/>
        <v>0</v>
      </c>
      <c r="AM1167">
        <f t="shared" si="232"/>
        <v>0</v>
      </c>
      <c r="AN1167">
        <f t="shared" si="233"/>
        <v>0</v>
      </c>
      <c r="AO1167">
        <f t="shared" si="234"/>
        <v>0</v>
      </c>
      <c r="AQ1167">
        <f t="shared" si="235"/>
        <v>0</v>
      </c>
      <c r="AR1167">
        <f t="shared" si="236"/>
        <v>0</v>
      </c>
      <c r="AS1167">
        <f t="shared" si="237"/>
        <v>0</v>
      </c>
      <c r="AT1167">
        <f t="shared" si="238"/>
        <v>0</v>
      </c>
      <c r="AV1167">
        <f t="shared" si="239"/>
        <v>0</v>
      </c>
      <c r="AW1167">
        <f t="shared" si="240"/>
        <v>0</v>
      </c>
      <c r="AX1167">
        <f t="shared" si="241"/>
        <v>0</v>
      </c>
      <c r="AY1167">
        <f t="shared" si="242"/>
        <v>0</v>
      </c>
      <c r="BA1167">
        <f t="shared" si="243"/>
        <v>0</v>
      </c>
      <c r="BB1167">
        <f t="shared" si="244"/>
        <v>0</v>
      </c>
      <c r="BC1167">
        <f t="shared" si="245"/>
        <v>0</v>
      </c>
      <c r="BD1167">
        <f t="shared" si="246"/>
        <v>0</v>
      </c>
      <c r="BF1167">
        <f t="shared" si="247"/>
        <v>0</v>
      </c>
      <c r="BG1167">
        <f t="shared" si="248"/>
        <v>0</v>
      </c>
      <c r="BH1167">
        <f t="shared" si="249"/>
        <v>0</v>
      </c>
      <c r="BI1167">
        <f t="shared" si="250"/>
        <v>0</v>
      </c>
      <c r="BK1167">
        <f t="shared" si="251"/>
        <v>0</v>
      </c>
      <c r="BL1167">
        <f t="shared" si="252"/>
        <v>0</v>
      </c>
      <c r="BM1167">
        <f t="shared" si="253"/>
        <v>0</v>
      </c>
      <c r="BN1167">
        <f t="shared" si="254"/>
        <v>0</v>
      </c>
      <c r="BP1167">
        <f t="shared" si="255"/>
        <v>0</v>
      </c>
      <c r="BQ1167">
        <f t="shared" si="256"/>
        <v>0</v>
      </c>
      <c r="BR1167">
        <f t="shared" si="257"/>
        <v>0</v>
      </c>
      <c r="BS1167">
        <f t="shared" si="258"/>
        <v>0</v>
      </c>
      <c r="BU1167">
        <f t="shared" si="259"/>
        <v>0</v>
      </c>
      <c r="BV1167">
        <f t="shared" si="260"/>
        <v>0</v>
      </c>
      <c r="BW1167">
        <f t="shared" si="261"/>
        <v>0</v>
      </c>
      <c r="BX1167">
        <f t="shared" si="262"/>
        <v>0</v>
      </c>
      <c r="BZ1167">
        <f t="shared" si="263"/>
        <v>0</v>
      </c>
      <c r="CA1167">
        <f t="shared" si="264"/>
        <v>0</v>
      </c>
      <c r="CB1167">
        <f t="shared" si="265"/>
        <v>0</v>
      </c>
      <c r="CC1167">
        <f t="shared" si="266"/>
        <v>0</v>
      </c>
      <c r="CE1167">
        <f t="shared" si="267"/>
        <v>0</v>
      </c>
      <c r="CF1167">
        <f t="shared" si="268"/>
        <v>0</v>
      </c>
      <c r="CG1167">
        <f t="shared" si="269"/>
        <v>0</v>
      </c>
      <c r="CH1167">
        <f t="shared" si="270"/>
        <v>0</v>
      </c>
      <c r="CJ1167">
        <f t="shared" si="271"/>
        <v>0</v>
      </c>
      <c r="CL1167">
        <f t="shared" si="272"/>
        <v>0</v>
      </c>
      <c r="CM1167">
        <f t="shared" ref="CM1167:CO1167" si="777">IF(OR(S1048="NA",S1048="NS"),0,IF(G1167&gt;=S1048,0,1))</f>
        <v>0</v>
      </c>
      <c r="CN1167">
        <f t="shared" si="777"/>
        <v>0</v>
      </c>
      <c r="CO1167">
        <f t="shared" si="777"/>
        <v>0</v>
      </c>
      <c r="CQ1167" s="202">
        <f t="shared" ref="CQ1167:CS1167" si="778">IF(OR(S1048="NA",S1048="NS"),0,IF(J1167&lt;=S1048,0,1))</f>
        <v>0</v>
      </c>
      <c r="CR1167">
        <f t="shared" si="778"/>
        <v>0</v>
      </c>
      <c r="CS1167">
        <f t="shared" si="778"/>
        <v>0</v>
      </c>
      <c r="CT1167">
        <f t="shared" ref="CT1167:CV1167" si="779">IF(OR(S1048="NA",S1048="NS"),0,IF(M1167&lt;=S1048,0,1))</f>
        <v>0</v>
      </c>
      <c r="CU1167">
        <f t="shared" si="779"/>
        <v>0</v>
      </c>
      <c r="CV1167">
        <f t="shared" si="779"/>
        <v>0</v>
      </c>
      <c r="CW1167">
        <f t="shared" ref="CW1167:CY1167" si="780">IF(OR(S1048="NA",S1048="NS"),0,IF(P1167&lt;=S1048,0,1))</f>
        <v>0</v>
      </c>
      <c r="CX1167">
        <f t="shared" si="780"/>
        <v>0</v>
      </c>
      <c r="CY1167">
        <f t="shared" si="780"/>
        <v>0</v>
      </c>
      <c r="CZ1167">
        <f t="shared" ref="CZ1167:DB1167" si="781">IF(OR(S1048="NA",S1048="NS"),0,IF(S1167&lt;=S1048,0,1))</f>
        <v>0</v>
      </c>
      <c r="DA1167">
        <f t="shared" si="781"/>
        <v>0</v>
      </c>
      <c r="DB1167">
        <f t="shared" si="781"/>
        <v>0</v>
      </c>
      <c r="DC1167">
        <f t="shared" ref="DC1167:DE1167" si="782">IF(OR(S1048="NA",S1048="NS"),0,IF(V1167&lt;=S1048,0,1))</f>
        <v>0</v>
      </c>
      <c r="DD1167">
        <f t="shared" si="782"/>
        <v>0</v>
      </c>
      <c r="DE1167">
        <f t="shared" si="782"/>
        <v>0</v>
      </c>
      <c r="DF1167">
        <f t="shared" ref="DF1167:DH1167" si="783">IF(OR(S1048="NA",S1048="NS"),0,IF(Y1167&lt;=S1048,0,1))</f>
        <v>0</v>
      </c>
      <c r="DG1167">
        <f t="shared" si="783"/>
        <v>0</v>
      </c>
      <c r="DH1167">
        <f t="shared" si="783"/>
        <v>0</v>
      </c>
      <c r="DI1167">
        <f t="shared" ref="DI1167:DK1167" si="784">IF(OR(S1048="NA",S1048="NS"),0,IF(AB1167&lt;=S1048,0,1))</f>
        <v>0</v>
      </c>
      <c r="DJ1167">
        <f t="shared" si="784"/>
        <v>0</v>
      </c>
      <c r="DK1167">
        <f t="shared" si="784"/>
        <v>0</v>
      </c>
    </row>
    <row r="1168" spans="1:115" ht="15" customHeight="1">
      <c r="A1168" s="58"/>
      <c r="B1168" s="10"/>
      <c r="C1168" s="147" t="s">
        <v>137</v>
      </c>
      <c r="D1168" s="429" t="str">
        <f t="shared" ref="D1168:D1202" si="785">IF(D461="","",D461)</f>
        <v/>
      </c>
      <c r="E1168" s="427"/>
      <c r="F1168" s="428"/>
      <c r="G1168" s="235"/>
      <c r="H1168" s="235"/>
      <c r="I1168" s="235"/>
      <c r="J1168" s="235"/>
      <c r="K1168" s="235"/>
      <c r="L1168" s="235"/>
      <c r="M1168" s="235"/>
      <c r="N1168" s="235"/>
      <c r="O1168" s="235"/>
      <c r="P1168" s="235"/>
      <c r="Q1168" s="235"/>
      <c r="R1168" s="235"/>
      <c r="S1168" s="235"/>
      <c r="T1168" s="235"/>
      <c r="U1168" s="235"/>
      <c r="V1168" s="235"/>
      <c r="W1168" s="235"/>
      <c r="X1168" s="235"/>
      <c r="Y1168" s="235"/>
      <c r="Z1168" s="235"/>
      <c r="AA1168" s="235"/>
      <c r="AB1168" s="235"/>
      <c r="AC1168" s="235"/>
      <c r="AD1168" s="235"/>
      <c r="AG1168">
        <f t="shared" ref="AG1168:AG1202" si="786">G1168</f>
        <v>0</v>
      </c>
      <c r="AH1168">
        <f t="shared" ref="AH1168:AH1202" si="787">COUNTIF(H1168:I1168,"NS")</f>
        <v>0</v>
      </c>
      <c r="AI1168">
        <f t="shared" ref="AI1168:AI1202" si="788">SUM(H1168:I1168)</f>
        <v>0</v>
      </c>
      <c r="AJ1168">
        <f t="shared" ref="AJ1168:AJ1202" si="789">IF($AG$1100=$AH$1100,0,IF(OR(AND(AG1168=0,AH1168&gt;0),AND(AG1168="ns",AI1168&gt;0),AND(AG1168="ns",AH1168=0,AI1168=0)),1,IF(OR(AND(AG1168&gt;0,AH1168=2),AND(AG1168="ns",AH1168=2),AND(AG1168="ns",AI1168=0,AH1168&gt;0),AG1168=AI1168,COUNTIF(G1168:I1168,"NA")=3),0,1)))</f>
        <v>0</v>
      </c>
      <c r="AL1168">
        <f t="shared" ref="AL1168:AL1202" si="790">G1168</f>
        <v>0</v>
      </c>
      <c r="AM1168">
        <f t="shared" ref="AM1168:AM1202" si="791">COUNTIF(S1168,"NS")+COUNTIF(V1168,"NS")+COUNTIF(Y1168,"NS")+COUNTIF(J1168,"NS")+COUNTIF(M1168,"NS")+COUNTIF(P1168,"NS")+COUNTIF(AB1168,"NS")</f>
        <v>0</v>
      </c>
      <c r="AN1168">
        <f t="shared" ref="AN1168:AN1202" si="792">SUM(S1168,V1168,Y1168,J1168,M1168,P1168,AB1168)</f>
        <v>0</v>
      </c>
      <c r="AO1168">
        <f t="shared" ref="AO1168:AO1202" si="793">IF($AG$1100=$AH$1100,0,IF(OR(AND(AL1168=0,AM1168&gt;0),AND(AL1168="NS",AN1168&gt;0),AND(AL1168="NS",AM1168=0,AN1168=0)),1,IF(OR(AND(AM1168&gt;=2,AN1168&lt;AL1168),AND(AL1168="NS",AN1168=0,AM1168&gt;0),AL1168=AN1168,(COUNTIF(G1168,"na")+COUNTIF(J1168,"na")+COUNTIF(M1168,"na")+COUNTIF(P1168,"na")+COUNTIF(S1168,"na")+COUNTIF(V1168,"na")+COUNTIF(Y1168,"na")+COUNTIF(AB1168,"na"))=8),0,1)))</f>
        <v>0</v>
      </c>
      <c r="AQ1168">
        <f t="shared" ref="AQ1168:AQ1202" si="794">H1168</f>
        <v>0</v>
      </c>
      <c r="AR1168">
        <f t="shared" ref="AR1168:AR1202" si="795">COUNTIF(T1168,"NS")+COUNTIF(W1168,"NS")+COUNTIF(Z1168,"NS")+COUNTIF(K1168,"NS")+COUNTIF(N1168,"NS")+COUNTIF(Q1168,"NS")+COUNTIF(AC1168,"NS")</f>
        <v>0</v>
      </c>
      <c r="AS1168">
        <f t="shared" ref="AS1168:AS1202" si="796">SUM(T1168,W1168,Z1168,K1168,N1168,Q1168,AC1168)</f>
        <v>0</v>
      </c>
      <c r="AT1168">
        <f t="shared" ref="AT1168:AT1202" si="797">IF($AG$1100=$AH$1100,0,IF(OR(AND(AQ1168=0,AR1168&gt;0),AND(AQ1168="NS",AS1168&gt;0),AND(AQ1168="NS",AR1168=0,AS1168=0)),1,IF(OR(AND(AR1168&gt;=2,AS1168&lt;AQ1168),AND(AQ1168="NS",AS1168=0,AR1168&gt;0),AQ1168=AS1168,(COUNTIF(H1168,"na")+COUNTIF(K1168,"na")+COUNTIF(N1168,"na")+COUNTIF(Q1168,"na")+COUNTIF(T1168,"na")+COUNTIF(W1168,"na")+COUNTIF(Z1168,"na")+COUNTIF(AC1168,"na"))=8),0,1)))</f>
        <v>0</v>
      </c>
      <c r="AV1168">
        <f t="shared" ref="AV1168:AV1202" si="798">I1168</f>
        <v>0</v>
      </c>
      <c r="AW1168">
        <f t="shared" ref="AW1168:AW1202" si="799">COUNTIF(U1168,"NS")+COUNTIF(X1168,"NS")+COUNTIF(AA1168,"NS")+COUNTIF(L1168,"NS")+COUNTIF(O1168,"NS")+COUNTIF(R1168,"NS")+COUNTIF(AD1168,"NS")</f>
        <v>0</v>
      </c>
      <c r="AX1168">
        <f t="shared" ref="AX1168:AX1202" si="800">SUM(U1168,X1168,AA1168,L1168,O1168,R1168,AD1168)</f>
        <v>0</v>
      </c>
      <c r="AY1168">
        <f t="shared" ref="AY1168:AY1202" si="801">IF($AG$1100=$AH$1100,0,IF(OR(AND(AV1168=0,AW1168&gt;0),AND(AV1168="NS",AX1168&gt;0),AND(AV1168="NS",AW1168=0,AX1168=0)),1,IF(OR(AND(AW1168&gt;=2,AX1168&lt;AV1168),AND(AV1168="NS",AX1168=0,AW1168&gt;0),AV1168=AX1168,(COUNTIF(I1168,"na")+COUNTIF(L1168,"na")+COUNTIF(O1168,"na")+COUNTIF(R1168,"na")+COUNTIF(U1168,"na")+COUNTIF(X1168,"na")+COUNTIF(AA1168,"na")+COUNTIF(AD1168,"na"))=8),0,1)))</f>
        <v>0</v>
      </c>
      <c r="BA1168">
        <f t="shared" ref="BA1168:BA1202" si="802">J1168</f>
        <v>0</v>
      </c>
      <c r="BB1168">
        <f t="shared" ref="BB1168:BB1202" si="803">COUNTIF(K1168:L1168,"NS")</f>
        <v>0</v>
      </c>
      <c r="BC1168">
        <f t="shared" ref="BC1168:BC1202" si="804">SUM(K1168:L1168)</f>
        <v>0</v>
      </c>
      <c r="BD1168">
        <f t="shared" ref="BD1168:BD1202" si="805">IF($AG$1100=$AH$1100,0,IF(OR(AND(BA1168=0,BB1168&gt;0),AND(BA1168="ns",BC1168&gt;0),AND(BA1168="ns",BB1168=0,BC1168=0)),1,IF(OR(AND(BA1168&gt;0,BB1168=2),AND(BA1168="ns",BB1168=2),AND(BA1168="ns",BC1168=0,BB1168&gt;0),BA1168=BC1168,COUNTIF(J1168:L1168,"NA")=3),0,1)))</f>
        <v>0</v>
      </c>
      <c r="BF1168">
        <f t="shared" ref="BF1168:BF1202" si="806">M1168</f>
        <v>0</v>
      </c>
      <c r="BG1168">
        <f t="shared" ref="BG1168:BG1202" si="807">COUNTIF(N1168:O1168,"NS")</f>
        <v>0</v>
      </c>
      <c r="BH1168">
        <f t="shared" ref="BH1168:BH1202" si="808">SUM(N1168:O1168)</f>
        <v>0</v>
      </c>
      <c r="BI1168">
        <f t="shared" ref="BI1168:BI1202" si="809">IF($AG$1100=$AH$1100,0,IF(OR(AND(BF1168=0,BG1168&gt;0),AND(BF1168="ns",BH1168&gt;0),AND(BF1168="ns",BG1168=0,BH1168=0)),1,IF(OR(AND(BF1168&gt;0,BG1168=2),AND(BF1168="ns",BG1168=2),AND(BF1168="ns",BH1168=0,BG1168&gt;0),BF1168=BH1168,COUNTIF(M1168:O1168,"NA")=3),0,1)))</f>
        <v>0</v>
      </c>
      <c r="BK1168">
        <f t="shared" ref="BK1168:BK1202" si="810">P1168</f>
        <v>0</v>
      </c>
      <c r="BL1168">
        <f t="shared" ref="BL1168:BL1202" si="811">COUNTIF(Q1168:R1168,"NS")</f>
        <v>0</v>
      </c>
      <c r="BM1168">
        <f t="shared" ref="BM1168:BM1202" si="812">SUM(Q1168:R1168)</f>
        <v>0</v>
      </c>
      <c r="BN1168">
        <f t="shared" ref="BN1168:BN1201" si="813">IF($AG$1100=$AH$1100,0,IF(OR(AND(BK1168=0,BL1168&gt;0),AND(BK1168="ns",BM1168&gt;0),AND(BK1168="ns",BL1168=0,BM1168=0)),1,IF(OR(AND(BK1168&gt;0,BL1168=2),AND(BK1168="ns",BL1168=2),AND(BK1168="ns",BM1168=0,BL1168&gt;0),BK1168=BM1168,COUNTIF(P1168:R1168,"NA")=3),0,1)))</f>
        <v>0</v>
      </c>
      <c r="BP1168">
        <f t="shared" ref="BP1168:BP1202" si="814">S1168</f>
        <v>0</v>
      </c>
      <c r="BQ1168">
        <f t="shared" ref="BQ1168:BQ1202" si="815">COUNTIF(T1168:U1168,"NS")</f>
        <v>0</v>
      </c>
      <c r="BR1168">
        <f t="shared" ref="BR1168:BR1202" si="816">SUM(T1168:U1168)</f>
        <v>0</v>
      </c>
      <c r="BS1168">
        <f t="shared" ref="BS1168:BS1202" si="817">IF($AG$1100=$AH$1100,0,IF(OR(AND(BP1168=0,BQ1168&gt;0),AND(BP1168="ns",BR1168&gt;0),AND(BP1168="ns",BQ1168=0,BR1168=0)),1,IF(OR(AND(BP1168&gt;0,BQ1168=2),AND(BP1168="ns",BQ1168=2),AND(BP1168="ns",BR1168=0,BQ1168&gt;0),BP1168=BR1168,COUNTIF(S1168:U1168,"NA")=3),0,1)))</f>
        <v>0</v>
      </c>
      <c r="BU1168">
        <f t="shared" ref="BU1168:BU1202" si="818">V1168</f>
        <v>0</v>
      </c>
      <c r="BV1168">
        <f t="shared" ref="BV1168:BV1202" si="819">COUNTIF(W1168:X1168,"NS")</f>
        <v>0</v>
      </c>
      <c r="BW1168">
        <f t="shared" ref="BW1168:BW1202" si="820">SUM(W1168:X1168)</f>
        <v>0</v>
      </c>
      <c r="BX1168">
        <f t="shared" ref="BX1168:BX1202" si="821">IF($AG$1100=$AH$1100,0,IF(OR(AND(BU1168=0,BV1168&gt;0),AND(BU1168="ns",BW1168&gt;0),AND(BU1168="ns",BV1168=0,BW1168=0)),1,IF(OR(AND(BU1168&gt;0,BV1168=2),AND(BU1168="ns",BV1168=2),AND(BU1168="ns",BW1168=0,BV1168&gt;0),BU1168=BW1168,COUNTIF(V1168:X1168,"NA")=3),0,1)))</f>
        <v>0</v>
      </c>
      <c r="BZ1168">
        <f t="shared" ref="BZ1168:BZ1202" si="822">Y1168</f>
        <v>0</v>
      </c>
      <c r="CA1168">
        <f t="shared" ref="CA1168:CA1202" si="823">COUNTIF(Z1168:AA1168,"NS")</f>
        <v>0</v>
      </c>
      <c r="CB1168">
        <f t="shared" ref="CB1168:CB1202" si="824">SUM(Z1168:AA1168)</f>
        <v>0</v>
      </c>
      <c r="CC1168">
        <f t="shared" ref="CC1168:CC1202" si="825">IF($AG$1100=$AH$1100,0,IF(OR(AND(BZ1168=0,CA1168&gt;0),AND(BZ1168="ns",CB1168&gt;0),AND(BZ1168="ns",CA1168=0,CB1168=0)),1,IF(OR(AND(BZ1168&gt;0,CA1168=2),AND(BZ1168="ns",CA1168=2),AND(BZ1168="ns",CB1168=0,CA1168&gt;0),BZ1168=CB1168,COUNTIF(Y1168:AA1168,"NA")=3),0,1)))</f>
        <v>0</v>
      </c>
      <c r="CE1168">
        <f t="shared" ref="CE1168:CE1202" si="826">AB1168</f>
        <v>0</v>
      </c>
      <c r="CF1168">
        <f t="shared" ref="CF1168:CF1202" si="827">COUNTIF(AC1168:AD1168,"NS")</f>
        <v>0</v>
      </c>
      <c r="CG1168">
        <f t="shared" ref="CG1168:CG1202" si="828">SUM(AC1168:AD1168)</f>
        <v>0</v>
      </c>
      <c r="CH1168">
        <f t="shared" ref="CH1168:CH1202" si="829">IF($AG$1100=$AH$1100,0,IF(OR(AND(CE1168=0,CF1168&gt;0),AND(CE1168="ns",CG1168&gt;0),AND(CE1168="ns",CF1168=0,CG1168=0)),1,IF(OR(AND(CE1168&gt;0,CF1168=2),AND(CE1168="ns",CF1168=2),AND(CE1168="ns",CG1168=0,CF1168&gt;0),CE1168=CG1168,COUNTIF(AB1168:AD1168,"NA")=3),0,1)))</f>
        <v>0</v>
      </c>
      <c r="CJ1168">
        <f t="shared" ref="CJ1168:CJ1202" si="830">IF(OR(D461="",S1049=0,S1049="NS"),0,IF(COUNTA(G1168:AD1168)&lt;&gt;COUNTA($G$1101:$I$1102,$J$1102:$AD$1102),1,0))</f>
        <v>0</v>
      </c>
      <c r="CL1168">
        <f t="shared" ref="CL1168:CL1202" si="831">IF(OR(S1049=0,S1049="NA",S1049="NS"),0,1)</f>
        <v>0</v>
      </c>
      <c r="CM1168">
        <f t="shared" ref="CM1168:CO1168" si="832">IF(OR(S1049="NA",S1049="NS"),0,IF(G1168&gt;=S1049,0,1))</f>
        <v>0</v>
      </c>
      <c r="CN1168">
        <f t="shared" si="832"/>
        <v>0</v>
      </c>
      <c r="CO1168">
        <f t="shared" si="832"/>
        <v>0</v>
      </c>
      <c r="CQ1168" s="202">
        <f t="shared" ref="CQ1168:CS1168" si="833">IF(OR(S1049="NA",S1049="NS"),0,IF(J1168&lt;=S1049,0,1))</f>
        <v>0</v>
      </c>
      <c r="CR1168">
        <f t="shared" si="833"/>
        <v>0</v>
      </c>
      <c r="CS1168">
        <f t="shared" si="833"/>
        <v>0</v>
      </c>
      <c r="CT1168">
        <f t="shared" ref="CT1168:CV1168" si="834">IF(OR(S1049="NA",S1049="NS"),0,IF(M1168&lt;=S1049,0,1))</f>
        <v>0</v>
      </c>
      <c r="CU1168">
        <f t="shared" si="834"/>
        <v>0</v>
      </c>
      <c r="CV1168">
        <f t="shared" si="834"/>
        <v>0</v>
      </c>
      <c r="CW1168">
        <f t="shared" ref="CW1168:CY1168" si="835">IF(OR(S1049="NA",S1049="NS"),0,IF(P1168&lt;=S1049,0,1))</f>
        <v>0</v>
      </c>
      <c r="CX1168">
        <f t="shared" si="835"/>
        <v>0</v>
      </c>
      <c r="CY1168">
        <f t="shared" si="835"/>
        <v>0</v>
      </c>
      <c r="CZ1168">
        <f t="shared" ref="CZ1168:DB1168" si="836">IF(OR(S1049="NA",S1049="NS"),0,IF(S1168&lt;=S1049,0,1))</f>
        <v>0</v>
      </c>
      <c r="DA1168">
        <f t="shared" si="836"/>
        <v>0</v>
      </c>
      <c r="DB1168">
        <f t="shared" si="836"/>
        <v>0</v>
      </c>
      <c r="DC1168">
        <f t="shared" ref="DC1168:DE1168" si="837">IF(OR(S1049="NA",S1049="NS"),0,IF(V1168&lt;=S1049,0,1))</f>
        <v>0</v>
      </c>
      <c r="DD1168">
        <f t="shared" si="837"/>
        <v>0</v>
      </c>
      <c r="DE1168">
        <f t="shared" si="837"/>
        <v>0</v>
      </c>
      <c r="DF1168">
        <f t="shared" ref="DF1168:DH1168" si="838">IF(OR(S1049="NA",S1049="NS"),0,IF(Y1168&lt;=S1049,0,1))</f>
        <v>0</v>
      </c>
      <c r="DG1168">
        <f t="shared" si="838"/>
        <v>0</v>
      </c>
      <c r="DH1168">
        <f t="shared" si="838"/>
        <v>0</v>
      </c>
      <c r="DI1168">
        <f t="shared" ref="DI1168:DK1168" si="839">IF(OR(S1049="NA",S1049="NS"),0,IF(AB1168&lt;=S1049,0,1))</f>
        <v>0</v>
      </c>
      <c r="DJ1168">
        <f t="shared" si="839"/>
        <v>0</v>
      </c>
      <c r="DK1168">
        <f t="shared" si="839"/>
        <v>0</v>
      </c>
    </row>
    <row r="1169" spans="1:115" ht="15" customHeight="1">
      <c r="A1169" s="58"/>
      <c r="B1169" s="10"/>
      <c r="C1169" s="147" t="s">
        <v>138</v>
      </c>
      <c r="D1169" s="429" t="str">
        <f t="shared" si="785"/>
        <v/>
      </c>
      <c r="E1169" s="427"/>
      <c r="F1169" s="428"/>
      <c r="G1169" s="235"/>
      <c r="H1169" s="235"/>
      <c r="I1169" s="235"/>
      <c r="J1169" s="235"/>
      <c r="K1169" s="235"/>
      <c r="L1169" s="235"/>
      <c r="M1169" s="235"/>
      <c r="N1169" s="235"/>
      <c r="O1169" s="235"/>
      <c r="P1169" s="235"/>
      <c r="Q1169" s="235"/>
      <c r="R1169" s="235"/>
      <c r="S1169" s="235"/>
      <c r="T1169" s="235"/>
      <c r="U1169" s="235"/>
      <c r="V1169" s="235"/>
      <c r="W1169" s="235"/>
      <c r="X1169" s="235"/>
      <c r="Y1169" s="235"/>
      <c r="Z1169" s="235"/>
      <c r="AA1169" s="235"/>
      <c r="AB1169" s="235"/>
      <c r="AC1169" s="235"/>
      <c r="AD1169" s="235"/>
      <c r="AG1169">
        <f t="shared" si="786"/>
        <v>0</v>
      </c>
      <c r="AH1169">
        <f t="shared" si="787"/>
        <v>0</v>
      </c>
      <c r="AI1169">
        <f t="shared" si="788"/>
        <v>0</v>
      </c>
      <c r="AJ1169">
        <f t="shared" si="789"/>
        <v>0</v>
      </c>
      <c r="AL1169">
        <f t="shared" si="790"/>
        <v>0</v>
      </c>
      <c r="AM1169">
        <f t="shared" si="791"/>
        <v>0</v>
      </c>
      <c r="AN1169">
        <f t="shared" si="792"/>
        <v>0</v>
      </c>
      <c r="AO1169">
        <f t="shared" si="793"/>
        <v>0</v>
      </c>
      <c r="AQ1169">
        <f t="shared" si="794"/>
        <v>0</v>
      </c>
      <c r="AR1169">
        <f t="shared" si="795"/>
        <v>0</v>
      </c>
      <c r="AS1169">
        <f t="shared" si="796"/>
        <v>0</v>
      </c>
      <c r="AT1169">
        <f t="shared" si="797"/>
        <v>0</v>
      </c>
      <c r="AV1169">
        <f t="shared" si="798"/>
        <v>0</v>
      </c>
      <c r="AW1169">
        <f t="shared" si="799"/>
        <v>0</v>
      </c>
      <c r="AX1169">
        <f t="shared" si="800"/>
        <v>0</v>
      </c>
      <c r="AY1169">
        <f t="shared" si="801"/>
        <v>0</v>
      </c>
      <c r="BA1169">
        <f t="shared" si="802"/>
        <v>0</v>
      </c>
      <c r="BB1169">
        <f t="shared" si="803"/>
        <v>0</v>
      </c>
      <c r="BC1169">
        <f t="shared" si="804"/>
        <v>0</v>
      </c>
      <c r="BD1169">
        <f t="shared" si="805"/>
        <v>0</v>
      </c>
      <c r="BF1169">
        <f t="shared" si="806"/>
        <v>0</v>
      </c>
      <c r="BG1169">
        <f t="shared" si="807"/>
        <v>0</v>
      </c>
      <c r="BH1169">
        <f t="shared" si="808"/>
        <v>0</v>
      </c>
      <c r="BI1169">
        <f t="shared" si="809"/>
        <v>0</v>
      </c>
      <c r="BK1169">
        <f t="shared" si="810"/>
        <v>0</v>
      </c>
      <c r="BL1169">
        <f t="shared" si="811"/>
        <v>0</v>
      </c>
      <c r="BM1169">
        <f t="shared" si="812"/>
        <v>0</v>
      </c>
      <c r="BN1169">
        <f t="shared" si="813"/>
        <v>0</v>
      </c>
      <c r="BP1169">
        <f t="shared" si="814"/>
        <v>0</v>
      </c>
      <c r="BQ1169">
        <f t="shared" si="815"/>
        <v>0</v>
      </c>
      <c r="BR1169">
        <f t="shared" si="816"/>
        <v>0</v>
      </c>
      <c r="BS1169">
        <f t="shared" si="817"/>
        <v>0</v>
      </c>
      <c r="BU1169">
        <f t="shared" si="818"/>
        <v>0</v>
      </c>
      <c r="BV1169">
        <f t="shared" si="819"/>
        <v>0</v>
      </c>
      <c r="BW1169">
        <f t="shared" si="820"/>
        <v>0</v>
      </c>
      <c r="BX1169">
        <f t="shared" si="821"/>
        <v>0</v>
      </c>
      <c r="BZ1169">
        <f t="shared" si="822"/>
        <v>0</v>
      </c>
      <c r="CA1169">
        <f t="shared" si="823"/>
        <v>0</v>
      </c>
      <c r="CB1169">
        <f t="shared" si="824"/>
        <v>0</v>
      </c>
      <c r="CC1169">
        <f t="shared" si="825"/>
        <v>0</v>
      </c>
      <c r="CE1169">
        <f t="shared" si="826"/>
        <v>0</v>
      </c>
      <c r="CF1169">
        <f t="shared" si="827"/>
        <v>0</v>
      </c>
      <c r="CG1169">
        <f t="shared" si="828"/>
        <v>0</v>
      </c>
      <c r="CH1169">
        <f t="shared" si="829"/>
        <v>0</v>
      </c>
      <c r="CJ1169">
        <f t="shared" si="830"/>
        <v>0</v>
      </c>
      <c r="CL1169">
        <f t="shared" si="831"/>
        <v>0</v>
      </c>
      <c r="CM1169">
        <f t="shared" ref="CM1169:CO1169" si="840">IF(OR(S1050="NA",S1050="NS"),0,IF(G1169&gt;=S1050,0,1))</f>
        <v>0</v>
      </c>
      <c r="CN1169">
        <f t="shared" si="840"/>
        <v>0</v>
      </c>
      <c r="CO1169">
        <f t="shared" si="840"/>
        <v>0</v>
      </c>
      <c r="CQ1169" s="202">
        <f t="shared" ref="CQ1169:CS1169" si="841">IF(OR(S1050="NA",S1050="NS"),0,IF(J1169&lt;=S1050,0,1))</f>
        <v>0</v>
      </c>
      <c r="CR1169">
        <f t="shared" si="841"/>
        <v>0</v>
      </c>
      <c r="CS1169">
        <f t="shared" si="841"/>
        <v>0</v>
      </c>
      <c r="CT1169">
        <f t="shared" ref="CT1169:CV1169" si="842">IF(OR(S1050="NA",S1050="NS"),0,IF(M1169&lt;=S1050,0,1))</f>
        <v>0</v>
      </c>
      <c r="CU1169">
        <f t="shared" si="842"/>
        <v>0</v>
      </c>
      <c r="CV1169">
        <f t="shared" si="842"/>
        <v>0</v>
      </c>
      <c r="CW1169">
        <f t="shared" ref="CW1169:CY1169" si="843">IF(OR(S1050="NA",S1050="NS"),0,IF(P1169&lt;=S1050,0,1))</f>
        <v>0</v>
      </c>
      <c r="CX1169">
        <f t="shared" si="843"/>
        <v>0</v>
      </c>
      <c r="CY1169">
        <f t="shared" si="843"/>
        <v>0</v>
      </c>
      <c r="CZ1169">
        <f t="shared" ref="CZ1169:DB1169" si="844">IF(OR(S1050="NA",S1050="NS"),0,IF(S1169&lt;=S1050,0,1))</f>
        <v>0</v>
      </c>
      <c r="DA1169">
        <f t="shared" si="844"/>
        <v>0</v>
      </c>
      <c r="DB1169">
        <f t="shared" si="844"/>
        <v>0</v>
      </c>
      <c r="DC1169">
        <f t="shared" ref="DC1169:DE1169" si="845">IF(OR(S1050="NA",S1050="NS"),0,IF(V1169&lt;=S1050,0,1))</f>
        <v>0</v>
      </c>
      <c r="DD1169">
        <f t="shared" si="845"/>
        <v>0</v>
      </c>
      <c r="DE1169">
        <f t="shared" si="845"/>
        <v>0</v>
      </c>
      <c r="DF1169">
        <f t="shared" ref="DF1169:DH1169" si="846">IF(OR(S1050="NA",S1050="NS"),0,IF(Y1169&lt;=S1050,0,1))</f>
        <v>0</v>
      </c>
      <c r="DG1169">
        <f t="shared" si="846"/>
        <v>0</v>
      </c>
      <c r="DH1169">
        <f t="shared" si="846"/>
        <v>0</v>
      </c>
      <c r="DI1169">
        <f t="shared" ref="DI1169:DK1169" si="847">IF(OR(S1050="NA",S1050="NS"),0,IF(AB1169&lt;=S1050,0,1))</f>
        <v>0</v>
      </c>
      <c r="DJ1169">
        <f t="shared" si="847"/>
        <v>0</v>
      </c>
      <c r="DK1169">
        <f t="shared" si="847"/>
        <v>0</v>
      </c>
    </row>
    <row r="1170" spans="1:115" ht="15" customHeight="1">
      <c r="A1170" s="58"/>
      <c r="B1170" s="10"/>
      <c r="C1170" s="147" t="s">
        <v>139</v>
      </c>
      <c r="D1170" s="429" t="str">
        <f t="shared" si="785"/>
        <v/>
      </c>
      <c r="E1170" s="427"/>
      <c r="F1170" s="428"/>
      <c r="G1170" s="235"/>
      <c r="H1170" s="235"/>
      <c r="I1170" s="235"/>
      <c r="J1170" s="235"/>
      <c r="K1170" s="235"/>
      <c r="L1170" s="235"/>
      <c r="M1170" s="235"/>
      <c r="N1170" s="235"/>
      <c r="O1170" s="235"/>
      <c r="P1170" s="235"/>
      <c r="Q1170" s="235"/>
      <c r="R1170" s="235"/>
      <c r="S1170" s="235"/>
      <c r="T1170" s="235"/>
      <c r="U1170" s="235"/>
      <c r="V1170" s="235"/>
      <c r="W1170" s="235"/>
      <c r="X1170" s="235"/>
      <c r="Y1170" s="235"/>
      <c r="Z1170" s="235"/>
      <c r="AA1170" s="235"/>
      <c r="AB1170" s="235"/>
      <c r="AC1170" s="235"/>
      <c r="AD1170" s="235"/>
      <c r="AG1170">
        <f t="shared" si="786"/>
        <v>0</v>
      </c>
      <c r="AH1170">
        <f t="shared" si="787"/>
        <v>0</v>
      </c>
      <c r="AI1170">
        <f t="shared" si="788"/>
        <v>0</v>
      </c>
      <c r="AJ1170">
        <f t="shared" si="789"/>
        <v>0</v>
      </c>
      <c r="AL1170">
        <f t="shared" si="790"/>
        <v>0</v>
      </c>
      <c r="AM1170">
        <f t="shared" si="791"/>
        <v>0</v>
      </c>
      <c r="AN1170">
        <f t="shared" si="792"/>
        <v>0</v>
      </c>
      <c r="AO1170">
        <f t="shared" si="793"/>
        <v>0</v>
      </c>
      <c r="AQ1170">
        <f t="shared" si="794"/>
        <v>0</v>
      </c>
      <c r="AR1170">
        <f t="shared" si="795"/>
        <v>0</v>
      </c>
      <c r="AS1170">
        <f t="shared" si="796"/>
        <v>0</v>
      </c>
      <c r="AT1170">
        <f t="shared" si="797"/>
        <v>0</v>
      </c>
      <c r="AV1170">
        <f t="shared" si="798"/>
        <v>0</v>
      </c>
      <c r="AW1170">
        <f t="shared" si="799"/>
        <v>0</v>
      </c>
      <c r="AX1170">
        <f t="shared" si="800"/>
        <v>0</v>
      </c>
      <c r="AY1170">
        <f t="shared" si="801"/>
        <v>0</v>
      </c>
      <c r="BA1170">
        <f t="shared" si="802"/>
        <v>0</v>
      </c>
      <c r="BB1170">
        <f t="shared" si="803"/>
        <v>0</v>
      </c>
      <c r="BC1170">
        <f t="shared" si="804"/>
        <v>0</v>
      </c>
      <c r="BD1170">
        <f t="shared" si="805"/>
        <v>0</v>
      </c>
      <c r="BF1170">
        <f t="shared" si="806"/>
        <v>0</v>
      </c>
      <c r="BG1170">
        <f t="shared" si="807"/>
        <v>0</v>
      </c>
      <c r="BH1170">
        <f t="shared" si="808"/>
        <v>0</v>
      </c>
      <c r="BI1170">
        <f t="shared" si="809"/>
        <v>0</v>
      </c>
      <c r="BK1170">
        <f t="shared" si="810"/>
        <v>0</v>
      </c>
      <c r="BL1170">
        <f t="shared" si="811"/>
        <v>0</v>
      </c>
      <c r="BM1170">
        <f t="shared" si="812"/>
        <v>0</v>
      </c>
      <c r="BN1170">
        <f t="shared" si="813"/>
        <v>0</v>
      </c>
      <c r="BP1170">
        <f t="shared" si="814"/>
        <v>0</v>
      </c>
      <c r="BQ1170">
        <f t="shared" si="815"/>
        <v>0</v>
      </c>
      <c r="BR1170">
        <f t="shared" si="816"/>
        <v>0</v>
      </c>
      <c r="BS1170">
        <f t="shared" si="817"/>
        <v>0</v>
      </c>
      <c r="BU1170">
        <f t="shared" si="818"/>
        <v>0</v>
      </c>
      <c r="BV1170">
        <f t="shared" si="819"/>
        <v>0</v>
      </c>
      <c r="BW1170">
        <f t="shared" si="820"/>
        <v>0</v>
      </c>
      <c r="BX1170">
        <f t="shared" si="821"/>
        <v>0</v>
      </c>
      <c r="BZ1170">
        <f t="shared" si="822"/>
        <v>0</v>
      </c>
      <c r="CA1170">
        <f t="shared" si="823"/>
        <v>0</v>
      </c>
      <c r="CB1170">
        <f t="shared" si="824"/>
        <v>0</v>
      </c>
      <c r="CC1170">
        <f t="shared" si="825"/>
        <v>0</v>
      </c>
      <c r="CE1170">
        <f t="shared" si="826"/>
        <v>0</v>
      </c>
      <c r="CF1170">
        <f t="shared" si="827"/>
        <v>0</v>
      </c>
      <c r="CG1170">
        <f t="shared" si="828"/>
        <v>0</v>
      </c>
      <c r="CH1170">
        <f t="shared" si="829"/>
        <v>0</v>
      </c>
      <c r="CJ1170">
        <f t="shared" si="830"/>
        <v>0</v>
      </c>
      <c r="CL1170">
        <f t="shared" si="831"/>
        <v>0</v>
      </c>
      <c r="CM1170">
        <f t="shared" ref="CM1170:CO1170" si="848">IF(OR(S1051="NA",S1051="NS"),0,IF(G1170&gt;=S1051,0,1))</f>
        <v>0</v>
      </c>
      <c r="CN1170">
        <f t="shared" si="848"/>
        <v>0</v>
      </c>
      <c r="CO1170">
        <f t="shared" si="848"/>
        <v>0</v>
      </c>
      <c r="CQ1170" s="202">
        <f t="shared" ref="CQ1170:CS1170" si="849">IF(OR(S1051="NA",S1051="NS"),0,IF(J1170&lt;=S1051,0,1))</f>
        <v>0</v>
      </c>
      <c r="CR1170">
        <f t="shared" si="849"/>
        <v>0</v>
      </c>
      <c r="CS1170">
        <f t="shared" si="849"/>
        <v>0</v>
      </c>
      <c r="CT1170">
        <f t="shared" ref="CT1170:CV1170" si="850">IF(OR(S1051="NA",S1051="NS"),0,IF(M1170&lt;=S1051,0,1))</f>
        <v>0</v>
      </c>
      <c r="CU1170">
        <f t="shared" si="850"/>
        <v>0</v>
      </c>
      <c r="CV1170">
        <f t="shared" si="850"/>
        <v>0</v>
      </c>
      <c r="CW1170">
        <f t="shared" ref="CW1170:CY1170" si="851">IF(OR(S1051="NA",S1051="NS"),0,IF(P1170&lt;=S1051,0,1))</f>
        <v>0</v>
      </c>
      <c r="CX1170">
        <f t="shared" si="851"/>
        <v>0</v>
      </c>
      <c r="CY1170">
        <f t="shared" si="851"/>
        <v>0</v>
      </c>
      <c r="CZ1170">
        <f t="shared" ref="CZ1170:DB1170" si="852">IF(OR(S1051="NA",S1051="NS"),0,IF(S1170&lt;=S1051,0,1))</f>
        <v>0</v>
      </c>
      <c r="DA1170">
        <f t="shared" si="852"/>
        <v>0</v>
      </c>
      <c r="DB1170">
        <f t="shared" si="852"/>
        <v>0</v>
      </c>
      <c r="DC1170">
        <f t="shared" ref="DC1170:DE1170" si="853">IF(OR(S1051="NA",S1051="NS"),0,IF(V1170&lt;=S1051,0,1))</f>
        <v>0</v>
      </c>
      <c r="DD1170">
        <f t="shared" si="853"/>
        <v>0</v>
      </c>
      <c r="DE1170">
        <f t="shared" si="853"/>
        <v>0</v>
      </c>
      <c r="DF1170">
        <f t="shared" ref="DF1170:DH1170" si="854">IF(OR(S1051="NA",S1051="NS"),0,IF(Y1170&lt;=S1051,0,1))</f>
        <v>0</v>
      </c>
      <c r="DG1170">
        <f t="shared" si="854"/>
        <v>0</v>
      </c>
      <c r="DH1170">
        <f t="shared" si="854"/>
        <v>0</v>
      </c>
      <c r="DI1170">
        <f t="shared" ref="DI1170:DK1170" si="855">IF(OR(S1051="NA",S1051="NS"),0,IF(AB1170&lt;=S1051,0,1))</f>
        <v>0</v>
      </c>
      <c r="DJ1170">
        <f t="shared" si="855"/>
        <v>0</v>
      </c>
      <c r="DK1170">
        <f t="shared" si="855"/>
        <v>0</v>
      </c>
    </row>
    <row r="1171" spans="1:115" ht="15" customHeight="1">
      <c r="A1171" s="58"/>
      <c r="B1171" s="10"/>
      <c r="C1171" s="147" t="s">
        <v>140</v>
      </c>
      <c r="D1171" s="429" t="str">
        <f t="shared" si="785"/>
        <v/>
      </c>
      <c r="E1171" s="427"/>
      <c r="F1171" s="428"/>
      <c r="G1171" s="235"/>
      <c r="H1171" s="235"/>
      <c r="I1171" s="235"/>
      <c r="J1171" s="235"/>
      <c r="K1171" s="235"/>
      <c r="L1171" s="235"/>
      <c r="M1171" s="235"/>
      <c r="N1171" s="235"/>
      <c r="O1171" s="235"/>
      <c r="P1171" s="235"/>
      <c r="Q1171" s="235"/>
      <c r="R1171" s="235"/>
      <c r="S1171" s="235"/>
      <c r="T1171" s="235"/>
      <c r="U1171" s="235"/>
      <c r="V1171" s="235"/>
      <c r="W1171" s="235"/>
      <c r="X1171" s="235"/>
      <c r="Y1171" s="235"/>
      <c r="Z1171" s="235"/>
      <c r="AA1171" s="235"/>
      <c r="AB1171" s="235"/>
      <c r="AC1171" s="235"/>
      <c r="AD1171" s="235"/>
      <c r="AG1171">
        <f t="shared" si="786"/>
        <v>0</v>
      </c>
      <c r="AH1171">
        <f t="shared" si="787"/>
        <v>0</v>
      </c>
      <c r="AI1171">
        <f t="shared" si="788"/>
        <v>0</v>
      </c>
      <c r="AJ1171">
        <f t="shared" si="789"/>
        <v>0</v>
      </c>
      <c r="AL1171">
        <f t="shared" si="790"/>
        <v>0</v>
      </c>
      <c r="AM1171">
        <f t="shared" si="791"/>
        <v>0</v>
      </c>
      <c r="AN1171">
        <f t="shared" si="792"/>
        <v>0</v>
      </c>
      <c r="AO1171">
        <f t="shared" si="793"/>
        <v>0</v>
      </c>
      <c r="AQ1171">
        <f t="shared" si="794"/>
        <v>0</v>
      </c>
      <c r="AR1171">
        <f t="shared" si="795"/>
        <v>0</v>
      </c>
      <c r="AS1171">
        <f t="shared" si="796"/>
        <v>0</v>
      </c>
      <c r="AT1171">
        <f t="shared" si="797"/>
        <v>0</v>
      </c>
      <c r="AV1171">
        <f t="shared" si="798"/>
        <v>0</v>
      </c>
      <c r="AW1171">
        <f t="shared" si="799"/>
        <v>0</v>
      </c>
      <c r="AX1171">
        <f t="shared" si="800"/>
        <v>0</v>
      </c>
      <c r="AY1171">
        <f t="shared" si="801"/>
        <v>0</v>
      </c>
      <c r="BA1171">
        <f t="shared" si="802"/>
        <v>0</v>
      </c>
      <c r="BB1171">
        <f t="shared" si="803"/>
        <v>0</v>
      </c>
      <c r="BC1171">
        <f t="shared" si="804"/>
        <v>0</v>
      </c>
      <c r="BD1171">
        <f t="shared" si="805"/>
        <v>0</v>
      </c>
      <c r="BF1171">
        <f t="shared" si="806"/>
        <v>0</v>
      </c>
      <c r="BG1171">
        <f t="shared" si="807"/>
        <v>0</v>
      </c>
      <c r="BH1171">
        <f t="shared" si="808"/>
        <v>0</v>
      </c>
      <c r="BI1171">
        <f t="shared" si="809"/>
        <v>0</v>
      </c>
      <c r="BK1171">
        <f t="shared" si="810"/>
        <v>0</v>
      </c>
      <c r="BL1171">
        <f t="shared" si="811"/>
        <v>0</v>
      </c>
      <c r="BM1171">
        <f t="shared" si="812"/>
        <v>0</v>
      </c>
      <c r="BN1171">
        <f t="shared" si="813"/>
        <v>0</v>
      </c>
      <c r="BP1171">
        <f t="shared" si="814"/>
        <v>0</v>
      </c>
      <c r="BQ1171">
        <f t="shared" si="815"/>
        <v>0</v>
      </c>
      <c r="BR1171">
        <f t="shared" si="816"/>
        <v>0</v>
      </c>
      <c r="BS1171">
        <f t="shared" si="817"/>
        <v>0</v>
      </c>
      <c r="BU1171">
        <f t="shared" si="818"/>
        <v>0</v>
      </c>
      <c r="BV1171">
        <f t="shared" si="819"/>
        <v>0</v>
      </c>
      <c r="BW1171">
        <f t="shared" si="820"/>
        <v>0</v>
      </c>
      <c r="BX1171">
        <f t="shared" si="821"/>
        <v>0</v>
      </c>
      <c r="BZ1171">
        <f t="shared" si="822"/>
        <v>0</v>
      </c>
      <c r="CA1171">
        <f t="shared" si="823"/>
        <v>0</v>
      </c>
      <c r="CB1171">
        <f t="shared" si="824"/>
        <v>0</v>
      </c>
      <c r="CC1171">
        <f t="shared" si="825"/>
        <v>0</v>
      </c>
      <c r="CE1171">
        <f t="shared" si="826"/>
        <v>0</v>
      </c>
      <c r="CF1171">
        <f t="shared" si="827"/>
        <v>0</v>
      </c>
      <c r="CG1171">
        <f t="shared" si="828"/>
        <v>0</v>
      </c>
      <c r="CH1171">
        <f t="shared" si="829"/>
        <v>0</v>
      </c>
      <c r="CJ1171">
        <f t="shared" si="830"/>
        <v>0</v>
      </c>
      <c r="CL1171">
        <f t="shared" si="831"/>
        <v>0</v>
      </c>
      <c r="CM1171">
        <f t="shared" ref="CM1171:CO1171" si="856">IF(OR(S1052="NA",S1052="NS"),0,IF(G1171&gt;=S1052,0,1))</f>
        <v>0</v>
      </c>
      <c r="CN1171">
        <f t="shared" si="856"/>
        <v>0</v>
      </c>
      <c r="CO1171">
        <f t="shared" si="856"/>
        <v>0</v>
      </c>
      <c r="CQ1171" s="202">
        <f t="shared" ref="CQ1171:CS1171" si="857">IF(OR(S1052="NA",S1052="NS"),0,IF(J1171&lt;=S1052,0,1))</f>
        <v>0</v>
      </c>
      <c r="CR1171">
        <f t="shared" si="857"/>
        <v>0</v>
      </c>
      <c r="CS1171">
        <f t="shared" si="857"/>
        <v>0</v>
      </c>
      <c r="CT1171">
        <f t="shared" ref="CT1171:CV1171" si="858">IF(OR(S1052="NA",S1052="NS"),0,IF(M1171&lt;=S1052,0,1))</f>
        <v>0</v>
      </c>
      <c r="CU1171">
        <f t="shared" si="858"/>
        <v>0</v>
      </c>
      <c r="CV1171">
        <f t="shared" si="858"/>
        <v>0</v>
      </c>
      <c r="CW1171">
        <f t="shared" ref="CW1171:CY1171" si="859">IF(OR(S1052="NA",S1052="NS"),0,IF(P1171&lt;=S1052,0,1))</f>
        <v>0</v>
      </c>
      <c r="CX1171">
        <f t="shared" si="859"/>
        <v>0</v>
      </c>
      <c r="CY1171">
        <f t="shared" si="859"/>
        <v>0</v>
      </c>
      <c r="CZ1171">
        <f t="shared" ref="CZ1171:DB1171" si="860">IF(OR(S1052="NA",S1052="NS"),0,IF(S1171&lt;=S1052,0,1))</f>
        <v>0</v>
      </c>
      <c r="DA1171">
        <f t="shared" si="860"/>
        <v>0</v>
      </c>
      <c r="DB1171">
        <f t="shared" si="860"/>
        <v>0</v>
      </c>
      <c r="DC1171">
        <f t="shared" ref="DC1171:DE1171" si="861">IF(OR(S1052="NA",S1052="NS"),0,IF(V1171&lt;=S1052,0,1))</f>
        <v>0</v>
      </c>
      <c r="DD1171">
        <f t="shared" si="861"/>
        <v>0</v>
      </c>
      <c r="DE1171">
        <f t="shared" si="861"/>
        <v>0</v>
      </c>
      <c r="DF1171">
        <f t="shared" ref="DF1171:DH1171" si="862">IF(OR(S1052="NA",S1052="NS"),0,IF(Y1171&lt;=S1052,0,1))</f>
        <v>0</v>
      </c>
      <c r="DG1171">
        <f t="shared" si="862"/>
        <v>0</v>
      </c>
      <c r="DH1171">
        <f t="shared" si="862"/>
        <v>0</v>
      </c>
      <c r="DI1171">
        <f t="shared" ref="DI1171:DK1171" si="863">IF(OR(S1052="NA",S1052="NS"),0,IF(AB1171&lt;=S1052,0,1))</f>
        <v>0</v>
      </c>
      <c r="DJ1171">
        <f t="shared" si="863"/>
        <v>0</v>
      </c>
      <c r="DK1171">
        <f t="shared" si="863"/>
        <v>0</v>
      </c>
    </row>
    <row r="1172" spans="1:115" ht="15" customHeight="1">
      <c r="A1172" s="58"/>
      <c r="B1172" s="10"/>
      <c r="C1172" s="147" t="s">
        <v>141</v>
      </c>
      <c r="D1172" s="429" t="str">
        <f t="shared" si="785"/>
        <v/>
      </c>
      <c r="E1172" s="427"/>
      <c r="F1172" s="428"/>
      <c r="G1172" s="235"/>
      <c r="H1172" s="235"/>
      <c r="I1172" s="235"/>
      <c r="J1172" s="235"/>
      <c r="K1172" s="235"/>
      <c r="L1172" s="235"/>
      <c r="M1172" s="235"/>
      <c r="N1172" s="235"/>
      <c r="O1172" s="235"/>
      <c r="P1172" s="235"/>
      <c r="Q1172" s="235"/>
      <c r="R1172" s="235"/>
      <c r="S1172" s="235"/>
      <c r="T1172" s="235"/>
      <c r="U1172" s="235"/>
      <c r="V1172" s="235"/>
      <c r="W1172" s="235"/>
      <c r="X1172" s="235"/>
      <c r="Y1172" s="235"/>
      <c r="Z1172" s="235"/>
      <c r="AA1172" s="235"/>
      <c r="AB1172" s="235"/>
      <c r="AC1172" s="235"/>
      <c r="AD1172" s="235"/>
      <c r="AG1172">
        <f t="shared" si="786"/>
        <v>0</v>
      </c>
      <c r="AH1172">
        <f t="shared" si="787"/>
        <v>0</v>
      </c>
      <c r="AI1172">
        <f t="shared" si="788"/>
        <v>0</v>
      </c>
      <c r="AJ1172">
        <f t="shared" si="789"/>
        <v>0</v>
      </c>
      <c r="AL1172">
        <f t="shared" si="790"/>
        <v>0</v>
      </c>
      <c r="AM1172">
        <f t="shared" si="791"/>
        <v>0</v>
      </c>
      <c r="AN1172">
        <f t="shared" si="792"/>
        <v>0</v>
      </c>
      <c r="AO1172">
        <f t="shared" si="793"/>
        <v>0</v>
      </c>
      <c r="AQ1172">
        <f t="shared" si="794"/>
        <v>0</v>
      </c>
      <c r="AR1172">
        <f t="shared" si="795"/>
        <v>0</v>
      </c>
      <c r="AS1172">
        <f t="shared" si="796"/>
        <v>0</v>
      </c>
      <c r="AT1172">
        <f t="shared" si="797"/>
        <v>0</v>
      </c>
      <c r="AV1172">
        <f t="shared" si="798"/>
        <v>0</v>
      </c>
      <c r="AW1172">
        <f t="shared" si="799"/>
        <v>0</v>
      </c>
      <c r="AX1172">
        <f t="shared" si="800"/>
        <v>0</v>
      </c>
      <c r="AY1172">
        <f t="shared" si="801"/>
        <v>0</v>
      </c>
      <c r="BA1172">
        <f t="shared" si="802"/>
        <v>0</v>
      </c>
      <c r="BB1172">
        <f t="shared" si="803"/>
        <v>0</v>
      </c>
      <c r="BC1172">
        <f t="shared" si="804"/>
        <v>0</v>
      </c>
      <c r="BD1172">
        <f t="shared" si="805"/>
        <v>0</v>
      </c>
      <c r="BF1172">
        <f t="shared" si="806"/>
        <v>0</v>
      </c>
      <c r="BG1172">
        <f t="shared" si="807"/>
        <v>0</v>
      </c>
      <c r="BH1172">
        <f t="shared" si="808"/>
        <v>0</v>
      </c>
      <c r="BI1172">
        <f t="shared" si="809"/>
        <v>0</v>
      </c>
      <c r="BK1172">
        <f t="shared" si="810"/>
        <v>0</v>
      </c>
      <c r="BL1172">
        <f t="shared" si="811"/>
        <v>0</v>
      </c>
      <c r="BM1172">
        <f t="shared" si="812"/>
        <v>0</v>
      </c>
      <c r="BN1172">
        <f t="shared" si="813"/>
        <v>0</v>
      </c>
      <c r="BP1172">
        <f t="shared" si="814"/>
        <v>0</v>
      </c>
      <c r="BQ1172">
        <f t="shared" si="815"/>
        <v>0</v>
      </c>
      <c r="BR1172">
        <f t="shared" si="816"/>
        <v>0</v>
      </c>
      <c r="BS1172">
        <f t="shared" si="817"/>
        <v>0</v>
      </c>
      <c r="BU1172">
        <f t="shared" si="818"/>
        <v>0</v>
      </c>
      <c r="BV1172">
        <f t="shared" si="819"/>
        <v>0</v>
      </c>
      <c r="BW1172">
        <f t="shared" si="820"/>
        <v>0</v>
      </c>
      <c r="BX1172">
        <f t="shared" si="821"/>
        <v>0</v>
      </c>
      <c r="BZ1172">
        <f t="shared" si="822"/>
        <v>0</v>
      </c>
      <c r="CA1172">
        <f t="shared" si="823"/>
        <v>0</v>
      </c>
      <c r="CB1172">
        <f t="shared" si="824"/>
        <v>0</v>
      </c>
      <c r="CC1172">
        <f t="shared" si="825"/>
        <v>0</v>
      </c>
      <c r="CE1172">
        <f t="shared" si="826"/>
        <v>0</v>
      </c>
      <c r="CF1172">
        <f t="shared" si="827"/>
        <v>0</v>
      </c>
      <c r="CG1172">
        <f t="shared" si="828"/>
        <v>0</v>
      </c>
      <c r="CH1172">
        <f t="shared" si="829"/>
        <v>0</v>
      </c>
      <c r="CJ1172">
        <f t="shared" si="830"/>
        <v>0</v>
      </c>
      <c r="CL1172">
        <f t="shared" si="831"/>
        <v>0</v>
      </c>
      <c r="CM1172">
        <f t="shared" ref="CM1172:CO1172" si="864">IF(OR(S1053="NA",S1053="NS"),0,IF(G1172&gt;=S1053,0,1))</f>
        <v>0</v>
      </c>
      <c r="CN1172">
        <f t="shared" si="864"/>
        <v>0</v>
      </c>
      <c r="CO1172">
        <f t="shared" si="864"/>
        <v>0</v>
      </c>
      <c r="CQ1172" s="202">
        <f t="shared" ref="CQ1172:CS1172" si="865">IF(OR(S1053="NA",S1053="NS"),0,IF(J1172&lt;=S1053,0,1))</f>
        <v>0</v>
      </c>
      <c r="CR1172">
        <f t="shared" si="865"/>
        <v>0</v>
      </c>
      <c r="CS1172">
        <f t="shared" si="865"/>
        <v>0</v>
      </c>
      <c r="CT1172">
        <f t="shared" ref="CT1172:CV1172" si="866">IF(OR(S1053="NA",S1053="NS"),0,IF(M1172&lt;=S1053,0,1))</f>
        <v>0</v>
      </c>
      <c r="CU1172">
        <f t="shared" si="866"/>
        <v>0</v>
      </c>
      <c r="CV1172">
        <f t="shared" si="866"/>
        <v>0</v>
      </c>
      <c r="CW1172">
        <f t="shared" ref="CW1172:CY1172" si="867">IF(OR(S1053="NA",S1053="NS"),0,IF(P1172&lt;=S1053,0,1))</f>
        <v>0</v>
      </c>
      <c r="CX1172">
        <f t="shared" si="867"/>
        <v>0</v>
      </c>
      <c r="CY1172">
        <f t="shared" si="867"/>
        <v>0</v>
      </c>
      <c r="CZ1172">
        <f t="shared" ref="CZ1172:DB1172" si="868">IF(OR(S1053="NA",S1053="NS"),0,IF(S1172&lt;=S1053,0,1))</f>
        <v>0</v>
      </c>
      <c r="DA1172">
        <f t="shared" si="868"/>
        <v>0</v>
      </c>
      <c r="DB1172">
        <f t="shared" si="868"/>
        <v>0</v>
      </c>
      <c r="DC1172">
        <f t="shared" ref="DC1172:DE1172" si="869">IF(OR(S1053="NA",S1053="NS"),0,IF(V1172&lt;=S1053,0,1))</f>
        <v>0</v>
      </c>
      <c r="DD1172">
        <f t="shared" si="869"/>
        <v>0</v>
      </c>
      <c r="DE1172">
        <f t="shared" si="869"/>
        <v>0</v>
      </c>
      <c r="DF1172">
        <f t="shared" ref="DF1172:DH1172" si="870">IF(OR(S1053="NA",S1053="NS"),0,IF(Y1172&lt;=S1053,0,1))</f>
        <v>0</v>
      </c>
      <c r="DG1172">
        <f t="shared" si="870"/>
        <v>0</v>
      </c>
      <c r="DH1172">
        <f t="shared" si="870"/>
        <v>0</v>
      </c>
      <c r="DI1172">
        <f t="shared" ref="DI1172:DK1172" si="871">IF(OR(S1053="NA",S1053="NS"),0,IF(AB1172&lt;=S1053,0,1))</f>
        <v>0</v>
      </c>
      <c r="DJ1172">
        <f t="shared" si="871"/>
        <v>0</v>
      </c>
      <c r="DK1172">
        <f t="shared" si="871"/>
        <v>0</v>
      </c>
    </row>
    <row r="1173" spans="1:115" ht="15" customHeight="1">
      <c r="A1173" s="58"/>
      <c r="B1173" s="10"/>
      <c r="C1173" s="147" t="s">
        <v>142</v>
      </c>
      <c r="D1173" s="429" t="str">
        <f t="shared" si="785"/>
        <v/>
      </c>
      <c r="E1173" s="427"/>
      <c r="F1173" s="428"/>
      <c r="G1173" s="235"/>
      <c r="H1173" s="235"/>
      <c r="I1173" s="235"/>
      <c r="J1173" s="235"/>
      <c r="K1173" s="235"/>
      <c r="L1173" s="235"/>
      <c r="M1173" s="235"/>
      <c r="N1173" s="235"/>
      <c r="O1173" s="235"/>
      <c r="P1173" s="235"/>
      <c r="Q1173" s="235"/>
      <c r="R1173" s="235"/>
      <c r="S1173" s="235"/>
      <c r="T1173" s="235"/>
      <c r="U1173" s="235"/>
      <c r="V1173" s="235"/>
      <c r="W1173" s="235"/>
      <c r="X1173" s="235"/>
      <c r="Y1173" s="235"/>
      <c r="Z1173" s="235"/>
      <c r="AA1173" s="235"/>
      <c r="AB1173" s="235"/>
      <c r="AC1173" s="235"/>
      <c r="AD1173" s="235"/>
      <c r="AG1173">
        <f t="shared" si="786"/>
        <v>0</v>
      </c>
      <c r="AH1173">
        <f t="shared" si="787"/>
        <v>0</v>
      </c>
      <c r="AI1173">
        <f t="shared" si="788"/>
        <v>0</v>
      </c>
      <c r="AJ1173">
        <f t="shared" si="789"/>
        <v>0</v>
      </c>
      <c r="AL1173">
        <f t="shared" si="790"/>
        <v>0</v>
      </c>
      <c r="AM1173">
        <f t="shared" si="791"/>
        <v>0</v>
      </c>
      <c r="AN1173">
        <f t="shared" si="792"/>
        <v>0</v>
      </c>
      <c r="AO1173">
        <f t="shared" si="793"/>
        <v>0</v>
      </c>
      <c r="AQ1173">
        <f t="shared" si="794"/>
        <v>0</v>
      </c>
      <c r="AR1173">
        <f t="shared" si="795"/>
        <v>0</v>
      </c>
      <c r="AS1173">
        <f t="shared" si="796"/>
        <v>0</v>
      </c>
      <c r="AT1173">
        <f t="shared" si="797"/>
        <v>0</v>
      </c>
      <c r="AV1173">
        <f t="shared" si="798"/>
        <v>0</v>
      </c>
      <c r="AW1173">
        <f t="shared" si="799"/>
        <v>0</v>
      </c>
      <c r="AX1173">
        <f t="shared" si="800"/>
        <v>0</v>
      </c>
      <c r="AY1173">
        <f t="shared" si="801"/>
        <v>0</v>
      </c>
      <c r="BA1173">
        <f t="shared" si="802"/>
        <v>0</v>
      </c>
      <c r="BB1173">
        <f t="shared" si="803"/>
        <v>0</v>
      </c>
      <c r="BC1173">
        <f t="shared" si="804"/>
        <v>0</v>
      </c>
      <c r="BD1173">
        <f t="shared" si="805"/>
        <v>0</v>
      </c>
      <c r="BF1173">
        <f t="shared" si="806"/>
        <v>0</v>
      </c>
      <c r="BG1173">
        <f t="shared" si="807"/>
        <v>0</v>
      </c>
      <c r="BH1173">
        <f t="shared" si="808"/>
        <v>0</v>
      </c>
      <c r="BI1173">
        <f t="shared" si="809"/>
        <v>0</v>
      </c>
      <c r="BK1173">
        <f t="shared" si="810"/>
        <v>0</v>
      </c>
      <c r="BL1173">
        <f t="shared" si="811"/>
        <v>0</v>
      </c>
      <c r="BM1173">
        <f t="shared" si="812"/>
        <v>0</v>
      </c>
      <c r="BN1173">
        <f t="shared" si="813"/>
        <v>0</v>
      </c>
      <c r="BP1173">
        <f t="shared" si="814"/>
        <v>0</v>
      </c>
      <c r="BQ1173">
        <f t="shared" si="815"/>
        <v>0</v>
      </c>
      <c r="BR1173">
        <f t="shared" si="816"/>
        <v>0</v>
      </c>
      <c r="BS1173">
        <f t="shared" si="817"/>
        <v>0</v>
      </c>
      <c r="BU1173">
        <f t="shared" si="818"/>
        <v>0</v>
      </c>
      <c r="BV1173">
        <f t="shared" si="819"/>
        <v>0</v>
      </c>
      <c r="BW1173">
        <f t="shared" si="820"/>
        <v>0</v>
      </c>
      <c r="BX1173">
        <f t="shared" si="821"/>
        <v>0</v>
      </c>
      <c r="BZ1173">
        <f t="shared" si="822"/>
        <v>0</v>
      </c>
      <c r="CA1173">
        <f t="shared" si="823"/>
        <v>0</v>
      </c>
      <c r="CB1173">
        <f t="shared" si="824"/>
        <v>0</v>
      </c>
      <c r="CC1173">
        <f t="shared" si="825"/>
        <v>0</v>
      </c>
      <c r="CE1173">
        <f t="shared" si="826"/>
        <v>0</v>
      </c>
      <c r="CF1173">
        <f t="shared" si="827"/>
        <v>0</v>
      </c>
      <c r="CG1173">
        <f t="shared" si="828"/>
        <v>0</v>
      </c>
      <c r="CH1173">
        <f t="shared" si="829"/>
        <v>0</v>
      </c>
      <c r="CJ1173">
        <f t="shared" si="830"/>
        <v>0</v>
      </c>
      <c r="CL1173">
        <f t="shared" si="831"/>
        <v>0</v>
      </c>
      <c r="CM1173">
        <f t="shared" ref="CM1173:CO1173" si="872">IF(OR(S1054="NA",S1054="NS"),0,IF(G1173&gt;=S1054,0,1))</f>
        <v>0</v>
      </c>
      <c r="CN1173">
        <f t="shared" si="872"/>
        <v>0</v>
      </c>
      <c r="CO1173">
        <f t="shared" si="872"/>
        <v>0</v>
      </c>
      <c r="CQ1173" s="202">
        <f t="shared" ref="CQ1173:CS1173" si="873">IF(OR(S1054="NA",S1054="NS"),0,IF(J1173&lt;=S1054,0,1))</f>
        <v>0</v>
      </c>
      <c r="CR1173">
        <f t="shared" si="873"/>
        <v>0</v>
      </c>
      <c r="CS1173">
        <f t="shared" si="873"/>
        <v>0</v>
      </c>
      <c r="CT1173">
        <f t="shared" ref="CT1173:CV1173" si="874">IF(OR(S1054="NA",S1054="NS"),0,IF(M1173&lt;=S1054,0,1))</f>
        <v>0</v>
      </c>
      <c r="CU1173">
        <f t="shared" si="874"/>
        <v>0</v>
      </c>
      <c r="CV1173">
        <f t="shared" si="874"/>
        <v>0</v>
      </c>
      <c r="CW1173">
        <f t="shared" ref="CW1173:CY1173" si="875">IF(OR(S1054="NA",S1054="NS"),0,IF(P1173&lt;=S1054,0,1))</f>
        <v>0</v>
      </c>
      <c r="CX1173">
        <f t="shared" si="875"/>
        <v>0</v>
      </c>
      <c r="CY1173">
        <f t="shared" si="875"/>
        <v>0</v>
      </c>
      <c r="CZ1173">
        <f t="shared" ref="CZ1173:DB1173" si="876">IF(OR(S1054="NA",S1054="NS"),0,IF(S1173&lt;=S1054,0,1))</f>
        <v>0</v>
      </c>
      <c r="DA1173">
        <f t="shared" si="876"/>
        <v>0</v>
      </c>
      <c r="DB1173">
        <f t="shared" si="876"/>
        <v>0</v>
      </c>
      <c r="DC1173">
        <f t="shared" ref="DC1173:DE1173" si="877">IF(OR(S1054="NA",S1054="NS"),0,IF(V1173&lt;=S1054,0,1))</f>
        <v>0</v>
      </c>
      <c r="DD1173">
        <f t="shared" si="877"/>
        <v>0</v>
      </c>
      <c r="DE1173">
        <f t="shared" si="877"/>
        <v>0</v>
      </c>
      <c r="DF1173">
        <f t="shared" ref="DF1173:DH1173" si="878">IF(OR(S1054="NA",S1054="NS"),0,IF(Y1173&lt;=S1054,0,1))</f>
        <v>0</v>
      </c>
      <c r="DG1173">
        <f t="shared" si="878"/>
        <v>0</v>
      </c>
      <c r="DH1173">
        <f t="shared" si="878"/>
        <v>0</v>
      </c>
      <c r="DI1173">
        <f t="shared" ref="DI1173:DK1173" si="879">IF(OR(S1054="NA",S1054="NS"),0,IF(AB1173&lt;=S1054,0,1))</f>
        <v>0</v>
      </c>
      <c r="DJ1173">
        <f t="shared" si="879"/>
        <v>0</v>
      </c>
      <c r="DK1173">
        <f t="shared" si="879"/>
        <v>0</v>
      </c>
    </row>
    <row r="1174" spans="1:115" ht="15" customHeight="1">
      <c r="A1174" s="58"/>
      <c r="B1174" s="10"/>
      <c r="C1174" s="147" t="s">
        <v>143</v>
      </c>
      <c r="D1174" s="429" t="str">
        <f t="shared" si="785"/>
        <v/>
      </c>
      <c r="E1174" s="427"/>
      <c r="F1174" s="428"/>
      <c r="G1174" s="235"/>
      <c r="H1174" s="235"/>
      <c r="I1174" s="235"/>
      <c r="J1174" s="235"/>
      <c r="K1174" s="235"/>
      <c r="L1174" s="235"/>
      <c r="M1174" s="235"/>
      <c r="N1174" s="235"/>
      <c r="O1174" s="235"/>
      <c r="P1174" s="235"/>
      <c r="Q1174" s="235"/>
      <c r="R1174" s="235"/>
      <c r="S1174" s="235"/>
      <c r="T1174" s="235"/>
      <c r="U1174" s="235"/>
      <c r="V1174" s="235"/>
      <c r="W1174" s="235"/>
      <c r="X1174" s="235"/>
      <c r="Y1174" s="235"/>
      <c r="Z1174" s="235"/>
      <c r="AA1174" s="235"/>
      <c r="AB1174" s="235"/>
      <c r="AC1174" s="235"/>
      <c r="AD1174" s="235"/>
      <c r="AG1174">
        <f t="shared" si="786"/>
        <v>0</v>
      </c>
      <c r="AH1174">
        <f t="shared" si="787"/>
        <v>0</v>
      </c>
      <c r="AI1174">
        <f t="shared" si="788"/>
        <v>0</v>
      </c>
      <c r="AJ1174">
        <f t="shared" si="789"/>
        <v>0</v>
      </c>
      <c r="AL1174">
        <f t="shared" si="790"/>
        <v>0</v>
      </c>
      <c r="AM1174">
        <f t="shared" si="791"/>
        <v>0</v>
      </c>
      <c r="AN1174">
        <f t="shared" si="792"/>
        <v>0</v>
      </c>
      <c r="AO1174">
        <f t="shared" si="793"/>
        <v>0</v>
      </c>
      <c r="AQ1174">
        <f t="shared" si="794"/>
        <v>0</v>
      </c>
      <c r="AR1174">
        <f t="shared" si="795"/>
        <v>0</v>
      </c>
      <c r="AS1174">
        <f t="shared" si="796"/>
        <v>0</v>
      </c>
      <c r="AT1174">
        <f t="shared" si="797"/>
        <v>0</v>
      </c>
      <c r="AV1174">
        <f t="shared" si="798"/>
        <v>0</v>
      </c>
      <c r="AW1174">
        <f t="shared" si="799"/>
        <v>0</v>
      </c>
      <c r="AX1174">
        <f t="shared" si="800"/>
        <v>0</v>
      </c>
      <c r="AY1174">
        <f t="shared" si="801"/>
        <v>0</v>
      </c>
      <c r="BA1174">
        <f t="shared" si="802"/>
        <v>0</v>
      </c>
      <c r="BB1174">
        <f t="shared" si="803"/>
        <v>0</v>
      </c>
      <c r="BC1174">
        <f t="shared" si="804"/>
        <v>0</v>
      </c>
      <c r="BD1174">
        <f t="shared" si="805"/>
        <v>0</v>
      </c>
      <c r="BF1174">
        <f t="shared" si="806"/>
        <v>0</v>
      </c>
      <c r="BG1174">
        <f t="shared" si="807"/>
        <v>0</v>
      </c>
      <c r="BH1174">
        <f t="shared" si="808"/>
        <v>0</v>
      </c>
      <c r="BI1174">
        <f t="shared" si="809"/>
        <v>0</v>
      </c>
      <c r="BK1174">
        <f t="shared" si="810"/>
        <v>0</v>
      </c>
      <c r="BL1174">
        <f t="shared" si="811"/>
        <v>0</v>
      </c>
      <c r="BM1174">
        <f t="shared" si="812"/>
        <v>0</v>
      </c>
      <c r="BN1174">
        <f t="shared" si="813"/>
        <v>0</v>
      </c>
      <c r="BP1174">
        <f t="shared" si="814"/>
        <v>0</v>
      </c>
      <c r="BQ1174">
        <f t="shared" si="815"/>
        <v>0</v>
      </c>
      <c r="BR1174">
        <f t="shared" si="816"/>
        <v>0</v>
      </c>
      <c r="BS1174">
        <f t="shared" si="817"/>
        <v>0</v>
      </c>
      <c r="BU1174">
        <f t="shared" si="818"/>
        <v>0</v>
      </c>
      <c r="BV1174">
        <f t="shared" si="819"/>
        <v>0</v>
      </c>
      <c r="BW1174">
        <f t="shared" si="820"/>
        <v>0</v>
      </c>
      <c r="BX1174">
        <f t="shared" si="821"/>
        <v>0</v>
      </c>
      <c r="BZ1174">
        <f t="shared" si="822"/>
        <v>0</v>
      </c>
      <c r="CA1174">
        <f t="shared" si="823"/>
        <v>0</v>
      </c>
      <c r="CB1174">
        <f t="shared" si="824"/>
        <v>0</v>
      </c>
      <c r="CC1174">
        <f t="shared" si="825"/>
        <v>0</v>
      </c>
      <c r="CE1174">
        <f t="shared" si="826"/>
        <v>0</v>
      </c>
      <c r="CF1174">
        <f t="shared" si="827"/>
        <v>0</v>
      </c>
      <c r="CG1174">
        <f t="shared" si="828"/>
        <v>0</v>
      </c>
      <c r="CH1174">
        <f t="shared" si="829"/>
        <v>0</v>
      </c>
      <c r="CJ1174">
        <f t="shared" si="830"/>
        <v>0</v>
      </c>
      <c r="CL1174">
        <f t="shared" si="831"/>
        <v>0</v>
      </c>
      <c r="CM1174">
        <f t="shared" ref="CM1174:CO1174" si="880">IF(OR(S1055="NA",S1055="NS"),0,IF(G1174&gt;=S1055,0,1))</f>
        <v>0</v>
      </c>
      <c r="CN1174">
        <f t="shared" si="880"/>
        <v>0</v>
      </c>
      <c r="CO1174">
        <f t="shared" si="880"/>
        <v>0</v>
      </c>
      <c r="CQ1174" s="202">
        <f t="shared" ref="CQ1174:CS1174" si="881">IF(OR(S1055="NA",S1055="NS"),0,IF(J1174&lt;=S1055,0,1))</f>
        <v>0</v>
      </c>
      <c r="CR1174">
        <f t="shared" si="881"/>
        <v>0</v>
      </c>
      <c r="CS1174">
        <f t="shared" si="881"/>
        <v>0</v>
      </c>
      <c r="CT1174">
        <f t="shared" ref="CT1174:CV1174" si="882">IF(OR(S1055="NA",S1055="NS"),0,IF(M1174&lt;=S1055,0,1))</f>
        <v>0</v>
      </c>
      <c r="CU1174">
        <f t="shared" si="882"/>
        <v>0</v>
      </c>
      <c r="CV1174">
        <f t="shared" si="882"/>
        <v>0</v>
      </c>
      <c r="CW1174">
        <f t="shared" ref="CW1174:CY1174" si="883">IF(OR(S1055="NA",S1055="NS"),0,IF(P1174&lt;=S1055,0,1))</f>
        <v>0</v>
      </c>
      <c r="CX1174">
        <f t="shared" si="883"/>
        <v>0</v>
      </c>
      <c r="CY1174">
        <f t="shared" si="883"/>
        <v>0</v>
      </c>
      <c r="CZ1174">
        <f t="shared" ref="CZ1174:DB1174" si="884">IF(OR(S1055="NA",S1055="NS"),0,IF(S1174&lt;=S1055,0,1))</f>
        <v>0</v>
      </c>
      <c r="DA1174">
        <f t="shared" si="884"/>
        <v>0</v>
      </c>
      <c r="DB1174">
        <f t="shared" si="884"/>
        <v>0</v>
      </c>
      <c r="DC1174">
        <f t="shared" ref="DC1174:DE1174" si="885">IF(OR(S1055="NA",S1055="NS"),0,IF(V1174&lt;=S1055,0,1))</f>
        <v>0</v>
      </c>
      <c r="DD1174">
        <f t="shared" si="885"/>
        <v>0</v>
      </c>
      <c r="DE1174">
        <f t="shared" si="885"/>
        <v>0</v>
      </c>
      <c r="DF1174">
        <f t="shared" ref="DF1174:DH1174" si="886">IF(OR(S1055="NA",S1055="NS"),0,IF(Y1174&lt;=S1055,0,1))</f>
        <v>0</v>
      </c>
      <c r="DG1174">
        <f t="shared" si="886"/>
        <v>0</v>
      </c>
      <c r="DH1174">
        <f t="shared" si="886"/>
        <v>0</v>
      </c>
      <c r="DI1174">
        <f t="shared" ref="DI1174:DK1174" si="887">IF(OR(S1055="NA",S1055="NS"),0,IF(AB1174&lt;=S1055,0,1))</f>
        <v>0</v>
      </c>
      <c r="DJ1174">
        <f t="shared" si="887"/>
        <v>0</v>
      </c>
      <c r="DK1174">
        <f t="shared" si="887"/>
        <v>0</v>
      </c>
    </row>
    <row r="1175" spans="1:115" ht="15" customHeight="1">
      <c r="A1175" s="58"/>
      <c r="B1175" s="10"/>
      <c r="C1175" s="147" t="s">
        <v>144</v>
      </c>
      <c r="D1175" s="429" t="str">
        <f t="shared" si="785"/>
        <v/>
      </c>
      <c r="E1175" s="427"/>
      <c r="F1175" s="428"/>
      <c r="G1175" s="235"/>
      <c r="H1175" s="235"/>
      <c r="I1175" s="235"/>
      <c r="J1175" s="235"/>
      <c r="K1175" s="235"/>
      <c r="L1175" s="235"/>
      <c r="M1175" s="235"/>
      <c r="N1175" s="235"/>
      <c r="O1175" s="235"/>
      <c r="P1175" s="235"/>
      <c r="Q1175" s="235"/>
      <c r="R1175" s="235"/>
      <c r="S1175" s="235"/>
      <c r="T1175" s="235"/>
      <c r="U1175" s="235"/>
      <c r="V1175" s="235"/>
      <c r="W1175" s="235"/>
      <c r="X1175" s="235"/>
      <c r="Y1175" s="235"/>
      <c r="Z1175" s="235"/>
      <c r="AA1175" s="235"/>
      <c r="AB1175" s="235"/>
      <c r="AC1175" s="235"/>
      <c r="AD1175" s="235"/>
      <c r="AG1175">
        <f t="shared" si="786"/>
        <v>0</v>
      </c>
      <c r="AH1175">
        <f t="shared" si="787"/>
        <v>0</v>
      </c>
      <c r="AI1175">
        <f t="shared" si="788"/>
        <v>0</v>
      </c>
      <c r="AJ1175">
        <f t="shared" si="789"/>
        <v>0</v>
      </c>
      <c r="AL1175">
        <f t="shared" si="790"/>
        <v>0</v>
      </c>
      <c r="AM1175">
        <f t="shared" si="791"/>
        <v>0</v>
      </c>
      <c r="AN1175">
        <f t="shared" si="792"/>
        <v>0</v>
      </c>
      <c r="AO1175">
        <f t="shared" si="793"/>
        <v>0</v>
      </c>
      <c r="AQ1175">
        <f t="shared" si="794"/>
        <v>0</v>
      </c>
      <c r="AR1175">
        <f t="shared" si="795"/>
        <v>0</v>
      </c>
      <c r="AS1175">
        <f t="shared" si="796"/>
        <v>0</v>
      </c>
      <c r="AT1175">
        <f t="shared" si="797"/>
        <v>0</v>
      </c>
      <c r="AV1175">
        <f t="shared" si="798"/>
        <v>0</v>
      </c>
      <c r="AW1175">
        <f t="shared" si="799"/>
        <v>0</v>
      </c>
      <c r="AX1175">
        <f t="shared" si="800"/>
        <v>0</v>
      </c>
      <c r="AY1175">
        <f t="shared" si="801"/>
        <v>0</v>
      </c>
      <c r="BA1175">
        <f t="shared" si="802"/>
        <v>0</v>
      </c>
      <c r="BB1175">
        <f t="shared" si="803"/>
        <v>0</v>
      </c>
      <c r="BC1175">
        <f t="shared" si="804"/>
        <v>0</v>
      </c>
      <c r="BD1175">
        <f t="shared" si="805"/>
        <v>0</v>
      </c>
      <c r="BF1175">
        <f t="shared" si="806"/>
        <v>0</v>
      </c>
      <c r="BG1175">
        <f t="shared" si="807"/>
        <v>0</v>
      </c>
      <c r="BH1175">
        <f t="shared" si="808"/>
        <v>0</v>
      </c>
      <c r="BI1175">
        <f t="shared" si="809"/>
        <v>0</v>
      </c>
      <c r="BK1175">
        <f t="shared" si="810"/>
        <v>0</v>
      </c>
      <c r="BL1175">
        <f t="shared" si="811"/>
        <v>0</v>
      </c>
      <c r="BM1175">
        <f t="shared" si="812"/>
        <v>0</v>
      </c>
      <c r="BN1175">
        <f t="shared" si="813"/>
        <v>0</v>
      </c>
      <c r="BP1175">
        <f t="shared" si="814"/>
        <v>0</v>
      </c>
      <c r="BQ1175">
        <f t="shared" si="815"/>
        <v>0</v>
      </c>
      <c r="BR1175">
        <f t="shared" si="816"/>
        <v>0</v>
      </c>
      <c r="BS1175">
        <f t="shared" si="817"/>
        <v>0</v>
      </c>
      <c r="BU1175">
        <f t="shared" si="818"/>
        <v>0</v>
      </c>
      <c r="BV1175">
        <f t="shared" si="819"/>
        <v>0</v>
      </c>
      <c r="BW1175">
        <f t="shared" si="820"/>
        <v>0</v>
      </c>
      <c r="BX1175">
        <f t="shared" si="821"/>
        <v>0</v>
      </c>
      <c r="BZ1175">
        <f t="shared" si="822"/>
        <v>0</v>
      </c>
      <c r="CA1175">
        <f t="shared" si="823"/>
        <v>0</v>
      </c>
      <c r="CB1175">
        <f t="shared" si="824"/>
        <v>0</v>
      </c>
      <c r="CC1175">
        <f t="shared" si="825"/>
        <v>0</v>
      </c>
      <c r="CE1175">
        <f t="shared" si="826"/>
        <v>0</v>
      </c>
      <c r="CF1175">
        <f t="shared" si="827"/>
        <v>0</v>
      </c>
      <c r="CG1175">
        <f t="shared" si="828"/>
        <v>0</v>
      </c>
      <c r="CH1175">
        <f t="shared" si="829"/>
        <v>0</v>
      </c>
      <c r="CJ1175">
        <f t="shared" si="830"/>
        <v>0</v>
      </c>
      <c r="CL1175">
        <f t="shared" si="831"/>
        <v>0</v>
      </c>
      <c r="CM1175">
        <f t="shared" ref="CM1175:CO1175" si="888">IF(OR(S1056="NA",S1056="NS"),0,IF(G1175&gt;=S1056,0,1))</f>
        <v>0</v>
      </c>
      <c r="CN1175">
        <f t="shared" si="888"/>
        <v>0</v>
      </c>
      <c r="CO1175">
        <f t="shared" si="888"/>
        <v>0</v>
      </c>
      <c r="CQ1175" s="202">
        <f t="shared" ref="CQ1175:CS1175" si="889">IF(OR(S1056="NA",S1056="NS"),0,IF(J1175&lt;=S1056,0,1))</f>
        <v>0</v>
      </c>
      <c r="CR1175">
        <f t="shared" si="889"/>
        <v>0</v>
      </c>
      <c r="CS1175">
        <f t="shared" si="889"/>
        <v>0</v>
      </c>
      <c r="CT1175">
        <f t="shared" ref="CT1175:CV1175" si="890">IF(OR(S1056="NA",S1056="NS"),0,IF(M1175&lt;=S1056,0,1))</f>
        <v>0</v>
      </c>
      <c r="CU1175">
        <f t="shared" si="890"/>
        <v>0</v>
      </c>
      <c r="CV1175">
        <f t="shared" si="890"/>
        <v>0</v>
      </c>
      <c r="CW1175">
        <f t="shared" ref="CW1175:CY1175" si="891">IF(OR(S1056="NA",S1056="NS"),0,IF(P1175&lt;=S1056,0,1))</f>
        <v>0</v>
      </c>
      <c r="CX1175">
        <f t="shared" si="891"/>
        <v>0</v>
      </c>
      <c r="CY1175">
        <f t="shared" si="891"/>
        <v>0</v>
      </c>
      <c r="CZ1175">
        <f t="shared" ref="CZ1175:DB1175" si="892">IF(OR(S1056="NA",S1056="NS"),0,IF(S1175&lt;=S1056,0,1))</f>
        <v>0</v>
      </c>
      <c r="DA1175">
        <f t="shared" si="892"/>
        <v>0</v>
      </c>
      <c r="DB1175">
        <f t="shared" si="892"/>
        <v>0</v>
      </c>
      <c r="DC1175">
        <f t="shared" ref="DC1175:DE1175" si="893">IF(OR(S1056="NA",S1056="NS"),0,IF(V1175&lt;=S1056,0,1))</f>
        <v>0</v>
      </c>
      <c r="DD1175">
        <f t="shared" si="893"/>
        <v>0</v>
      </c>
      <c r="DE1175">
        <f t="shared" si="893"/>
        <v>0</v>
      </c>
      <c r="DF1175">
        <f t="shared" ref="DF1175:DH1175" si="894">IF(OR(S1056="NA",S1056="NS"),0,IF(Y1175&lt;=S1056,0,1))</f>
        <v>0</v>
      </c>
      <c r="DG1175">
        <f t="shared" si="894"/>
        <v>0</v>
      </c>
      <c r="DH1175">
        <f t="shared" si="894"/>
        <v>0</v>
      </c>
      <c r="DI1175">
        <f t="shared" ref="DI1175:DK1175" si="895">IF(OR(S1056="NA",S1056="NS"),0,IF(AB1175&lt;=S1056,0,1))</f>
        <v>0</v>
      </c>
      <c r="DJ1175">
        <f t="shared" si="895"/>
        <v>0</v>
      </c>
      <c r="DK1175">
        <f t="shared" si="895"/>
        <v>0</v>
      </c>
    </row>
    <row r="1176" spans="1:115" ht="15" customHeight="1">
      <c r="A1176" s="58"/>
      <c r="B1176" s="10"/>
      <c r="C1176" s="147" t="s">
        <v>145</v>
      </c>
      <c r="D1176" s="429" t="str">
        <f t="shared" si="785"/>
        <v/>
      </c>
      <c r="E1176" s="427"/>
      <c r="F1176" s="428"/>
      <c r="G1176" s="235"/>
      <c r="H1176" s="235"/>
      <c r="I1176" s="235"/>
      <c r="J1176" s="235"/>
      <c r="K1176" s="235"/>
      <c r="L1176" s="235"/>
      <c r="M1176" s="235"/>
      <c r="N1176" s="235"/>
      <c r="O1176" s="235"/>
      <c r="P1176" s="235"/>
      <c r="Q1176" s="235"/>
      <c r="R1176" s="235"/>
      <c r="S1176" s="235"/>
      <c r="T1176" s="235"/>
      <c r="U1176" s="235"/>
      <c r="V1176" s="235"/>
      <c r="W1176" s="235"/>
      <c r="X1176" s="235"/>
      <c r="Y1176" s="235"/>
      <c r="Z1176" s="235"/>
      <c r="AA1176" s="235"/>
      <c r="AB1176" s="235"/>
      <c r="AC1176" s="235"/>
      <c r="AD1176" s="235"/>
      <c r="AG1176">
        <f t="shared" si="786"/>
        <v>0</v>
      </c>
      <c r="AH1176">
        <f t="shared" si="787"/>
        <v>0</v>
      </c>
      <c r="AI1176">
        <f t="shared" si="788"/>
        <v>0</v>
      </c>
      <c r="AJ1176">
        <f t="shared" si="789"/>
        <v>0</v>
      </c>
      <c r="AL1176">
        <f t="shared" si="790"/>
        <v>0</v>
      </c>
      <c r="AM1176">
        <f t="shared" si="791"/>
        <v>0</v>
      </c>
      <c r="AN1176">
        <f t="shared" si="792"/>
        <v>0</v>
      </c>
      <c r="AO1176">
        <f t="shared" si="793"/>
        <v>0</v>
      </c>
      <c r="AQ1176">
        <f t="shared" si="794"/>
        <v>0</v>
      </c>
      <c r="AR1176">
        <f t="shared" si="795"/>
        <v>0</v>
      </c>
      <c r="AS1176">
        <f t="shared" si="796"/>
        <v>0</v>
      </c>
      <c r="AT1176">
        <f t="shared" si="797"/>
        <v>0</v>
      </c>
      <c r="AV1176">
        <f t="shared" si="798"/>
        <v>0</v>
      </c>
      <c r="AW1176">
        <f t="shared" si="799"/>
        <v>0</v>
      </c>
      <c r="AX1176">
        <f t="shared" si="800"/>
        <v>0</v>
      </c>
      <c r="AY1176">
        <f t="shared" si="801"/>
        <v>0</v>
      </c>
      <c r="BA1176">
        <f t="shared" si="802"/>
        <v>0</v>
      </c>
      <c r="BB1176">
        <f t="shared" si="803"/>
        <v>0</v>
      </c>
      <c r="BC1176">
        <f t="shared" si="804"/>
        <v>0</v>
      </c>
      <c r="BD1176">
        <f t="shared" si="805"/>
        <v>0</v>
      </c>
      <c r="BF1176">
        <f t="shared" si="806"/>
        <v>0</v>
      </c>
      <c r="BG1176">
        <f t="shared" si="807"/>
        <v>0</v>
      </c>
      <c r="BH1176">
        <f t="shared" si="808"/>
        <v>0</v>
      </c>
      <c r="BI1176">
        <f t="shared" si="809"/>
        <v>0</v>
      </c>
      <c r="BK1176">
        <f t="shared" si="810"/>
        <v>0</v>
      </c>
      <c r="BL1176">
        <f t="shared" si="811"/>
        <v>0</v>
      </c>
      <c r="BM1176">
        <f t="shared" si="812"/>
        <v>0</v>
      </c>
      <c r="BN1176">
        <f t="shared" si="813"/>
        <v>0</v>
      </c>
      <c r="BP1176">
        <f t="shared" si="814"/>
        <v>0</v>
      </c>
      <c r="BQ1176">
        <f t="shared" si="815"/>
        <v>0</v>
      </c>
      <c r="BR1176">
        <f t="shared" si="816"/>
        <v>0</v>
      </c>
      <c r="BS1176">
        <f t="shared" si="817"/>
        <v>0</v>
      </c>
      <c r="BU1176">
        <f t="shared" si="818"/>
        <v>0</v>
      </c>
      <c r="BV1176">
        <f t="shared" si="819"/>
        <v>0</v>
      </c>
      <c r="BW1176">
        <f t="shared" si="820"/>
        <v>0</v>
      </c>
      <c r="BX1176">
        <f t="shared" si="821"/>
        <v>0</v>
      </c>
      <c r="BZ1176">
        <f t="shared" si="822"/>
        <v>0</v>
      </c>
      <c r="CA1176">
        <f t="shared" si="823"/>
        <v>0</v>
      </c>
      <c r="CB1176">
        <f t="shared" si="824"/>
        <v>0</v>
      </c>
      <c r="CC1176">
        <f t="shared" si="825"/>
        <v>0</v>
      </c>
      <c r="CE1176">
        <f t="shared" si="826"/>
        <v>0</v>
      </c>
      <c r="CF1176">
        <f t="shared" si="827"/>
        <v>0</v>
      </c>
      <c r="CG1176">
        <f t="shared" si="828"/>
        <v>0</v>
      </c>
      <c r="CH1176">
        <f t="shared" si="829"/>
        <v>0</v>
      </c>
      <c r="CJ1176">
        <f t="shared" si="830"/>
        <v>0</v>
      </c>
      <c r="CL1176">
        <f t="shared" si="831"/>
        <v>0</v>
      </c>
      <c r="CM1176">
        <f t="shared" ref="CM1176:CO1176" si="896">IF(OR(S1057="NA",S1057="NS"),0,IF(G1176&gt;=S1057,0,1))</f>
        <v>0</v>
      </c>
      <c r="CN1176">
        <f t="shared" si="896"/>
        <v>0</v>
      </c>
      <c r="CO1176">
        <f t="shared" si="896"/>
        <v>0</v>
      </c>
      <c r="CQ1176" s="202">
        <f t="shared" ref="CQ1176:CS1176" si="897">IF(OR(S1057="NA",S1057="NS"),0,IF(J1176&lt;=S1057,0,1))</f>
        <v>0</v>
      </c>
      <c r="CR1176">
        <f t="shared" si="897"/>
        <v>0</v>
      </c>
      <c r="CS1176">
        <f t="shared" si="897"/>
        <v>0</v>
      </c>
      <c r="CT1176">
        <f t="shared" ref="CT1176:CV1176" si="898">IF(OR(S1057="NA",S1057="NS"),0,IF(M1176&lt;=S1057,0,1))</f>
        <v>0</v>
      </c>
      <c r="CU1176">
        <f t="shared" si="898"/>
        <v>0</v>
      </c>
      <c r="CV1176">
        <f t="shared" si="898"/>
        <v>0</v>
      </c>
      <c r="CW1176">
        <f t="shared" ref="CW1176:CY1176" si="899">IF(OR(S1057="NA",S1057="NS"),0,IF(P1176&lt;=S1057,0,1))</f>
        <v>0</v>
      </c>
      <c r="CX1176">
        <f t="shared" si="899"/>
        <v>0</v>
      </c>
      <c r="CY1176">
        <f t="shared" si="899"/>
        <v>0</v>
      </c>
      <c r="CZ1176">
        <f t="shared" ref="CZ1176:DB1176" si="900">IF(OR(S1057="NA",S1057="NS"),0,IF(S1176&lt;=S1057,0,1))</f>
        <v>0</v>
      </c>
      <c r="DA1176">
        <f t="shared" si="900"/>
        <v>0</v>
      </c>
      <c r="DB1176">
        <f t="shared" si="900"/>
        <v>0</v>
      </c>
      <c r="DC1176">
        <f t="shared" ref="DC1176:DE1176" si="901">IF(OR(S1057="NA",S1057="NS"),0,IF(V1176&lt;=S1057,0,1))</f>
        <v>0</v>
      </c>
      <c r="DD1176">
        <f t="shared" si="901"/>
        <v>0</v>
      </c>
      <c r="DE1176">
        <f t="shared" si="901"/>
        <v>0</v>
      </c>
      <c r="DF1176">
        <f t="shared" ref="DF1176:DH1176" si="902">IF(OR(S1057="NA",S1057="NS"),0,IF(Y1176&lt;=S1057,0,1))</f>
        <v>0</v>
      </c>
      <c r="DG1176">
        <f t="shared" si="902"/>
        <v>0</v>
      </c>
      <c r="DH1176">
        <f t="shared" si="902"/>
        <v>0</v>
      </c>
      <c r="DI1176">
        <f t="shared" ref="DI1176:DK1176" si="903">IF(OR(S1057="NA",S1057="NS"),0,IF(AB1176&lt;=S1057,0,1))</f>
        <v>0</v>
      </c>
      <c r="DJ1176">
        <f t="shared" si="903"/>
        <v>0</v>
      </c>
      <c r="DK1176">
        <f t="shared" si="903"/>
        <v>0</v>
      </c>
    </row>
    <row r="1177" spans="1:115" ht="15" customHeight="1">
      <c r="A1177" s="58"/>
      <c r="B1177" s="10"/>
      <c r="C1177" s="147" t="s">
        <v>146</v>
      </c>
      <c r="D1177" s="429" t="str">
        <f t="shared" si="785"/>
        <v/>
      </c>
      <c r="E1177" s="427"/>
      <c r="F1177" s="428"/>
      <c r="G1177" s="235"/>
      <c r="H1177" s="235"/>
      <c r="I1177" s="235"/>
      <c r="J1177" s="235"/>
      <c r="K1177" s="235"/>
      <c r="L1177" s="235"/>
      <c r="M1177" s="235"/>
      <c r="N1177" s="235"/>
      <c r="O1177" s="235"/>
      <c r="P1177" s="235"/>
      <c r="Q1177" s="235"/>
      <c r="R1177" s="235"/>
      <c r="S1177" s="235"/>
      <c r="T1177" s="235"/>
      <c r="U1177" s="235"/>
      <c r="V1177" s="235"/>
      <c r="W1177" s="235"/>
      <c r="X1177" s="235"/>
      <c r="Y1177" s="235"/>
      <c r="Z1177" s="235"/>
      <c r="AA1177" s="235"/>
      <c r="AB1177" s="235"/>
      <c r="AC1177" s="235"/>
      <c r="AD1177" s="235"/>
      <c r="AG1177">
        <f t="shared" si="786"/>
        <v>0</v>
      </c>
      <c r="AH1177">
        <f t="shared" si="787"/>
        <v>0</v>
      </c>
      <c r="AI1177">
        <f t="shared" si="788"/>
        <v>0</v>
      </c>
      <c r="AJ1177">
        <f t="shared" si="789"/>
        <v>0</v>
      </c>
      <c r="AL1177">
        <f t="shared" si="790"/>
        <v>0</v>
      </c>
      <c r="AM1177">
        <f t="shared" si="791"/>
        <v>0</v>
      </c>
      <c r="AN1177">
        <f t="shared" si="792"/>
        <v>0</v>
      </c>
      <c r="AO1177">
        <f t="shared" si="793"/>
        <v>0</v>
      </c>
      <c r="AQ1177">
        <f t="shared" si="794"/>
        <v>0</v>
      </c>
      <c r="AR1177">
        <f t="shared" si="795"/>
        <v>0</v>
      </c>
      <c r="AS1177">
        <f t="shared" si="796"/>
        <v>0</v>
      </c>
      <c r="AT1177">
        <f t="shared" si="797"/>
        <v>0</v>
      </c>
      <c r="AV1177">
        <f t="shared" si="798"/>
        <v>0</v>
      </c>
      <c r="AW1177">
        <f t="shared" si="799"/>
        <v>0</v>
      </c>
      <c r="AX1177">
        <f t="shared" si="800"/>
        <v>0</v>
      </c>
      <c r="AY1177">
        <f t="shared" si="801"/>
        <v>0</v>
      </c>
      <c r="BA1177">
        <f t="shared" si="802"/>
        <v>0</v>
      </c>
      <c r="BB1177">
        <f t="shared" si="803"/>
        <v>0</v>
      </c>
      <c r="BC1177">
        <f t="shared" si="804"/>
        <v>0</v>
      </c>
      <c r="BD1177">
        <f t="shared" si="805"/>
        <v>0</v>
      </c>
      <c r="BF1177">
        <f t="shared" si="806"/>
        <v>0</v>
      </c>
      <c r="BG1177">
        <f t="shared" si="807"/>
        <v>0</v>
      </c>
      <c r="BH1177">
        <f t="shared" si="808"/>
        <v>0</v>
      </c>
      <c r="BI1177">
        <f t="shared" si="809"/>
        <v>0</v>
      </c>
      <c r="BK1177">
        <f t="shared" si="810"/>
        <v>0</v>
      </c>
      <c r="BL1177">
        <f t="shared" si="811"/>
        <v>0</v>
      </c>
      <c r="BM1177">
        <f t="shared" si="812"/>
        <v>0</v>
      </c>
      <c r="BN1177">
        <f t="shared" si="813"/>
        <v>0</v>
      </c>
      <c r="BP1177">
        <f t="shared" si="814"/>
        <v>0</v>
      </c>
      <c r="BQ1177">
        <f t="shared" si="815"/>
        <v>0</v>
      </c>
      <c r="BR1177">
        <f t="shared" si="816"/>
        <v>0</v>
      </c>
      <c r="BS1177">
        <f t="shared" si="817"/>
        <v>0</v>
      </c>
      <c r="BU1177">
        <f t="shared" si="818"/>
        <v>0</v>
      </c>
      <c r="BV1177">
        <f t="shared" si="819"/>
        <v>0</v>
      </c>
      <c r="BW1177">
        <f t="shared" si="820"/>
        <v>0</v>
      </c>
      <c r="BX1177">
        <f t="shared" si="821"/>
        <v>0</v>
      </c>
      <c r="BZ1177">
        <f t="shared" si="822"/>
        <v>0</v>
      </c>
      <c r="CA1177">
        <f t="shared" si="823"/>
        <v>0</v>
      </c>
      <c r="CB1177">
        <f t="shared" si="824"/>
        <v>0</v>
      </c>
      <c r="CC1177">
        <f t="shared" si="825"/>
        <v>0</v>
      </c>
      <c r="CE1177">
        <f t="shared" si="826"/>
        <v>0</v>
      </c>
      <c r="CF1177">
        <f t="shared" si="827"/>
        <v>0</v>
      </c>
      <c r="CG1177">
        <f t="shared" si="828"/>
        <v>0</v>
      </c>
      <c r="CH1177">
        <f t="shared" si="829"/>
        <v>0</v>
      </c>
      <c r="CJ1177">
        <f t="shared" si="830"/>
        <v>0</v>
      </c>
      <c r="CL1177">
        <f t="shared" si="831"/>
        <v>0</v>
      </c>
      <c r="CM1177">
        <f t="shared" ref="CM1177:CO1177" si="904">IF(OR(S1058="NA",S1058="NS"),0,IF(G1177&gt;=S1058,0,1))</f>
        <v>0</v>
      </c>
      <c r="CN1177">
        <f t="shared" si="904"/>
        <v>0</v>
      </c>
      <c r="CO1177">
        <f t="shared" si="904"/>
        <v>0</v>
      </c>
      <c r="CQ1177" s="202">
        <f t="shared" ref="CQ1177:CS1177" si="905">IF(OR(S1058="NA",S1058="NS"),0,IF(J1177&lt;=S1058,0,1))</f>
        <v>0</v>
      </c>
      <c r="CR1177">
        <f t="shared" si="905"/>
        <v>0</v>
      </c>
      <c r="CS1177">
        <f t="shared" si="905"/>
        <v>0</v>
      </c>
      <c r="CT1177">
        <f t="shared" ref="CT1177:CV1177" si="906">IF(OR(S1058="NA",S1058="NS"),0,IF(M1177&lt;=S1058,0,1))</f>
        <v>0</v>
      </c>
      <c r="CU1177">
        <f t="shared" si="906"/>
        <v>0</v>
      </c>
      <c r="CV1177">
        <f t="shared" si="906"/>
        <v>0</v>
      </c>
      <c r="CW1177">
        <f t="shared" ref="CW1177:CY1177" si="907">IF(OR(S1058="NA",S1058="NS"),0,IF(P1177&lt;=S1058,0,1))</f>
        <v>0</v>
      </c>
      <c r="CX1177">
        <f t="shared" si="907"/>
        <v>0</v>
      </c>
      <c r="CY1177">
        <f t="shared" si="907"/>
        <v>0</v>
      </c>
      <c r="CZ1177">
        <f t="shared" ref="CZ1177:DB1177" si="908">IF(OR(S1058="NA",S1058="NS"),0,IF(S1177&lt;=S1058,0,1))</f>
        <v>0</v>
      </c>
      <c r="DA1177">
        <f t="shared" si="908"/>
        <v>0</v>
      </c>
      <c r="DB1177">
        <f t="shared" si="908"/>
        <v>0</v>
      </c>
      <c r="DC1177">
        <f t="shared" ref="DC1177:DE1177" si="909">IF(OR(S1058="NA",S1058="NS"),0,IF(V1177&lt;=S1058,0,1))</f>
        <v>0</v>
      </c>
      <c r="DD1177">
        <f t="shared" si="909"/>
        <v>0</v>
      </c>
      <c r="DE1177">
        <f t="shared" si="909"/>
        <v>0</v>
      </c>
      <c r="DF1177">
        <f t="shared" ref="DF1177:DH1177" si="910">IF(OR(S1058="NA",S1058="NS"),0,IF(Y1177&lt;=S1058,0,1))</f>
        <v>0</v>
      </c>
      <c r="DG1177">
        <f t="shared" si="910"/>
        <v>0</v>
      </c>
      <c r="DH1177">
        <f t="shared" si="910"/>
        <v>0</v>
      </c>
      <c r="DI1177">
        <f t="shared" ref="DI1177:DK1177" si="911">IF(OR(S1058="NA",S1058="NS"),0,IF(AB1177&lt;=S1058,0,1))</f>
        <v>0</v>
      </c>
      <c r="DJ1177">
        <f t="shared" si="911"/>
        <v>0</v>
      </c>
      <c r="DK1177">
        <f t="shared" si="911"/>
        <v>0</v>
      </c>
    </row>
    <row r="1178" spans="1:115" ht="15" customHeight="1">
      <c r="A1178" s="58"/>
      <c r="B1178" s="10"/>
      <c r="C1178" s="147" t="s">
        <v>147</v>
      </c>
      <c r="D1178" s="429" t="str">
        <f t="shared" si="785"/>
        <v/>
      </c>
      <c r="E1178" s="427"/>
      <c r="F1178" s="428"/>
      <c r="G1178" s="235"/>
      <c r="H1178" s="235"/>
      <c r="I1178" s="235"/>
      <c r="J1178" s="235"/>
      <c r="K1178" s="235"/>
      <c r="L1178" s="235"/>
      <c r="M1178" s="235"/>
      <c r="N1178" s="235"/>
      <c r="O1178" s="235"/>
      <c r="P1178" s="235"/>
      <c r="Q1178" s="235"/>
      <c r="R1178" s="235"/>
      <c r="S1178" s="235"/>
      <c r="T1178" s="235"/>
      <c r="U1178" s="235"/>
      <c r="V1178" s="235"/>
      <c r="W1178" s="235"/>
      <c r="X1178" s="235"/>
      <c r="Y1178" s="235"/>
      <c r="Z1178" s="235"/>
      <c r="AA1178" s="235"/>
      <c r="AB1178" s="235"/>
      <c r="AC1178" s="235"/>
      <c r="AD1178" s="235"/>
      <c r="AG1178">
        <f t="shared" si="786"/>
        <v>0</v>
      </c>
      <c r="AH1178">
        <f t="shared" si="787"/>
        <v>0</v>
      </c>
      <c r="AI1178">
        <f t="shared" si="788"/>
        <v>0</v>
      </c>
      <c r="AJ1178">
        <f t="shared" si="789"/>
        <v>0</v>
      </c>
      <c r="AL1178">
        <f t="shared" si="790"/>
        <v>0</v>
      </c>
      <c r="AM1178">
        <f t="shared" si="791"/>
        <v>0</v>
      </c>
      <c r="AN1178">
        <f t="shared" si="792"/>
        <v>0</v>
      </c>
      <c r="AO1178">
        <f t="shared" si="793"/>
        <v>0</v>
      </c>
      <c r="AQ1178">
        <f t="shared" si="794"/>
        <v>0</v>
      </c>
      <c r="AR1178">
        <f t="shared" si="795"/>
        <v>0</v>
      </c>
      <c r="AS1178">
        <f t="shared" si="796"/>
        <v>0</v>
      </c>
      <c r="AT1178">
        <f t="shared" si="797"/>
        <v>0</v>
      </c>
      <c r="AV1178">
        <f t="shared" si="798"/>
        <v>0</v>
      </c>
      <c r="AW1178">
        <f t="shared" si="799"/>
        <v>0</v>
      </c>
      <c r="AX1178">
        <f t="shared" si="800"/>
        <v>0</v>
      </c>
      <c r="AY1178">
        <f t="shared" si="801"/>
        <v>0</v>
      </c>
      <c r="BA1178">
        <f t="shared" si="802"/>
        <v>0</v>
      </c>
      <c r="BB1178">
        <f t="shared" si="803"/>
        <v>0</v>
      </c>
      <c r="BC1178">
        <f t="shared" si="804"/>
        <v>0</v>
      </c>
      <c r="BD1178">
        <f t="shared" si="805"/>
        <v>0</v>
      </c>
      <c r="BF1178">
        <f t="shared" si="806"/>
        <v>0</v>
      </c>
      <c r="BG1178">
        <f t="shared" si="807"/>
        <v>0</v>
      </c>
      <c r="BH1178">
        <f t="shared" si="808"/>
        <v>0</v>
      </c>
      <c r="BI1178">
        <f t="shared" si="809"/>
        <v>0</v>
      </c>
      <c r="BK1178">
        <f t="shared" si="810"/>
        <v>0</v>
      </c>
      <c r="BL1178">
        <f t="shared" si="811"/>
        <v>0</v>
      </c>
      <c r="BM1178">
        <f t="shared" si="812"/>
        <v>0</v>
      </c>
      <c r="BN1178">
        <f t="shared" si="813"/>
        <v>0</v>
      </c>
      <c r="BP1178">
        <f t="shared" si="814"/>
        <v>0</v>
      </c>
      <c r="BQ1178">
        <f t="shared" si="815"/>
        <v>0</v>
      </c>
      <c r="BR1178">
        <f t="shared" si="816"/>
        <v>0</v>
      </c>
      <c r="BS1178">
        <f t="shared" si="817"/>
        <v>0</v>
      </c>
      <c r="BU1178">
        <f t="shared" si="818"/>
        <v>0</v>
      </c>
      <c r="BV1178">
        <f t="shared" si="819"/>
        <v>0</v>
      </c>
      <c r="BW1178">
        <f t="shared" si="820"/>
        <v>0</v>
      </c>
      <c r="BX1178">
        <f t="shared" si="821"/>
        <v>0</v>
      </c>
      <c r="BZ1178">
        <f t="shared" si="822"/>
        <v>0</v>
      </c>
      <c r="CA1178">
        <f t="shared" si="823"/>
        <v>0</v>
      </c>
      <c r="CB1178">
        <f t="shared" si="824"/>
        <v>0</v>
      </c>
      <c r="CC1178">
        <f t="shared" si="825"/>
        <v>0</v>
      </c>
      <c r="CE1178">
        <f t="shared" si="826"/>
        <v>0</v>
      </c>
      <c r="CF1178">
        <f t="shared" si="827"/>
        <v>0</v>
      </c>
      <c r="CG1178">
        <f t="shared" si="828"/>
        <v>0</v>
      </c>
      <c r="CH1178">
        <f t="shared" si="829"/>
        <v>0</v>
      </c>
      <c r="CJ1178">
        <f t="shared" si="830"/>
        <v>0</v>
      </c>
      <c r="CL1178">
        <f t="shared" si="831"/>
        <v>0</v>
      </c>
      <c r="CM1178">
        <f t="shared" ref="CM1178:CO1178" si="912">IF(OR(S1059="NA",S1059="NS"),0,IF(G1178&gt;=S1059,0,1))</f>
        <v>0</v>
      </c>
      <c r="CN1178">
        <f t="shared" si="912"/>
        <v>0</v>
      </c>
      <c r="CO1178">
        <f t="shared" si="912"/>
        <v>0</v>
      </c>
      <c r="CQ1178" s="202">
        <f t="shared" ref="CQ1178:CS1178" si="913">IF(OR(S1059="NA",S1059="NS"),0,IF(J1178&lt;=S1059,0,1))</f>
        <v>0</v>
      </c>
      <c r="CR1178">
        <f t="shared" si="913"/>
        <v>0</v>
      </c>
      <c r="CS1178">
        <f t="shared" si="913"/>
        <v>0</v>
      </c>
      <c r="CT1178">
        <f t="shared" ref="CT1178:CV1178" si="914">IF(OR(S1059="NA",S1059="NS"),0,IF(M1178&lt;=S1059,0,1))</f>
        <v>0</v>
      </c>
      <c r="CU1178">
        <f t="shared" si="914"/>
        <v>0</v>
      </c>
      <c r="CV1178">
        <f t="shared" si="914"/>
        <v>0</v>
      </c>
      <c r="CW1178">
        <f t="shared" ref="CW1178:CY1178" si="915">IF(OR(S1059="NA",S1059="NS"),0,IF(P1178&lt;=S1059,0,1))</f>
        <v>0</v>
      </c>
      <c r="CX1178">
        <f t="shared" si="915"/>
        <v>0</v>
      </c>
      <c r="CY1178">
        <f t="shared" si="915"/>
        <v>0</v>
      </c>
      <c r="CZ1178">
        <f t="shared" ref="CZ1178:DB1178" si="916">IF(OR(S1059="NA",S1059="NS"),0,IF(S1178&lt;=S1059,0,1))</f>
        <v>0</v>
      </c>
      <c r="DA1178">
        <f t="shared" si="916"/>
        <v>0</v>
      </c>
      <c r="DB1178">
        <f t="shared" si="916"/>
        <v>0</v>
      </c>
      <c r="DC1178">
        <f t="shared" ref="DC1178:DE1178" si="917">IF(OR(S1059="NA",S1059="NS"),0,IF(V1178&lt;=S1059,0,1))</f>
        <v>0</v>
      </c>
      <c r="DD1178">
        <f t="shared" si="917"/>
        <v>0</v>
      </c>
      <c r="DE1178">
        <f t="shared" si="917"/>
        <v>0</v>
      </c>
      <c r="DF1178">
        <f t="shared" ref="DF1178:DH1178" si="918">IF(OR(S1059="NA",S1059="NS"),0,IF(Y1178&lt;=S1059,0,1))</f>
        <v>0</v>
      </c>
      <c r="DG1178">
        <f t="shared" si="918"/>
        <v>0</v>
      </c>
      <c r="DH1178">
        <f t="shared" si="918"/>
        <v>0</v>
      </c>
      <c r="DI1178">
        <f t="shared" ref="DI1178:DK1178" si="919">IF(OR(S1059="NA",S1059="NS"),0,IF(AB1178&lt;=S1059,0,1))</f>
        <v>0</v>
      </c>
      <c r="DJ1178">
        <f t="shared" si="919"/>
        <v>0</v>
      </c>
      <c r="DK1178">
        <f t="shared" si="919"/>
        <v>0</v>
      </c>
    </row>
    <row r="1179" spans="1:115" ht="15" customHeight="1">
      <c r="A1179" s="58"/>
      <c r="B1179" s="10"/>
      <c r="C1179" s="147" t="s">
        <v>148</v>
      </c>
      <c r="D1179" s="429" t="str">
        <f t="shared" si="785"/>
        <v/>
      </c>
      <c r="E1179" s="427"/>
      <c r="F1179" s="428"/>
      <c r="G1179" s="235"/>
      <c r="H1179" s="235"/>
      <c r="I1179" s="235"/>
      <c r="J1179" s="235"/>
      <c r="K1179" s="235"/>
      <c r="L1179" s="235"/>
      <c r="M1179" s="235"/>
      <c r="N1179" s="235"/>
      <c r="O1179" s="235"/>
      <c r="P1179" s="235"/>
      <c r="Q1179" s="235"/>
      <c r="R1179" s="235"/>
      <c r="S1179" s="235"/>
      <c r="T1179" s="235"/>
      <c r="U1179" s="235"/>
      <c r="V1179" s="235"/>
      <c r="W1179" s="235"/>
      <c r="X1179" s="235"/>
      <c r="Y1179" s="235"/>
      <c r="Z1179" s="235"/>
      <c r="AA1179" s="235"/>
      <c r="AB1179" s="235"/>
      <c r="AC1179" s="235"/>
      <c r="AD1179" s="235"/>
      <c r="AG1179">
        <f t="shared" si="786"/>
        <v>0</v>
      </c>
      <c r="AH1179">
        <f t="shared" si="787"/>
        <v>0</v>
      </c>
      <c r="AI1179">
        <f t="shared" si="788"/>
        <v>0</v>
      </c>
      <c r="AJ1179">
        <f t="shared" si="789"/>
        <v>0</v>
      </c>
      <c r="AL1179">
        <f t="shared" si="790"/>
        <v>0</v>
      </c>
      <c r="AM1179">
        <f t="shared" si="791"/>
        <v>0</v>
      </c>
      <c r="AN1179">
        <f t="shared" si="792"/>
        <v>0</v>
      </c>
      <c r="AO1179">
        <f t="shared" si="793"/>
        <v>0</v>
      </c>
      <c r="AQ1179">
        <f t="shared" si="794"/>
        <v>0</v>
      </c>
      <c r="AR1179">
        <f t="shared" si="795"/>
        <v>0</v>
      </c>
      <c r="AS1179">
        <f t="shared" si="796"/>
        <v>0</v>
      </c>
      <c r="AT1179">
        <f t="shared" si="797"/>
        <v>0</v>
      </c>
      <c r="AV1179">
        <f t="shared" si="798"/>
        <v>0</v>
      </c>
      <c r="AW1179">
        <f t="shared" si="799"/>
        <v>0</v>
      </c>
      <c r="AX1179">
        <f t="shared" si="800"/>
        <v>0</v>
      </c>
      <c r="AY1179">
        <f t="shared" si="801"/>
        <v>0</v>
      </c>
      <c r="BA1179">
        <f t="shared" si="802"/>
        <v>0</v>
      </c>
      <c r="BB1179">
        <f t="shared" si="803"/>
        <v>0</v>
      </c>
      <c r="BC1179">
        <f t="shared" si="804"/>
        <v>0</v>
      </c>
      <c r="BD1179">
        <f t="shared" si="805"/>
        <v>0</v>
      </c>
      <c r="BF1179">
        <f t="shared" si="806"/>
        <v>0</v>
      </c>
      <c r="BG1179">
        <f t="shared" si="807"/>
        <v>0</v>
      </c>
      <c r="BH1179">
        <f t="shared" si="808"/>
        <v>0</v>
      </c>
      <c r="BI1179">
        <f t="shared" si="809"/>
        <v>0</v>
      </c>
      <c r="BK1179">
        <f t="shared" si="810"/>
        <v>0</v>
      </c>
      <c r="BL1179">
        <f t="shared" si="811"/>
        <v>0</v>
      </c>
      <c r="BM1179">
        <f t="shared" si="812"/>
        <v>0</v>
      </c>
      <c r="BN1179">
        <f t="shared" si="813"/>
        <v>0</v>
      </c>
      <c r="BP1179">
        <f t="shared" si="814"/>
        <v>0</v>
      </c>
      <c r="BQ1179">
        <f t="shared" si="815"/>
        <v>0</v>
      </c>
      <c r="BR1179">
        <f t="shared" si="816"/>
        <v>0</v>
      </c>
      <c r="BS1179">
        <f t="shared" si="817"/>
        <v>0</v>
      </c>
      <c r="BU1179">
        <f t="shared" si="818"/>
        <v>0</v>
      </c>
      <c r="BV1179">
        <f t="shared" si="819"/>
        <v>0</v>
      </c>
      <c r="BW1179">
        <f t="shared" si="820"/>
        <v>0</v>
      </c>
      <c r="BX1179">
        <f t="shared" si="821"/>
        <v>0</v>
      </c>
      <c r="BZ1179">
        <f t="shared" si="822"/>
        <v>0</v>
      </c>
      <c r="CA1179">
        <f t="shared" si="823"/>
        <v>0</v>
      </c>
      <c r="CB1179">
        <f t="shared" si="824"/>
        <v>0</v>
      </c>
      <c r="CC1179">
        <f t="shared" si="825"/>
        <v>0</v>
      </c>
      <c r="CE1179">
        <f t="shared" si="826"/>
        <v>0</v>
      </c>
      <c r="CF1179">
        <f t="shared" si="827"/>
        <v>0</v>
      </c>
      <c r="CG1179">
        <f t="shared" si="828"/>
        <v>0</v>
      </c>
      <c r="CH1179">
        <f t="shared" si="829"/>
        <v>0</v>
      </c>
      <c r="CJ1179">
        <f t="shared" si="830"/>
        <v>0</v>
      </c>
      <c r="CL1179">
        <f t="shared" si="831"/>
        <v>0</v>
      </c>
      <c r="CM1179">
        <f t="shared" ref="CM1179:CO1179" si="920">IF(OR(S1060="NA",S1060="NS"),0,IF(G1179&gt;=S1060,0,1))</f>
        <v>0</v>
      </c>
      <c r="CN1179">
        <f t="shared" si="920"/>
        <v>0</v>
      </c>
      <c r="CO1179">
        <f t="shared" si="920"/>
        <v>0</v>
      </c>
      <c r="CQ1179" s="202">
        <f t="shared" ref="CQ1179:CS1179" si="921">IF(OR(S1060="NA",S1060="NS"),0,IF(J1179&lt;=S1060,0,1))</f>
        <v>0</v>
      </c>
      <c r="CR1179">
        <f t="shared" si="921"/>
        <v>0</v>
      </c>
      <c r="CS1179">
        <f t="shared" si="921"/>
        <v>0</v>
      </c>
      <c r="CT1179">
        <f t="shared" ref="CT1179:CV1179" si="922">IF(OR(S1060="NA",S1060="NS"),0,IF(M1179&lt;=S1060,0,1))</f>
        <v>0</v>
      </c>
      <c r="CU1179">
        <f t="shared" si="922"/>
        <v>0</v>
      </c>
      <c r="CV1179">
        <f t="shared" si="922"/>
        <v>0</v>
      </c>
      <c r="CW1179">
        <f t="shared" ref="CW1179:CY1179" si="923">IF(OR(S1060="NA",S1060="NS"),0,IF(P1179&lt;=S1060,0,1))</f>
        <v>0</v>
      </c>
      <c r="CX1179">
        <f t="shared" si="923"/>
        <v>0</v>
      </c>
      <c r="CY1179">
        <f t="shared" si="923"/>
        <v>0</v>
      </c>
      <c r="CZ1179">
        <f t="shared" ref="CZ1179:DB1179" si="924">IF(OR(S1060="NA",S1060="NS"),0,IF(S1179&lt;=S1060,0,1))</f>
        <v>0</v>
      </c>
      <c r="DA1179">
        <f t="shared" si="924"/>
        <v>0</v>
      </c>
      <c r="DB1179">
        <f t="shared" si="924"/>
        <v>0</v>
      </c>
      <c r="DC1179">
        <f t="shared" ref="DC1179:DE1179" si="925">IF(OR(S1060="NA",S1060="NS"),0,IF(V1179&lt;=S1060,0,1))</f>
        <v>0</v>
      </c>
      <c r="DD1179">
        <f t="shared" si="925"/>
        <v>0</v>
      </c>
      <c r="DE1179">
        <f t="shared" si="925"/>
        <v>0</v>
      </c>
      <c r="DF1179">
        <f t="shared" ref="DF1179:DH1179" si="926">IF(OR(S1060="NA",S1060="NS"),0,IF(Y1179&lt;=S1060,0,1))</f>
        <v>0</v>
      </c>
      <c r="DG1179">
        <f t="shared" si="926"/>
        <v>0</v>
      </c>
      <c r="DH1179">
        <f t="shared" si="926"/>
        <v>0</v>
      </c>
      <c r="DI1179">
        <f t="shared" ref="DI1179:DK1179" si="927">IF(OR(S1060="NA",S1060="NS"),0,IF(AB1179&lt;=S1060,0,1))</f>
        <v>0</v>
      </c>
      <c r="DJ1179">
        <f t="shared" si="927"/>
        <v>0</v>
      </c>
      <c r="DK1179">
        <f t="shared" si="927"/>
        <v>0</v>
      </c>
    </row>
    <row r="1180" spans="1:115" ht="15" customHeight="1">
      <c r="A1180" s="58"/>
      <c r="B1180" s="10"/>
      <c r="C1180" s="147" t="s">
        <v>149</v>
      </c>
      <c r="D1180" s="429" t="str">
        <f t="shared" si="785"/>
        <v/>
      </c>
      <c r="E1180" s="427"/>
      <c r="F1180" s="428"/>
      <c r="G1180" s="235"/>
      <c r="H1180" s="235"/>
      <c r="I1180" s="235"/>
      <c r="J1180" s="235"/>
      <c r="K1180" s="235"/>
      <c r="L1180" s="235"/>
      <c r="M1180" s="235"/>
      <c r="N1180" s="235"/>
      <c r="O1180" s="235"/>
      <c r="P1180" s="235"/>
      <c r="Q1180" s="235"/>
      <c r="R1180" s="235"/>
      <c r="S1180" s="235"/>
      <c r="T1180" s="235"/>
      <c r="U1180" s="235"/>
      <c r="V1180" s="235"/>
      <c r="W1180" s="235"/>
      <c r="X1180" s="235"/>
      <c r="Y1180" s="235"/>
      <c r="Z1180" s="235"/>
      <c r="AA1180" s="235"/>
      <c r="AB1180" s="235"/>
      <c r="AC1180" s="235"/>
      <c r="AD1180" s="235"/>
      <c r="AG1180">
        <f t="shared" si="786"/>
        <v>0</v>
      </c>
      <c r="AH1180">
        <f t="shared" si="787"/>
        <v>0</v>
      </c>
      <c r="AI1180">
        <f t="shared" si="788"/>
        <v>0</v>
      </c>
      <c r="AJ1180">
        <f t="shared" si="789"/>
        <v>0</v>
      </c>
      <c r="AL1180">
        <f t="shared" si="790"/>
        <v>0</v>
      </c>
      <c r="AM1180">
        <f t="shared" si="791"/>
        <v>0</v>
      </c>
      <c r="AN1180">
        <f t="shared" si="792"/>
        <v>0</v>
      </c>
      <c r="AO1180">
        <f t="shared" si="793"/>
        <v>0</v>
      </c>
      <c r="AQ1180">
        <f t="shared" si="794"/>
        <v>0</v>
      </c>
      <c r="AR1180">
        <f t="shared" si="795"/>
        <v>0</v>
      </c>
      <c r="AS1180">
        <f t="shared" si="796"/>
        <v>0</v>
      </c>
      <c r="AT1180">
        <f t="shared" si="797"/>
        <v>0</v>
      </c>
      <c r="AV1180">
        <f t="shared" si="798"/>
        <v>0</v>
      </c>
      <c r="AW1180">
        <f t="shared" si="799"/>
        <v>0</v>
      </c>
      <c r="AX1180">
        <f t="shared" si="800"/>
        <v>0</v>
      </c>
      <c r="AY1180">
        <f t="shared" si="801"/>
        <v>0</v>
      </c>
      <c r="BA1180">
        <f t="shared" si="802"/>
        <v>0</v>
      </c>
      <c r="BB1180">
        <f t="shared" si="803"/>
        <v>0</v>
      </c>
      <c r="BC1180">
        <f t="shared" si="804"/>
        <v>0</v>
      </c>
      <c r="BD1180">
        <f t="shared" si="805"/>
        <v>0</v>
      </c>
      <c r="BF1180">
        <f t="shared" si="806"/>
        <v>0</v>
      </c>
      <c r="BG1180">
        <f t="shared" si="807"/>
        <v>0</v>
      </c>
      <c r="BH1180">
        <f t="shared" si="808"/>
        <v>0</v>
      </c>
      <c r="BI1180">
        <f t="shared" si="809"/>
        <v>0</v>
      </c>
      <c r="BK1180">
        <f t="shared" si="810"/>
        <v>0</v>
      </c>
      <c r="BL1180">
        <f t="shared" si="811"/>
        <v>0</v>
      </c>
      <c r="BM1180">
        <f t="shared" si="812"/>
        <v>0</v>
      </c>
      <c r="BN1180">
        <f t="shared" si="813"/>
        <v>0</v>
      </c>
      <c r="BP1180">
        <f t="shared" si="814"/>
        <v>0</v>
      </c>
      <c r="BQ1180">
        <f t="shared" si="815"/>
        <v>0</v>
      </c>
      <c r="BR1180">
        <f t="shared" si="816"/>
        <v>0</v>
      </c>
      <c r="BS1180">
        <f t="shared" si="817"/>
        <v>0</v>
      </c>
      <c r="BU1180">
        <f t="shared" si="818"/>
        <v>0</v>
      </c>
      <c r="BV1180">
        <f t="shared" si="819"/>
        <v>0</v>
      </c>
      <c r="BW1180">
        <f t="shared" si="820"/>
        <v>0</v>
      </c>
      <c r="BX1180">
        <f t="shared" si="821"/>
        <v>0</v>
      </c>
      <c r="BZ1180">
        <f t="shared" si="822"/>
        <v>0</v>
      </c>
      <c r="CA1180">
        <f t="shared" si="823"/>
        <v>0</v>
      </c>
      <c r="CB1180">
        <f t="shared" si="824"/>
        <v>0</v>
      </c>
      <c r="CC1180">
        <f t="shared" si="825"/>
        <v>0</v>
      </c>
      <c r="CE1180">
        <f t="shared" si="826"/>
        <v>0</v>
      </c>
      <c r="CF1180">
        <f t="shared" si="827"/>
        <v>0</v>
      </c>
      <c r="CG1180">
        <f t="shared" si="828"/>
        <v>0</v>
      </c>
      <c r="CH1180">
        <f t="shared" si="829"/>
        <v>0</v>
      </c>
      <c r="CJ1180">
        <f t="shared" si="830"/>
        <v>0</v>
      </c>
      <c r="CL1180">
        <f t="shared" si="831"/>
        <v>0</v>
      </c>
      <c r="CM1180">
        <f t="shared" ref="CM1180:CO1180" si="928">IF(OR(S1061="NA",S1061="NS"),0,IF(G1180&gt;=S1061,0,1))</f>
        <v>0</v>
      </c>
      <c r="CN1180">
        <f t="shared" si="928"/>
        <v>0</v>
      </c>
      <c r="CO1180">
        <f t="shared" si="928"/>
        <v>0</v>
      </c>
      <c r="CQ1180" s="202">
        <f t="shared" ref="CQ1180:CS1180" si="929">IF(OR(S1061="NA",S1061="NS"),0,IF(J1180&lt;=S1061,0,1))</f>
        <v>0</v>
      </c>
      <c r="CR1180">
        <f t="shared" si="929"/>
        <v>0</v>
      </c>
      <c r="CS1180">
        <f t="shared" si="929"/>
        <v>0</v>
      </c>
      <c r="CT1180">
        <f t="shared" ref="CT1180:CV1180" si="930">IF(OR(S1061="NA",S1061="NS"),0,IF(M1180&lt;=S1061,0,1))</f>
        <v>0</v>
      </c>
      <c r="CU1180">
        <f t="shared" si="930"/>
        <v>0</v>
      </c>
      <c r="CV1180">
        <f t="shared" si="930"/>
        <v>0</v>
      </c>
      <c r="CW1180">
        <f t="shared" ref="CW1180:CY1180" si="931">IF(OR(S1061="NA",S1061="NS"),0,IF(P1180&lt;=S1061,0,1))</f>
        <v>0</v>
      </c>
      <c r="CX1180">
        <f t="shared" si="931"/>
        <v>0</v>
      </c>
      <c r="CY1180">
        <f t="shared" si="931"/>
        <v>0</v>
      </c>
      <c r="CZ1180">
        <f t="shared" ref="CZ1180:DB1180" si="932">IF(OR(S1061="NA",S1061="NS"),0,IF(S1180&lt;=S1061,0,1))</f>
        <v>0</v>
      </c>
      <c r="DA1180">
        <f t="shared" si="932"/>
        <v>0</v>
      </c>
      <c r="DB1180">
        <f t="shared" si="932"/>
        <v>0</v>
      </c>
      <c r="DC1180">
        <f t="shared" ref="DC1180:DE1180" si="933">IF(OR(S1061="NA",S1061="NS"),0,IF(V1180&lt;=S1061,0,1))</f>
        <v>0</v>
      </c>
      <c r="DD1180">
        <f t="shared" si="933"/>
        <v>0</v>
      </c>
      <c r="DE1180">
        <f t="shared" si="933"/>
        <v>0</v>
      </c>
      <c r="DF1180">
        <f t="shared" ref="DF1180:DH1180" si="934">IF(OR(S1061="NA",S1061="NS"),0,IF(Y1180&lt;=S1061,0,1))</f>
        <v>0</v>
      </c>
      <c r="DG1180">
        <f t="shared" si="934"/>
        <v>0</v>
      </c>
      <c r="DH1180">
        <f t="shared" si="934"/>
        <v>0</v>
      </c>
      <c r="DI1180">
        <f t="shared" ref="DI1180:DK1180" si="935">IF(OR(S1061="NA",S1061="NS"),0,IF(AB1180&lt;=S1061,0,1))</f>
        <v>0</v>
      </c>
      <c r="DJ1180">
        <f t="shared" si="935"/>
        <v>0</v>
      </c>
      <c r="DK1180">
        <f t="shared" si="935"/>
        <v>0</v>
      </c>
    </row>
    <row r="1181" spans="1:115" ht="15" customHeight="1">
      <c r="A1181" s="58"/>
      <c r="B1181" s="10"/>
      <c r="C1181" s="147" t="s">
        <v>150</v>
      </c>
      <c r="D1181" s="429" t="str">
        <f t="shared" si="785"/>
        <v/>
      </c>
      <c r="E1181" s="427"/>
      <c r="F1181" s="428"/>
      <c r="G1181" s="235"/>
      <c r="H1181" s="235"/>
      <c r="I1181" s="235"/>
      <c r="J1181" s="235"/>
      <c r="K1181" s="235"/>
      <c r="L1181" s="235"/>
      <c r="M1181" s="235"/>
      <c r="N1181" s="235"/>
      <c r="O1181" s="235"/>
      <c r="P1181" s="235"/>
      <c r="Q1181" s="235"/>
      <c r="R1181" s="235"/>
      <c r="S1181" s="235"/>
      <c r="T1181" s="235"/>
      <c r="U1181" s="235"/>
      <c r="V1181" s="235"/>
      <c r="W1181" s="235"/>
      <c r="X1181" s="235"/>
      <c r="Y1181" s="235"/>
      <c r="Z1181" s="235"/>
      <c r="AA1181" s="235"/>
      <c r="AB1181" s="235"/>
      <c r="AC1181" s="235"/>
      <c r="AD1181" s="235"/>
      <c r="AG1181">
        <f t="shared" si="786"/>
        <v>0</v>
      </c>
      <c r="AH1181">
        <f t="shared" si="787"/>
        <v>0</v>
      </c>
      <c r="AI1181">
        <f t="shared" si="788"/>
        <v>0</v>
      </c>
      <c r="AJ1181">
        <f t="shared" si="789"/>
        <v>0</v>
      </c>
      <c r="AL1181">
        <f t="shared" si="790"/>
        <v>0</v>
      </c>
      <c r="AM1181">
        <f t="shared" si="791"/>
        <v>0</v>
      </c>
      <c r="AN1181">
        <f t="shared" si="792"/>
        <v>0</v>
      </c>
      <c r="AO1181">
        <f t="shared" si="793"/>
        <v>0</v>
      </c>
      <c r="AQ1181">
        <f t="shared" si="794"/>
        <v>0</v>
      </c>
      <c r="AR1181">
        <f t="shared" si="795"/>
        <v>0</v>
      </c>
      <c r="AS1181">
        <f t="shared" si="796"/>
        <v>0</v>
      </c>
      <c r="AT1181">
        <f t="shared" si="797"/>
        <v>0</v>
      </c>
      <c r="AV1181">
        <f t="shared" si="798"/>
        <v>0</v>
      </c>
      <c r="AW1181">
        <f t="shared" si="799"/>
        <v>0</v>
      </c>
      <c r="AX1181">
        <f t="shared" si="800"/>
        <v>0</v>
      </c>
      <c r="AY1181">
        <f t="shared" si="801"/>
        <v>0</v>
      </c>
      <c r="BA1181">
        <f t="shared" si="802"/>
        <v>0</v>
      </c>
      <c r="BB1181">
        <f t="shared" si="803"/>
        <v>0</v>
      </c>
      <c r="BC1181">
        <f t="shared" si="804"/>
        <v>0</v>
      </c>
      <c r="BD1181">
        <f t="shared" si="805"/>
        <v>0</v>
      </c>
      <c r="BF1181">
        <f t="shared" si="806"/>
        <v>0</v>
      </c>
      <c r="BG1181">
        <f t="shared" si="807"/>
        <v>0</v>
      </c>
      <c r="BH1181">
        <f t="shared" si="808"/>
        <v>0</v>
      </c>
      <c r="BI1181">
        <f t="shared" si="809"/>
        <v>0</v>
      </c>
      <c r="BK1181">
        <f t="shared" si="810"/>
        <v>0</v>
      </c>
      <c r="BL1181">
        <f t="shared" si="811"/>
        <v>0</v>
      </c>
      <c r="BM1181">
        <f t="shared" si="812"/>
        <v>0</v>
      </c>
      <c r="BN1181">
        <f t="shared" si="813"/>
        <v>0</v>
      </c>
      <c r="BP1181">
        <f t="shared" si="814"/>
        <v>0</v>
      </c>
      <c r="BQ1181">
        <f t="shared" si="815"/>
        <v>0</v>
      </c>
      <c r="BR1181">
        <f t="shared" si="816"/>
        <v>0</v>
      </c>
      <c r="BS1181">
        <f t="shared" si="817"/>
        <v>0</v>
      </c>
      <c r="BU1181">
        <f t="shared" si="818"/>
        <v>0</v>
      </c>
      <c r="BV1181">
        <f t="shared" si="819"/>
        <v>0</v>
      </c>
      <c r="BW1181">
        <f t="shared" si="820"/>
        <v>0</v>
      </c>
      <c r="BX1181">
        <f t="shared" si="821"/>
        <v>0</v>
      </c>
      <c r="BZ1181">
        <f t="shared" si="822"/>
        <v>0</v>
      </c>
      <c r="CA1181">
        <f t="shared" si="823"/>
        <v>0</v>
      </c>
      <c r="CB1181">
        <f t="shared" si="824"/>
        <v>0</v>
      </c>
      <c r="CC1181">
        <f t="shared" si="825"/>
        <v>0</v>
      </c>
      <c r="CE1181">
        <f t="shared" si="826"/>
        <v>0</v>
      </c>
      <c r="CF1181">
        <f t="shared" si="827"/>
        <v>0</v>
      </c>
      <c r="CG1181">
        <f t="shared" si="828"/>
        <v>0</v>
      </c>
      <c r="CH1181">
        <f t="shared" si="829"/>
        <v>0</v>
      </c>
      <c r="CJ1181">
        <f t="shared" si="830"/>
        <v>0</v>
      </c>
      <c r="CL1181">
        <f t="shared" si="831"/>
        <v>0</v>
      </c>
      <c r="CM1181">
        <f t="shared" ref="CM1181:CO1181" si="936">IF(OR(S1062="NA",S1062="NS"),0,IF(G1181&gt;=S1062,0,1))</f>
        <v>0</v>
      </c>
      <c r="CN1181">
        <f t="shared" si="936"/>
        <v>0</v>
      </c>
      <c r="CO1181">
        <f t="shared" si="936"/>
        <v>0</v>
      </c>
      <c r="CQ1181" s="202">
        <f t="shared" ref="CQ1181:CS1181" si="937">IF(OR(S1062="NA",S1062="NS"),0,IF(J1181&lt;=S1062,0,1))</f>
        <v>0</v>
      </c>
      <c r="CR1181">
        <f t="shared" si="937"/>
        <v>0</v>
      </c>
      <c r="CS1181">
        <f t="shared" si="937"/>
        <v>0</v>
      </c>
      <c r="CT1181">
        <f t="shared" ref="CT1181:CV1181" si="938">IF(OR(S1062="NA",S1062="NS"),0,IF(M1181&lt;=S1062,0,1))</f>
        <v>0</v>
      </c>
      <c r="CU1181">
        <f t="shared" si="938"/>
        <v>0</v>
      </c>
      <c r="CV1181">
        <f t="shared" si="938"/>
        <v>0</v>
      </c>
      <c r="CW1181">
        <f t="shared" ref="CW1181:CY1181" si="939">IF(OR(S1062="NA",S1062="NS"),0,IF(P1181&lt;=S1062,0,1))</f>
        <v>0</v>
      </c>
      <c r="CX1181">
        <f t="shared" si="939"/>
        <v>0</v>
      </c>
      <c r="CY1181">
        <f t="shared" si="939"/>
        <v>0</v>
      </c>
      <c r="CZ1181">
        <f t="shared" ref="CZ1181:DB1181" si="940">IF(OR(S1062="NA",S1062="NS"),0,IF(S1181&lt;=S1062,0,1))</f>
        <v>0</v>
      </c>
      <c r="DA1181">
        <f t="shared" si="940"/>
        <v>0</v>
      </c>
      <c r="DB1181">
        <f t="shared" si="940"/>
        <v>0</v>
      </c>
      <c r="DC1181">
        <f t="shared" ref="DC1181:DE1181" si="941">IF(OR(S1062="NA",S1062="NS"),0,IF(V1181&lt;=S1062,0,1))</f>
        <v>0</v>
      </c>
      <c r="DD1181">
        <f t="shared" si="941"/>
        <v>0</v>
      </c>
      <c r="DE1181">
        <f t="shared" si="941"/>
        <v>0</v>
      </c>
      <c r="DF1181">
        <f t="shared" ref="DF1181:DH1181" si="942">IF(OR(S1062="NA",S1062="NS"),0,IF(Y1181&lt;=S1062,0,1))</f>
        <v>0</v>
      </c>
      <c r="DG1181">
        <f t="shared" si="942"/>
        <v>0</v>
      </c>
      <c r="DH1181">
        <f t="shared" si="942"/>
        <v>0</v>
      </c>
      <c r="DI1181">
        <f t="shared" ref="DI1181:DK1181" si="943">IF(OR(S1062="NA",S1062="NS"),0,IF(AB1181&lt;=S1062,0,1))</f>
        <v>0</v>
      </c>
      <c r="DJ1181">
        <f t="shared" si="943"/>
        <v>0</v>
      </c>
      <c r="DK1181">
        <f t="shared" si="943"/>
        <v>0</v>
      </c>
    </row>
    <row r="1182" spans="1:115" ht="15" customHeight="1">
      <c r="A1182" s="58"/>
      <c r="B1182" s="10"/>
      <c r="C1182" s="147" t="s">
        <v>151</v>
      </c>
      <c r="D1182" s="429" t="str">
        <f t="shared" si="785"/>
        <v/>
      </c>
      <c r="E1182" s="427"/>
      <c r="F1182" s="428"/>
      <c r="G1182" s="235"/>
      <c r="H1182" s="235"/>
      <c r="I1182" s="235"/>
      <c r="J1182" s="235"/>
      <c r="K1182" s="235"/>
      <c r="L1182" s="235"/>
      <c r="M1182" s="235"/>
      <c r="N1182" s="235"/>
      <c r="O1182" s="235"/>
      <c r="P1182" s="235"/>
      <c r="Q1182" s="235"/>
      <c r="R1182" s="235"/>
      <c r="S1182" s="235"/>
      <c r="T1182" s="235"/>
      <c r="U1182" s="235"/>
      <c r="V1182" s="235"/>
      <c r="W1182" s="235"/>
      <c r="X1182" s="235"/>
      <c r="Y1182" s="235"/>
      <c r="Z1182" s="235"/>
      <c r="AA1182" s="235"/>
      <c r="AB1182" s="235"/>
      <c r="AC1182" s="235"/>
      <c r="AD1182" s="235"/>
      <c r="AG1182">
        <f t="shared" si="786"/>
        <v>0</v>
      </c>
      <c r="AH1182">
        <f t="shared" si="787"/>
        <v>0</v>
      </c>
      <c r="AI1182">
        <f t="shared" si="788"/>
        <v>0</v>
      </c>
      <c r="AJ1182">
        <f t="shared" si="789"/>
        <v>0</v>
      </c>
      <c r="AL1182">
        <f t="shared" si="790"/>
        <v>0</v>
      </c>
      <c r="AM1182">
        <f t="shared" si="791"/>
        <v>0</v>
      </c>
      <c r="AN1182">
        <f t="shared" si="792"/>
        <v>0</v>
      </c>
      <c r="AO1182">
        <f t="shared" si="793"/>
        <v>0</v>
      </c>
      <c r="AQ1182">
        <f t="shared" si="794"/>
        <v>0</v>
      </c>
      <c r="AR1182">
        <f t="shared" si="795"/>
        <v>0</v>
      </c>
      <c r="AS1182">
        <f t="shared" si="796"/>
        <v>0</v>
      </c>
      <c r="AT1182">
        <f t="shared" si="797"/>
        <v>0</v>
      </c>
      <c r="AV1182">
        <f t="shared" si="798"/>
        <v>0</v>
      </c>
      <c r="AW1182">
        <f t="shared" si="799"/>
        <v>0</v>
      </c>
      <c r="AX1182">
        <f t="shared" si="800"/>
        <v>0</v>
      </c>
      <c r="AY1182">
        <f t="shared" si="801"/>
        <v>0</v>
      </c>
      <c r="BA1182">
        <f t="shared" si="802"/>
        <v>0</v>
      </c>
      <c r="BB1182">
        <f t="shared" si="803"/>
        <v>0</v>
      </c>
      <c r="BC1182">
        <f t="shared" si="804"/>
        <v>0</v>
      </c>
      <c r="BD1182">
        <f t="shared" si="805"/>
        <v>0</v>
      </c>
      <c r="BF1182">
        <f t="shared" si="806"/>
        <v>0</v>
      </c>
      <c r="BG1182">
        <f t="shared" si="807"/>
        <v>0</v>
      </c>
      <c r="BH1182">
        <f t="shared" si="808"/>
        <v>0</v>
      </c>
      <c r="BI1182">
        <f t="shared" si="809"/>
        <v>0</v>
      </c>
      <c r="BK1182">
        <f t="shared" si="810"/>
        <v>0</v>
      </c>
      <c r="BL1182">
        <f t="shared" si="811"/>
        <v>0</v>
      </c>
      <c r="BM1182">
        <f t="shared" si="812"/>
        <v>0</v>
      </c>
      <c r="BN1182">
        <f t="shared" si="813"/>
        <v>0</v>
      </c>
      <c r="BP1182">
        <f t="shared" si="814"/>
        <v>0</v>
      </c>
      <c r="BQ1182">
        <f t="shared" si="815"/>
        <v>0</v>
      </c>
      <c r="BR1182">
        <f t="shared" si="816"/>
        <v>0</v>
      </c>
      <c r="BS1182">
        <f t="shared" si="817"/>
        <v>0</v>
      </c>
      <c r="BU1182">
        <f t="shared" si="818"/>
        <v>0</v>
      </c>
      <c r="BV1182">
        <f t="shared" si="819"/>
        <v>0</v>
      </c>
      <c r="BW1182">
        <f t="shared" si="820"/>
        <v>0</v>
      </c>
      <c r="BX1182">
        <f t="shared" si="821"/>
        <v>0</v>
      </c>
      <c r="BZ1182">
        <f t="shared" si="822"/>
        <v>0</v>
      </c>
      <c r="CA1182">
        <f t="shared" si="823"/>
        <v>0</v>
      </c>
      <c r="CB1182">
        <f t="shared" si="824"/>
        <v>0</v>
      </c>
      <c r="CC1182">
        <f t="shared" si="825"/>
        <v>0</v>
      </c>
      <c r="CE1182">
        <f t="shared" si="826"/>
        <v>0</v>
      </c>
      <c r="CF1182">
        <f t="shared" si="827"/>
        <v>0</v>
      </c>
      <c r="CG1182">
        <f t="shared" si="828"/>
        <v>0</v>
      </c>
      <c r="CH1182">
        <f t="shared" si="829"/>
        <v>0</v>
      </c>
      <c r="CJ1182">
        <f t="shared" si="830"/>
        <v>0</v>
      </c>
      <c r="CL1182">
        <f t="shared" si="831"/>
        <v>0</v>
      </c>
      <c r="CM1182">
        <f t="shared" ref="CM1182:CO1182" si="944">IF(OR(S1063="NA",S1063="NS"),0,IF(G1182&gt;=S1063,0,1))</f>
        <v>0</v>
      </c>
      <c r="CN1182">
        <f t="shared" si="944"/>
        <v>0</v>
      </c>
      <c r="CO1182">
        <f t="shared" si="944"/>
        <v>0</v>
      </c>
      <c r="CQ1182" s="202">
        <f t="shared" ref="CQ1182:CS1182" si="945">IF(OR(S1063="NA",S1063="NS"),0,IF(J1182&lt;=S1063,0,1))</f>
        <v>0</v>
      </c>
      <c r="CR1182">
        <f t="shared" si="945"/>
        <v>0</v>
      </c>
      <c r="CS1182">
        <f t="shared" si="945"/>
        <v>0</v>
      </c>
      <c r="CT1182">
        <f t="shared" ref="CT1182:CV1182" si="946">IF(OR(S1063="NA",S1063="NS"),0,IF(M1182&lt;=S1063,0,1))</f>
        <v>0</v>
      </c>
      <c r="CU1182">
        <f t="shared" si="946"/>
        <v>0</v>
      </c>
      <c r="CV1182">
        <f t="shared" si="946"/>
        <v>0</v>
      </c>
      <c r="CW1182">
        <f t="shared" ref="CW1182:CY1182" si="947">IF(OR(S1063="NA",S1063="NS"),0,IF(P1182&lt;=S1063,0,1))</f>
        <v>0</v>
      </c>
      <c r="CX1182">
        <f t="shared" si="947"/>
        <v>0</v>
      </c>
      <c r="CY1182">
        <f t="shared" si="947"/>
        <v>0</v>
      </c>
      <c r="CZ1182">
        <f t="shared" ref="CZ1182:DB1182" si="948">IF(OR(S1063="NA",S1063="NS"),0,IF(S1182&lt;=S1063,0,1))</f>
        <v>0</v>
      </c>
      <c r="DA1182">
        <f t="shared" si="948"/>
        <v>0</v>
      </c>
      <c r="DB1182">
        <f t="shared" si="948"/>
        <v>0</v>
      </c>
      <c r="DC1182">
        <f t="shared" ref="DC1182:DE1182" si="949">IF(OR(S1063="NA",S1063="NS"),0,IF(V1182&lt;=S1063,0,1))</f>
        <v>0</v>
      </c>
      <c r="DD1182">
        <f t="shared" si="949"/>
        <v>0</v>
      </c>
      <c r="DE1182">
        <f t="shared" si="949"/>
        <v>0</v>
      </c>
      <c r="DF1182">
        <f t="shared" ref="DF1182:DH1182" si="950">IF(OR(S1063="NA",S1063="NS"),0,IF(Y1182&lt;=S1063,0,1))</f>
        <v>0</v>
      </c>
      <c r="DG1182">
        <f t="shared" si="950"/>
        <v>0</v>
      </c>
      <c r="DH1182">
        <f t="shared" si="950"/>
        <v>0</v>
      </c>
      <c r="DI1182">
        <f t="shared" ref="DI1182:DK1182" si="951">IF(OR(S1063="NA",S1063="NS"),0,IF(AB1182&lt;=S1063,0,1))</f>
        <v>0</v>
      </c>
      <c r="DJ1182">
        <f t="shared" si="951"/>
        <v>0</v>
      </c>
      <c r="DK1182">
        <f t="shared" si="951"/>
        <v>0</v>
      </c>
    </row>
    <row r="1183" spans="1:115" ht="15" customHeight="1">
      <c r="A1183" s="58"/>
      <c r="B1183" s="10"/>
      <c r="C1183" s="147" t="s">
        <v>152</v>
      </c>
      <c r="D1183" s="429" t="str">
        <f t="shared" si="785"/>
        <v/>
      </c>
      <c r="E1183" s="427"/>
      <c r="F1183" s="428"/>
      <c r="G1183" s="235"/>
      <c r="H1183" s="235"/>
      <c r="I1183" s="235"/>
      <c r="J1183" s="235"/>
      <c r="K1183" s="235"/>
      <c r="L1183" s="235"/>
      <c r="M1183" s="235"/>
      <c r="N1183" s="235"/>
      <c r="O1183" s="235"/>
      <c r="P1183" s="235"/>
      <c r="Q1183" s="235"/>
      <c r="R1183" s="235"/>
      <c r="S1183" s="235"/>
      <c r="T1183" s="235"/>
      <c r="U1183" s="235"/>
      <c r="V1183" s="235"/>
      <c r="W1183" s="235"/>
      <c r="X1183" s="235"/>
      <c r="Y1183" s="235"/>
      <c r="Z1183" s="235"/>
      <c r="AA1183" s="235"/>
      <c r="AB1183" s="235"/>
      <c r="AC1183" s="235"/>
      <c r="AD1183" s="235"/>
      <c r="AG1183">
        <f t="shared" si="786"/>
        <v>0</v>
      </c>
      <c r="AH1183">
        <f t="shared" si="787"/>
        <v>0</v>
      </c>
      <c r="AI1183">
        <f t="shared" si="788"/>
        <v>0</v>
      </c>
      <c r="AJ1183">
        <f t="shared" si="789"/>
        <v>0</v>
      </c>
      <c r="AL1183">
        <f t="shared" si="790"/>
        <v>0</v>
      </c>
      <c r="AM1183">
        <f t="shared" si="791"/>
        <v>0</v>
      </c>
      <c r="AN1183">
        <f t="shared" si="792"/>
        <v>0</v>
      </c>
      <c r="AO1183">
        <f t="shared" si="793"/>
        <v>0</v>
      </c>
      <c r="AQ1183">
        <f t="shared" si="794"/>
        <v>0</v>
      </c>
      <c r="AR1183">
        <f t="shared" si="795"/>
        <v>0</v>
      </c>
      <c r="AS1183">
        <f t="shared" si="796"/>
        <v>0</v>
      </c>
      <c r="AT1183">
        <f t="shared" si="797"/>
        <v>0</v>
      </c>
      <c r="AV1183">
        <f t="shared" si="798"/>
        <v>0</v>
      </c>
      <c r="AW1183">
        <f t="shared" si="799"/>
        <v>0</v>
      </c>
      <c r="AX1183">
        <f t="shared" si="800"/>
        <v>0</v>
      </c>
      <c r="AY1183">
        <f t="shared" si="801"/>
        <v>0</v>
      </c>
      <c r="BA1183">
        <f t="shared" si="802"/>
        <v>0</v>
      </c>
      <c r="BB1183">
        <f t="shared" si="803"/>
        <v>0</v>
      </c>
      <c r="BC1183">
        <f t="shared" si="804"/>
        <v>0</v>
      </c>
      <c r="BD1183">
        <f t="shared" si="805"/>
        <v>0</v>
      </c>
      <c r="BF1183">
        <f t="shared" si="806"/>
        <v>0</v>
      </c>
      <c r="BG1183">
        <f t="shared" si="807"/>
        <v>0</v>
      </c>
      <c r="BH1183">
        <f t="shared" si="808"/>
        <v>0</v>
      </c>
      <c r="BI1183">
        <f t="shared" si="809"/>
        <v>0</v>
      </c>
      <c r="BK1183">
        <f t="shared" si="810"/>
        <v>0</v>
      </c>
      <c r="BL1183">
        <f t="shared" si="811"/>
        <v>0</v>
      </c>
      <c r="BM1183">
        <f t="shared" si="812"/>
        <v>0</v>
      </c>
      <c r="BN1183">
        <f t="shared" si="813"/>
        <v>0</v>
      </c>
      <c r="BP1183">
        <f t="shared" si="814"/>
        <v>0</v>
      </c>
      <c r="BQ1183">
        <f t="shared" si="815"/>
        <v>0</v>
      </c>
      <c r="BR1183">
        <f t="shared" si="816"/>
        <v>0</v>
      </c>
      <c r="BS1183">
        <f t="shared" si="817"/>
        <v>0</v>
      </c>
      <c r="BU1183">
        <f t="shared" si="818"/>
        <v>0</v>
      </c>
      <c r="BV1183">
        <f t="shared" si="819"/>
        <v>0</v>
      </c>
      <c r="BW1183">
        <f t="shared" si="820"/>
        <v>0</v>
      </c>
      <c r="BX1183">
        <f t="shared" si="821"/>
        <v>0</v>
      </c>
      <c r="BZ1183">
        <f t="shared" si="822"/>
        <v>0</v>
      </c>
      <c r="CA1183">
        <f t="shared" si="823"/>
        <v>0</v>
      </c>
      <c r="CB1183">
        <f t="shared" si="824"/>
        <v>0</v>
      </c>
      <c r="CC1183">
        <f t="shared" si="825"/>
        <v>0</v>
      </c>
      <c r="CE1183">
        <f t="shared" si="826"/>
        <v>0</v>
      </c>
      <c r="CF1183">
        <f t="shared" si="827"/>
        <v>0</v>
      </c>
      <c r="CG1183">
        <f t="shared" si="828"/>
        <v>0</v>
      </c>
      <c r="CH1183">
        <f t="shared" si="829"/>
        <v>0</v>
      </c>
      <c r="CJ1183">
        <f t="shared" si="830"/>
        <v>0</v>
      </c>
      <c r="CL1183">
        <f t="shared" si="831"/>
        <v>0</v>
      </c>
      <c r="CM1183">
        <f t="shared" ref="CM1183:CO1183" si="952">IF(OR(S1064="NA",S1064="NS"),0,IF(G1183&gt;=S1064,0,1))</f>
        <v>0</v>
      </c>
      <c r="CN1183">
        <f t="shared" si="952"/>
        <v>0</v>
      </c>
      <c r="CO1183">
        <f t="shared" si="952"/>
        <v>0</v>
      </c>
      <c r="CQ1183" s="202">
        <f t="shared" ref="CQ1183:CS1183" si="953">IF(OR(S1064="NA",S1064="NS"),0,IF(J1183&lt;=S1064,0,1))</f>
        <v>0</v>
      </c>
      <c r="CR1183">
        <f t="shared" si="953"/>
        <v>0</v>
      </c>
      <c r="CS1183">
        <f t="shared" si="953"/>
        <v>0</v>
      </c>
      <c r="CT1183">
        <f t="shared" ref="CT1183:CV1183" si="954">IF(OR(S1064="NA",S1064="NS"),0,IF(M1183&lt;=S1064,0,1))</f>
        <v>0</v>
      </c>
      <c r="CU1183">
        <f t="shared" si="954"/>
        <v>0</v>
      </c>
      <c r="CV1183">
        <f t="shared" si="954"/>
        <v>0</v>
      </c>
      <c r="CW1183">
        <f t="shared" ref="CW1183:CY1183" si="955">IF(OR(S1064="NA",S1064="NS"),0,IF(P1183&lt;=S1064,0,1))</f>
        <v>0</v>
      </c>
      <c r="CX1183">
        <f t="shared" si="955"/>
        <v>0</v>
      </c>
      <c r="CY1183">
        <f t="shared" si="955"/>
        <v>0</v>
      </c>
      <c r="CZ1183">
        <f t="shared" ref="CZ1183:DB1183" si="956">IF(OR(S1064="NA",S1064="NS"),0,IF(S1183&lt;=S1064,0,1))</f>
        <v>0</v>
      </c>
      <c r="DA1183">
        <f t="shared" si="956"/>
        <v>0</v>
      </c>
      <c r="DB1183">
        <f t="shared" si="956"/>
        <v>0</v>
      </c>
      <c r="DC1183">
        <f t="shared" ref="DC1183:DE1183" si="957">IF(OR(S1064="NA",S1064="NS"),0,IF(V1183&lt;=S1064,0,1))</f>
        <v>0</v>
      </c>
      <c r="DD1183">
        <f t="shared" si="957"/>
        <v>0</v>
      </c>
      <c r="DE1183">
        <f t="shared" si="957"/>
        <v>0</v>
      </c>
      <c r="DF1183">
        <f t="shared" ref="DF1183:DH1183" si="958">IF(OR(S1064="NA",S1064="NS"),0,IF(Y1183&lt;=S1064,0,1))</f>
        <v>0</v>
      </c>
      <c r="DG1183">
        <f t="shared" si="958"/>
        <v>0</v>
      </c>
      <c r="DH1183">
        <f t="shared" si="958"/>
        <v>0</v>
      </c>
      <c r="DI1183">
        <f t="shared" ref="DI1183:DK1183" si="959">IF(OR(S1064="NA",S1064="NS"),0,IF(AB1183&lt;=S1064,0,1))</f>
        <v>0</v>
      </c>
      <c r="DJ1183">
        <f t="shared" si="959"/>
        <v>0</v>
      </c>
      <c r="DK1183">
        <f t="shared" si="959"/>
        <v>0</v>
      </c>
    </row>
    <row r="1184" spans="1:115" ht="15" customHeight="1">
      <c r="A1184" s="58"/>
      <c r="B1184" s="10"/>
      <c r="C1184" s="147" t="s">
        <v>153</v>
      </c>
      <c r="D1184" s="429" t="str">
        <f t="shared" si="785"/>
        <v/>
      </c>
      <c r="E1184" s="427"/>
      <c r="F1184" s="428"/>
      <c r="G1184" s="235"/>
      <c r="H1184" s="235"/>
      <c r="I1184" s="235"/>
      <c r="J1184" s="235"/>
      <c r="K1184" s="235"/>
      <c r="L1184" s="235"/>
      <c r="M1184" s="235"/>
      <c r="N1184" s="235"/>
      <c r="O1184" s="235"/>
      <c r="P1184" s="235"/>
      <c r="Q1184" s="235"/>
      <c r="R1184" s="235"/>
      <c r="S1184" s="235"/>
      <c r="T1184" s="235"/>
      <c r="U1184" s="235"/>
      <c r="V1184" s="235"/>
      <c r="W1184" s="235"/>
      <c r="X1184" s="235"/>
      <c r="Y1184" s="235"/>
      <c r="Z1184" s="235"/>
      <c r="AA1184" s="235"/>
      <c r="AB1184" s="235"/>
      <c r="AC1184" s="235"/>
      <c r="AD1184" s="235"/>
      <c r="AG1184">
        <f t="shared" si="786"/>
        <v>0</v>
      </c>
      <c r="AH1184">
        <f t="shared" si="787"/>
        <v>0</v>
      </c>
      <c r="AI1184">
        <f t="shared" si="788"/>
        <v>0</v>
      </c>
      <c r="AJ1184">
        <f t="shared" si="789"/>
        <v>0</v>
      </c>
      <c r="AL1184">
        <f t="shared" si="790"/>
        <v>0</v>
      </c>
      <c r="AM1184">
        <f t="shared" si="791"/>
        <v>0</v>
      </c>
      <c r="AN1184">
        <f t="shared" si="792"/>
        <v>0</v>
      </c>
      <c r="AO1184">
        <f t="shared" si="793"/>
        <v>0</v>
      </c>
      <c r="AQ1184">
        <f t="shared" si="794"/>
        <v>0</v>
      </c>
      <c r="AR1184">
        <f t="shared" si="795"/>
        <v>0</v>
      </c>
      <c r="AS1184">
        <f t="shared" si="796"/>
        <v>0</v>
      </c>
      <c r="AT1184">
        <f t="shared" si="797"/>
        <v>0</v>
      </c>
      <c r="AV1184">
        <f t="shared" si="798"/>
        <v>0</v>
      </c>
      <c r="AW1184">
        <f t="shared" si="799"/>
        <v>0</v>
      </c>
      <c r="AX1184">
        <f t="shared" si="800"/>
        <v>0</v>
      </c>
      <c r="AY1184">
        <f t="shared" si="801"/>
        <v>0</v>
      </c>
      <c r="BA1184">
        <f t="shared" si="802"/>
        <v>0</v>
      </c>
      <c r="BB1184">
        <f t="shared" si="803"/>
        <v>0</v>
      </c>
      <c r="BC1184">
        <f t="shared" si="804"/>
        <v>0</v>
      </c>
      <c r="BD1184">
        <f t="shared" si="805"/>
        <v>0</v>
      </c>
      <c r="BF1184">
        <f t="shared" si="806"/>
        <v>0</v>
      </c>
      <c r="BG1184">
        <f t="shared" si="807"/>
        <v>0</v>
      </c>
      <c r="BH1184">
        <f t="shared" si="808"/>
        <v>0</v>
      </c>
      <c r="BI1184">
        <f t="shared" si="809"/>
        <v>0</v>
      </c>
      <c r="BK1184">
        <f t="shared" si="810"/>
        <v>0</v>
      </c>
      <c r="BL1184">
        <f t="shared" si="811"/>
        <v>0</v>
      </c>
      <c r="BM1184">
        <f t="shared" si="812"/>
        <v>0</v>
      </c>
      <c r="BN1184">
        <f t="shared" si="813"/>
        <v>0</v>
      </c>
      <c r="BP1184">
        <f t="shared" si="814"/>
        <v>0</v>
      </c>
      <c r="BQ1184">
        <f t="shared" si="815"/>
        <v>0</v>
      </c>
      <c r="BR1184">
        <f t="shared" si="816"/>
        <v>0</v>
      </c>
      <c r="BS1184">
        <f t="shared" si="817"/>
        <v>0</v>
      </c>
      <c r="BU1184">
        <f t="shared" si="818"/>
        <v>0</v>
      </c>
      <c r="BV1184">
        <f t="shared" si="819"/>
        <v>0</v>
      </c>
      <c r="BW1184">
        <f t="shared" si="820"/>
        <v>0</v>
      </c>
      <c r="BX1184">
        <f t="shared" si="821"/>
        <v>0</v>
      </c>
      <c r="BZ1184">
        <f t="shared" si="822"/>
        <v>0</v>
      </c>
      <c r="CA1184">
        <f t="shared" si="823"/>
        <v>0</v>
      </c>
      <c r="CB1184">
        <f t="shared" si="824"/>
        <v>0</v>
      </c>
      <c r="CC1184">
        <f t="shared" si="825"/>
        <v>0</v>
      </c>
      <c r="CE1184">
        <f t="shared" si="826"/>
        <v>0</v>
      </c>
      <c r="CF1184">
        <f t="shared" si="827"/>
        <v>0</v>
      </c>
      <c r="CG1184">
        <f t="shared" si="828"/>
        <v>0</v>
      </c>
      <c r="CH1184">
        <f t="shared" si="829"/>
        <v>0</v>
      </c>
      <c r="CJ1184">
        <f t="shared" si="830"/>
        <v>0</v>
      </c>
      <c r="CL1184">
        <f t="shared" si="831"/>
        <v>0</v>
      </c>
      <c r="CM1184">
        <f t="shared" ref="CM1184:CO1184" si="960">IF(OR(S1065="NA",S1065="NS"),0,IF(G1184&gt;=S1065,0,1))</f>
        <v>0</v>
      </c>
      <c r="CN1184">
        <f t="shared" si="960"/>
        <v>0</v>
      </c>
      <c r="CO1184">
        <f t="shared" si="960"/>
        <v>0</v>
      </c>
      <c r="CQ1184" s="202">
        <f t="shared" ref="CQ1184:CS1184" si="961">IF(OR(S1065="NA",S1065="NS"),0,IF(J1184&lt;=S1065,0,1))</f>
        <v>0</v>
      </c>
      <c r="CR1184">
        <f t="shared" si="961"/>
        <v>0</v>
      </c>
      <c r="CS1184">
        <f t="shared" si="961"/>
        <v>0</v>
      </c>
      <c r="CT1184">
        <f t="shared" ref="CT1184:CV1184" si="962">IF(OR(S1065="NA",S1065="NS"),0,IF(M1184&lt;=S1065,0,1))</f>
        <v>0</v>
      </c>
      <c r="CU1184">
        <f t="shared" si="962"/>
        <v>0</v>
      </c>
      <c r="CV1184">
        <f t="shared" si="962"/>
        <v>0</v>
      </c>
      <c r="CW1184">
        <f t="shared" ref="CW1184:CY1184" si="963">IF(OR(S1065="NA",S1065="NS"),0,IF(P1184&lt;=S1065,0,1))</f>
        <v>0</v>
      </c>
      <c r="CX1184">
        <f t="shared" si="963"/>
        <v>0</v>
      </c>
      <c r="CY1184">
        <f t="shared" si="963"/>
        <v>0</v>
      </c>
      <c r="CZ1184">
        <f t="shared" ref="CZ1184:DB1184" si="964">IF(OR(S1065="NA",S1065="NS"),0,IF(S1184&lt;=S1065,0,1))</f>
        <v>0</v>
      </c>
      <c r="DA1184">
        <f t="shared" si="964"/>
        <v>0</v>
      </c>
      <c r="DB1184">
        <f t="shared" si="964"/>
        <v>0</v>
      </c>
      <c r="DC1184">
        <f t="shared" ref="DC1184:DE1184" si="965">IF(OR(S1065="NA",S1065="NS"),0,IF(V1184&lt;=S1065,0,1))</f>
        <v>0</v>
      </c>
      <c r="DD1184">
        <f t="shared" si="965"/>
        <v>0</v>
      </c>
      <c r="DE1184">
        <f t="shared" si="965"/>
        <v>0</v>
      </c>
      <c r="DF1184">
        <f t="shared" ref="DF1184:DH1184" si="966">IF(OR(S1065="NA",S1065="NS"),0,IF(Y1184&lt;=S1065,0,1))</f>
        <v>0</v>
      </c>
      <c r="DG1184">
        <f t="shared" si="966"/>
        <v>0</v>
      </c>
      <c r="DH1184">
        <f t="shared" si="966"/>
        <v>0</v>
      </c>
      <c r="DI1184">
        <f t="shared" ref="DI1184:DK1184" si="967">IF(OR(S1065="NA",S1065="NS"),0,IF(AB1184&lt;=S1065,0,1))</f>
        <v>0</v>
      </c>
      <c r="DJ1184">
        <f t="shared" si="967"/>
        <v>0</v>
      </c>
      <c r="DK1184">
        <f t="shared" si="967"/>
        <v>0</v>
      </c>
    </row>
    <row r="1185" spans="1:115" ht="15" customHeight="1">
      <c r="A1185" s="58"/>
      <c r="B1185" s="10"/>
      <c r="C1185" s="147" t="s">
        <v>154</v>
      </c>
      <c r="D1185" s="429" t="str">
        <f t="shared" si="785"/>
        <v/>
      </c>
      <c r="E1185" s="427"/>
      <c r="F1185" s="428"/>
      <c r="G1185" s="235"/>
      <c r="H1185" s="235"/>
      <c r="I1185" s="235"/>
      <c r="J1185" s="235"/>
      <c r="K1185" s="235"/>
      <c r="L1185" s="235"/>
      <c r="M1185" s="235"/>
      <c r="N1185" s="235"/>
      <c r="O1185" s="235"/>
      <c r="P1185" s="235"/>
      <c r="Q1185" s="235"/>
      <c r="R1185" s="235"/>
      <c r="S1185" s="235"/>
      <c r="T1185" s="235"/>
      <c r="U1185" s="235"/>
      <c r="V1185" s="235"/>
      <c r="W1185" s="235"/>
      <c r="X1185" s="235"/>
      <c r="Y1185" s="235"/>
      <c r="Z1185" s="235"/>
      <c r="AA1185" s="235"/>
      <c r="AB1185" s="235"/>
      <c r="AC1185" s="235"/>
      <c r="AD1185" s="235"/>
      <c r="AG1185">
        <f t="shared" si="786"/>
        <v>0</v>
      </c>
      <c r="AH1185">
        <f t="shared" si="787"/>
        <v>0</v>
      </c>
      <c r="AI1185">
        <f t="shared" si="788"/>
        <v>0</v>
      </c>
      <c r="AJ1185">
        <f t="shared" si="789"/>
        <v>0</v>
      </c>
      <c r="AL1185">
        <f t="shared" si="790"/>
        <v>0</v>
      </c>
      <c r="AM1185">
        <f t="shared" si="791"/>
        <v>0</v>
      </c>
      <c r="AN1185">
        <f t="shared" si="792"/>
        <v>0</v>
      </c>
      <c r="AO1185">
        <f t="shared" si="793"/>
        <v>0</v>
      </c>
      <c r="AQ1185">
        <f t="shared" si="794"/>
        <v>0</v>
      </c>
      <c r="AR1185">
        <f t="shared" si="795"/>
        <v>0</v>
      </c>
      <c r="AS1185">
        <f t="shared" si="796"/>
        <v>0</v>
      </c>
      <c r="AT1185">
        <f t="shared" si="797"/>
        <v>0</v>
      </c>
      <c r="AV1185">
        <f t="shared" si="798"/>
        <v>0</v>
      </c>
      <c r="AW1185">
        <f t="shared" si="799"/>
        <v>0</v>
      </c>
      <c r="AX1185">
        <f t="shared" si="800"/>
        <v>0</v>
      </c>
      <c r="AY1185">
        <f t="shared" si="801"/>
        <v>0</v>
      </c>
      <c r="BA1185">
        <f t="shared" si="802"/>
        <v>0</v>
      </c>
      <c r="BB1185">
        <f t="shared" si="803"/>
        <v>0</v>
      </c>
      <c r="BC1185">
        <f t="shared" si="804"/>
        <v>0</v>
      </c>
      <c r="BD1185">
        <f t="shared" si="805"/>
        <v>0</v>
      </c>
      <c r="BF1185">
        <f t="shared" si="806"/>
        <v>0</v>
      </c>
      <c r="BG1185">
        <f t="shared" si="807"/>
        <v>0</v>
      </c>
      <c r="BH1185">
        <f t="shared" si="808"/>
        <v>0</v>
      </c>
      <c r="BI1185">
        <f t="shared" si="809"/>
        <v>0</v>
      </c>
      <c r="BK1185">
        <f t="shared" si="810"/>
        <v>0</v>
      </c>
      <c r="BL1185">
        <f t="shared" si="811"/>
        <v>0</v>
      </c>
      <c r="BM1185">
        <f t="shared" si="812"/>
        <v>0</v>
      </c>
      <c r="BN1185">
        <f t="shared" si="813"/>
        <v>0</v>
      </c>
      <c r="BP1185">
        <f t="shared" si="814"/>
        <v>0</v>
      </c>
      <c r="BQ1185">
        <f t="shared" si="815"/>
        <v>0</v>
      </c>
      <c r="BR1185">
        <f t="shared" si="816"/>
        <v>0</v>
      </c>
      <c r="BS1185">
        <f t="shared" si="817"/>
        <v>0</v>
      </c>
      <c r="BU1185">
        <f t="shared" si="818"/>
        <v>0</v>
      </c>
      <c r="BV1185">
        <f t="shared" si="819"/>
        <v>0</v>
      </c>
      <c r="BW1185">
        <f t="shared" si="820"/>
        <v>0</v>
      </c>
      <c r="BX1185">
        <f t="shared" si="821"/>
        <v>0</v>
      </c>
      <c r="BZ1185">
        <f t="shared" si="822"/>
        <v>0</v>
      </c>
      <c r="CA1185">
        <f t="shared" si="823"/>
        <v>0</v>
      </c>
      <c r="CB1185">
        <f t="shared" si="824"/>
        <v>0</v>
      </c>
      <c r="CC1185">
        <f t="shared" si="825"/>
        <v>0</v>
      </c>
      <c r="CE1185">
        <f t="shared" si="826"/>
        <v>0</v>
      </c>
      <c r="CF1185">
        <f t="shared" si="827"/>
        <v>0</v>
      </c>
      <c r="CG1185">
        <f t="shared" si="828"/>
        <v>0</v>
      </c>
      <c r="CH1185">
        <f t="shared" si="829"/>
        <v>0</v>
      </c>
      <c r="CJ1185">
        <f t="shared" si="830"/>
        <v>0</v>
      </c>
      <c r="CL1185">
        <f t="shared" si="831"/>
        <v>0</v>
      </c>
      <c r="CM1185">
        <f t="shared" ref="CM1185:CO1185" si="968">IF(OR(S1066="NA",S1066="NS"),0,IF(G1185&gt;=S1066,0,1))</f>
        <v>0</v>
      </c>
      <c r="CN1185">
        <f t="shared" si="968"/>
        <v>0</v>
      </c>
      <c r="CO1185">
        <f t="shared" si="968"/>
        <v>0</v>
      </c>
      <c r="CQ1185" s="202">
        <f t="shared" ref="CQ1185:CS1185" si="969">IF(OR(S1066="NA",S1066="NS"),0,IF(J1185&lt;=S1066,0,1))</f>
        <v>0</v>
      </c>
      <c r="CR1185">
        <f t="shared" si="969"/>
        <v>0</v>
      </c>
      <c r="CS1185">
        <f t="shared" si="969"/>
        <v>0</v>
      </c>
      <c r="CT1185">
        <f t="shared" ref="CT1185:CV1185" si="970">IF(OR(S1066="NA",S1066="NS"),0,IF(M1185&lt;=S1066,0,1))</f>
        <v>0</v>
      </c>
      <c r="CU1185">
        <f t="shared" si="970"/>
        <v>0</v>
      </c>
      <c r="CV1185">
        <f t="shared" si="970"/>
        <v>0</v>
      </c>
      <c r="CW1185">
        <f t="shared" ref="CW1185:CY1185" si="971">IF(OR(S1066="NA",S1066="NS"),0,IF(P1185&lt;=S1066,0,1))</f>
        <v>0</v>
      </c>
      <c r="CX1185">
        <f t="shared" si="971"/>
        <v>0</v>
      </c>
      <c r="CY1185">
        <f t="shared" si="971"/>
        <v>0</v>
      </c>
      <c r="CZ1185">
        <f t="shared" ref="CZ1185:DB1185" si="972">IF(OR(S1066="NA",S1066="NS"),0,IF(S1185&lt;=S1066,0,1))</f>
        <v>0</v>
      </c>
      <c r="DA1185">
        <f t="shared" si="972"/>
        <v>0</v>
      </c>
      <c r="DB1185">
        <f t="shared" si="972"/>
        <v>0</v>
      </c>
      <c r="DC1185">
        <f t="shared" ref="DC1185:DE1185" si="973">IF(OR(S1066="NA",S1066="NS"),0,IF(V1185&lt;=S1066,0,1))</f>
        <v>0</v>
      </c>
      <c r="DD1185">
        <f t="shared" si="973"/>
        <v>0</v>
      </c>
      <c r="DE1185">
        <f t="shared" si="973"/>
        <v>0</v>
      </c>
      <c r="DF1185">
        <f t="shared" ref="DF1185:DH1185" si="974">IF(OR(S1066="NA",S1066="NS"),0,IF(Y1185&lt;=S1066,0,1))</f>
        <v>0</v>
      </c>
      <c r="DG1185">
        <f t="shared" si="974"/>
        <v>0</v>
      </c>
      <c r="DH1185">
        <f t="shared" si="974"/>
        <v>0</v>
      </c>
      <c r="DI1185">
        <f t="shared" ref="DI1185:DK1185" si="975">IF(OR(S1066="NA",S1066="NS"),0,IF(AB1185&lt;=S1066,0,1))</f>
        <v>0</v>
      </c>
      <c r="DJ1185">
        <f t="shared" si="975"/>
        <v>0</v>
      </c>
      <c r="DK1185">
        <f t="shared" si="975"/>
        <v>0</v>
      </c>
    </row>
    <row r="1186" spans="1:115" ht="15" customHeight="1">
      <c r="A1186" s="58"/>
      <c r="B1186" s="10"/>
      <c r="C1186" s="147" t="s">
        <v>155</v>
      </c>
      <c r="D1186" s="429" t="str">
        <f t="shared" si="785"/>
        <v/>
      </c>
      <c r="E1186" s="427"/>
      <c r="F1186" s="428"/>
      <c r="G1186" s="235"/>
      <c r="H1186" s="235"/>
      <c r="I1186" s="235"/>
      <c r="J1186" s="235"/>
      <c r="K1186" s="235"/>
      <c r="L1186" s="235"/>
      <c r="M1186" s="235"/>
      <c r="N1186" s="235"/>
      <c r="O1186" s="235"/>
      <c r="P1186" s="235"/>
      <c r="Q1186" s="235"/>
      <c r="R1186" s="235"/>
      <c r="S1186" s="235"/>
      <c r="T1186" s="235"/>
      <c r="U1186" s="235"/>
      <c r="V1186" s="235"/>
      <c r="W1186" s="235"/>
      <c r="X1186" s="235"/>
      <c r="Y1186" s="235"/>
      <c r="Z1186" s="235"/>
      <c r="AA1186" s="235"/>
      <c r="AB1186" s="235"/>
      <c r="AC1186" s="235"/>
      <c r="AD1186" s="235"/>
      <c r="AG1186">
        <f t="shared" si="786"/>
        <v>0</v>
      </c>
      <c r="AH1186">
        <f t="shared" si="787"/>
        <v>0</v>
      </c>
      <c r="AI1186">
        <f t="shared" si="788"/>
        <v>0</v>
      </c>
      <c r="AJ1186">
        <f t="shared" si="789"/>
        <v>0</v>
      </c>
      <c r="AL1186">
        <f t="shared" si="790"/>
        <v>0</v>
      </c>
      <c r="AM1186">
        <f t="shared" si="791"/>
        <v>0</v>
      </c>
      <c r="AN1186">
        <f t="shared" si="792"/>
        <v>0</v>
      </c>
      <c r="AO1186">
        <f t="shared" si="793"/>
        <v>0</v>
      </c>
      <c r="AQ1186">
        <f t="shared" si="794"/>
        <v>0</v>
      </c>
      <c r="AR1186">
        <f t="shared" si="795"/>
        <v>0</v>
      </c>
      <c r="AS1186">
        <f t="shared" si="796"/>
        <v>0</v>
      </c>
      <c r="AT1186">
        <f t="shared" si="797"/>
        <v>0</v>
      </c>
      <c r="AV1186">
        <f t="shared" si="798"/>
        <v>0</v>
      </c>
      <c r="AW1186">
        <f t="shared" si="799"/>
        <v>0</v>
      </c>
      <c r="AX1186">
        <f t="shared" si="800"/>
        <v>0</v>
      </c>
      <c r="AY1186">
        <f t="shared" si="801"/>
        <v>0</v>
      </c>
      <c r="BA1186">
        <f t="shared" si="802"/>
        <v>0</v>
      </c>
      <c r="BB1186">
        <f t="shared" si="803"/>
        <v>0</v>
      </c>
      <c r="BC1186">
        <f t="shared" si="804"/>
        <v>0</v>
      </c>
      <c r="BD1186">
        <f t="shared" si="805"/>
        <v>0</v>
      </c>
      <c r="BF1186">
        <f t="shared" si="806"/>
        <v>0</v>
      </c>
      <c r="BG1186">
        <f t="shared" si="807"/>
        <v>0</v>
      </c>
      <c r="BH1186">
        <f t="shared" si="808"/>
        <v>0</v>
      </c>
      <c r="BI1186">
        <f t="shared" si="809"/>
        <v>0</v>
      </c>
      <c r="BK1186">
        <f t="shared" si="810"/>
        <v>0</v>
      </c>
      <c r="BL1186">
        <f t="shared" si="811"/>
        <v>0</v>
      </c>
      <c r="BM1186">
        <f t="shared" si="812"/>
        <v>0</v>
      </c>
      <c r="BN1186">
        <f t="shared" si="813"/>
        <v>0</v>
      </c>
      <c r="BP1186">
        <f t="shared" si="814"/>
        <v>0</v>
      </c>
      <c r="BQ1186">
        <f t="shared" si="815"/>
        <v>0</v>
      </c>
      <c r="BR1186">
        <f t="shared" si="816"/>
        <v>0</v>
      </c>
      <c r="BS1186">
        <f t="shared" si="817"/>
        <v>0</v>
      </c>
      <c r="BU1186">
        <f t="shared" si="818"/>
        <v>0</v>
      </c>
      <c r="BV1186">
        <f t="shared" si="819"/>
        <v>0</v>
      </c>
      <c r="BW1186">
        <f t="shared" si="820"/>
        <v>0</v>
      </c>
      <c r="BX1186">
        <f t="shared" si="821"/>
        <v>0</v>
      </c>
      <c r="BZ1186">
        <f t="shared" si="822"/>
        <v>0</v>
      </c>
      <c r="CA1186">
        <f t="shared" si="823"/>
        <v>0</v>
      </c>
      <c r="CB1186">
        <f t="shared" si="824"/>
        <v>0</v>
      </c>
      <c r="CC1186">
        <f t="shared" si="825"/>
        <v>0</v>
      </c>
      <c r="CE1186">
        <f t="shared" si="826"/>
        <v>0</v>
      </c>
      <c r="CF1186">
        <f t="shared" si="827"/>
        <v>0</v>
      </c>
      <c r="CG1186">
        <f t="shared" si="828"/>
        <v>0</v>
      </c>
      <c r="CH1186">
        <f t="shared" si="829"/>
        <v>0</v>
      </c>
      <c r="CJ1186">
        <f t="shared" si="830"/>
        <v>0</v>
      </c>
      <c r="CL1186">
        <f t="shared" si="831"/>
        <v>0</v>
      </c>
      <c r="CM1186">
        <f t="shared" ref="CM1186:CO1186" si="976">IF(OR(S1067="NA",S1067="NS"),0,IF(G1186&gt;=S1067,0,1))</f>
        <v>0</v>
      </c>
      <c r="CN1186">
        <f t="shared" si="976"/>
        <v>0</v>
      </c>
      <c r="CO1186">
        <f t="shared" si="976"/>
        <v>0</v>
      </c>
      <c r="CQ1186" s="202">
        <f t="shared" ref="CQ1186:CS1186" si="977">IF(OR(S1067="NA",S1067="NS"),0,IF(J1186&lt;=S1067,0,1))</f>
        <v>0</v>
      </c>
      <c r="CR1186">
        <f t="shared" si="977"/>
        <v>0</v>
      </c>
      <c r="CS1186">
        <f t="shared" si="977"/>
        <v>0</v>
      </c>
      <c r="CT1186">
        <f t="shared" ref="CT1186:CV1186" si="978">IF(OR(S1067="NA",S1067="NS"),0,IF(M1186&lt;=S1067,0,1))</f>
        <v>0</v>
      </c>
      <c r="CU1186">
        <f t="shared" si="978"/>
        <v>0</v>
      </c>
      <c r="CV1186">
        <f t="shared" si="978"/>
        <v>0</v>
      </c>
      <c r="CW1186">
        <f t="shared" ref="CW1186:CY1186" si="979">IF(OR(S1067="NA",S1067="NS"),0,IF(P1186&lt;=S1067,0,1))</f>
        <v>0</v>
      </c>
      <c r="CX1186">
        <f t="shared" si="979"/>
        <v>0</v>
      </c>
      <c r="CY1186">
        <f t="shared" si="979"/>
        <v>0</v>
      </c>
      <c r="CZ1186">
        <f t="shared" ref="CZ1186:DB1186" si="980">IF(OR(S1067="NA",S1067="NS"),0,IF(S1186&lt;=S1067,0,1))</f>
        <v>0</v>
      </c>
      <c r="DA1186">
        <f t="shared" si="980"/>
        <v>0</v>
      </c>
      <c r="DB1186">
        <f t="shared" si="980"/>
        <v>0</v>
      </c>
      <c r="DC1186">
        <f t="shared" ref="DC1186:DE1186" si="981">IF(OR(S1067="NA",S1067="NS"),0,IF(V1186&lt;=S1067,0,1))</f>
        <v>0</v>
      </c>
      <c r="DD1186">
        <f t="shared" si="981"/>
        <v>0</v>
      </c>
      <c r="DE1186">
        <f t="shared" si="981"/>
        <v>0</v>
      </c>
      <c r="DF1186">
        <f t="shared" ref="DF1186:DH1186" si="982">IF(OR(S1067="NA",S1067="NS"),0,IF(Y1186&lt;=S1067,0,1))</f>
        <v>0</v>
      </c>
      <c r="DG1186">
        <f t="shared" si="982"/>
        <v>0</v>
      </c>
      <c r="DH1186">
        <f t="shared" si="982"/>
        <v>0</v>
      </c>
      <c r="DI1186">
        <f t="shared" ref="DI1186:DK1186" si="983">IF(OR(S1067="NA",S1067="NS"),0,IF(AB1186&lt;=S1067,0,1))</f>
        <v>0</v>
      </c>
      <c r="DJ1186">
        <f t="shared" si="983"/>
        <v>0</v>
      </c>
      <c r="DK1186">
        <f t="shared" si="983"/>
        <v>0</v>
      </c>
    </row>
    <row r="1187" spans="1:115" ht="15" customHeight="1">
      <c r="A1187" s="58"/>
      <c r="B1187" s="10"/>
      <c r="C1187" s="147" t="s">
        <v>156</v>
      </c>
      <c r="D1187" s="429" t="str">
        <f t="shared" si="785"/>
        <v/>
      </c>
      <c r="E1187" s="427"/>
      <c r="F1187" s="428"/>
      <c r="G1187" s="235"/>
      <c r="H1187" s="235"/>
      <c r="I1187" s="235"/>
      <c r="J1187" s="235"/>
      <c r="K1187" s="235"/>
      <c r="L1187" s="235"/>
      <c r="M1187" s="235"/>
      <c r="N1187" s="235"/>
      <c r="O1187" s="235"/>
      <c r="P1187" s="235"/>
      <c r="Q1187" s="235"/>
      <c r="R1187" s="235"/>
      <c r="S1187" s="235"/>
      <c r="T1187" s="235"/>
      <c r="U1187" s="235"/>
      <c r="V1187" s="235"/>
      <c r="W1187" s="235"/>
      <c r="X1187" s="235"/>
      <c r="Y1187" s="235"/>
      <c r="Z1187" s="235"/>
      <c r="AA1187" s="235"/>
      <c r="AB1187" s="235"/>
      <c r="AC1187" s="235"/>
      <c r="AD1187" s="235"/>
      <c r="AG1187">
        <f t="shared" si="786"/>
        <v>0</v>
      </c>
      <c r="AH1187">
        <f t="shared" si="787"/>
        <v>0</v>
      </c>
      <c r="AI1187">
        <f t="shared" si="788"/>
        <v>0</v>
      </c>
      <c r="AJ1187">
        <f t="shared" si="789"/>
        <v>0</v>
      </c>
      <c r="AL1187">
        <f t="shared" si="790"/>
        <v>0</v>
      </c>
      <c r="AM1187">
        <f t="shared" si="791"/>
        <v>0</v>
      </c>
      <c r="AN1187">
        <f t="shared" si="792"/>
        <v>0</v>
      </c>
      <c r="AO1187">
        <f t="shared" si="793"/>
        <v>0</v>
      </c>
      <c r="AQ1187">
        <f t="shared" si="794"/>
        <v>0</v>
      </c>
      <c r="AR1187">
        <f t="shared" si="795"/>
        <v>0</v>
      </c>
      <c r="AS1187">
        <f t="shared" si="796"/>
        <v>0</v>
      </c>
      <c r="AT1187">
        <f t="shared" si="797"/>
        <v>0</v>
      </c>
      <c r="AV1187">
        <f t="shared" si="798"/>
        <v>0</v>
      </c>
      <c r="AW1187">
        <f t="shared" si="799"/>
        <v>0</v>
      </c>
      <c r="AX1187">
        <f t="shared" si="800"/>
        <v>0</v>
      </c>
      <c r="AY1187">
        <f t="shared" si="801"/>
        <v>0</v>
      </c>
      <c r="BA1187">
        <f t="shared" si="802"/>
        <v>0</v>
      </c>
      <c r="BB1187">
        <f t="shared" si="803"/>
        <v>0</v>
      </c>
      <c r="BC1187">
        <f t="shared" si="804"/>
        <v>0</v>
      </c>
      <c r="BD1187">
        <f t="shared" si="805"/>
        <v>0</v>
      </c>
      <c r="BF1187">
        <f t="shared" si="806"/>
        <v>0</v>
      </c>
      <c r="BG1187">
        <f t="shared" si="807"/>
        <v>0</v>
      </c>
      <c r="BH1187">
        <f t="shared" si="808"/>
        <v>0</v>
      </c>
      <c r="BI1187">
        <f t="shared" si="809"/>
        <v>0</v>
      </c>
      <c r="BK1187">
        <f t="shared" si="810"/>
        <v>0</v>
      </c>
      <c r="BL1187">
        <f t="shared" si="811"/>
        <v>0</v>
      </c>
      <c r="BM1187">
        <f t="shared" si="812"/>
        <v>0</v>
      </c>
      <c r="BN1187">
        <f t="shared" si="813"/>
        <v>0</v>
      </c>
      <c r="BP1187">
        <f t="shared" si="814"/>
        <v>0</v>
      </c>
      <c r="BQ1187">
        <f t="shared" si="815"/>
        <v>0</v>
      </c>
      <c r="BR1187">
        <f t="shared" si="816"/>
        <v>0</v>
      </c>
      <c r="BS1187">
        <f t="shared" si="817"/>
        <v>0</v>
      </c>
      <c r="BU1187">
        <f t="shared" si="818"/>
        <v>0</v>
      </c>
      <c r="BV1187">
        <f t="shared" si="819"/>
        <v>0</v>
      </c>
      <c r="BW1187">
        <f t="shared" si="820"/>
        <v>0</v>
      </c>
      <c r="BX1187">
        <f t="shared" si="821"/>
        <v>0</v>
      </c>
      <c r="BZ1187">
        <f t="shared" si="822"/>
        <v>0</v>
      </c>
      <c r="CA1187">
        <f t="shared" si="823"/>
        <v>0</v>
      </c>
      <c r="CB1187">
        <f t="shared" si="824"/>
        <v>0</v>
      </c>
      <c r="CC1187">
        <f t="shared" si="825"/>
        <v>0</v>
      </c>
      <c r="CE1187">
        <f t="shared" si="826"/>
        <v>0</v>
      </c>
      <c r="CF1187">
        <f t="shared" si="827"/>
        <v>0</v>
      </c>
      <c r="CG1187">
        <f t="shared" si="828"/>
        <v>0</v>
      </c>
      <c r="CH1187">
        <f t="shared" si="829"/>
        <v>0</v>
      </c>
      <c r="CJ1187">
        <f t="shared" si="830"/>
        <v>0</v>
      </c>
      <c r="CL1187">
        <f t="shared" si="831"/>
        <v>0</v>
      </c>
      <c r="CM1187">
        <f t="shared" ref="CM1187:CO1187" si="984">IF(OR(S1068="NA",S1068="NS"),0,IF(G1187&gt;=S1068,0,1))</f>
        <v>0</v>
      </c>
      <c r="CN1187">
        <f t="shared" si="984"/>
        <v>0</v>
      </c>
      <c r="CO1187">
        <f t="shared" si="984"/>
        <v>0</v>
      </c>
      <c r="CQ1187" s="202">
        <f t="shared" ref="CQ1187:CS1187" si="985">IF(OR(S1068="NA",S1068="NS"),0,IF(J1187&lt;=S1068,0,1))</f>
        <v>0</v>
      </c>
      <c r="CR1187">
        <f t="shared" si="985"/>
        <v>0</v>
      </c>
      <c r="CS1187">
        <f t="shared" si="985"/>
        <v>0</v>
      </c>
      <c r="CT1187">
        <f t="shared" ref="CT1187:CV1187" si="986">IF(OR(S1068="NA",S1068="NS"),0,IF(M1187&lt;=S1068,0,1))</f>
        <v>0</v>
      </c>
      <c r="CU1187">
        <f t="shared" si="986"/>
        <v>0</v>
      </c>
      <c r="CV1187">
        <f t="shared" si="986"/>
        <v>0</v>
      </c>
      <c r="CW1187">
        <f t="shared" ref="CW1187:CY1187" si="987">IF(OR(S1068="NA",S1068="NS"),0,IF(P1187&lt;=S1068,0,1))</f>
        <v>0</v>
      </c>
      <c r="CX1187">
        <f t="shared" si="987"/>
        <v>0</v>
      </c>
      <c r="CY1187">
        <f t="shared" si="987"/>
        <v>0</v>
      </c>
      <c r="CZ1187">
        <f t="shared" ref="CZ1187:DB1187" si="988">IF(OR(S1068="NA",S1068="NS"),0,IF(S1187&lt;=S1068,0,1))</f>
        <v>0</v>
      </c>
      <c r="DA1187">
        <f t="shared" si="988"/>
        <v>0</v>
      </c>
      <c r="DB1187">
        <f t="shared" si="988"/>
        <v>0</v>
      </c>
      <c r="DC1187">
        <f t="shared" ref="DC1187:DE1187" si="989">IF(OR(S1068="NA",S1068="NS"),0,IF(V1187&lt;=S1068,0,1))</f>
        <v>0</v>
      </c>
      <c r="DD1187">
        <f t="shared" si="989"/>
        <v>0</v>
      </c>
      <c r="DE1187">
        <f t="shared" si="989"/>
        <v>0</v>
      </c>
      <c r="DF1187">
        <f t="shared" ref="DF1187:DH1187" si="990">IF(OR(S1068="NA",S1068="NS"),0,IF(Y1187&lt;=S1068,0,1))</f>
        <v>0</v>
      </c>
      <c r="DG1187">
        <f t="shared" si="990"/>
        <v>0</v>
      </c>
      <c r="DH1187">
        <f t="shared" si="990"/>
        <v>0</v>
      </c>
      <c r="DI1187">
        <f t="shared" ref="DI1187:DK1187" si="991">IF(OR(S1068="NA",S1068="NS"),0,IF(AB1187&lt;=S1068,0,1))</f>
        <v>0</v>
      </c>
      <c r="DJ1187">
        <f t="shared" si="991"/>
        <v>0</v>
      </c>
      <c r="DK1187">
        <f t="shared" si="991"/>
        <v>0</v>
      </c>
    </row>
    <row r="1188" spans="1:115" ht="15" customHeight="1">
      <c r="A1188" s="58"/>
      <c r="B1188" s="10"/>
      <c r="C1188" s="147" t="s">
        <v>157</v>
      </c>
      <c r="D1188" s="429" t="str">
        <f t="shared" si="785"/>
        <v/>
      </c>
      <c r="E1188" s="427"/>
      <c r="F1188" s="428"/>
      <c r="G1188" s="235"/>
      <c r="H1188" s="235"/>
      <c r="I1188" s="235"/>
      <c r="J1188" s="235"/>
      <c r="K1188" s="235"/>
      <c r="L1188" s="235"/>
      <c r="M1188" s="235"/>
      <c r="N1188" s="235"/>
      <c r="O1188" s="235"/>
      <c r="P1188" s="235"/>
      <c r="Q1188" s="235"/>
      <c r="R1188" s="235"/>
      <c r="S1188" s="235"/>
      <c r="T1188" s="235"/>
      <c r="U1188" s="235"/>
      <c r="V1188" s="235"/>
      <c r="W1188" s="235"/>
      <c r="X1188" s="235"/>
      <c r="Y1188" s="235"/>
      <c r="Z1188" s="235"/>
      <c r="AA1188" s="235"/>
      <c r="AB1188" s="235"/>
      <c r="AC1188" s="235"/>
      <c r="AD1188" s="235"/>
      <c r="AG1188">
        <f t="shared" si="786"/>
        <v>0</v>
      </c>
      <c r="AH1188">
        <f t="shared" si="787"/>
        <v>0</v>
      </c>
      <c r="AI1188">
        <f t="shared" si="788"/>
        <v>0</v>
      </c>
      <c r="AJ1188">
        <f t="shared" si="789"/>
        <v>0</v>
      </c>
      <c r="AL1188">
        <f t="shared" si="790"/>
        <v>0</v>
      </c>
      <c r="AM1188">
        <f t="shared" si="791"/>
        <v>0</v>
      </c>
      <c r="AN1188">
        <f t="shared" si="792"/>
        <v>0</v>
      </c>
      <c r="AO1188">
        <f t="shared" si="793"/>
        <v>0</v>
      </c>
      <c r="AQ1188">
        <f t="shared" si="794"/>
        <v>0</v>
      </c>
      <c r="AR1188">
        <f t="shared" si="795"/>
        <v>0</v>
      </c>
      <c r="AS1188">
        <f t="shared" si="796"/>
        <v>0</v>
      </c>
      <c r="AT1188">
        <f t="shared" si="797"/>
        <v>0</v>
      </c>
      <c r="AV1188">
        <f t="shared" si="798"/>
        <v>0</v>
      </c>
      <c r="AW1188">
        <f t="shared" si="799"/>
        <v>0</v>
      </c>
      <c r="AX1188">
        <f t="shared" si="800"/>
        <v>0</v>
      </c>
      <c r="AY1188">
        <f t="shared" si="801"/>
        <v>0</v>
      </c>
      <c r="BA1188">
        <f t="shared" si="802"/>
        <v>0</v>
      </c>
      <c r="BB1188">
        <f t="shared" si="803"/>
        <v>0</v>
      </c>
      <c r="BC1188">
        <f t="shared" si="804"/>
        <v>0</v>
      </c>
      <c r="BD1188">
        <f t="shared" si="805"/>
        <v>0</v>
      </c>
      <c r="BF1188">
        <f t="shared" si="806"/>
        <v>0</v>
      </c>
      <c r="BG1188">
        <f t="shared" si="807"/>
        <v>0</v>
      </c>
      <c r="BH1188">
        <f t="shared" si="808"/>
        <v>0</v>
      </c>
      <c r="BI1188">
        <f t="shared" si="809"/>
        <v>0</v>
      </c>
      <c r="BK1188">
        <f t="shared" si="810"/>
        <v>0</v>
      </c>
      <c r="BL1188">
        <f t="shared" si="811"/>
        <v>0</v>
      </c>
      <c r="BM1188">
        <f t="shared" si="812"/>
        <v>0</v>
      </c>
      <c r="BN1188">
        <f t="shared" si="813"/>
        <v>0</v>
      </c>
      <c r="BP1188">
        <f t="shared" si="814"/>
        <v>0</v>
      </c>
      <c r="BQ1188">
        <f t="shared" si="815"/>
        <v>0</v>
      </c>
      <c r="BR1188">
        <f t="shared" si="816"/>
        <v>0</v>
      </c>
      <c r="BS1188">
        <f t="shared" si="817"/>
        <v>0</v>
      </c>
      <c r="BU1188">
        <f t="shared" si="818"/>
        <v>0</v>
      </c>
      <c r="BV1188">
        <f t="shared" si="819"/>
        <v>0</v>
      </c>
      <c r="BW1188">
        <f t="shared" si="820"/>
        <v>0</v>
      </c>
      <c r="BX1188">
        <f t="shared" si="821"/>
        <v>0</v>
      </c>
      <c r="BZ1188">
        <f t="shared" si="822"/>
        <v>0</v>
      </c>
      <c r="CA1188">
        <f t="shared" si="823"/>
        <v>0</v>
      </c>
      <c r="CB1188">
        <f t="shared" si="824"/>
        <v>0</v>
      </c>
      <c r="CC1188">
        <f t="shared" si="825"/>
        <v>0</v>
      </c>
      <c r="CE1188">
        <f t="shared" si="826"/>
        <v>0</v>
      </c>
      <c r="CF1188">
        <f t="shared" si="827"/>
        <v>0</v>
      </c>
      <c r="CG1188">
        <f t="shared" si="828"/>
        <v>0</v>
      </c>
      <c r="CH1188">
        <f t="shared" si="829"/>
        <v>0</v>
      </c>
      <c r="CJ1188">
        <f t="shared" si="830"/>
        <v>0</v>
      </c>
      <c r="CL1188">
        <f t="shared" si="831"/>
        <v>0</v>
      </c>
      <c r="CM1188">
        <f t="shared" ref="CM1188:CO1188" si="992">IF(OR(S1069="NA",S1069="NS"),0,IF(G1188&gt;=S1069,0,1))</f>
        <v>0</v>
      </c>
      <c r="CN1188">
        <f t="shared" si="992"/>
        <v>0</v>
      </c>
      <c r="CO1188">
        <f t="shared" si="992"/>
        <v>0</v>
      </c>
      <c r="CQ1188" s="202">
        <f t="shared" ref="CQ1188:CS1188" si="993">IF(OR(S1069="NA",S1069="NS"),0,IF(J1188&lt;=S1069,0,1))</f>
        <v>0</v>
      </c>
      <c r="CR1188">
        <f t="shared" si="993"/>
        <v>0</v>
      </c>
      <c r="CS1188">
        <f t="shared" si="993"/>
        <v>0</v>
      </c>
      <c r="CT1188">
        <f t="shared" ref="CT1188:CV1188" si="994">IF(OR(S1069="NA",S1069="NS"),0,IF(M1188&lt;=S1069,0,1))</f>
        <v>0</v>
      </c>
      <c r="CU1188">
        <f t="shared" si="994"/>
        <v>0</v>
      </c>
      <c r="CV1188">
        <f t="shared" si="994"/>
        <v>0</v>
      </c>
      <c r="CW1188">
        <f t="shared" ref="CW1188:CY1188" si="995">IF(OR(S1069="NA",S1069="NS"),0,IF(P1188&lt;=S1069,0,1))</f>
        <v>0</v>
      </c>
      <c r="CX1188">
        <f t="shared" si="995"/>
        <v>0</v>
      </c>
      <c r="CY1188">
        <f t="shared" si="995"/>
        <v>0</v>
      </c>
      <c r="CZ1188">
        <f t="shared" ref="CZ1188:DB1188" si="996">IF(OR(S1069="NA",S1069="NS"),0,IF(S1188&lt;=S1069,0,1))</f>
        <v>0</v>
      </c>
      <c r="DA1188">
        <f t="shared" si="996"/>
        <v>0</v>
      </c>
      <c r="DB1188">
        <f t="shared" si="996"/>
        <v>0</v>
      </c>
      <c r="DC1188">
        <f t="shared" ref="DC1188:DE1188" si="997">IF(OR(S1069="NA",S1069="NS"),0,IF(V1188&lt;=S1069,0,1))</f>
        <v>0</v>
      </c>
      <c r="DD1188">
        <f t="shared" si="997"/>
        <v>0</v>
      </c>
      <c r="DE1188">
        <f t="shared" si="997"/>
        <v>0</v>
      </c>
      <c r="DF1188">
        <f t="shared" ref="DF1188:DH1188" si="998">IF(OR(S1069="NA",S1069="NS"),0,IF(Y1188&lt;=S1069,0,1))</f>
        <v>0</v>
      </c>
      <c r="DG1188">
        <f t="shared" si="998"/>
        <v>0</v>
      </c>
      <c r="DH1188">
        <f t="shared" si="998"/>
        <v>0</v>
      </c>
      <c r="DI1188">
        <f t="shared" ref="DI1188:DK1188" si="999">IF(OR(S1069="NA",S1069="NS"),0,IF(AB1188&lt;=S1069,0,1))</f>
        <v>0</v>
      </c>
      <c r="DJ1188">
        <f t="shared" si="999"/>
        <v>0</v>
      </c>
      <c r="DK1188">
        <f t="shared" si="999"/>
        <v>0</v>
      </c>
    </row>
    <row r="1189" spans="1:115" ht="15" customHeight="1">
      <c r="A1189" s="58"/>
      <c r="B1189" s="10"/>
      <c r="C1189" s="147" t="s">
        <v>158</v>
      </c>
      <c r="D1189" s="429" t="str">
        <f t="shared" si="785"/>
        <v/>
      </c>
      <c r="E1189" s="427"/>
      <c r="F1189" s="428"/>
      <c r="G1189" s="235"/>
      <c r="H1189" s="235"/>
      <c r="I1189" s="235"/>
      <c r="J1189" s="235"/>
      <c r="K1189" s="235"/>
      <c r="L1189" s="235"/>
      <c r="M1189" s="235"/>
      <c r="N1189" s="235"/>
      <c r="O1189" s="235"/>
      <c r="P1189" s="235"/>
      <c r="Q1189" s="235"/>
      <c r="R1189" s="235"/>
      <c r="S1189" s="235"/>
      <c r="T1189" s="235"/>
      <c r="U1189" s="235"/>
      <c r="V1189" s="235"/>
      <c r="W1189" s="235"/>
      <c r="X1189" s="235"/>
      <c r="Y1189" s="235"/>
      <c r="Z1189" s="235"/>
      <c r="AA1189" s="235"/>
      <c r="AB1189" s="235"/>
      <c r="AC1189" s="235"/>
      <c r="AD1189" s="235"/>
      <c r="AG1189">
        <f t="shared" si="786"/>
        <v>0</v>
      </c>
      <c r="AH1189">
        <f t="shared" si="787"/>
        <v>0</v>
      </c>
      <c r="AI1189">
        <f t="shared" si="788"/>
        <v>0</v>
      </c>
      <c r="AJ1189">
        <f t="shared" si="789"/>
        <v>0</v>
      </c>
      <c r="AL1189">
        <f t="shared" si="790"/>
        <v>0</v>
      </c>
      <c r="AM1189">
        <f t="shared" si="791"/>
        <v>0</v>
      </c>
      <c r="AN1189">
        <f t="shared" si="792"/>
        <v>0</v>
      </c>
      <c r="AO1189">
        <f t="shared" si="793"/>
        <v>0</v>
      </c>
      <c r="AQ1189">
        <f t="shared" si="794"/>
        <v>0</v>
      </c>
      <c r="AR1189">
        <f t="shared" si="795"/>
        <v>0</v>
      </c>
      <c r="AS1189">
        <f t="shared" si="796"/>
        <v>0</v>
      </c>
      <c r="AT1189">
        <f t="shared" si="797"/>
        <v>0</v>
      </c>
      <c r="AV1189">
        <f t="shared" si="798"/>
        <v>0</v>
      </c>
      <c r="AW1189">
        <f t="shared" si="799"/>
        <v>0</v>
      </c>
      <c r="AX1189">
        <f t="shared" si="800"/>
        <v>0</v>
      </c>
      <c r="AY1189">
        <f t="shared" si="801"/>
        <v>0</v>
      </c>
      <c r="BA1189">
        <f t="shared" si="802"/>
        <v>0</v>
      </c>
      <c r="BB1189">
        <f t="shared" si="803"/>
        <v>0</v>
      </c>
      <c r="BC1189">
        <f t="shared" si="804"/>
        <v>0</v>
      </c>
      <c r="BD1189">
        <f t="shared" si="805"/>
        <v>0</v>
      </c>
      <c r="BF1189">
        <f t="shared" si="806"/>
        <v>0</v>
      </c>
      <c r="BG1189">
        <f t="shared" si="807"/>
        <v>0</v>
      </c>
      <c r="BH1189">
        <f t="shared" si="808"/>
        <v>0</v>
      </c>
      <c r="BI1189">
        <f t="shared" si="809"/>
        <v>0</v>
      </c>
      <c r="BK1189">
        <f t="shared" si="810"/>
        <v>0</v>
      </c>
      <c r="BL1189">
        <f t="shared" si="811"/>
        <v>0</v>
      </c>
      <c r="BM1189">
        <f t="shared" si="812"/>
        <v>0</v>
      </c>
      <c r="BN1189">
        <f t="shared" si="813"/>
        <v>0</v>
      </c>
      <c r="BP1189">
        <f t="shared" si="814"/>
        <v>0</v>
      </c>
      <c r="BQ1189">
        <f t="shared" si="815"/>
        <v>0</v>
      </c>
      <c r="BR1189">
        <f t="shared" si="816"/>
        <v>0</v>
      </c>
      <c r="BS1189">
        <f t="shared" si="817"/>
        <v>0</v>
      </c>
      <c r="BU1189">
        <f t="shared" si="818"/>
        <v>0</v>
      </c>
      <c r="BV1189">
        <f t="shared" si="819"/>
        <v>0</v>
      </c>
      <c r="BW1189">
        <f t="shared" si="820"/>
        <v>0</v>
      </c>
      <c r="BX1189">
        <f t="shared" si="821"/>
        <v>0</v>
      </c>
      <c r="BZ1189">
        <f t="shared" si="822"/>
        <v>0</v>
      </c>
      <c r="CA1189">
        <f t="shared" si="823"/>
        <v>0</v>
      </c>
      <c r="CB1189">
        <f t="shared" si="824"/>
        <v>0</v>
      </c>
      <c r="CC1189">
        <f t="shared" si="825"/>
        <v>0</v>
      </c>
      <c r="CE1189">
        <f t="shared" si="826"/>
        <v>0</v>
      </c>
      <c r="CF1189">
        <f t="shared" si="827"/>
        <v>0</v>
      </c>
      <c r="CG1189">
        <f t="shared" si="828"/>
        <v>0</v>
      </c>
      <c r="CH1189">
        <f t="shared" si="829"/>
        <v>0</v>
      </c>
      <c r="CJ1189">
        <f t="shared" si="830"/>
        <v>0</v>
      </c>
      <c r="CL1189">
        <f t="shared" si="831"/>
        <v>0</v>
      </c>
      <c r="CM1189">
        <f t="shared" ref="CM1189:CO1189" si="1000">IF(OR(S1070="NA",S1070="NS"),0,IF(G1189&gt;=S1070,0,1))</f>
        <v>0</v>
      </c>
      <c r="CN1189">
        <f t="shared" si="1000"/>
        <v>0</v>
      </c>
      <c r="CO1189">
        <f t="shared" si="1000"/>
        <v>0</v>
      </c>
      <c r="CQ1189" s="202">
        <f t="shared" ref="CQ1189:CS1189" si="1001">IF(OR(S1070="NA",S1070="NS"),0,IF(J1189&lt;=S1070,0,1))</f>
        <v>0</v>
      </c>
      <c r="CR1189">
        <f t="shared" si="1001"/>
        <v>0</v>
      </c>
      <c r="CS1189">
        <f t="shared" si="1001"/>
        <v>0</v>
      </c>
      <c r="CT1189">
        <f t="shared" ref="CT1189:CV1189" si="1002">IF(OR(S1070="NA",S1070="NS"),0,IF(M1189&lt;=S1070,0,1))</f>
        <v>0</v>
      </c>
      <c r="CU1189">
        <f t="shared" si="1002"/>
        <v>0</v>
      </c>
      <c r="CV1189">
        <f t="shared" si="1002"/>
        <v>0</v>
      </c>
      <c r="CW1189">
        <f t="shared" ref="CW1189:CY1189" si="1003">IF(OR(S1070="NA",S1070="NS"),0,IF(P1189&lt;=S1070,0,1))</f>
        <v>0</v>
      </c>
      <c r="CX1189">
        <f t="shared" si="1003"/>
        <v>0</v>
      </c>
      <c r="CY1189">
        <f t="shared" si="1003"/>
        <v>0</v>
      </c>
      <c r="CZ1189">
        <f t="shared" ref="CZ1189:DB1189" si="1004">IF(OR(S1070="NA",S1070="NS"),0,IF(S1189&lt;=S1070,0,1))</f>
        <v>0</v>
      </c>
      <c r="DA1189">
        <f t="shared" si="1004"/>
        <v>0</v>
      </c>
      <c r="DB1189">
        <f t="shared" si="1004"/>
        <v>0</v>
      </c>
      <c r="DC1189">
        <f t="shared" ref="DC1189:DE1189" si="1005">IF(OR(S1070="NA",S1070="NS"),0,IF(V1189&lt;=S1070,0,1))</f>
        <v>0</v>
      </c>
      <c r="DD1189">
        <f t="shared" si="1005"/>
        <v>0</v>
      </c>
      <c r="DE1189">
        <f t="shared" si="1005"/>
        <v>0</v>
      </c>
      <c r="DF1189">
        <f t="shared" ref="DF1189:DH1189" si="1006">IF(OR(S1070="NA",S1070="NS"),0,IF(Y1189&lt;=S1070,0,1))</f>
        <v>0</v>
      </c>
      <c r="DG1189">
        <f t="shared" si="1006"/>
        <v>0</v>
      </c>
      <c r="DH1189">
        <f t="shared" si="1006"/>
        <v>0</v>
      </c>
      <c r="DI1189">
        <f t="shared" ref="DI1189:DK1189" si="1007">IF(OR(S1070="NA",S1070="NS"),0,IF(AB1189&lt;=S1070,0,1))</f>
        <v>0</v>
      </c>
      <c r="DJ1189">
        <f t="shared" si="1007"/>
        <v>0</v>
      </c>
      <c r="DK1189">
        <f t="shared" si="1007"/>
        <v>0</v>
      </c>
    </row>
    <row r="1190" spans="1:115" ht="15" customHeight="1">
      <c r="A1190" s="58"/>
      <c r="B1190" s="10"/>
      <c r="C1190" s="147" t="s">
        <v>159</v>
      </c>
      <c r="D1190" s="429" t="str">
        <f t="shared" si="785"/>
        <v/>
      </c>
      <c r="E1190" s="427"/>
      <c r="F1190" s="428"/>
      <c r="G1190" s="235"/>
      <c r="H1190" s="235"/>
      <c r="I1190" s="235"/>
      <c r="J1190" s="235"/>
      <c r="K1190" s="235"/>
      <c r="L1190" s="235"/>
      <c r="M1190" s="235"/>
      <c r="N1190" s="235"/>
      <c r="O1190" s="235"/>
      <c r="P1190" s="235"/>
      <c r="Q1190" s="235"/>
      <c r="R1190" s="235"/>
      <c r="S1190" s="235"/>
      <c r="T1190" s="235"/>
      <c r="U1190" s="235"/>
      <c r="V1190" s="235"/>
      <c r="W1190" s="235"/>
      <c r="X1190" s="235"/>
      <c r="Y1190" s="235"/>
      <c r="Z1190" s="235"/>
      <c r="AA1190" s="235"/>
      <c r="AB1190" s="235"/>
      <c r="AC1190" s="235"/>
      <c r="AD1190" s="235"/>
      <c r="AG1190">
        <f t="shared" si="786"/>
        <v>0</v>
      </c>
      <c r="AH1190">
        <f t="shared" si="787"/>
        <v>0</v>
      </c>
      <c r="AI1190">
        <f t="shared" si="788"/>
        <v>0</v>
      </c>
      <c r="AJ1190">
        <f t="shared" si="789"/>
        <v>0</v>
      </c>
      <c r="AL1190">
        <f t="shared" si="790"/>
        <v>0</v>
      </c>
      <c r="AM1190">
        <f t="shared" si="791"/>
        <v>0</v>
      </c>
      <c r="AN1190">
        <f t="shared" si="792"/>
        <v>0</v>
      </c>
      <c r="AO1190">
        <f t="shared" si="793"/>
        <v>0</v>
      </c>
      <c r="AQ1190">
        <f t="shared" si="794"/>
        <v>0</v>
      </c>
      <c r="AR1190">
        <f t="shared" si="795"/>
        <v>0</v>
      </c>
      <c r="AS1190">
        <f t="shared" si="796"/>
        <v>0</v>
      </c>
      <c r="AT1190">
        <f t="shared" si="797"/>
        <v>0</v>
      </c>
      <c r="AV1190">
        <f t="shared" si="798"/>
        <v>0</v>
      </c>
      <c r="AW1190">
        <f t="shared" si="799"/>
        <v>0</v>
      </c>
      <c r="AX1190">
        <f t="shared" si="800"/>
        <v>0</v>
      </c>
      <c r="AY1190">
        <f t="shared" si="801"/>
        <v>0</v>
      </c>
      <c r="BA1190">
        <f t="shared" si="802"/>
        <v>0</v>
      </c>
      <c r="BB1190">
        <f t="shared" si="803"/>
        <v>0</v>
      </c>
      <c r="BC1190">
        <f t="shared" si="804"/>
        <v>0</v>
      </c>
      <c r="BD1190">
        <f t="shared" si="805"/>
        <v>0</v>
      </c>
      <c r="BF1190">
        <f t="shared" si="806"/>
        <v>0</v>
      </c>
      <c r="BG1190">
        <f t="shared" si="807"/>
        <v>0</v>
      </c>
      <c r="BH1190">
        <f t="shared" si="808"/>
        <v>0</v>
      </c>
      <c r="BI1190">
        <f t="shared" si="809"/>
        <v>0</v>
      </c>
      <c r="BK1190">
        <f t="shared" si="810"/>
        <v>0</v>
      </c>
      <c r="BL1190">
        <f t="shared" si="811"/>
        <v>0</v>
      </c>
      <c r="BM1190">
        <f t="shared" si="812"/>
        <v>0</v>
      </c>
      <c r="BN1190">
        <f t="shared" si="813"/>
        <v>0</v>
      </c>
      <c r="BP1190">
        <f t="shared" si="814"/>
        <v>0</v>
      </c>
      <c r="BQ1190">
        <f t="shared" si="815"/>
        <v>0</v>
      </c>
      <c r="BR1190">
        <f t="shared" si="816"/>
        <v>0</v>
      </c>
      <c r="BS1190">
        <f t="shared" si="817"/>
        <v>0</v>
      </c>
      <c r="BU1190">
        <f t="shared" si="818"/>
        <v>0</v>
      </c>
      <c r="BV1190">
        <f t="shared" si="819"/>
        <v>0</v>
      </c>
      <c r="BW1190">
        <f t="shared" si="820"/>
        <v>0</v>
      </c>
      <c r="BX1190">
        <f t="shared" si="821"/>
        <v>0</v>
      </c>
      <c r="BZ1190">
        <f t="shared" si="822"/>
        <v>0</v>
      </c>
      <c r="CA1190">
        <f t="shared" si="823"/>
        <v>0</v>
      </c>
      <c r="CB1190">
        <f t="shared" si="824"/>
        <v>0</v>
      </c>
      <c r="CC1190">
        <f t="shared" si="825"/>
        <v>0</v>
      </c>
      <c r="CE1190">
        <f t="shared" si="826"/>
        <v>0</v>
      </c>
      <c r="CF1190">
        <f t="shared" si="827"/>
        <v>0</v>
      </c>
      <c r="CG1190">
        <f t="shared" si="828"/>
        <v>0</v>
      </c>
      <c r="CH1190">
        <f t="shared" si="829"/>
        <v>0</v>
      </c>
      <c r="CJ1190">
        <f t="shared" si="830"/>
        <v>0</v>
      </c>
      <c r="CL1190">
        <f t="shared" si="831"/>
        <v>0</v>
      </c>
      <c r="CM1190">
        <f t="shared" ref="CM1190:CO1190" si="1008">IF(OR(S1071="NA",S1071="NS"),0,IF(G1190&gt;=S1071,0,1))</f>
        <v>0</v>
      </c>
      <c r="CN1190">
        <f t="shared" si="1008"/>
        <v>0</v>
      </c>
      <c r="CO1190">
        <f t="shared" si="1008"/>
        <v>0</v>
      </c>
      <c r="CQ1190" s="202">
        <f t="shared" ref="CQ1190:CS1190" si="1009">IF(OR(S1071="NA",S1071="NS"),0,IF(J1190&lt;=S1071,0,1))</f>
        <v>0</v>
      </c>
      <c r="CR1190">
        <f t="shared" si="1009"/>
        <v>0</v>
      </c>
      <c r="CS1190">
        <f t="shared" si="1009"/>
        <v>0</v>
      </c>
      <c r="CT1190">
        <f t="shared" ref="CT1190:CV1190" si="1010">IF(OR(S1071="NA",S1071="NS"),0,IF(M1190&lt;=S1071,0,1))</f>
        <v>0</v>
      </c>
      <c r="CU1190">
        <f t="shared" si="1010"/>
        <v>0</v>
      </c>
      <c r="CV1190">
        <f t="shared" si="1010"/>
        <v>0</v>
      </c>
      <c r="CW1190">
        <f t="shared" ref="CW1190:CY1190" si="1011">IF(OR(S1071="NA",S1071="NS"),0,IF(P1190&lt;=S1071,0,1))</f>
        <v>0</v>
      </c>
      <c r="CX1190">
        <f t="shared" si="1011"/>
        <v>0</v>
      </c>
      <c r="CY1190">
        <f t="shared" si="1011"/>
        <v>0</v>
      </c>
      <c r="CZ1190">
        <f t="shared" ref="CZ1190:DB1190" si="1012">IF(OR(S1071="NA",S1071="NS"),0,IF(S1190&lt;=S1071,0,1))</f>
        <v>0</v>
      </c>
      <c r="DA1190">
        <f t="shared" si="1012"/>
        <v>0</v>
      </c>
      <c r="DB1190">
        <f t="shared" si="1012"/>
        <v>0</v>
      </c>
      <c r="DC1190">
        <f t="shared" ref="DC1190:DE1190" si="1013">IF(OR(S1071="NA",S1071="NS"),0,IF(V1190&lt;=S1071,0,1))</f>
        <v>0</v>
      </c>
      <c r="DD1190">
        <f t="shared" si="1013"/>
        <v>0</v>
      </c>
      <c r="DE1190">
        <f t="shared" si="1013"/>
        <v>0</v>
      </c>
      <c r="DF1190">
        <f t="shared" ref="DF1190:DH1190" si="1014">IF(OR(S1071="NA",S1071="NS"),0,IF(Y1190&lt;=S1071,0,1))</f>
        <v>0</v>
      </c>
      <c r="DG1190">
        <f t="shared" si="1014"/>
        <v>0</v>
      </c>
      <c r="DH1190">
        <f t="shared" si="1014"/>
        <v>0</v>
      </c>
      <c r="DI1190">
        <f t="shared" ref="DI1190:DK1190" si="1015">IF(OR(S1071="NA",S1071="NS"),0,IF(AB1190&lt;=S1071,0,1))</f>
        <v>0</v>
      </c>
      <c r="DJ1190">
        <f t="shared" si="1015"/>
        <v>0</v>
      </c>
      <c r="DK1190">
        <f t="shared" si="1015"/>
        <v>0</v>
      </c>
    </row>
    <row r="1191" spans="1:115" ht="15" customHeight="1">
      <c r="A1191" s="58"/>
      <c r="B1191" s="10"/>
      <c r="C1191" s="147" t="s">
        <v>160</v>
      </c>
      <c r="D1191" s="429" t="str">
        <f t="shared" si="785"/>
        <v/>
      </c>
      <c r="E1191" s="427"/>
      <c r="F1191" s="428"/>
      <c r="G1191" s="235"/>
      <c r="H1191" s="235"/>
      <c r="I1191" s="235"/>
      <c r="J1191" s="235"/>
      <c r="K1191" s="235"/>
      <c r="L1191" s="235"/>
      <c r="M1191" s="235"/>
      <c r="N1191" s="235"/>
      <c r="O1191" s="235"/>
      <c r="P1191" s="235"/>
      <c r="Q1191" s="235"/>
      <c r="R1191" s="235"/>
      <c r="S1191" s="235"/>
      <c r="T1191" s="235"/>
      <c r="U1191" s="235"/>
      <c r="V1191" s="235"/>
      <c r="W1191" s="235"/>
      <c r="X1191" s="235"/>
      <c r="Y1191" s="235"/>
      <c r="Z1191" s="235"/>
      <c r="AA1191" s="235"/>
      <c r="AB1191" s="235"/>
      <c r="AC1191" s="235"/>
      <c r="AD1191" s="235"/>
      <c r="AG1191">
        <f t="shared" si="786"/>
        <v>0</v>
      </c>
      <c r="AH1191">
        <f t="shared" si="787"/>
        <v>0</v>
      </c>
      <c r="AI1191">
        <f t="shared" si="788"/>
        <v>0</v>
      </c>
      <c r="AJ1191">
        <f t="shared" si="789"/>
        <v>0</v>
      </c>
      <c r="AL1191">
        <f t="shared" si="790"/>
        <v>0</v>
      </c>
      <c r="AM1191">
        <f t="shared" si="791"/>
        <v>0</v>
      </c>
      <c r="AN1191">
        <f t="shared" si="792"/>
        <v>0</v>
      </c>
      <c r="AO1191">
        <f t="shared" si="793"/>
        <v>0</v>
      </c>
      <c r="AQ1191">
        <f t="shared" si="794"/>
        <v>0</v>
      </c>
      <c r="AR1191">
        <f t="shared" si="795"/>
        <v>0</v>
      </c>
      <c r="AS1191">
        <f t="shared" si="796"/>
        <v>0</v>
      </c>
      <c r="AT1191">
        <f t="shared" si="797"/>
        <v>0</v>
      </c>
      <c r="AV1191">
        <f t="shared" si="798"/>
        <v>0</v>
      </c>
      <c r="AW1191">
        <f t="shared" si="799"/>
        <v>0</v>
      </c>
      <c r="AX1191">
        <f t="shared" si="800"/>
        <v>0</v>
      </c>
      <c r="AY1191">
        <f t="shared" si="801"/>
        <v>0</v>
      </c>
      <c r="BA1191">
        <f t="shared" si="802"/>
        <v>0</v>
      </c>
      <c r="BB1191">
        <f t="shared" si="803"/>
        <v>0</v>
      </c>
      <c r="BC1191">
        <f t="shared" si="804"/>
        <v>0</v>
      </c>
      <c r="BD1191">
        <f t="shared" si="805"/>
        <v>0</v>
      </c>
      <c r="BF1191">
        <f t="shared" si="806"/>
        <v>0</v>
      </c>
      <c r="BG1191">
        <f t="shared" si="807"/>
        <v>0</v>
      </c>
      <c r="BH1191">
        <f t="shared" si="808"/>
        <v>0</v>
      </c>
      <c r="BI1191">
        <f t="shared" si="809"/>
        <v>0</v>
      </c>
      <c r="BK1191">
        <f t="shared" si="810"/>
        <v>0</v>
      </c>
      <c r="BL1191">
        <f t="shared" si="811"/>
        <v>0</v>
      </c>
      <c r="BM1191">
        <f t="shared" si="812"/>
        <v>0</v>
      </c>
      <c r="BN1191">
        <f t="shared" si="813"/>
        <v>0</v>
      </c>
      <c r="BP1191">
        <f t="shared" si="814"/>
        <v>0</v>
      </c>
      <c r="BQ1191">
        <f t="shared" si="815"/>
        <v>0</v>
      </c>
      <c r="BR1191">
        <f t="shared" si="816"/>
        <v>0</v>
      </c>
      <c r="BS1191">
        <f t="shared" si="817"/>
        <v>0</v>
      </c>
      <c r="BU1191">
        <f t="shared" si="818"/>
        <v>0</v>
      </c>
      <c r="BV1191">
        <f t="shared" si="819"/>
        <v>0</v>
      </c>
      <c r="BW1191">
        <f t="shared" si="820"/>
        <v>0</v>
      </c>
      <c r="BX1191">
        <f t="shared" si="821"/>
        <v>0</v>
      </c>
      <c r="BZ1191">
        <f t="shared" si="822"/>
        <v>0</v>
      </c>
      <c r="CA1191">
        <f t="shared" si="823"/>
        <v>0</v>
      </c>
      <c r="CB1191">
        <f t="shared" si="824"/>
        <v>0</v>
      </c>
      <c r="CC1191">
        <f t="shared" si="825"/>
        <v>0</v>
      </c>
      <c r="CE1191">
        <f t="shared" si="826"/>
        <v>0</v>
      </c>
      <c r="CF1191">
        <f t="shared" si="827"/>
        <v>0</v>
      </c>
      <c r="CG1191">
        <f t="shared" si="828"/>
        <v>0</v>
      </c>
      <c r="CH1191">
        <f t="shared" si="829"/>
        <v>0</v>
      </c>
      <c r="CJ1191">
        <f t="shared" si="830"/>
        <v>0</v>
      </c>
      <c r="CL1191">
        <f t="shared" si="831"/>
        <v>0</v>
      </c>
      <c r="CM1191">
        <f t="shared" ref="CM1191:CO1191" si="1016">IF(OR(S1072="NA",S1072="NS"),0,IF(G1191&gt;=S1072,0,1))</f>
        <v>0</v>
      </c>
      <c r="CN1191">
        <f t="shared" si="1016"/>
        <v>0</v>
      </c>
      <c r="CO1191">
        <f t="shared" si="1016"/>
        <v>0</v>
      </c>
      <c r="CQ1191" s="202">
        <f t="shared" ref="CQ1191:CS1191" si="1017">IF(OR(S1072="NA",S1072="NS"),0,IF(J1191&lt;=S1072,0,1))</f>
        <v>0</v>
      </c>
      <c r="CR1191">
        <f t="shared" si="1017"/>
        <v>0</v>
      </c>
      <c r="CS1191">
        <f t="shared" si="1017"/>
        <v>0</v>
      </c>
      <c r="CT1191">
        <f t="shared" ref="CT1191:CV1191" si="1018">IF(OR(S1072="NA",S1072="NS"),0,IF(M1191&lt;=S1072,0,1))</f>
        <v>0</v>
      </c>
      <c r="CU1191">
        <f t="shared" si="1018"/>
        <v>0</v>
      </c>
      <c r="CV1191">
        <f t="shared" si="1018"/>
        <v>0</v>
      </c>
      <c r="CW1191">
        <f t="shared" ref="CW1191:CY1191" si="1019">IF(OR(S1072="NA",S1072="NS"),0,IF(P1191&lt;=S1072,0,1))</f>
        <v>0</v>
      </c>
      <c r="CX1191">
        <f t="shared" si="1019"/>
        <v>0</v>
      </c>
      <c r="CY1191">
        <f t="shared" si="1019"/>
        <v>0</v>
      </c>
      <c r="CZ1191">
        <f t="shared" ref="CZ1191:DB1191" si="1020">IF(OR(S1072="NA",S1072="NS"),0,IF(S1191&lt;=S1072,0,1))</f>
        <v>0</v>
      </c>
      <c r="DA1191">
        <f t="shared" si="1020"/>
        <v>0</v>
      </c>
      <c r="DB1191">
        <f t="shared" si="1020"/>
        <v>0</v>
      </c>
      <c r="DC1191">
        <f t="shared" ref="DC1191:DE1191" si="1021">IF(OR(S1072="NA",S1072="NS"),0,IF(V1191&lt;=S1072,0,1))</f>
        <v>0</v>
      </c>
      <c r="DD1191">
        <f t="shared" si="1021"/>
        <v>0</v>
      </c>
      <c r="DE1191">
        <f t="shared" si="1021"/>
        <v>0</v>
      </c>
      <c r="DF1191">
        <f t="shared" ref="DF1191:DH1191" si="1022">IF(OR(S1072="NA",S1072="NS"),0,IF(Y1191&lt;=S1072,0,1))</f>
        <v>0</v>
      </c>
      <c r="DG1191">
        <f t="shared" si="1022"/>
        <v>0</v>
      </c>
      <c r="DH1191">
        <f t="shared" si="1022"/>
        <v>0</v>
      </c>
      <c r="DI1191">
        <f t="shared" ref="DI1191:DK1191" si="1023">IF(OR(S1072="NA",S1072="NS"),0,IF(AB1191&lt;=S1072,0,1))</f>
        <v>0</v>
      </c>
      <c r="DJ1191">
        <f t="shared" si="1023"/>
        <v>0</v>
      </c>
      <c r="DK1191">
        <f t="shared" si="1023"/>
        <v>0</v>
      </c>
    </row>
    <row r="1192" spans="1:115" ht="15" customHeight="1">
      <c r="A1192" s="58"/>
      <c r="B1192" s="10"/>
      <c r="C1192" s="147" t="s">
        <v>161</v>
      </c>
      <c r="D1192" s="429" t="str">
        <f t="shared" si="785"/>
        <v/>
      </c>
      <c r="E1192" s="427"/>
      <c r="F1192" s="428"/>
      <c r="G1192" s="235"/>
      <c r="H1192" s="235"/>
      <c r="I1192" s="235"/>
      <c r="J1192" s="235"/>
      <c r="K1192" s="235"/>
      <c r="L1192" s="235"/>
      <c r="M1192" s="235"/>
      <c r="N1192" s="235"/>
      <c r="O1192" s="235"/>
      <c r="P1192" s="235"/>
      <c r="Q1192" s="235"/>
      <c r="R1192" s="235"/>
      <c r="S1192" s="235"/>
      <c r="T1192" s="235"/>
      <c r="U1192" s="235"/>
      <c r="V1192" s="235"/>
      <c r="W1192" s="235"/>
      <c r="X1192" s="235"/>
      <c r="Y1192" s="235"/>
      <c r="Z1192" s="235"/>
      <c r="AA1192" s="235"/>
      <c r="AB1192" s="235"/>
      <c r="AC1192" s="235"/>
      <c r="AD1192" s="235"/>
      <c r="AG1192">
        <f t="shared" si="786"/>
        <v>0</v>
      </c>
      <c r="AH1192">
        <f t="shared" si="787"/>
        <v>0</v>
      </c>
      <c r="AI1192">
        <f t="shared" si="788"/>
        <v>0</v>
      </c>
      <c r="AJ1192">
        <f t="shared" si="789"/>
        <v>0</v>
      </c>
      <c r="AL1192">
        <f t="shared" si="790"/>
        <v>0</v>
      </c>
      <c r="AM1192">
        <f t="shared" si="791"/>
        <v>0</v>
      </c>
      <c r="AN1192">
        <f t="shared" si="792"/>
        <v>0</v>
      </c>
      <c r="AO1192">
        <f t="shared" si="793"/>
        <v>0</v>
      </c>
      <c r="AQ1192">
        <f t="shared" si="794"/>
        <v>0</v>
      </c>
      <c r="AR1192">
        <f t="shared" si="795"/>
        <v>0</v>
      </c>
      <c r="AS1192">
        <f t="shared" si="796"/>
        <v>0</v>
      </c>
      <c r="AT1192">
        <f t="shared" si="797"/>
        <v>0</v>
      </c>
      <c r="AV1192">
        <f t="shared" si="798"/>
        <v>0</v>
      </c>
      <c r="AW1192">
        <f t="shared" si="799"/>
        <v>0</v>
      </c>
      <c r="AX1192">
        <f t="shared" si="800"/>
        <v>0</v>
      </c>
      <c r="AY1192">
        <f t="shared" si="801"/>
        <v>0</v>
      </c>
      <c r="BA1192">
        <f t="shared" si="802"/>
        <v>0</v>
      </c>
      <c r="BB1192">
        <f t="shared" si="803"/>
        <v>0</v>
      </c>
      <c r="BC1192">
        <f t="shared" si="804"/>
        <v>0</v>
      </c>
      <c r="BD1192">
        <f t="shared" si="805"/>
        <v>0</v>
      </c>
      <c r="BF1192">
        <f t="shared" si="806"/>
        <v>0</v>
      </c>
      <c r="BG1192">
        <f t="shared" si="807"/>
        <v>0</v>
      </c>
      <c r="BH1192">
        <f t="shared" si="808"/>
        <v>0</v>
      </c>
      <c r="BI1192">
        <f t="shared" si="809"/>
        <v>0</v>
      </c>
      <c r="BK1192">
        <f t="shared" si="810"/>
        <v>0</v>
      </c>
      <c r="BL1192">
        <f t="shared" si="811"/>
        <v>0</v>
      </c>
      <c r="BM1192">
        <f t="shared" si="812"/>
        <v>0</v>
      </c>
      <c r="BN1192">
        <f t="shared" si="813"/>
        <v>0</v>
      </c>
      <c r="BP1192">
        <f t="shared" si="814"/>
        <v>0</v>
      </c>
      <c r="BQ1192">
        <f t="shared" si="815"/>
        <v>0</v>
      </c>
      <c r="BR1192">
        <f t="shared" si="816"/>
        <v>0</v>
      </c>
      <c r="BS1192">
        <f t="shared" si="817"/>
        <v>0</v>
      </c>
      <c r="BU1192">
        <f t="shared" si="818"/>
        <v>0</v>
      </c>
      <c r="BV1192">
        <f t="shared" si="819"/>
        <v>0</v>
      </c>
      <c r="BW1192">
        <f t="shared" si="820"/>
        <v>0</v>
      </c>
      <c r="BX1192">
        <f t="shared" si="821"/>
        <v>0</v>
      </c>
      <c r="BZ1192">
        <f t="shared" si="822"/>
        <v>0</v>
      </c>
      <c r="CA1192">
        <f t="shared" si="823"/>
        <v>0</v>
      </c>
      <c r="CB1192">
        <f t="shared" si="824"/>
        <v>0</v>
      </c>
      <c r="CC1192">
        <f t="shared" si="825"/>
        <v>0</v>
      </c>
      <c r="CE1192">
        <f t="shared" si="826"/>
        <v>0</v>
      </c>
      <c r="CF1192">
        <f t="shared" si="827"/>
        <v>0</v>
      </c>
      <c r="CG1192">
        <f t="shared" si="828"/>
        <v>0</v>
      </c>
      <c r="CH1192">
        <f t="shared" si="829"/>
        <v>0</v>
      </c>
      <c r="CJ1192">
        <f t="shared" si="830"/>
        <v>0</v>
      </c>
      <c r="CL1192">
        <f t="shared" si="831"/>
        <v>0</v>
      </c>
      <c r="CM1192">
        <f t="shared" ref="CM1192:CO1192" si="1024">IF(OR(S1073="NA",S1073="NS"),0,IF(G1192&gt;=S1073,0,1))</f>
        <v>0</v>
      </c>
      <c r="CN1192">
        <f t="shared" si="1024"/>
        <v>0</v>
      </c>
      <c r="CO1192">
        <f t="shared" si="1024"/>
        <v>0</v>
      </c>
      <c r="CQ1192" s="202">
        <f t="shared" ref="CQ1192:CS1192" si="1025">IF(OR(S1073="NA",S1073="NS"),0,IF(J1192&lt;=S1073,0,1))</f>
        <v>0</v>
      </c>
      <c r="CR1192">
        <f t="shared" si="1025"/>
        <v>0</v>
      </c>
      <c r="CS1192">
        <f t="shared" si="1025"/>
        <v>0</v>
      </c>
      <c r="CT1192">
        <f t="shared" ref="CT1192:CV1192" si="1026">IF(OR(S1073="NA",S1073="NS"),0,IF(M1192&lt;=S1073,0,1))</f>
        <v>0</v>
      </c>
      <c r="CU1192">
        <f t="shared" si="1026"/>
        <v>0</v>
      </c>
      <c r="CV1192">
        <f t="shared" si="1026"/>
        <v>0</v>
      </c>
      <c r="CW1192">
        <f t="shared" ref="CW1192:CY1192" si="1027">IF(OR(S1073="NA",S1073="NS"),0,IF(P1192&lt;=S1073,0,1))</f>
        <v>0</v>
      </c>
      <c r="CX1192">
        <f t="shared" si="1027"/>
        <v>0</v>
      </c>
      <c r="CY1192">
        <f t="shared" si="1027"/>
        <v>0</v>
      </c>
      <c r="CZ1192">
        <f t="shared" ref="CZ1192:DB1192" si="1028">IF(OR(S1073="NA",S1073="NS"),0,IF(S1192&lt;=S1073,0,1))</f>
        <v>0</v>
      </c>
      <c r="DA1192">
        <f t="shared" si="1028"/>
        <v>0</v>
      </c>
      <c r="DB1192">
        <f t="shared" si="1028"/>
        <v>0</v>
      </c>
      <c r="DC1192">
        <f t="shared" ref="DC1192:DE1192" si="1029">IF(OR(S1073="NA",S1073="NS"),0,IF(V1192&lt;=S1073,0,1))</f>
        <v>0</v>
      </c>
      <c r="DD1192">
        <f t="shared" si="1029"/>
        <v>0</v>
      </c>
      <c r="DE1192">
        <f t="shared" si="1029"/>
        <v>0</v>
      </c>
      <c r="DF1192">
        <f t="shared" ref="DF1192:DH1192" si="1030">IF(OR(S1073="NA",S1073="NS"),0,IF(Y1192&lt;=S1073,0,1))</f>
        <v>0</v>
      </c>
      <c r="DG1192">
        <f t="shared" si="1030"/>
        <v>0</v>
      </c>
      <c r="DH1192">
        <f t="shared" si="1030"/>
        <v>0</v>
      </c>
      <c r="DI1192">
        <f t="shared" ref="DI1192:DK1192" si="1031">IF(OR(S1073="NA",S1073="NS"),0,IF(AB1192&lt;=S1073,0,1))</f>
        <v>0</v>
      </c>
      <c r="DJ1192">
        <f t="shared" si="1031"/>
        <v>0</v>
      </c>
      <c r="DK1192">
        <f t="shared" si="1031"/>
        <v>0</v>
      </c>
    </row>
    <row r="1193" spans="1:115" ht="15" customHeight="1">
      <c r="A1193" s="58"/>
      <c r="B1193" s="10"/>
      <c r="C1193" s="147" t="s">
        <v>162</v>
      </c>
      <c r="D1193" s="429" t="str">
        <f t="shared" si="785"/>
        <v/>
      </c>
      <c r="E1193" s="427"/>
      <c r="F1193" s="428"/>
      <c r="G1193" s="235"/>
      <c r="H1193" s="235"/>
      <c r="I1193" s="235"/>
      <c r="J1193" s="235"/>
      <c r="K1193" s="235"/>
      <c r="L1193" s="235"/>
      <c r="M1193" s="235"/>
      <c r="N1193" s="235"/>
      <c r="O1193" s="235"/>
      <c r="P1193" s="235"/>
      <c r="Q1193" s="235"/>
      <c r="R1193" s="235"/>
      <c r="S1193" s="235"/>
      <c r="T1193" s="235"/>
      <c r="U1193" s="235"/>
      <c r="V1193" s="235"/>
      <c r="W1193" s="235"/>
      <c r="X1193" s="235"/>
      <c r="Y1193" s="235"/>
      <c r="Z1193" s="235"/>
      <c r="AA1193" s="235"/>
      <c r="AB1193" s="235"/>
      <c r="AC1193" s="235"/>
      <c r="AD1193" s="235"/>
      <c r="AG1193">
        <f t="shared" si="786"/>
        <v>0</v>
      </c>
      <c r="AH1193">
        <f t="shared" si="787"/>
        <v>0</v>
      </c>
      <c r="AI1193">
        <f t="shared" si="788"/>
        <v>0</v>
      </c>
      <c r="AJ1193">
        <f t="shared" si="789"/>
        <v>0</v>
      </c>
      <c r="AL1193">
        <f t="shared" si="790"/>
        <v>0</v>
      </c>
      <c r="AM1193">
        <f t="shared" si="791"/>
        <v>0</v>
      </c>
      <c r="AN1193">
        <f t="shared" si="792"/>
        <v>0</v>
      </c>
      <c r="AO1193">
        <f t="shared" si="793"/>
        <v>0</v>
      </c>
      <c r="AQ1193">
        <f t="shared" si="794"/>
        <v>0</v>
      </c>
      <c r="AR1193">
        <f t="shared" si="795"/>
        <v>0</v>
      </c>
      <c r="AS1193">
        <f t="shared" si="796"/>
        <v>0</v>
      </c>
      <c r="AT1193">
        <f t="shared" si="797"/>
        <v>0</v>
      </c>
      <c r="AV1193">
        <f t="shared" si="798"/>
        <v>0</v>
      </c>
      <c r="AW1193">
        <f t="shared" si="799"/>
        <v>0</v>
      </c>
      <c r="AX1193">
        <f t="shared" si="800"/>
        <v>0</v>
      </c>
      <c r="AY1193">
        <f t="shared" si="801"/>
        <v>0</v>
      </c>
      <c r="BA1193">
        <f t="shared" si="802"/>
        <v>0</v>
      </c>
      <c r="BB1193">
        <f t="shared" si="803"/>
        <v>0</v>
      </c>
      <c r="BC1193">
        <f t="shared" si="804"/>
        <v>0</v>
      </c>
      <c r="BD1193">
        <f t="shared" si="805"/>
        <v>0</v>
      </c>
      <c r="BF1193">
        <f t="shared" si="806"/>
        <v>0</v>
      </c>
      <c r="BG1193">
        <f t="shared" si="807"/>
        <v>0</v>
      </c>
      <c r="BH1193">
        <f t="shared" si="808"/>
        <v>0</v>
      </c>
      <c r="BI1193">
        <f t="shared" si="809"/>
        <v>0</v>
      </c>
      <c r="BK1193">
        <f t="shared" si="810"/>
        <v>0</v>
      </c>
      <c r="BL1193">
        <f t="shared" si="811"/>
        <v>0</v>
      </c>
      <c r="BM1193">
        <f t="shared" si="812"/>
        <v>0</v>
      </c>
      <c r="BN1193">
        <f t="shared" si="813"/>
        <v>0</v>
      </c>
      <c r="BP1193">
        <f t="shared" si="814"/>
        <v>0</v>
      </c>
      <c r="BQ1193">
        <f t="shared" si="815"/>
        <v>0</v>
      </c>
      <c r="BR1193">
        <f t="shared" si="816"/>
        <v>0</v>
      </c>
      <c r="BS1193">
        <f t="shared" si="817"/>
        <v>0</v>
      </c>
      <c r="BU1193">
        <f t="shared" si="818"/>
        <v>0</v>
      </c>
      <c r="BV1193">
        <f t="shared" si="819"/>
        <v>0</v>
      </c>
      <c r="BW1193">
        <f t="shared" si="820"/>
        <v>0</v>
      </c>
      <c r="BX1193">
        <f t="shared" si="821"/>
        <v>0</v>
      </c>
      <c r="BZ1193">
        <f t="shared" si="822"/>
        <v>0</v>
      </c>
      <c r="CA1193">
        <f t="shared" si="823"/>
        <v>0</v>
      </c>
      <c r="CB1193">
        <f t="shared" si="824"/>
        <v>0</v>
      </c>
      <c r="CC1193">
        <f t="shared" si="825"/>
        <v>0</v>
      </c>
      <c r="CE1193">
        <f t="shared" si="826"/>
        <v>0</v>
      </c>
      <c r="CF1193">
        <f t="shared" si="827"/>
        <v>0</v>
      </c>
      <c r="CG1193">
        <f t="shared" si="828"/>
        <v>0</v>
      </c>
      <c r="CH1193">
        <f t="shared" si="829"/>
        <v>0</v>
      </c>
      <c r="CJ1193">
        <f t="shared" si="830"/>
        <v>0</v>
      </c>
      <c r="CL1193">
        <f t="shared" si="831"/>
        <v>0</v>
      </c>
      <c r="CM1193">
        <f t="shared" ref="CM1193:CO1193" si="1032">IF(OR(S1074="NA",S1074="NS"),0,IF(G1193&gt;=S1074,0,1))</f>
        <v>0</v>
      </c>
      <c r="CN1193">
        <f t="shared" si="1032"/>
        <v>0</v>
      </c>
      <c r="CO1193">
        <f t="shared" si="1032"/>
        <v>0</v>
      </c>
      <c r="CQ1193" s="202">
        <f t="shared" ref="CQ1193:CS1193" si="1033">IF(OR(S1074="NA",S1074="NS"),0,IF(J1193&lt;=S1074,0,1))</f>
        <v>0</v>
      </c>
      <c r="CR1193">
        <f t="shared" si="1033"/>
        <v>0</v>
      </c>
      <c r="CS1193">
        <f t="shared" si="1033"/>
        <v>0</v>
      </c>
      <c r="CT1193">
        <f t="shared" ref="CT1193:CV1193" si="1034">IF(OR(S1074="NA",S1074="NS"),0,IF(M1193&lt;=S1074,0,1))</f>
        <v>0</v>
      </c>
      <c r="CU1193">
        <f t="shared" si="1034"/>
        <v>0</v>
      </c>
      <c r="CV1193">
        <f t="shared" si="1034"/>
        <v>0</v>
      </c>
      <c r="CW1193">
        <f t="shared" ref="CW1193:CY1193" si="1035">IF(OR(S1074="NA",S1074="NS"),0,IF(P1193&lt;=S1074,0,1))</f>
        <v>0</v>
      </c>
      <c r="CX1193">
        <f t="shared" si="1035"/>
        <v>0</v>
      </c>
      <c r="CY1193">
        <f t="shared" si="1035"/>
        <v>0</v>
      </c>
      <c r="CZ1193">
        <f t="shared" ref="CZ1193:DB1193" si="1036">IF(OR(S1074="NA",S1074="NS"),0,IF(S1193&lt;=S1074,0,1))</f>
        <v>0</v>
      </c>
      <c r="DA1193">
        <f t="shared" si="1036"/>
        <v>0</v>
      </c>
      <c r="DB1193">
        <f t="shared" si="1036"/>
        <v>0</v>
      </c>
      <c r="DC1193">
        <f t="shared" ref="DC1193:DE1193" si="1037">IF(OR(S1074="NA",S1074="NS"),0,IF(V1193&lt;=S1074,0,1))</f>
        <v>0</v>
      </c>
      <c r="DD1193">
        <f t="shared" si="1037"/>
        <v>0</v>
      </c>
      <c r="DE1193">
        <f t="shared" si="1037"/>
        <v>0</v>
      </c>
      <c r="DF1193">
        <f t="shared" ref="DF1193:DH1193" si="1038">IF(OR(S1074="NA",S1074="NS"),0,IF(Y1193&lt;=S1074,0,1))</f>
        <v>0</v>
      </c>
      <c r="DG1193">
        <f t="shared" si="1038"/>
        <v>0</v>
      </c>
      <c r="DH1193">
        <f t="shared" si="1038"/>
        <v>0</v>
      </c>
      <c r="DI1193">
        <f t="shared" ref="DI1193:DK1193" si="1039">IF(OR(S1074="NA",S1074="NS"),0,IF(AB1193&lt;=S1074,0,1))</f>
        <v>0</v>
      </c>
      <c r="DJ1193">
        <f t="shared" si="1039"/>
        <v>0</v>
      </c>
      <c r="DK1193">
        <f t="shared" si="1039"/>
        <v>0</v>
      </c>
    </row>
    <row r="1194" spans="1:115" ht="15" customHeight="1">
      <c r="A1194" s="58"/>
      <c r="B1194" s="10"/>
      <c r="C1194" s="147" t="s">
        <v>163</v>
      </c>
      <c r="D1194" s="429" t="str">
        <f t="shared" si="785"/>
        <v/>
      </c>
      <c r="E1194" s="427"/>
      <c r="F1194" s="428"/>
      <c r="G1194" s="235"/>
      <c r="H1194" s="235"/>
      <c r="I1194" s="235"/>
      <c r="J1194" s="235"/>
      <c r="K1194" s="235"/>
      <c r="L1194" s="235"/>
      <c r="M1194" s="235"/>
      <c r="N1194" s="235"/>
      <c r="O1194" s="235"/>
      <c r="P1194" s="235"/>
      <c r="Q1194" s="235"/>
      <c r="R1194" s="235"/>
      <c r="S1194" s="235"/>
      <c r="T1194" s="235"/>
      <c r="U1194" s="235"/>
      <c r="V1194" s="235"/>
      <c r="W1194" s="235"/>
      <c r="X1194" s="235"/>
      <c r="Y1194" s="235"/>
      <c r="Z1194" s="235"/>
      <c r="AA1194" s="235"/>
      <c r="AB1194" s="235"/>
      <c r="AC1194" s="235"/>
      <c r="AD1194" s="235"/>
      <c r="AG1194">
        <f t="shared" si="786"/>
        <v>0</v>
      </c>
      <c r="AH1194">
        <f t="shared" si="787"/>
        <v>0</v>
      </c>
      <c r="AI1194">
        <f t="shared" si="788"/>
        <v>0</v>
      </c>
      <c r="AJ1194">
        <f t="shared" si="789"/>
        <v>0</v>
      </c>
      <c r="AL1194">
        <f t="shared" si="790"/>
        <v>0</v>
      </c>
      <c r="AM1194">
        <f t="shared" si="791"/>
        <v>0</v>
      </c>
      <c r="AN1194">
        <f t="shared" si="792"/>
        <v>0</v>
      </c>
      <c r="AO1194">
        <f t="shared" si="793"/>
        <v>0</v>
      </c>
      <c r="AQ1194">
        <f t="shared" si="794"/>
        <v>0</v>
      </c>
      <c r="AR1194">
        <f t="shared" si="795"/>
        <v>0</v>
      </c>
      <c r="AS1194">
        <f t="shared" si="796"/>
        <v>0</v>
      </c>
      <c r="AT1194">
        <f t="shared" si="797"/>
        <v>0</v>
      </c>
      <c r="AV1194">
        <f t="shared" si="798"/>
        <v>0</v>
      </c>
      <c r="AW1194">
        <f t="shared" si="799"/>
        <v>0</v>
      </c>
      <c r="AX1194">
        <f t="shared" si="800"/>
        <v>0</v>
      </c>
      <c r="AY1194">
        <f t="shared" si="801"/>
        <v>0</v>
      </c>
      <c r="BA1194">
        <f t="shared" si="802"/>
        <v>0</v>
      </c>
      <c r="BB1194">
        <f t="shared" si="803"/>
        <v>0</v>
      </c>
      <c r="BC1194">
        <f t="shared" si="804"/>
        <v>0</v>
      </c>
      <c r="BD1194">
        <f t="shared" si="805"/>
        <v>0</v>
      </c>
      <c r="BF1194">
        <f t="shared" si="806"/>
        <v>0</v>
      </c>
      <c r="BG1194">
        <f t="shared" si="807"/>
        <v>0</v>
      </c>
      <c r="BH1194">
        <f t="shared" si="808"/>
        <v>0</v>
      </c>
      <c r="BI1194">
        <f t="shared" si="809"/>
        <v>0</v>
      </c>
      <c r="BK1194">
        <f t="shared" si="810"/>
        <v>0</v>
      </c>
      <c r="BL1194">
        <f t="shared" si="811"/>
        <v>0</v>
      </c>
      <c r="BM1194">
        <f t="shared" si="812"/>
        <v>0</v>
      </c>
      <c r="BN1194">
        <f t="shared" si="813"/>
        <v>0</v>
      </c>
      <c r="BP1194">
        <f t="shared" si="814"/>
        <v>0</v>
      </c>
      <c r="BQ1194">
        <f t="shared" si="815"/>
        <v>0</v>
      </c>
      <c r="BR1194">
        <f t="shared" si="816"/>
        <v>0</v>
      </c>
      <c r="BS1194">
        <f t="shared" si="817"/>
        <v>0</v>
      </c>
      <c r="BU1194">
        <f t="shared" si="818"/>
        <v>0</v>
      </c>
      <c r="BV1194">
        <f t="shared" si="819"/>
        <v>0</v>
      </c>
      <c r="BW1194">
        <f t="shared" si="820"/>
        <v>0</v>
      </c>
      <c r="BX1194">
        <f t="shared" si="821"/>
        <v>0</v>
      </c>
      <c r="BZ1194">
        <f t="shared" si="822"/>
        <v>0</v>
      </c>
      <c r="CA1194">
        <f t="shared" si="823"/>
        <v>0</v>
      </c>
      <c r="CB1194">
        <f t="shared" si="824"/>
        <v>0</v>
      </c>
      <c r="CC1194">
        <f t="shared" si="825"/>
        <v>0</v>
      </c>
      <c r="CE1194">
        <f t="shared" si="826"/>
        <v>0</v>
      </c>
      <c r="CF1194">
        <f t="shared" si="827"/>
        <v>0</v>
      </c>
      <c r="CG1194">
        <f t="shared" si="828"/>
        <v>0</v>
      </c>
      <c r="CH1194">
        <f t="shared" si="829"/>
        <v>0</v>
      </c>
      <c r="CJ1194">
        <f t="shared" si="830"/>
        <v>0</v>
      </c>
      <c r="CL1194">
        <f t="shared" si="831"/>
        <v>0</v>
      </c>
      <c r="CM1194">
        <f t="shared" ref="CM1194:CO1194" si="1040">IF(OR(S1075="NA",S1075="NS"),0,IF(G1194&gt;=S1075,0,1))</f>
        <v>0</v>
      </c>
      <c r="CN1194">
        <f t="shared" si="1040"/>
        <v>0</v>
      </c>
      <c r="CO1194">
        <f t="shared" si="1040"/>
        <v>0</v>
      </c>
      <c r="CQ1194" s="202">
        <f t="shared" ref="CQ1194:CS1194" si="1041">IF(OR(S1075="NA",S1075="NS"),0,IF(J1194&lt;=S1075,0,1))</f>
        <v>0</v>
      </c>
      <c r="CR1194">
        <f t="shared" si="1041"/>
        <v>0</v>
      </c>
      <c r="CS1194">
        <f t="shared" si="1041"/>
        <v>0</v>
      </c>
      <c r="CT1194">
        <f t="shared" ref="CT1194:CV1194" si="1042">IF(OR(S1075="NA",S1075="NS"),0,IF(M1194&lt;=S1075,0,1))</f>
        <v>0</v>
      </c>
      <c r="CU1194">
        <f t="shared" si="1042"/>
        <v>0</v>
      </c>
      <c r="CV1194">
        <f t="shared" si="1042"/>
        <v>0</v>
      </c>
      <c r="CW1194">
        <f t="shared" ref="CW1194:CY1194" si="1043">IF(OR(S1075="NA",S1075="NS"),0,IF(P1194&lt;=S1075,0,1))</f>
        <v>0</v>
      </c>
      <c r="CX1194">
        <f t="shared" si="1043"/>
        <v>0</v>
      </c>
      <c r="CY1194">
        <f t="shared" si="1043"/>
        <v>0</v>
      </c>
      <c r="CZ1194">
        <f t="shared" ref="CZ1194:DB1194" si="1044">IF(OR(S1075="NA",S1075="NS"),0,IF(S1194&lt;=S1075,0,1))</f>
        <v>0</v>
      </c>
      <c r="DA1194">
        <f t="shared" si="1044"/>
        <v>0</v>
      </c>
      <c r="DB1194">
        <f t="shared" si="1044"/>
        <v>0</v>
      </c>
      <c r="DC1194">
        <f t="shared" ref="DC1194:DE1194" si="1045">IF(OR(S1075="NA",S1075="NS"),0,IF(V1194&lt;=S1075,0,1))</f>
        <v>0</v>
      </c>
      <c r="DD1194">
        <f t="shared" si="1045"/>
        <v>0</v>
      </c>
      <c r="DE1194">
        <f t="shared" si="1045"/>
        <v>0</v>
      </c>
      <c r="DF1194">
        <f t="shared" ref="DF1194:DH1194" si="1046">IF(OR(S1075="NA",S1075="NS"),0,IF(Y1194&lt;=S1075,0,1))</f>
        <v>0</v>
      </c>
      <c r="DG1194">
        <f t="shared" si="1046"/>
        <v>0</v>
      </c>
      <c r="DH1194">
        <f t="shared" si="1046"/>
        <v>0</v>
      </c>
      <c r="DI1194">
        <f t="shared" ref="DI1194:DK1194" si="1047">IF(OR(S1075="NA",S1075="NS"),0,IF(AB1194&lt;=S1075,0,1))</f>
        <v>0</v>
      </c>
      <c r="DJ1194">
        <f t="shared" si="1047"/>
        <v>0</v>
      </c>
      <c r="DK1194">
        <f t="shared" si="1047"/>
        <v>0</v>
      </c>
    </row>
    <row r="1195" spans="1:115" ht="15" customHeight="1">
      <c r="A1195" s="58"/>
      <c r="B1195" s="10"/>
      <c r="C1195" s="147" t="s">
        <v>164</v>
      </c>
      <c r="D1195" s="429" t="str">
        <f t="shared" si="785"/>
        <v/>
      </c>
      <c r="E1195" s="427"/>
      <c r="F1195" s="428"/>
      <c r="G1195" s="235"/>
      <c r="H1195" s="235"/>
      <c r="I1195" s="235"/>
      <c r="J1195" s="235"/>
      <c r="K1195" s="235"/>
      <c r="L1195" s="235"/>
      <c r="M1195" s="235"/>
      <c r="N1195" s="235"/>
      <c r="O1195" s="235"/>
      <c r="P1195" s="235"/>
      <c r="Q1195" s="235"/>
      <c r="R1195" s="235"/>
      <c r="S1195" s="235"/>
      <c r="T1195" s="235"/>
      <c r="U1195" s="235"/>
      <c r="V1195" s="235"/>
      <c r="W1195" s="235"/>
      <c r="X1195" s="235"/>
      <c r="Y1195" s="235"/>
      <c r="Z1195" s="235"/>
      <c r="AA1195" s="235"/>
      <c r="AB1195" s="235"/>
      <c r="AC1195" s="235"/>
      <c r="AD1195" s="235"/>
      <c r="AG1195">
        <f t="shared" si="786"/>
        <v>0</v>
      </c>
      <c r="AH1195">
        <f t="shared" si="787"/>
        <v>0</v>
      </c>
      <c r="AI1195">
        <f t="shared" si="788"/>
        <v>0</v>
      </c>
      <c r="AJ1195">
        <f t="shared" si="789"/>
        <v>0</v>
      </c>
      <c r="AL1195">
        <f t="shared" si="790"/>
        <v>0</v>
      </c>
      <c r="AM1195">
        <f t="shared" si="791"/>
        <v>0</v>
      </c>
      <c r="AN1195">
        <f t="shared" si="792"/>
        <v>0</v>
      </c>
      <c r="AO1195">
        <f t="shared" si="793"/>
        <v>0</v>
      </c>
      <c r="AQ1195">
        <f t="shared" si="794"/>
        <v>0</v>
      </c>
      <c r="AR1195">
        <f t="shared" si="795"/>
        <v>0</v>
      </c>
      <c r="AS1195">
        <f t="shared" si="796"/>
        <v>0</v>
      </c>
      <c r="AT1195">
        <f t="shared" si="797"/>
        <v>0</v>
      </c>
      <c r="AV1195">
        <f t="shared" si="798"/>
        <v>0</v>
      </c>
      <c r="AW1195">
        <f t="shared" si="799"/>
        <v>0</v>
      </c>
      <c r="AX1195">
        <f t="shared" si="800"/>
        <v>0</v>
      </c>
      <c r="AY1195">
        <f t="shared" si="801"/>
        <v>0</v>
      </c>
      <c r="BA1195">
        <f t="shared" si="802"/>
        <v>0</v>
      </c>
      <c r="BB1195">
        <f t="shared" si="803"/>
        <v>0</v>
      </c>
      <c r="BC1195">
        <f t="shared" si="804"/>
        <v>0</v>
      </c>
      <c r="BD1195">
        <f t="shared" si="805"/>
        <v>0</v>
      </c>
      <c r="BF1195">
        <f t="shared" si="806"/>
        <v>0</v>
      </c>
      <c r="BG1195">
        <f t="shared" si="807"/>
        <v>0</v>
      </c>
      <c r="BH1195">
        <f t="shared" si="808"/>
        <v>0</v>
      </c>
      <c r="BI1195">
        <f t="shared" si="809"/>
        <v>0</v>
      </c>
      <c r="BK1195">
        <f t="shared" si="810"/>
        <v>0</v>
      </c>
      <c r="BL1195">
        <f t="shared" si="811"/>
        <v>0</v>
      </c>
      <c r="BM1195">
        <f t="shared" si="812"/>
        <v>0</v>
      </c>
      <c r="BN1195">
        <f t="shared" si="813"/>
        <v>0</v>
      </c>
      <c r="BP1195">
        <f t="shared" si="814"/>
        <v>0</v>
      </c>
      <c r="BQ1195">
        <f t="shared" si="815"/>
        <v>0</v>
      </c>
      <c r="BR1195">
        <f t="shared" si="816"/>
        <v>0</v>
      </c>
      <c r="BS1195">
        <f t="shared" si="817"/>
        <v>0</v>
      </c>
      <c r="BU1195">
        <f t="shared" si="818"/>
        <v>0</v>
      </c>
      <c r="BV1195">
        <f t="shared" si="819"/>
        <v>0</v>
      </c>
      <c r="BW1195">
        <f t="shared" si="820"/>
        <v>0</v>
      </c>
      <c r="BX1195">
        <f t="shared" si="821"/>
        <v>0</v>
      </c>
      <c r="BZ1195">
        <f t="shared" si="822"/>
        <v>0</v>
      </c>
      <c r="CA1195">
        <f t="shared" si="823"/>
        <v>0</v>
      </c>
      <c r="CB1195">
        <f t="shared" si="824"/>
        <v>0</v>
      </c>
      <c r="CC1195">
        <f t="shared" si="825"/>
        <v>0</v>
      </c>
      <c r="CE1195">
        <f t="shared" si="826"/>
        <v>0</v>
      </c>
      <c r="CF1195">
        <f t="shared" si="827"/>
        <v>0</v>
      </c>
      <c r="CG1195">
        <f t="shared" si="828"/>
        <v>0</v>
      </c>
      <c r="CH1195">
        <f t="shared" si="829"/>
        <v>0</v>
      </c>
      <c r="CJ1195">
        <f t="shared" si="830"/>
        <v>0</v>
      </c>
      <c r="CL1195">
        <f t="shared" si="831"/>
        <v>0</v>
      </c>
      <c r="CM1195">
        <f t="shared" ref="CM1195:CO1195" si="1048">IF(OR(S1076="NA",S1076="NS"),0,IF(G1195&gt;=S1076,0,1))</f>
        <v>0</v>
      </c>
      <c r="CN1195">
        <f t="shared" si="1048"/>
        <v>0</v>
      </c>
      <c r="CO1195">
        <f t="shared" si="1048"/>
        <v>0</v>
      </c>
      <c r="CQ1195" s="202">
        <f t="shared" ref="CQ1195:CS1195" si="1049">IF(OR(S1076="NA",S1076="NS"),0,IF(J1195&lt;=S1076,0,1))</f>
        <v>0</v>
      </c>
      <c r="CR1195">
        <f t="shared" si="1049"/>
        <v>0</v>
      </c>
      <c r="CS1195">
        <f t="shared" si="1049"/>
        <v>0</v>
      </c>
      <c r="CT1195">
        <f t="shared" ref="CT1195:CV1195" si="1050">IF(OR(S1076="NA",S1076="NS"),0,IF(M1195&lt;=S1076,0,1))</f>
        <v>0</v>
      </c>
      <c r="CU1195">
        <f t="shared" si="1050"/>
        <v>0</v>
      </c>
      <c r="CV1195">
        <f t="shared" si="1050"/>
        <v>0</v>
      </c>
      <c r="CW1195">
        <f t="shared" ref="CW1195:CY1195" si="1051">IF(OR(S1076="NA",S1076="NS"),0,IF(P1195&lt;=S1076,0,1))</f>
        <v>0</v>
      </c>
      <c r="CX1195">
        <f t="shared" si="1051"/>
        <v>0</v>
      </c>
      <c r="CY1195">
        <f t="shared" si="1051"/>
        <v>0</v>
      </c>
      <c r="CZ1195">
        <f t="shared" ref="CZ1195:DB1195" si="1052">IF(OR(S1076="NA",S1076="NS"),0,IF(S1195&lt;=S1076,0,1))</f>
        <v>0</v>
      </c>
      <c r="DA1195">
        <f t="shared" si="1052"/>
        <v>0</v>
      </c>
      <c r="DB1195">
        <f t="shared" si="1052"/>
        <v>0</v>
      </c>
      <c r="DC1195">
        <f t="shared" ref="DC1195:DE1195" si="1053">IF(OR(S1076="NA",S1076="NS"),0,IF(V1195&lt;=S1076,0,1))</f>
        <v>0</v>
      </c>
      <c r="DD1195">
        <f t="shared" si="1053"/>
        <v>0</v>
      </c>
      <c r="DE1195">
        <f t="shared" si="1053"/>
        <v>0</v>
      </c>
      <c r="DF1195">
        <f t="shared" ref="DF1195:DH1195" si="1054">IF(OR(S1076="NA",S1076="NS"),0,IF(Y1195&lt;=S1076,0,1))</f>
        <v>0</v>
      </c>
      <c r="DG1195">
        <f t="shared" si="1054"/>
        <v>0</v>
      </c>
      <c r="DH1195">
        <f t="shared" si="1054"/>
        <v>0</v>
      </c>
      <c r="DI1195">
        <f t="shared" ref="DI1195:DK1195" si="1055">IF(OR(S1076="NA",S1076="NS"),0,IF(AB1195&lt;=S1076,0,1))</f>
        <v>0</v>
      </c>
      <c r="DJ1195">
        <f t="shared" si="1055"/>
        <v>0</v>
      </c>
      <c r="DK1195">
        <f t="shared" si="1055"/>
        <v>0</v>
      </c>
    </row>
    <row r="1196" spans="1:115" ht="15" customHeight="1">
      <c r="A1196" s="58"/>
      <c r="B1196" s="10"/>
      <c r="C1196" s="147" t="s">
        <v>165</v>
      </c>
      <c r="D1196" s="429" t="str">
        <f t="shared" si="785"/>
        <v/>
      </c>
      <c r="E1196" s="427"/>
      <c r="F1196" s="428"/>
      <c r="G1196" s="235"/>
      <c r="H1196" s="235"/>
      <c r="I1196" s="235"/>
      <c r="J1196" s="235"/>
      <c r="K1196" s="235"/>
      <c r="L1196" s="235"/>
      <c r="M1196" s="235"/>
      <c r="N1196" s="235"/>
      <c r="O1196" s="235"/>
      <c r="P1196" s="235"/>
      <c r="Q1196" s="235"/>
      <c r="R1196" s="235"/>
      <c r="S1196" s="235"/>
      <c r="T1196" s="235"/>
      <c r="U1196" s="235"/>
      <c r="V1196" s="235"/>
      <c r="W1196" s="235"/>
      <c r="X1196" s="235"/>
      <c r="Y1196" s="235"/>
      <c r="Z1196" s="235"/>
      <c r="AA1196" s="235"/>
      <c r="AB1196" s="235"/>
      <c r="AC1196" s="235"/>
      <c r="AD1196" s="235"/>
      <c r="AG1196">
        <f t="shared" si="786"/>
        <v>0</v>
      </c>
      <c r="AH1196">
        <f t="shared" si="787"/>
        <v>0</v>
      </c>
      <c r="AI1196">
        <f t="shared" si="788"/>
        <v>0</v>
      </c>
      <c r="AJ1196">
        <f t="shared" si="789"/>
        <v>0</v>
      </c>
      <c r="AL1196">
        <f t="shared" si="790"/>
        <v>0</v>
      </c>
      <c r="AM1196">
        <f t="shared" si="791"/>
        <v>0</v>
      </c>
      <c r="AN1196">
        <f t="shared" si="792"/>
        <v>0</v>
      </c>
      <c r="AO1196">
        <f t="shared" si="793"/>
        <v>0</v>
      </c>
      <c r="AQ1196">
        <f t="shared" si="794"/>
        <v>0</v>
      </c>
      <c r="AR1196">
        <f t="shared" si="795"/>
        <v>0</v>
      </c>
      <c r="AS1196">
        <f t="shared" si="796"/>
        <v>0</v>
      </c>
      <c r="AT1196">
        <f t="shared" si="797"/>
        <v>0</v>
      </c>
      <c r="AV1196">
        <f t="shared" si="798"/>
        <v>0</v>
      </c>
      <c r="AW1196">
        <f t="shared" si="799"/>
        <v>0</v>
      </c>
      <c r="AX1196">
        <f t="shared" si="800"/>
        <v>0</v>
      </c>
      <c r="AY1196">
        <f t="shared" si="801"/>
        <v>0</v>
      </c>
      <c r="BA1196">
        <f t="shared" si="802"/>
        <v>0</v>
      </c>
      <c r="BB1196">
        <f t="shared" si="803"/>
        <v>0</v>
      </c>
      <c r="BC1196">
        <f t="shared" si="804"/>
        <v>0</v>
      </c>
      <c r="BD1196">
        <f t="shared" si="805"/>
        <v>0</v>
      </c>
      <c r="BF1196">
        <f t="shared" si="806"/>
        <v>0</v>
      </c>
      <c r="BG1196">
        <f t="shared" si="807"/>
        <v>0</v>
      </c>
      <c r="BH1196">
        <f t="shared" si="808"/>
        <v>0</v>
      </c>
      <c r="BI1196">
        <f t="shared" si="809"/>
        <v>0</v>
      </c>
      <c r="BK1196">
        <f t="shared" si="810"/>
        <v>0</v>
      </c>
      <c r="BL1196">
        <f t="shared" si="811"/>
        <v>0</v>
      </c>
      <c r="BM1196">
        <f t="shared" si="812"/>
        <v>0</v>
      </c>
      <c r="BN1196">
        <f t="shared" si="813"/>
        <v>0</v>
      </c>
      <c r="BP1196">
        <f t="shared" si="814"/>
        <v>0</v>
      </c>
      <c r="BQ1196">
        <f t="shared" si="815"/>
        <v>0</v>
      </c>
      <c r="BR1196">
        <f t="shared" si="816"/>
        <v>0</v>
      </c>
      <c r="BS1196">
        <f t="shared" si="817"/>
        <v>0</v>
      </c>
      <c r="BU1196">
        <f t="shared" si="818"/>
        <v>0</v>
      </c>
      <c r="BV1196">
        <f t="shared" si="819"/>
        <v>0</v>
      </c>
      <c r="BW1196">
        <f t="shared" si="820"/>
        <v>0</v>
      </c>
      <c r="BX1196">
        <f t="shared" si="821"/>
        <v>0</v>
      </c>
      <c r="BZ1196">
        <f t="shared" si="822"/>
        <v>0</v>
      </c>
      <c r="CA1196">
        <f t="shared" si="823"/>
        <v>0</v>
      </c>
      <c r="CB1196">
        <f t="shared" si="824"/>
        <v>0</v>
      </c>
      <c r="CC1196">
        <f t="shared" si="825"/>
        <v>0</v>
      </c>
      <c r="CE1196">
        <f t="shared" si="826"/>
        <v>0</v>
      </c>
      <c r="CF1196">
        <f t="shared" si="827"/>
        <v>0</v>
      </c>
      <c r="CG1196">
        <f t="shared" si="828"/>
        <v>0</v>
      </c>
      <c r="CH1196">
        <f t="shared" si="829"/>
        <v>0</v>
      </c>
      <c r="CJ1196">
        <f t="shared" si="830"/>
        <v>0</v>
      </c>
      <c r="CL1196">
        <f t="shared" si="831"/>
        <v>0</v>
      </c>
      <c r="CM1196">
        <f t="shared" ref="CM1196:CO1196" si="1056">IF(OR(S1077="NA",S1077="NS"),0,IF(G1196&gt;=S1077,0,1))</f>
        <v>0</v>
      </c>
      <c r="CN1196">
        <f t="shared" si="1056"/>
        <v>0</v>
      </c>
      <c r="CO1196">
        <f t="shared" si="1056"/>
        <v>0</v>
      </c>
      <c r="CQ1196" s="202">
        <f t="shared" ref="CQ1196:CS1196" si="1057">IF(OR(S1077="NA",S1077="NS"),0,IF(J1196&lt;=S1077,0,1))</f>
        <v>0</v>
      </c>
      <c r="CR1196">
        <f t="shared" si="1057"/>
        <v>0</v>
      </c>
      <c r="CS1196">
        <f t="shared" si="1057"/>
        <v>0</v>
      </c>
      <c r="CT1196">
        <f t="shared" ref="CT1196:CV1196" si="1058">IF(OR(S1077="NA",S1077="NS"),0,IF(M1196&lt;=S1077,0,1))</f>
        <v>0</v>
      </c>
      <c r="CU1196">
        <f t="shared" si="1058"/>
        <v>0</v>
      </c>
      <c r="CV1196">
        <f t="shared" si="1058"/>
        <v>0</v>
      </c>
      <c r="CW1196">
        <f t="shared" ref="CW1196:CY1196" si="1059">IF(OR(S1077="NA",S1077="NS"),0,IF(P1196&lt;=S1077,0,1))</f>
        <v>0</v>
      </c>
      <c r="CX1196">
        <f t="shared" si="1059"/>
        <v>0</v>
      </c>
      <c r="CY1196">
        <f t="shared" si="1059"/>
        <v>0</v>
      </c>
      <c r="CZ1196">
        <f t="shared" ref="CZ1196:DB1196" si="1060">IF(OR(S1077="NA",S1077="NS"),0,IF(S1196&lt;=S1077,0,1))</f>
        <v>0</v>
      </c>
      <c r="DA1196">
        <f t="shared" si="1060"/>
        <v>0</v>
      </c>
      <c r="DB1196">
        <f t="shared" si="1060"/>
        <v>0</v>
      </c>
      <c r="DC1196">
        <f t="shared" ref="DC1196:DE1196" si="1061">IF(OR(S1077="NA",S1077="NS"),0,IF(V1196&lt;=S1077,0,1))</f>
        <v>0</v>
      </c>
      <c r="DD1196">
        <f t="shared" si="1061"/>
        <v>0</v>
      </c>
      <c r="DE1196">
        <f t="shared" si="1061"/>
        <v>0</v>
      </c>
      <c r="DF1196">
        <f t="shared" ref="DF1196:DH1196" si="1062">IF(OR(S1077="NA",S1077="NS"),0,IF(Y1196&lt;=S1077,0,1))</f>
        <v>0</v>
      </c>
      <c r="DG1196">
        <f t="shared" si="1062"/>
        <v>0</v>
      </c>
      <c r="DH1196">
        <f t="shared" si="1062"/>
        <v>0</v>
      </c>
      <c r="DI1196">
        <f t="shared" ref="DI1196:DK1196" si="1063">IF(OR(S1077="NA",S1077="NS"),0,IF(AB1196&lt;=S1077,0,1))</f>
        <v>0</v>
      </c>
      <c r="DJ1196">
        <f t="shared" si="1063"/>
        <v>0</v>
      </c>
      <c r="DK1196">
        <f t="shared" si="1063"/>
        <v>0</v>
      </c>
    </row>
    <row r="1197" spans="1:115" ht="15" customHeight="1">
      <c r="A1197" s="58"/>
      <c r="B1197" s="10"/>
      <c r="C1197" s="147" t="s">
        <v>166</v>
      </c>
      <c r="D1197" s="429" t="str">
        <f t="shared" si="785"/>
        <v/>
      </c>
      <c r="E1197" s="427"/>
      <c r="F1197" s="428"/>
      <c r="G1197" s="235"/>
      <c r="H1197" s="235"/>
      <c r="I1197" s="235"/>
      <c r="J1197" s="235"/>
      <c r="K1197" s="235"/>
      <c r="L1197" s="235"/>
      <c r="M1197" s="235"/>
      <c r="N1197" s="235"/>
      <c r="O1197" s="235"/>
      <c r="P1197" s="235"/>
      <c r="Q1197" s="235"/>
      <c r="R1197" s="235"/>
      <c r="S1197" s="235"/>
      <c r="T1197" s="235"/>
      <c r="U1197" s="235"/>
      <c r="V1197" s="235"/>
      <c r="W1197" s="235"/>
      <c r="X1197" s="235"/>
      <c r="Y1197" s="235"/>
      <c r="Z1197" s="235"/>
      <c r="AA1197" s="235"/>
      <c r="AB1197" s="235"/>
      <c r="AC1197" s="235"/>
      <c r="AD1197" s="235"/>
      <c r="AG1197">
        <f t="shared" si="786"/>
        <v>0</v>
      </c>
      <c r="AH1197">
        <f t="shared" si="787"/>
        <v>0</v>
      </c>
      <c r="AI1197">
        <f t="shared" si="788"/>
        <v>0</v>
      </c>
      <c r="AJ1197">
        <f t="shared" si="789"/>
        <v>0</v>
      </c>
      <c r="AL1197">
        <f t="shared" si="790"/>
        <v>0</v>
      </c>
      <c r="AM1197">
        <f t="shared" si="791"/>
        <v>0</v>
      </c>
      <c r="AN1197">
        <f t="shared" si="792"/>
        <v>0</v>
      </c>
      <c r="AO1197">
        <f t="shared" si="793"/>
        <v>0</v>
      </c>
      <c r="AQ1197">
        <f t="shared" si="794"/>
        <v>0</v>
      </c>
      <c r="AR1197">
        <f t="shared" si="795"/>
        <v>0</v>
      </c>
      <c r="AS1197">
        <f t="shared" si="796"/>
        <v>0</v>
      </c>
      <c r="AT1197">
        <f t="shared" si="797"/>
        <v>0</v>
      </c>
      <c r="AV1197">
        <f t="shared" si="798"/>
        <v>0</v>
      </c>
      <c r="AW1197">
        <f t="shared" si="799"/>
        <v>0</v>
      </c>
      <c r="AX1197">
        <f t="shared" si="800"/>
        <v>0</v>
      </c>
      <c r="AY1197">
        <f t="shared" si="801"/>
        <v>0</v>
      </c>
      <c r="BA1197">
        <f t="shared" si="802"/>
        <v>0</v>
      </c>
      <c r="BB1197">
        <f t="shared" si="803"/>
        <v>0</v>
      </c>
      <c r="BC1197">
        <f t="shared" si="804"/>
        <v>0</v>
      </c>
      <c r="BD1197">
        <f t="shared" si="805"/>
        <v>0</v>
      </c>
      <c r="BF1197">
        <f t="shared" si="806"/>
        <v>0</v>
      </c>
      <c r="BG1197">
        <f t="shared" si="807"/>
        <v>0</v>
      </c>
      <c r="BH1197">
        <f t="shared" si="808"/>
        <v>0</v>
      </c>
      <c r="BI1197">
        <f t="shared" si="809"/>
        <v>0</v>
      </c>
      <c r="BK1197">
        <f t="shared" si="810"/>
        <v>0</v>
      </c>
      <c r="BL1197">
        <f t="shared" si="811"/>
        <v>0</v>
      </c>
      <c r="BM1197">
        <f t="shared" si="812"/>
        <v>0</v>
      </c>
      <c r="BN1197">
        <f t="shared" si="813"/>
        <v>0</v>
      </c>
      <c r="BP1197">
        <f t="shared" si="814"/>
        <v>0</v>
      </c>
      <c r="BQ1197">
        <f t="shared" si="815"/>
        <v>0</v>
      </c>
      <c r="BR1197">
        <f t="shared" si="816"/>
        <v>0</v>
      </c>
      <c r="BS1197">
        <f t="shared" si="817"/>
        <v>0</v>
      </c>
      <c r="BU1197">
        <f t="shared" si="818"/>
        <v>0</v>
      </c>
      <c r="BV1197">
        <f t="shared" si="819"/>
        <v>0</v>
      </c>
      <c r="BW1197">
        <f t="shared" si="820"/>
        <v>0</v>
      </c>
      <c r="BX1197">
        <f t="shared" si="821"/>
        <v>0</v>
      </c>
      <c r="BZ1197">
        <f t="shared" si="822"/>
        <v>0</v>
      </c>
      <c r="CA1197">
        <f t="shared" si="823"/>
        <v>0</v>
      </c>
      <c r="CB1197">
        <f t="shared" si="824"/>
        <v>0</v>
      </c>
      <c r="CC1197">
        <f t="shared" si="825"/>
        <v>0</v>
      </c>
      <c r="CE1197">
        <f t="shared" si="826"/>
        <v>0</v>
      </c>
      <c r="CF1197">
        <f t="shared" si="827"/>
        <v>0</v>
      </c>
      <c r="CG1197">
        <f t="shared" si="828"/>
        <v>0</v>
      </c>
      <c r="CH1197">
        <f t="shared" si="829"/>
        <v>0</v>
      </c>
      <c r="CJ1197">
        <f t="shared" si="830"/>
        <v>0</v>
      </c>
      <c r="CL1197">
        <f t="shared" si="831"/>
        <v>0</v>
      </c>
      <c r="CM1197">
        <f t="shared" ref="CM1197:CO1197" si="1064">IF(OR(S1078="NA",S1078="NS"),0,IF(G1197&gt;=S1078,0,1))</f>
        <v>0</v>
      </c>
      <c r="CN1197">
        <f t="shared" si="1064"/>
        <v>0</v>
      </c>
      <c r="CO1197">
        <f t="shared" si="1064"/>
        <v>0</v>
      </c>
      <c r="CQ1197" s="202">
        <f t="shared" ref="CQ1197:CS1197" si="1065">IF(OR(S1078="NA",S1078="NS"),0,IF(J1197&lt;=S1078,0,1))</f>
        <v>0</v>
      </c>
      <c r="CR1197">
        <f t="shared" si="1065"/>
        <v>0</v>
      </c>
      <c r="CS1197">
        <f t="shared" si="1065"/>
        <v>0</v>
      </c>
      <c r="CT1197">
        <f t="shared" ref="CT1197:CV1197" si="1066">IF(OR(S1078="NA",S1078="NS"),0,IF(M1197&lt;=S1078,0,1))</f>
        <v>0</v>
      </c>
      <c r="CU1197">
        <f t="shared" si="1066"/>
        <v>0</v>
      </c>
      <c r="CV1197">
        <f t="shared" si="1066"/>
        <v>0</v>
      </c>
      <c r="CW1197">
        <f t="shared" ref="CW1197:CY1197" si="1067">IF(OR(S1078="NA",S1078="NS"),0,IF(P1197&lt;=S1078,0,1))</f>
        <v>0</v>
      </c>
      <c r="CX1197">
        <f t="shared" si="1067"/>
        <v>0</v>
      </c>
      <c r="CY1197">
        <f t="shared" si="1067"/>
        <v>0</v>
      </c>
      <c r="CZ1197">
        <f t="shared" ref="CZ1197:DB1197" si="1068">IF(OR(S1078="NA",S1078="NS"),0,IF(S1197&lt;=S1078,0,1))</f>
        <v>0</v>
      </c>
      <c r="DA1197">
        <f t="shared" si="1068"/>
        <v>0</v>
      </c>
      <c r="DB1197">
        <f t="shared" si="1068"/>
        <v>0</v>
      </c>
      <c r="DC1197">
        <f t="shared" ref="DC1197:DE1197" si="1069">IF(OR(S1078="NA",S1078="NS"),0,IF(V1197&lt;=S1078,0,1))</f>
        <v>0</v>
      </c>
      <c r="DD1197">
        <f t="shared" si="1069"/>
        <v>0</v>
      </c>
      <c r="DE1197">
        <f t="shared" si="1069"/>
        <v>0</v>
      </c>
      <c r="DF1197">
        <f t="shared" ref="DF1197:DH1197" si="1070">IF(OR(S1078="NA",S1078="NS"),0,IF(Y1197&lt;=S1078,0,1))</f>
        <v>0</v>
      </c>
      <c r="DG1197">
        <f t="shared" si="1070"/>
        <v>0</v>
      </c>
      <c r="DH1197">
        <f t="shared" si="1070"/>
        <v>0</v>
      </c>
      <c r="DI1197">
        <f t="shared" ref="DI1197:DK1197" si="1071">IF(OR(S1078="NA",S1078="NS"),0,IF(AB1197&lt;=S1078,0,1))</f>
        <v>0</v>
      </c>
      <c r="DJ1197">
        <f t="shared" si="1071"/>
        <v>0</v>
      </c>
      <c r="DK1197">
        <f t="shared" si="1071"/>
        <v>0</v>
      </c>
    </row>
    <row r="1198" spans="1:115" ht="15" customHeight="1">
      <c r="A1198" s="58"/>
      <c r="B1198" s="10"/>
      <c r="C1198" s="147" t="s">
        <v>167</v>
      </c>
      <c r="D1198" s="429" t="str">
        <f t="shared" si="785"/>
        <v/>
      </c>
      <c r="E1198" s="427"/>
      <c r="F1198" s="428"/>
      <c r="G1198" s="235"/>
      <c r="H1198" s="235"/>
      <c r="I1198" s="235"/>
      <c r="J1198" s="235"/>
      <c r="K1198" s="235"/>
      <c r="L1198" s="235"/>
      <c r="M1198" s="235"/>
      <c r="N1198" s="235"/>
      <c r="O1198" s="235"/>
      <c r="P1198" s="235"/>
      <c r="Q1198" s="235"/>
      <c r="R1198" s="235"/>
      <c r="S1198" s="235"/>
      <c r="T1198" s="235"/>
      <c r="U1198" s="235"/>
      <c r="V1198" s="235"/>
      <c r="W1198" s="235"/>
      <c r="X1198" s="235"/>
      <c r="Y1198" s="235"/>
      <c r="Z1198" s="235"/>
      <c r="AA1198" s="235"/>
      <c r="AB1198" s="235"/>
      <c r="AC1198" s="235"/>
      <c r="AD1198" s="235"/>
      <c r="AG1198">
        <f t="shared" si="786"/>
        <v>0</v>
      </c>
      <c r="AH1198">
        <f t="shared" si="787"/>
        <v>0</v>
      </c>
      <c r="AI1198">
        <f t="shared" si="788"/>
        <v>0</v>
      </c>
      <c r="AJ1198">
        <f t="shared" si="789"/>
        <v>0</v>
      </c>
      <c r="AL1198">
        <f t="shared" si="790"/>
        <v>0</v>
      </c>
      <c r="AM1198">
        <f t="shared" si="791"/>
        <v>0</v>
      </c>
      <c r="AN1198">
        <f t="shared" si="792"/>
        <v>0</v>
      </c>
      <c r="AO1198">
        <f t="shared" si="793"/>
        <v>0</v>
      </c>
      <c r="AQ1198">
        <f t="shared" si="794"/>
        <v>0</v>
      </c>
      <c r="AR1198">
        <f t="shared" si="795"/>
        <v>0</v>
      </c>
      <c r="AS1198">
        <f t="shared" si="796"/>
        <v>0</v>
      </c>
      <c r="AT1198">
        <f t="shared" si="797"/>
        <v>0</v>
      </c>
      <c r="AV1198">
        <f t="shared" si="798"/>
        <v>0</v>
      </c>
      <c r="AW1198">
        <f t="shared" si="799"/>
        <v>0</v>
      </c>
      <c r="AX1198">
        <f t="shared" si="800"/>
        <v>0</v>
      </c>
      <c r="AY1198">
        <f t="shared" si="801"/>
        <v>0</v>
      </c>
      <c r="BA1198">
        <f t="shared" si="802"/>
        <v>0</v>
      </c>
      <c r="BB1198">
        <f t="shared" si="803"/>
        <v>0</v>
      </c>
      <c r="BC1198">
        <f t="shared" si="804"/>
        <v>0</v>
      </c>
      <c r="BD1198">
        <f t="shared" si="805"/>
        <v>0</v>
      </c>
      <c r="BF1198">
        <f t="shared" si="806"/>
        <v>0</v>
      </c>
      <c r="BG1198">
        <f t="shared" si="807"/>
        <v>0</v>
      </c>
      <c r="BH1198">
        <f t="shared" si="808"/>
        <v>0</v>
      </c>
      <c r="BI1198">
        <f t="shared" si="809"/>
        <v>0</v>
      </c>
      <c r="BK1198">
        <f t="shared" si="810"/>
        <v>0</v>
      </c>
      <c r="BL1198">
        <f t="shared" si="811"/>
        <v>0</v>
      </c>
      <c r="BM1198">
        <f t="shared" si="812"/>
        <v>0</v>
      </c>
      <c r="BN1198">
        <f t="shared" si="813"/>
        <v>0</v>
      </c>
      <c r="BP1198">
        <f t="shared" si="814"/>
        <v>0</v>
      </c>
      <c r="BQ1198">
        <f t="shared" si="815"/>
        <v>0</v>
      </c>
      <c r="BR1198">
        <f t="shared" si="816"/>
        <v>0</v>
      </c>
      <c r="BS1198">
        <f t="shared" si="817"/>
        <v>0</v>
      </c>
      <c r="BU1198">
        <f t="shared" si="818"/>
        <v>0</v>
      </c>
      <c r="BV1198">
        <f t="shared" si="819"/>
        <v>0</v>
      </c>
      <c r="BW1198">
        <f t="shared" si="820"/>
        <v>0</v>
      </c>
      <c r="BX1198">
        <f t="shared" si="821"/>
        <v>0</v>
      </c>
      <c r="BZ1198">
        <f t="shared" si="822"/>
        <v>0</v>
      </c>
      <c r="CA1198">
        <f t="shared" si="823"/>
        <v>0</v>
      </c>
      <c r="CB1198">
        <f t="shared" si="824"/>
        <v>0</v>
      </c>
      <c r="CC1198">
        <f t="shared" si="825"/>
        <v>0</v>
      </c>
      <c r="CE1198">
        <f t="shared" si="826"/>
        <v>0</v>
      </c>
      <c r="CF1198">
        <f t="shared" si="827"/>
        <v>0</v>
      </c>
      <c r="CG1198">
        <f t="shared" si="828"/>
        <v>0</v>
      </c>
      <c r="CH1198">
        <f t="shared" si="829"/>
        <v>0</v>
      </c>
      <c r="CJ1198">
        <f t="shared" si="830"/>
        <v>0</v>
      </c>
      <c r="CL1198">
        <f t="shared" si="831"/>
        <v>0</v>
      </c>
      <c r="CM1198">
        <f t="shared" ref="CM1198:CO1198" si="1072">IF(OR(S1079="NA",S1079="NS"),0,IF(G1198&gt;=S1079,0,1))</f>
        <v>0</v>
      </c>
      <c r="CN1198">
        <f t="shared" si="1072"/>
        <v>0</v>
      </c>
      <c r="CO1198">
        <f t="shared" si="1072"/>
        <v>0</v>
      </c>
      <c r="CQ1198" s="202">
        <f t="shared" ref="CQ1198:CS1198" si="1073">IF(OR(S1079="NA",S1079="NS"),0,IF(J1198&lt;=S1079,0,1))</f>
        <v>0</v>
      </c>
      <c r="CR1198">
        <f t="shared" si="1073"/>
        <v>0</v>
      </c>
      <c r="CS1198">
        <f t="shared" si="1073"/>
        <v>0</v>
      </c>
      <c r="CT1198">
        <f t="shared" ref="CT1198:CV1198" si="1074">IF(OR(S1079="NA",S1079="NS"),0,IF(M1198&lt;=S1079,0,1))</f>
        <v>0</v>
      </c>
      <c r="CU1198">
        <f t="shared" si="1074"/>
        <v>0</v>
      </c>
      <c r="CV1198">
        <f t="shared" si="1074"/>
        <v>0</v>
      </c>
      <c r="CW1198">
        <f t="shared" ref="CW1198:CY1198" si="1075">IF(OR(S1079="NA",S1079="NS"),0,IF(P1198&lt;=S1079,0,1))</f>
        <v>0</v>
      </c>
      <c r="CX1198">
        <f t="shared" si="1075"/>
        <v>0</v>
      </c>
      <c r="CY1198">
        <f t="shared" si="1075"/>
        <v>0</v>
      </c>
      <c r="CZ1198">
        <f t="shared" ref="CZ1198:DB1198" si="1076">IF(OR(S1079="NA",S1079="NS"),0,IF(S1198&lt;=S1079,0,1))</f>
        <v>0</v>
      </c>
      <c r="DA1198">
        <f t="shared" si="1076"/>
        <v>0</v>
      </c>
      <c r="DB1198">
        <f t="shared" si="1076"/>
        <v>0</v>
      </c>
      <c r="DC1198">
        <f t="shared" ref="DC1198:DE1198" si="1077">IF(OR(S1079="NA",S1079="NS"),0,IF(V1198&lt;=S1079,0,1))</f>
        <v>0</v>
      </c>
      <c r="DD1198">
        <f t="shared" si="1077"/>
        <v>0</v>
      </c>
      <c r="DE1198">
        <f t="shared" si="1077"/>
        <v>0</v>
      </c>
      <c r="DF1198">
        <f t="shared" ref="DF1198:DH1198" si="1078">IF(OR(S1079="NA",S1079="NS"),0,IF(Y1198&lt;=S1079,0,1))</f>
        <v>0</v>
      </c>
      <c r="DG1198">
        <f t="shared" si="1078"/>
        <v>0</v>
      </c>
      <c r="DH1198">
        <f t="shared" si="1078"/>
        <v>0</v>
      </c>
      <c r="DI1198">
        <f t="shared" ref="DI1198:DK1198" si="1079">IF(OR(S1079="NA",S1079="NS"),0,IF(AB1198&lt;=S1079,0,1))</f>
        <v>0</v>
      </c>
      <c r="DJ1198">
        <f t="shared" si="1079"/>
        <v>0</v>
      </c>
      <c r="DK1198">
        <f t="shared" si="1079"/>
        <v>0</v>
      </c>
    </row>
    <row r="1199" spans="1:115" ht="15" customHeight="1">
      <c r="A1199" s="58"/>
      <c r="B1199" s="10"/>
      <c r="C1199" s="147" t="s">
        <v>168</v>
      </c>
      <c r="D1199" s="429" t="str">
        <f t="shared" si="785"/>
        <v/>
      </c>
      <c r="E1199" s="427"/>
      <c r="F1199" s="428"/>
      <c r="G1199" s="235"/>
      <c r="H1199" s="235"/>
      <c r="I1199" s="235"/>
      <c r="J1199" s="235"/>
      <c r="K1199" s="235"/>
      <c r="L1199" s="235"/>
      <c r="M1199" s="235"/>
      <c r="N1199" s="235"/>
      <c r="O1199" s="235"/>
      <c r="P1199" s="235"/>
      <c r="Q1199" s="235"/>
      <c r="R1199" s="235"/>
      <c r="S1199" s="235"/>
      <c r="T1199" s="235"/>
      <c r="U1199" s="235"/>
      <c r="V1199" s="235"/>
      <c r="W1199" s="235"/>
      <c r="X1199" s="235"/>
      <c r="Y1199" s="235"/>
      <c r="Z1199" s="235"/>
      <c r="AA1199" s="235"/>
      <c r="AB1199" s="235"/>
      <c r="AC1199" s="235"/>
      <c r="AD1199" s="235"/>
      <c r="AG1199">
        <f t="shared" si="786"/>
        <v>0</v>
      </c>
      <c r="AH1199">
        <f t="shared" si="787"/>
        <v>0</v>
      </c>
      <c r="AI1199">
        <f t="shared" si="788"/>
        <v>0</v>
      </c>
      <c r="AJ1199">
        <f t="shared" si="789"/>
        <v>0</v>
      </c>
      <c r="AL1199">
        <f t="shared" si="790"/>
        <v>0</v>
      </c>
      <c r="AM1199">
        <f t="shared" si="791"/>
        <v>0</v>
      </c>
      <c r="AN1199">
        <f t="shared" si="792"/>
        <v>0</v>
      </c>
      <c r="AO1199">
        <f t="shared" si="793"/>
        <v>0</v>
      </c>
      <c r="AQ1199">
        <f t="shared" si="794"/>
        <v>0</v>
      </c>
      <c r="AR1199">
        <f t="shared" si="795"/>
        <v>0</v>
      </c>
      <c r="AS1199">
        <f t="shared" si="796"/>
        <v>0</v>
      </c>
      <c r="AT1199">
        <f t="shared" si="797"/>
        <v>0</v>
      </c>
      <c r="AV1199">
        <f t="shared" si="798"/>
        <v>0</v>
      </c>
      <c r="AW1199">
        <f t="shared" si="799"/>
        <v>0</v>
      </c>
      <c r="AX1199">
        <f t="shared" si="800"/>
        <v>0</v>
      </c>
      <c r="AY1199">
        <f t="shared" si="801"/>
        <v>0</v>
      </c>
      <c r="BA1199">
        <f t="shared" si="802"/>
        <v>0</v>
      </c>
      <c r="BB1199">
        <f t="shared" si="803"/>
        <v>0</v>
      </c>
      <c r="BC1199">
        <f t="shared" si="804"/>
        <v>0</v>
      </c>
      <c r="BD1199">
        <f t="shared" si="805"/>
        <v>0</v>
      </c>
      <c r="BF1199">
        <f t="shared" si="806"/>
        <v>0</v>
      </c>
      <c r="BG1199">
        <f t="shared" si="807"/>
        <v>0</v>
      </c>
      <c r="BH1199">
        <f t="shared" si="808"/>
        <v>0</v>
      </c>
      <c r="BI1199">
        <f t="shared" si="809"/>
        <v>0</v>
      </c>
      <c r="BK1199">
        <f t="shared" si="810"/>
        <v>0</v>
      </c>
      <c r="BL1199">
        <f t="shared" si="811"/>
        <v>0</v>
      </c>
      <c r="BM1199">
        <f t="shared" si="812"/>
        <v>0</v>
      </c>
      <c r="BN1199">
        <f t="shared" si="813"/>
        <v>0</v>
      </c>
      <c r="BP1199">
        <f t="shared" si="814"/>
        <v>0</v>
      </c>
      <c r="BQ1199">
        <f t="shared" si="815"/>
        <v>0</v>
      </c>
      <c r="BR1199">
        <f t="shared" si="816"/>
        <v>0</v>
      </c>
      <c r="BS1199">
        <f t="shared" si="817"/>
        <v>0</v>
      </c>
      <c r="BU1199">
        <f t="shared" si="818"/>
        <v>0</v>
      </c>
      <c r="BV1199">
        <f t="shared" si="819"/>
        <v>0</v>
      </c>
      <c r="BW1199">
        <f t="shared" si="820"/>
        <v>0</v>
      </c>
      <c r="BX1199">
        <f t="shared" si="821"/>
        <v>0</v>
      </c>
      <c r="BZ1199">
        <f t="shared" si="822"/>
        <v>0</v>
      </c>
      <c r="CA1199">
        <f t="shared" si="823"/>
        <v>0</v>
      </c>
      <c r="CB1199">
        <f t="shared" si="824"/>
        <v>0</v>
      </c>
      <c r="CC1199">
        <f t="shared" si="825"/>
        <v>0</v>
      </c>
      <c r="CE1199">
        <f t="shared" si="826"/>
        <v>0</v>
      </c>
      <c r="CF1199">
        <f t="shared" si="827"/>
        <v>0</v>
      </c>
      <c r="CG1199">
        <f t="shared" si="828"/>
        <v>0</v>
      </c>
      <c r="CH1199">
        <f t="shared" si="829"/>
        <v>0</v>
      </c>
      <c r="CJ1199">
        <f t="shared" si="830"/>
        <v>0</v>
      </c>
      <c r="CL1199">
        <f t="shared" si="831"/>
        <v>0</v>
      </c>
      <c r="CM1199">
        <f t="shared" ref="CM1199:CO1199" si="1080">IF(OR(S1080="NA",S1080="NS"),0,IF(G1199&gt;=S1080,0,1))</f>
        <v>0</v>
      </c>
      <c r="CN1199">
        <f t="shared" si="1080"/>
        <v>0</v>
      </c>
      <c r="CO1199">
        <f t="shared" si="1080"/>
        <v>0</v>
      </c>
      <c r="CQ1199" s="202">
        <f t="shared" ref="CQ1199:CS1199" si="1081">IF(OR(S1080="NA",S1080="NS"),0,IF(J1199&lt;=S1080,0,1))</f>
        <v>0</v>
      </c>
      <c r="CR1199">
        <f t="shared" si="1081"/>
        <v>0</v>
      </c>
      <c r="CS1199">
        <f t="shared" si="1081"/>
        <v>0</v>
      </c>
      <c r="CT1199">
        <f t="shared" ref="CT1199:CV1199" si="1082">IF(OR(S1080="NA",S1080="NS"),0,IF(M1199&lt;=S1080,0,1))</f>
        <v>0</v>
      </c>
      <c r="CU1199">
        <f t="shared" si="1082"/>
        <v>0</v>
      </c>
      <c r="CV1199">
        <f t="shared" si="1082"/>
        <v>0</v>
      </c>
      <c r="CW1199">
        <f t="shared" ref="CW1199:CY1199" si="1083">IF(OR(S1080="NA",S1080="NS"),0,IF(P1199&lt;=S1080,0,1))</f>
        <v>0</v>
      </c>
      <c r="CX1199">
        <f t="shared" si="1083"/>
        <v>0</v>
      </c>
      <c r="CY1199">
        <f t="shared" si="1083"/>
        <v>0</v>
      </c>
      <c r="CZ1199">
        <f t="shared" ref="CZ1199:DB1199" si="1084">IF(OR(S1080="NA",S1080="NS"),0,IF(S1199&lt;=S1080,0,1))</f>
        <v>0</v>
      </c>
      <c r="DA1199">
        <f t="shared" si="1084"/>
        <v>0</v>
      </c>
      <c r="DB1199">
        <f t="shared" si="1084"/>
        <v>0</v>
      </c>
      <c r="DC1199">
        <f t="shared" ref="DC1199:DE1199" si="1085">IF(OR(S1080="NA",S1080="NS"),0,IF(V1199&lt;=S1080,0,1))</f>
        <v>0</v>
      </c>
      <c r="DD1199">
        <f t="shared" si="1085"/>
        <v>0</v>
      </c>
      <c r="DE1199">
        <f t="shared" si="1085"/>
        <v>0</v>
      </c>
      <c r="DF1199">
        <f t="shared" ref="DF1199:DH1199" si="1086">IF(OR(S1080="NA",S1080="NS"),0,IF(Y1199&lt;=S1080,0,1))</f>
        <v>0</v>
      </c>
      <c r="DG1199">
        <f t="shared" si="1086"/>
        <v>0</v>
      </c>
      <c r="DH1199">
        <f t="shared" si="1086"/>
        <v>0</v>
      </c>
      <c r="DI1199">
        <f t="shared" ref="DI1199:DK1199" si="1087">IF(OR(S1080="NA",S1080="NS"),0,IF(AB1199&lt;=S1080,0,1))</f>
        <v>0</v>
      </c>
      <c r="DJ1199">
        <f t="shared" si="1087"/>
        <v>0</v>
      </c>
      <c r="DK1199">
        <f t="shared" si="1087"/>
        <v>0</v>
      </c>
    </row>
    <row r="1200" spans="1:115" ht="15" customHeight="1">
      <c r="A1200" s="58"/>
      <c r="B1200" s="10"/>
      <c r="C1200" s="147" t="s">
        <v>169</v>
      </c>
      <c r="D1200" s="429" t="str">
        <f t="shared" si="785"/>
        <v/>
      </c>
      <c r="E1200" s="427"/>
      <c r="F1200" s="428"/>
      <c r="G1200" s="235"/>
      <c r="H1200" s="235"/>
      <c r="I1200" s="235"/>
      <c r="J1200" s="235"/>
      <c r="K1200" s="235"/>
      <c r="L1200" s="235"/>
      <c r="M1200" s="235"/>
      <c r="N1200" s="235"/>
      <c r="O1200" s="235"/>
      <c r="P1200" s="235"/>
      <c r="Q1200" s="235"/>
      <c r="R1200" s="235"/>
      <c r="S1200" s="235"/>
      <c r="T1200" s="235"/>
      <c r="U1200" s="235"/>
      <c r="V1200" s="235"/>
      <c r="W1200" s="235"/>
      <c r="X1200" s="235"/>
      <c r="Y1200" s="235"/>
      <c r="Z1200" s="235"/>
      <c r="AA1200" s="235"/>
      <c r="AB1200" s="235"/>
      <c r="AC1200" s="235"/>
      <c r="AD1200" s="235"/>
      <c r="AG1200">
        <f t="shared" si="786"/>
        <v>0</v>
      </c>
      <c r="AH1200">
        <f t="shared" si="787"/>
        <v>0</v>
      </c>
      <c r="AI1200">
        <f t="shared" si="788"/>
        <v>0</v>
      </c>
      <c r="AJ1200">
        <f t="shared" si="789"/>
        <v>0</v>
      </c>
      <c r="AL1200">
        <f t="shared" si="790"/>
        <v>0</v>
      </c>
      <c r="AM1200">
        <f t="shared" si="791"/>
        <v>0</v>
      </c>
      <c r="AN1200">
        <f t="shared" si="792"/>
        <v>0</v>
      </c>
      <c r="AO1200">
        <f t="shared" si="793"/>
        <v>0</v>
      </c>
      <c r="AQ1200">
        <f t="shared" si="794"/>
        <v>0</v>
      </c>
      <c r="AR1200">
        <f t="shared" si="795"/>
        <v>0</v>
      </c>
      <c r="AS1200">
        <f t="shared" si="796"/>
        <v>0</v>
      </c>
      <c r="AT1200">
        <f t="shared" si="797"/>
        <v>0</v>
      </c>
      <c r="AV1200">
        <f t="shared" si="798"/>
        <v>0</v>
      </c>
      <c r="AW1200">
        <f t="shared" si="799"/>
        <v>0</v>
      </c>
      <c r="AX1200">
        <f t="shared" si="800"/>
        <v>0</v>
      </c>
      <c r="AY1200">
        <f t="shared" si="801"/>
        <v>0</v>
      </c>
      <c r="BA1200">
        <f t="shared" si="802"/>
        <v>0</v>
      </c>
      <c r="BB1200">
        <f t="shared" si="803"/>
        <v>0</v>
      </c>
      <c r="BC1200">
        <f t="shared" si="804"/>
        <v>0</v>
      </c>
      <c r="BD1200">
        <f t="shared" si="805"/>
        <v>0</v>
      </c>
      <c r="BF1200">
        <f t="shared" si="806"/>
        <v>0</v>
      </c>
      <c r="BG1200">
        <f t="shared" si="807"/>
        <v>0</v>
      </c>
      <c r="BH1200">
        <f t="shared" si="808"/>
        <v>0</v>
      </c>
      <c r="BI1200">
        <f t="shared" si="809"/>
        <v>0</v>
      </c>
      <c r="BK1200">
        <f t="shared" si="810"/>
        <v>0</v>
      </c>
      <c r="BL1200">
        <f t="shared" si="811"/>
        <v>0</v>
      </c>
      <c r="BM1200">
        <f t="shared" si="812"/>
        <v>0</v>
      </c>
      <c r="BN1200">
        <f t="shared" si="813"/>
        <v>0</v>
      </c>
      <c r="BP1200">
        <f t="shared" si="814"/>
        <v>0</v>
      </c>
      <c r="BQ1200">
        <f t="shared" si="815"/>
        <v>0</v>
      </c>
      <c r="BR1200">
        <f t="shared" si="816"/>
        <v>0</v>
      </c>
      <c r="BS1200">
        <f t="shared" si="817"/>
        <v>0</v>
      </c>
      <c r="BU1200">
        <f t="shared" si="818"/>
        <v>0</v>
      </c>
      <c r="BV1200">
        <f t="shared" si="819"/>
        <v>0</v>
      </c>
      <c r="BW1200">
        <f t="shared" si="820"/>
        <v>0</v>
      </c>
      <c r="BX1200">
        <f t="shared" si="821"/>
        <v>0</v>
      </c>
      <c r="BZ1200">
        <f t="shared" si="822"/>
        <v>0</v>
      </c>
      <c r="CA1200">
        <f t="shared" si="823"/>
        <v>0</v>
      </c>
      <c r="CB1200">
        <f t="shared" si="824"/>
        <v>0</v>
      </c>
      <c r="CC1200">
        <f t="shared" si="825"/>
        <v>0</v>
      </c>
      <c r="CE1200">
        <f t="shared" si="826"/>
        <v>0</v>
      </c>
      <c r="CF1200">
        <f t="shared" si="827"/>
        <v>0</v>
      </c>
      <c r="CG1200">
        <f t="shared" si="828"/>
        <v>0</v>
      </c>
      <c r="CH1200">
        <f t="shared" si="829"/>
        <v>0</v>
      </c>
      <c r="CJ1200">
        <f t="shared" si="830"/>
        <v>0</v>
      </c>
      <c r="CL1200">
        <f t="shared" si="831"/>
        <v>0</v>
      </c>
      <c r="CM1200">
        <f t="shared" ref="CM1200:CO1200" si="1088">IF(OR(S1081="NA",S1081="NS"),0,IF(G1200&gt;=S1081,0,1))</f>
        <v>0</v>
      </c>
      <c r="CN1200">
        <f t="shared" si="1088"/>
        <v>0</v>
      </c>
      <c r="CO1200">
        <f t="shared" si="1088"/>
        <v>0</v>
      </c>
      <c r="CQ1200" s="202">
        <f t="shared" ref="CQ1200:CS1200" si="1089">IF(OR(S1081="NA",S1081="NS"),0,IF(J1200&lt;=S1081,0,1))</f>
        <v>0</v>
      </c>
      <c r="CR1200">
        <f t="shared" si="1089"/>
        <v>0</v>
      </c>
      <c r="CS1200">
        <f t="shared" si="1089"/>
        <v>0</v>
      </c>
      <c r="CT1200">
        <f t="shared" ref="CT1200:CV1200" si="1090">IF(OR(S1081="NA",S1081="NS"),0,IF(M1200&lt;=S1081,0,1))</f>
        <v>0</v>
      </c>
      <c r="CU1200">
        <f t="shared" si="1090"/>
        <v>0</v>
      </c>
      <c r="CV1200">
        <f t="shared" si="1090"/>
        <v>0</v>
      </c>
      <c r="CW1200">
        <f t="shared" ref="CW1200:CY1200" si="1091">IF(OR(S1081="NA",S1081="NS"),0,IF(P1200&lt;=S1081,0,1))</f>
        <v>0</v>
      </c>
      <c r="CX1200">
        <f t="shared" si="1091"/>
        <v>0</v>
      </c>
      <c r="CY1200">
        <f t="shared" si="1091"/>
        <v>0</v>
      </c>
      <c r="CZ1200">
        <f t="shared" ref="CZ1200:DB1200" si="1092">IF(OR(S1081="NA",S1081="NS"),0,IF(S1200&lt;=S1081,0,1))</f>
        <v>0</v>
      </c>
      <c r="DA1200">
        <f t="shared" si="1092"/>
        <v>0</v>
      </c>
      <c r="DB1200">
        <f t="shared" si="1092"/>
        <v>0</v>
      </c>
      <c r="DC1200">
        <f t="shared" ref="DC1200:DE1200" si="1093">IF(OR(S1081="NA",S1081="NS"),0,IF(V1200&lt;=S1081,0,1))</f>
        <v>0</v>
      </c>
      <c r="DD1200">
        <f t="shared" si="1093"/>
        <v>0</v>
      </c>
      <c r="DE1200">
        <f t="shared" si="1093"/>
        <v>0</v>
      </c>
      <c r="DF1200">
        <f t="shared" ref="DF1200:DH1200" si="1094">IF(OR(S1081="NA",S1081="NS"),0,IF(Y1200&lt;=S1081,0,1))</f>
        <v>0</v>
      </c>
      <c r="DG1200">
        <f t="shared" si="1094"/>
        <v>0</v>
      </c>
      <c r="DH1200">
        <f t="shared" si="1094"/>
        <v>0</v>
      </c>
      <c r="DI1200">
        <f t="shared" ref="DI1200:DK1200" si="1095">IF(OR(S1081="NA",S1081="NS"),0,IF(AB1200&lt;=S1081,0,1))</f>
        <v>0</v>
      </c>
      <c r="DJ1200">
        <f t="shared" si="1095"/>
        <v>0</v>
      </c>
      <c r="DK1200">
        <f t="shared" si="1095"/>
        <v>0</v>
      </c>
    </row>
    <row r="1201" spans="1:115" ht="15" customHeight="1">
      <c r="A1201" s="58"/>
      <c r="B1201" s="10"/>
      <c r="C1201" s="147" t="s">
        <v>170</v>
      </c>
      <c r="D1201" s="429" t="str">
        <f t="shared" si="785"/>
        <v/>
      </c>
      <c r="E1201" s="427"/>
      <c r="F1201" s="428"/>
      <c r="G1201" s="235"/>
      <c r="H1201" s="235"/>
      <c r="I1201" s="235"/>
      <c r="J1201" s="235"/>
      <c r="K1201" s="235"/>
      <c r="L1201" s="235"/>
      <c r="M1201" s="235"/>
      <c r="N1201" s="235"/>
      <c r="O1201" s="235"/>
      <c r="P1201" s="235"/>
      <c r="Q1201" s="235"/>
      <c r="R1201" s="235"/>
      <c r="S1201" s="235"/>
      <c r="T1201" s="235"/>
      <c r="U1201" s="235"/>
      <c r="V1201" s="235"/>
      <c r="W1201" s="235"/>
      <c r="X1201" s="235"/>
      <c r="Y1201" s="235"/>
      <c r="Z1201" s="235"/>
      <c r="AA1201" s="235"/>
      <c r="AB1201" s="235"/>
      <c r="AC1201" s="235"/>
      <c r="AD1201" s="235"/>
      <c r="AG1201">
        <f t="shared" si="786"/>
        <v>0</v>
      </c>
      <c r="AH1201">
        <f t="shared" si="787"/>
        <v>0</v>
      </c>
      <c r="AI1201">
        <f t="shared" si="788"/>
        <v>0</v>
      </c>
      <c r="AJ1201">
        <f t="shared" si="789"/>
        <v>0</v>
      </c>
      <c r="AL1201">
        <f t="shared" si="790"/>
        <v>0</v>
      </c>
      <c r="AM1201">
        <f t="shared" si="791"/>
        <v>0</v>
      </c>
      <c r="AN1201">
        <f t="shared" si="792"/>
        <v>0</v>
      </c>
      <c r="AO1201">
        <f t="shared" si="793"/>
        <v>0</v>
      </c>
      <c r="AQ1201">
        <f t="shared" si="794"/>
        <v>0</v>
      </c>
      <c r="AR1201">
        <f t="shared" si="795"/>
        <v>0</v>
      </c>
      <c r="AS1201">
        <f t="shared" si="796"/>
        <v>0</v>
      </c>
      <c r="AT1201">
        <f t="shared" si="797"/>
        <v>0</v>
      </c>
      <c r="AV1201">
        <f t="shared" si="798"/>
        <v>0</v>
      </c>
      <c r="AW1201">
        <f t="shared" si="799"/>
        <v>0</v>
      </c>
      <c r="AX1201">
        <f t="shared" si="800"/>
        <v>0</v>
      </c>
      <c r="AY1201">
        <f t="shared" si="801"/>
        <v>0</v>
      </c>
      <c r="BA1201">
        <f t="shared" si="802"/>
        <v>0</v>
      </c>
      <c r="BB1201">
        <f t="shared" si="803"/>
        <v>0</v>
      </c>
      <c r="BC1201">
        <f t="shared" si="804"/>
        <v>0</v>
      </c>
      <c r="BD1201">
        <f t="shared" si="805"/>
        <v>0</v>
      </c>
      <c r="BF1201">
        <f t="shared" si="806"/>
        <v>0</v>
      </c>
      <c r="BG1201">
        <f t="shared" si="807"/>
        <v>0</v>
      </c>
      <c r="BH1201">
        <f t="shared" si="808"/>
        <v>0</v>
      </c>
      <c r="BI1201">
        <f t="shared" si="809"/>
        <v>0</v>
      </c>
      <c r="BK1201">
        <f t="shared" si="810"/>
        <v>0</v>
      </c>
      <c r="BL1201">
        <f t="shared" si="811"/>
        <v>0</v>
      </c>
      <c r="BM1201">
        <f t="shared" si="812"/>
        <v>0</v>
      </c>
      <c r="BN1201">
        <f t="shared" si="813"/>
        <v>0</v>
      </c>
      <c r="BP1201">
        <f t="shared" si="814"/>
        <v>0</v>
      </c>
      <c r="BQ1201">
        <f t="shared" si="815"/>
        <v>0</v>
      </c>
      <c r="BR1201">
        <f t="shared" si="816"/>
        <v>0</v>
      </c>
      <c r="BS1201">
        <f t="shared" si="817"/>
        <v>0</v>
      </c>
      <c r="BU1201">
        <f t="shared" si="818"/>
        <v>0</v>
      </c>
      <c r="BV1201">
        <f t="shared" si="819"/>
        <v>0</v>
      </c>
      <c r="BW1201">
        <f t="shared" si="820"/>
        <v>0</v>
      </c>
      <c r="BX1201">
        <f t="shared" si="821"/>
        <v>0</v>
      </c>
      <c r="BZ1201">
        <f t="shared" si="822"/>
        <v>0</v>
      </c>
      <c r="CA1201">
        <f t="shared" si="823"/>
        <v>0</v>
      </c>
      <c r="CB1201">
        <f t="shared" si="824"/>
        <v>0</v>
      </c>
      <c r="CC1201">
        <f t="shared" si="825"/>
        <v>0</v>
      </c>
      <c r="CE1201">
        <f t="shared" si="826"/>
        <v>0</v>
      </c>
      <c r="CF1201">
        <f t="shared" si="827"/>
        <v>0</v>
      </c>
      <c r="CG1201">
        <f t="shared" si="828"/>
        <v>0</v>
      </c>
      <c r="CH1201">
        <f t="shared" si="829"/>
        <v>0</v>
      </c>
      <c r="CJ1201">
        <f t="shared" si="830"/>
        <v>0</v>
      </c>
      <c r="CL1201">
        <f t="shared" si="831"/>
        <v>0</v>
      </c>
      <c r="CM1201">
        <f t="shared" ref="CM1201:CO1201" si="1096">IF(OR(S1082="NA",S1082="NS"),0,IF(G1201&gt;=S1082,0,1))</f>
        <v>0</v>
      </c>
      <c r="CN1201">
        <f t="shared" si="1096"/>
        <v>0</v>
      </c>
      <c r="CO1201">
        <f t="shared" si="1096"/>
        <v>0</v>
      </c>
      <c r="CQ1201" s="202">
        <f t="shared" ref="CQ1201:CS1201" si="1097">IF(OR(S1082="NA",S1082="NS"),0,IF(J1201&lt;=S1082,0,1))</f>
        <v>0</v>
      </c>
      <c r="CR1201">
        <f t="shared" si="1097"/>
        <v>0</v>
      </c>
      <c r="CS1201">
        <f t="shared" si="1097"/>
        <v>0</v>
      </c>
      <c r="CT1201">
        <f t="shared" ref="CT1201:CV1201" si="1098">IF(OR(S1082="NA",S1082="NS"),0,IF(M1201&lt;=S1082,0,1))</f>
        <v>0</v>
      </c>
      <c r="CU1201">
        <f t="shared" si="1098"/>
        <v>0</v>
      </c>
      <c r="CV1201">
        <f t="shared" si="1098"/>
        <v>0</v>
      </c>
      <c r="CW1201">
        <f t="shared" ref="CW1201:CY1201" si="1099">IF(OR(S1082="NA",S1082="NS"),0,IF(P1201&lt;=S1082,0,1))</f>
        <v>0</v>
      </c>
      <c r="CX1201">
        <f t="shared" si="1099"/>
        <v>0</v>
      </c>
      <c r="CY1201">
        <f t="shared" si="1099"/>
        <v>0</v>
      </c>
      <c r="CZ1201">
        <f t="shared" ref="CZ1201:DB1201" si="1100">IF(OR(S1082="NA",S1082="NS"),0,IF(S1201&lt;=S1082,0,1))</f>
        <v>0</v>
      </c>
      <c r="DA1201">
        <f t="shared" si="1100"/>
        <v>0</v>
      </c>
      <c r="DB1201">
        <f t="shared" si="1100"/>
        <v>0</v>
      </c>
      <c r="DC1201">
        <f t="shared" ref="DC1201:DE1201" si="1101">IF(OR(S1082="NA",S1082="NS"),0,IF(V1201&lt;=S1082,0,1))</f>
        <v>0</v>
      </c>
      <c r="DD1201">
        <f t="shared" si="1101"/>
        <v>0</v>
      </c>
      <c r="DE1201">
        <f t="shared" si="1101"/>
        <v>0</v>
      </c>
      <c r="DF1201">
        <f t="shared" ref="DF1201:DH1201" si="1102">IF(OR(S1082="NA",S1082="NS"),0,IF(Y1201&lt;=S1082,0,1))</f>
        <v>0</v>
      </c>
      <c r="DG1201">
        <f t="shared" si="1102"/>
        <v>0</v>
      </c>
      <c r="DH1201">
        <f t="shared" si="1102"/>
        <v>0</v>
      </c>
      <c r="DI1201">
        <f t="shared" ref="DI1201:DK1201" si="1103">IF(OR(S1082="NA",S1082="NS"),0,IF(AB1201&lt;=S1082,0,1))</f>
        <v>0</v>
      </c>
      <c r="DJ1201">
        <f t="shared" si="1103"/>
        <v>0</v>
      </c>
      <c r="DK1201">
        <f t="shared" si="1103"/>
        <v>0</v>
      </c>
    </row>
    <row r="1202" spans="1:115" ht="15" customHeight="1">
      <c r="A1202" s="58"/>
      <c r="B1202" s="10"/>
      <c r="C1202" s="50" t="s">
        <v>171</v>
      </c>
      <c r="D1202" s="429" t="str">
        <f t="shared" si="785"/>
        <v/>
      </c>
      <c r="E1202" s="427"/>
      <c r="F1202" s="428"/>
      <c r="G1202" s="235"/>
      <c r="H1202" s="235"/>
      <c r="I1202" s="235"/>
      <c r="J1202" s="235"/>
      <c r="K1202" s="235"/>
      <c r="L1202" s="235"/>
      <c r="M1202" s="235"/>
      <c r="N1202" s="235"/>
      <c r="O1202" s="235"/>
      <c r="P1202" s="235"/>
      <c r="Q1202" s="235"/>
      <c r="R1202" s="235"/>
      <c r="S1202" s="235"/>
      <c r="T1202" s="235"/>
      <c r="U1202" s="235"/>
      <c r="V1202" s="235"/>
      <c r="W1202" s="235"/>
      <c r="X1202" s="235"/>
      <c r="Y1202" s="235"/>
      <c r="Z1202" s="235"/>
      <c r="AA1202" s="235"/>
      <c r="AB1202" s="235"/>
      <c r="AC1202" s="235"/>
      <c r="AD1202" s="235"/>
      <c r="AG1202">
        <f t="shared" si="786"/>
        <v>0</v>
      </c>
      <c r="AH1202">
        <f t="shared" si="787"/>
        <v>0</v>
      </c>
      <c r="AI1202">
        <f t="shared" si="788"/>
        <v>0</v>
      </c>
      <c r="AJ1202">
        <f t="shared" si="789"/>
        <v>0</v>
      </c>
      <c r="AL1202">
        <f t="shared" si="790"/>
        <v>0</v>
      </c>
      <c r="AM1202">
        <f t="shared" si="791"/>
        <v>0</v>
      </c>
      <c r="AN1202">
        <f t="shared" si="792"/>
        <v>0</v>
      </c>
      <c r="AO1202">
        <f t="shared" si="793"/>
        <v>0</v>
      </c>
      <c r="AQ1202">
        <f t="shared" si="794"/>
        <v>0</v>
      </c>
      <c r="AR1202">
        <f t="shared" si="795"/>
        <v>0</v>
      </c>
      <c r="AS1202">
        <f t="shared" si="796"/>
        <v>0</v>
      </c>
      <c r="AT1202">
        <f t="shared" si="797"/>
        <v>0</v>
      </c>
      <c r="AV1202">
        <f t="shared" si="798"/>
        <v>0</v>
      </c>
      <c r="AW1202">
        <f t="shared" si="799"/>
        <v>0</v>
      </c>
      <c r="AX1202">
        <f t="shared" si="800"/>
        <v>0</v>
      </c>
      <c r="AY1202">
        <f t="shared" si="801"/>
        <v>0</v>
      </c>
      <c r="BA1202">
        <f t="shared" si="802"/>
        <v>0</v>
      </c>
      <c r="BB1202">
        <f t="shared" si="803"/>
        <v>0</v>
      </c>
      <c r="BC1202">
        <f t="shared" si="804"/>
        <v>0</v>
      </c>
      <c r="BD1202">
        <f t="shared" si="805"/>
        <v>0</v>
      </c>
      <c r="BF1202">
        <f t="shared" si="806"/>
        <v>0</v>
      </c>
      <c r="BG1202">
        <f t="shared" si="807"/>
        <v>0</v>
      </c>
      <c r="BH1202">
        <f t="shared" si="808"/>
        <v>0</v>
      </c>
      <c r="BI1202">
        <f t="shared" si="809"/>
        <v>0</v>
      </c>
      <c r="BK1202">
        <f t="shared" si="810"/>
        <v>0</v>
      </c>
      <c r="BL1202">
        <f t="shared" si="811"/>
        <v>0</v>
      </c>
      <c r="BM1202">
        <f t="shared" si="812"/>
        <v>0</v>
      </c>
      <c r="BN1202">
        <f>IF($AG$1100=$AH$1100,0,IF(OR(AND(BK1202=0,BL1202&gt;0),AND(BK1202="ns",BM1202&gt;0),AND(BK1202="ns",BL1202=0,BM1202=0)),1,IF(OR(AND(BK1202&gt;0,BL1202=2),AND(BK1202="ns",BL1202=2),AND(BK1202="ns",BM1202=0,BL1202&gt;0),BK1202=BM1202,COUNTIF(P1202:R1202,"NA")=3),0,1)))</f>
        <v>0</v>
      </c>
      <c r="BP1202">
        <f t="shared" si="814"/>
        <v>0</v>
      </c>
      <c r="BQ1202">
        <f t="shared" si="815"/>
        <v>0</v>
      </c>
      <c r="BR1202">
        <f t="shared" si="816"/>
        <v>0</v>
      </c>
      <c r="BS1202">
        <f t="shared" si="817"/>
        <v>0</v>
      </c>
      <c r="BU1202">
        <f t="shared" si="818"/>
        <v>0</v>
      </c>
      <c r="BV1202">
        <f t="shared" si="819"/>
        <v>0</v>
      </c>
      <c r="BW1202">
        <f t="shared" si="820"/>
        <v>0</v>
      </c>
      <c r="BX1202">
        <f t="shared" si="821"/>
        <v>0</v>
      </c>
      <c r="BZ1202">
        <f t="shared" si="822"/>
        <v>0</v>
      </c>
      <c r="CA1202">
        <f t="shared" si="823"/>
        <v>0</v>
      </c>
      <c r="CB1202">
        <f t="shared" si="824"/>
        <v>0</v>
      </c>
      <c r="CC1202">
        <f t="shared" si="825"/>
        <v>0</v>
      </c>
      <c r="CE1202">
        <f t="shared" si="826"/>
        <v>0</v>
      </c>
      <c r="CF1202">
        <f t="shared" si="827"/>
        <v>0</v>
      </c>
      <c r="CG1202">
        <f t="shared" si="828"/>
        <v>0</v>
      </c>
      <c r="CH1202">
        <f t="shared" si="829"/>
        <v>0</v>
      </c>
      <c r="CJ1202">
        <f t="shared" si="830"/>
        <v>0</v>
      </c>
      <c r="CK1202" s="213">
        <f>IF(OR(AB1203="NA",AB1203="NS"),0,IF(AND(COUNTA(AB1103:AB1202)&gt;=1,AB1203&gt;0,G1205=""),1,0))</f>
        <v>0</v>
      </c>
      <c r="CL1202">
        <f t="shared" si="831"/>
        <v>0</v>
      </c>
      <c r="CM1202">
        <f t="shared" ref="CM1202:CO1202" si="1104">IF(OR(S1083="NA",S1083="NS"),0,IF(G1202&gt;=S1083,0,1))</f>
        <v>0</v>
      </c>
      <c r="CN1202">
        <f t="shared" si="1104"/>
        <v>0</v>
      </c>
      <c r="CO1202">
        <f t="shared" si="1104"/>
        <v>0</v>
      </c>
      <c r="CQ1202" s="202">
        <f t="shared" ref="CQ1202:CS1202" si="1105">IF(OR(S1083="NA",S1083="NS"),0,IF(J1202&lt;=S1083,0,1))</f>
        <v>0</v>
      </c>
      <c r="CR1202">
        <f t="shared" si="1105"/>
        <v>0</v>
      </c>
      <c r="CS1202">
        <f t="shared" si="1105"/>
        <v>0</v>
      </c>
      <c r="CT1202">
        <f t="shared" ref="CT1202:CV1202" si="1106">IF(OR(S1083="NA",S1083="NS"),0,IF(M1202&lt;=S1083,0,1))</f>
        <v>0</v>
      </c>
      <c r="CU1202">
        <f t="shared" si="1106"/>
        <v>0</v>
      </c>
      <c r="CV1202">
        <f t="shared" si="1106"/>
        <v>0</v>
      </c>
      <c r="CW1202">
        <f t="shared" ref="CW1202:CY1202" si="1107">IF(OR(S1083="NA",S1083="NS"),0,IF(P1202&lt;=S1083,0,1))</f>
        <v>0</v>
      </c>
      <c r="CX1202">
        <f t="shared" si="1107"/>
        <v>0</v>
      </c>
      <c r="CY1202">
        <f t="shared" si="1107"/>
        <v>0</v>
      </c>
      <c r="CZ1202">
        <f t="shared" ref="CZ1202:DB1202" si="1108">IF(OR(S1083="NA",S1083="NS"),0,IF(S1202&lt;=S1083,0,1))</f>
        <v>0</v>
      </c>
      <c r="DA1202">
        <f t="shared" si="1108"/>
        <v>0</v>
      </c>
      <c r="DB1202">
        <f t="shared" si="1108"/>
        <v>0</v>
      </c>
      <c r="DC1202">
        <f t="shared" ref="DC1202:DE1202" si="1109">IF(OR(S1083="NA",S1083="NS"),0,IF(V1202&lt;=S1083,0,1))</f>
        <v>0</v>
      </c>
      <c r="DD1202">
        <f t="shared" si="1109"/>
        <v>0</v>
      </c>
      <c r="DE1202">
        <f t="shared" si="1109"/>
        <v>0</v>
      </c>
      <c r="DF1202">
        <f t="shared" ref="DF1202:DH1202" si="1110">IF(OR(S1083="NA",S1083="NS"),0,IF(Y1202&lt;=S1083,0,1))</f>
        <v>0</v>
      </c>
      <c r="DG1202">
        <f t="shared" si="1110"/>
        <v>0</v>
      </c>
      <c r="DH1202">
        <f t="shared" si="1110"/>
        <v>0</v>
      </c>
      <c r="DI1202">
        <f t="shared" ref="DI1202:DK1202" si="1111">IF(OR(S1083="NA",S1083="NS"),0,IF(AB1202&lt;=S1083,0,1))</f>
        <v>0</v>
      </c>
      <c r="DJ1202">
        <f t="shared" si="1111"/>
        <v>0</v>
      </c>
      <c r="DK1202">
        <f t="shared" si="1111"/>
        <v>0</v>
      </c>
    </row>
    <row r="1203" spans="1:115" ht="15" customHeight="1">
      <c r="A1203" s="58"/>
      <c r="B1203" s="10"/>
      <c r="C1203" s="10"/>
      <c r="D1203" s="10"/>
      <c r="E1203" s="10"/>
      <c r="F1203" s="46" t="s">
        <v>172</v>
      </c>
      <c r="G1203" s="171">
        <f t="shared" ref="G1203:AD1203" si="1112">IF(AND(SUM(G1103:G1202)=0,COUNTIF(G1103:G1202,"NS")&gt;0),"NS",
IF(AND(SUM(G1103:G1202)=0,COUNTIF(G1103:G1202,0)&gt;0),0,
IF(AND(SUM(G1103:G1202)=0,COUNTIF(G1103:G1202,"NA")&gt;0),"NA",
SUM(G1103:G1202))))</f>
        <v>0</v>
      </c>
      <c r="H1203" s="171">
        <f t="shared" si="1112"/>
        <v>0</v>
      </c>
      <c r="I1203" s="171">
        <f t="shared" si="1112"/>
        <v>0</v>
      </c>
      <c r="J1203" s="171">
        <f t="shared" si="1112"/>
        <v>0</v>
      </c>
      <c r="K1203" s="171">
        <f t="shared" si="1112"/>
        <v>0</v>
      </c>
      <c r="L1203" s="171">
        <f t="shared" si="1112"/>
        <v>0</v>
      </c>
      <c r="M1203" s="171">
        <f t="shared" si="1112"/>
        <v>0</v>
      </c>
      <c r="N1203" s="171">
        <f t="shared" si="1112"/>
        <v>0</v>
      </c>
      <c r="O1203" s="171">
        <f t="shared" si="1112"/>
        <v>0</v>
      </c>
      <c r="P1203" s="171">
        <f t="shared" si="1112"/>
        <v>0</v>
      </c>
      <c r="Q1203" s="171">
        <f t="shared" si="1112"/>
        <v>0</v>
      </c>
      <c r="R1203" s="171">
        <f t="shared" si="1112"/>
        <v>0</v>
      </c>
      <c r="S1203" s="171">
        <f t="shared" si="1112"/>
        <v>0</v>
      </c>
      <c r="T1203" s="171">
        <f t="shared" si="1112"/>
        <v>0</v>
      </c>
      <c r="U1203" s="171">
        <f t="shared" si="1112"/>
        <v>0</v>
      </c>
      <c r="V1203" s="171">
        <f t="shared" si="1112"/>
        <v>0</v>
      </c>
      <c r="W1203" s="171">
        <f t="shared" si="1112"/>
        <v>0</v>
      </c>
      <c r="X1203" s="171">
        <f t="shared" si="1112"/>
        <v>0</v>
      </c>
      <c r="Y1203" s="171">
        <f t="shared" si="1112"/>
        <v>0</v>
      </c>
      <c r="Z1203" s="171">
        <f t="shared" si="1112"/>
        <v>0</v>
      </c>
      <c r="AA1203" s="171">
        <f t="shared" si="1112"/>
        <v>0</v>
      </c>
      <c r="AB1203" s="171">
        <f t="shared" si="1112"/>
        <v>0</v>
      </c>
      <c r="AC1203" s="171">
        <f t="shared" si="1112"/>
        <v>0</v>
      </c>
      <c r="AD1203" s="171">
        <f t="shared" si="1112"/>
        <v>0</v>
      </c>
      <c r="AJ1203" s="213">
        <f>SUM(AJ1103:AJ1202)</f>
        <v>0</v>
      </c>
      <c r="AO1203" s="213">
        <f>SUM(AO1103:AO1202)</f>
        <v>0</v>
      </c>
      <c r="AT1203" s="213">
        <f>SUM(AT1103:AT1202)</f>
        <v>0</v>
      </c>
      <c r="AY1203" s="213">
        <f>SUM(AY1103:AY1202)</f>
        <v>0</v>
      </c>
      <c r="BD1203" s="213">
        <f>SUM(BD1103:BD1202)</f>
        <v>0</v>
      </c>
      <c r="BI1203" s="213">
        <f>SUM(BI1103:BI1202)</f>
        <v>0</v>
      </c>
      <c r="BN1203" s="213">
        <f>SUM(BN1103:BN1202)</f>
        <v>0</v>
      </c>
      <c r="BS1203" s="213">
        <f>SUM(BS1103:BS1202)</f>
        <v>0</v>
      </c>
      <c r="BX1203" s="213">
        <f>SUM(BX1103:BX1202)</f>
        <v>0</v>
      </c>
      <c r="CC1203" s="213">
        <f>SUM(CC1103:CC1202)</f>
        <v>0</v>
      </c>
      <c r="CH1203" s="213">
        <f>SUM(CH1103:CH1202)</f>
        <v>0</v>
      </c>
      <c r="CJ1203" s="213">
        <f>SUM(CJ1103:CJ1202)</f>
        <v>0</v>
      </c>
      <c r="CK1203" s="213">
        <f>IF(OR(AB1203="NA",AB1203="NS"),0,IF(AND(COUNTA(AB1103:AB1202)=0,AB1203&lt;=0,G1205&lt;&gt;""),1,0))</f>
        <v>0</v>
      </c>
      <c r="CO1203" s="213">
        <f>SUM(CM1103:CO1202)</f>
        <v>0</v>
      </c>
      <c r="CQ1203" s="213">
        <f>SUM(CQ1103:DK1202)</f>
        <v>0</v>
      </c>
    </row>
    <row r="1204" spans="1:115" ht="15" customHeight="1">
      <c r="A1204" s="58"/>
      <c r="B1204" s="10"/>
      <c r="C1204" s="10"/>
      <c r="D1204" s="10"/>
      <c r="E1204" s="10"/>
      <c r="F1204" s="10"/>
      <c r="G1204" s="10"/>
      <c r="H1204" s="10"/>
      <c r="I1204" s="10"/>
      <c r="J1204" s="10"/>
      <c r="K1204" s="10"/>
      <c r="L1204" s="10"/>
      <c r="M1204" s="10"/>
      <c r="N1204" s="10"/>
      <c r="O1204" s="10"/>
      <c r="P1204" s="10"/>
      <c r="Q1204" s="10"/>
      <c r="R1204" s="10"/>
      <c r="S1204" s="10"/>
      <c r="T1204" s="10"/>
      <c r="U1204" s="10"/>
      <c r="V1204" s="10"/>
      <c r="W1204" s="10"/>
      <c r="X1204" s="10"/>
      <c r="Y1204" s="10"/>
      <c r="Z1204" s="10"/>
      <c r="AA1204" s="10"/>
      <c r="AB1204" s="10"/>
      <c r="AC1204" s="10"/>
      <c r="AD1204" s="10"/>
      <c r="CH1204" s="213">
        <f>CH1203+AJ1203+AO1203+AT1203+AY1203+BD1203+BI1203+BN1203+BS1203+BX1203+CC1203</f>
        <v>0</v>
      </c>
      <c r="CK1204" s="213">
        <f>CK1202+CK1203</f>
        <v>0</v>
      </c>
    </row>
    <row r="1205" spans="1:115" ht="45" customHeight="1">
      <c r="A1205" s="58"/>
      <c r="B1205" s="10"/>
      <c r="C1205" s="449" t="s">
        <v>480</v>
      </c>
      <c r="D1205" s="449"/>
      <c r="E1205" s="449"/>
      <c r="F1205" s="449"/>
      <c r="G1205" s="322"/>
      <c r="H1205" s="322"/>
      <c r="I1205" s="322"/>
      <c r="J1205" s="322"/>
      <c r="K1205" s="322"/>
      <c r="L1205" s="322"/>
      <c r="M1205" s="322"/>
      <c r="N1205" s="322"/>
      <c r="O1205" s="322"/>
      <c r="P1205" s="322"/>
      <c r="Q1205" s="322"/>
      <c r="R1205" s="322"/>
      <c r="S1205" s="322"/>
      <c r="T1205" s="322"/>
      <c r="U1205" s="322"/>
      <c r="V1205" s="322"/>
      <c r="W1205" s="322"/>
      <c r="X1205" s="322"/>
      <c r="Y1205" s="322"/>
      <c r="Z1205" s="322"/>
      <c r="AA1205" s="322"/>
      <c r="AB1205" s="322"/>
      <c r="AC1205" s="322"/>
      <c r="AD1205" s="322"/>
      <c r="AG1205" t="str">
        <f>IF($AG$861=$AH$861,"NO",IF(OR(AB1203="NS",AB1203="NA",COUNTA(AB1103:AB1202)=0,SUM(AB1103:AB1202)=0),"NO",AB1203))</f>
        <v>NO</v>
      </c>
    </row>
    <row r="1206" spans="1:115" ht="15" customHeight="1">
      <c r="A1206" s="58"/>
      <c r="B1206" s="10"/>
      <c r="C1206" s="10"/>
      <c r="D1206" s="10"/>
      <c r="E1206" s="10"/>
      <c r="F1206" s="10"/>
      <c r="G1206" s="10"/>
      <c r="H1206" s="10"/>
      <c r="I1206" s="10"/>
      <c r="J1206" s="10"/>
      <c r="K1206" s="10"/>
      <c r="L1206" s="10"/>
      <c r="M1206" s="10"/>
      <c r="N1206" s="10"/>
      <c r="O1206" s="10"/>
      <c r="P1206" s="10"/>
      <c r="Q1206" s="10"/>
      <c r="R1206" s="10"/>
      <c r="S1206" s="10"/>
      <c r="T1206" s="10"/>
      <c r="U1206" s="10"/>
      <c r="V1206" s="10"/>
      <c r="W1206" s="10"/>
      <c r="X1206" s="10"/>
      <c r="Y1206" s="10"/>
      <c r="Z1206" s="10"/>
      <c r="AA1206" s="10"/>
      <c r="AB1206" s="10"/>
      <c r="AC1206" s="10"/>
      <c r="AD1206" s="10"/>
    </row>
    <row r="1207" spans="1:115" ht="24" customHeight="1">
      <c r="A1207" s="58"/>
      <c r="B1207" s="10"/>
      <c r="C1207" s="395" t="s">
        <v>173</v>
      </c>
      <c r="D1207" s="395"/>
      <c r="E1207" s="395"/>
      <c r="F1207" s="395"/>
      <c r="G1207" s="395"/>
      <c r="H1207" s="395"/>
      <c r="I1207" s="395"/>
      <c r="J1207" s="395"/>
      <c r="K1207" s="395"/>
      <c r="L1207" s="395"/>
      <c r="M1207" s="395"/>
      <c r="N1207" s="395"/>
      <c r="O1207" s="395"/>
      <c r="P1207" s="395"/>
      <c r="Q1207" s="395"/>
      <c r="R1207" s="395"/>
      <c r="S1207" s="395"/>
      <c r="T1207" s="395"/>
      <c r="U1207" s="395"/>
      <c r="V1207" s="395"/>
      <c r="W1207" s="395"/>
      <c r="X1207" s="395"/>
      <c r="Y1207" s="395"/>
      <c r="Z1207" s="395"/>
      <c r="AA1207" s="395"/>
      <c r="AB1207" s="395"/>
      <c r="AC1207" s="395"/>
      <c r="AD1207" s="395"/>
    </row>
    <row r="1208" spans="1:115" ht="60" customHeight="1">
      <c r="A1208" s="58"/>
      <c r="B1208" s="10"/>
      <c r="C1208" s="413"/>
      <c r="D1208" s="414"/>
      <c r="E1208" s="414"/>
      <c r="F1208" s="414"/>
      <c r="G1208" s="414"/>
      <c r="H1208" s="414"/>
      <c r="I1208" s="414"/>
      <c r="J1208" s="414"/>
      <c r="K1208" s="414"/>
      <c r="L1208" s="414"/>
      <c r="M1208" s="414"/>
      <c r="N1208" s="414"/>
      <c r="O1208" s="414"/>
      <c r="P1208" s="414"/>
      <c r="Q1208" s="414"/>
      <c r="R1208" s="414"/>
      <c r="S1208" s="414"/>
      <c r="T1208" s="414"/>
      <c r="U1208" s="414"/>
      <c r="V1208" s="414"/>
      <c r="W1208" s="414"/>
      <c r="X1208" s="414"/>
      <c r="Y1208" s="414"/>
      <c r="Z1208" s="414"/>
      <c r="AA1208" s="414"/>
      <c r="AB1208" s="414"/>
      <c r="AC1208" s="414"/>
      <c r="AD1208" s="415"/>
    </row>
    <row r="1209" spans="1:115" ht="15" customHeight="1">
      <c r="A1209" s="58"/>
      <c r="B1209" s="532" t="str">
        <f>IF(CQ1203=0,"","Alerta: verificar la consistencia con la pregunta 5.17, cada subtotal debe ser menor o mayor (Tercera instrucción).")</f>
        <v/>
      </c>
      <c r="C1209" s="532"/>
      <c r="D1209" s="532"/>
      <c r="E1209" s="532"/>
      <c r="F1209" s="532"/>
      <c r="G1209" s="532"/>
      <c r="H1209" s="532"/>
      <c r="I1209" s="532"/>
      <c r="J1209" s="532"/>
      <c r="K1209" s="532"/>
      <c r="L1209" s="532"/>
      <c r="M1209" s="532"/>
      <c r="N1209" s="532"/>
      <c r="O1209" s="532"/>
      <c r="P1209" s="532"/>
      <c r="Q1209" s="532"/>
      <c r="R1209" s="532"/>
      <c r="S1209" s="532"/>
      <c r="T1209" s="532"/>
      <c r="U1209" s="532"/>
      <c r="V1209" s="532"/>
      <c r="W1209" s="532"/>
      <c r="X1209" s="532"/>
      <c r="Y1209" s="532"/>
      <c r="Z1209" s="532"/>
      <c r="AA1209" s="532"/>
      <c r="AB1209" s="532"/>
      <c r="AC1209" s="532"/>
      <c r="AD1209" s="532"/>
    </row>
    <row r="1210" spans="1:115" ht="15" customHeight="1">
      <c r="A1210" s="58"/>
      <c r="B1210" s="371" t="str">
        <f>IF(CO1203=0,"","Error: verificar la consistencia con la pregunta 5.17, el total debe ser igual o mayor.Segunda instrucción.")</f>
        <v/>
      </c>
      <c r="C1210" s="371"/>
      <c r="D1210" s="371"/>
      <c r="E1210" s="371"/>
      <c r="F1210" s="371"/>
      <c r="G1210" s="371"/>
      <c r="H1210" s="371"/>
      <c r="I1210" s="371"/>
      <c r="J1210" s="371"/>
      <c r="K1210" s="371"/>
      <c r="L1210" s="371"/>
      <c r="M1210" s="371"/>
      <c r="N1210" s="371"/>
      <c r="O1210" s="371"/>
      <c r="P1210" s="371"/>
      <c r="Q1210" s="371"/>
      <c r="R1210" s="371"/>
      <c r="S1210" s="371"/>
      <c r="T1210" s="371"/>
      <c r="U1210" s="371"/>
      <c r="V1210" s="371"/>
      <c r="W1210" s="371"/>
      <c r="X1210" s="371"/>
      <c r="Y1210" s="371"/>
      <c r="Z1210" s="371"/>
      <c r="AA1210" s="371"/>
      <c r="AB1210" s="371"/>
      <c r="AC1210" s="371"/>
      <c r="AD1210" s="371"/>
    </row>
    <row r="1211" spans="1:115" ht="15" customHeight="1">
      <c r="A1211" s="58"/>
      <c r="B1211" s="371" t="str">
        <f>IF(CH1204=0,"","Error: verificar sumas por fila.")</f>
        <v/>
      </c>
      <c r="C1211" s="371"/>
      <c r="D1211" s="371"/>
      <c r="E1211" s="371"/>
      <c r="F1211" s="371"/>
      <c r="G1211" s="371"/>
      <c r="H1211" s="371"/>
      <c r="I1211" s="371"/>
      <c r="J1211" s="371"/>
      <c r="K1211" s="371"/>
      <c r="L1211" s="371"/>
      <c r="M1211" s="371"/>
      <c r="N1211" s="371"/>
      <c r="O1211" s="371"/>
      <c r="P1211" s="371"/>
      <c r="Q1211" s="371"/>
      <c r="R1211" s="371"/>
      <c r="S1211" s="371"/>
      <c r="T1211" s="371"/>
      <c r="U1211" s="371"/>
      <c r="V1211" s="371"/>
      <c r="W1211" s="371"/>
      <c r="X1211" s="371"/>
      <c r="Y1211" s="371"/>
      <c r="Z1211" s="371"/>
      <c r="AA1211" s="371"/>
      <c r="AB1211" s="371"/>
      <c r="AC1211" s="371"/>
      <c r="AD1211" s="371"/>
    </row>
    <row r="1212" spans="1:115" ht="15" customHeight="1">
      <c r="A1212" s="58"/>
      <c r="B1212" s="371" t="str">
        <f>IF(CK1204=0,"",IF(CK1202&gt;0," Error: debe especificar la opción Otro tipo de sanción administrativa (especifique)."," Error: no debe presentar información en el recuadro (especifique)."))</f>
        <v/>
      </c>
      <c r="C1212" s="371"/>
      <c r="D1212" s="371"/>
      <c r="E1212" s="371"/>
      <c r="F1212" s="371"/>
      <c r="G1212" s="371"/>
      <c r="H1212" s="371"/>
      <c r="I1212" s="371"/>
      <c r="J1212" s="371"/>
      <c r="K1212" s="371"/>
      <c r="L1212" s="371"/>
      <c r="M1212" s="371"/>
      <c r="N1212" s="371"/>
      <c r="O1212" s="371"/>
      <c r="P1212" s="371"/>
      <c r="Q1212" s="371"/>
      <c r="R1212" s="371"/>
      <c r="S1212" s="371"/>
      <c r="T1212" s="371"/>
      <c r="U1212" s="371"/>
      <c r="V1212" s="371"/>
      <c r="W1212" s="371"/>
      <c r="X1212" s="371"/>
      <c r="Y1212" s="371"/>
      <c r="Z1212" s="371"/>
      <c r="AA1212" s="371"/>
      <c r="AB1212" s="371"/>
      <c r="AC1212" s="371"/>
      <c r="AD1212" s="371"/>
    </row>
    <row r="1213" spans="1:115" ht="15" customHeight="1">
      <c r="A1213" s="58"/>
      <c r="B1213" s="389" t="str">
        <f>IF(CJ1203=0,"","Error: debe completar toda la información requerida.")</f>
        <v/>
      </c>
      <c r="C1213" s="389"/>
      <c r="D1213" s="389"/>
      <c r="E1213" s="389"/>
      <c r="F1213" s="389"/>
      <c r="G1213" s="389"/>
      <c r="H1213" s="389"/>
      <c r="I1213" s="389"/>
      <c r="J1213" s="389"/>
      <c r="K1213" s="389"/>
      <c r="L1213" s="389"/>
      <c r="M1213" s="389"/>
      <c r="N1213" s="389"/>
      <c r="O1213" s="389"/>
      <c r="P1213" s="389"/>
      <c r="Q1213" s="389"/>
      <c r="R1213" s="389"/>
      <c r="S1213" s="389"/>
      <c r="T1213" s="389"/>
      <c r="U1213" s="389"/>
      <c r="V1213" s="389"/>
      <c r="W1213" s="389"/>
      <c r="X1213" s="389"/>
      <c r="Y1213" s="389"/>
      <c r="Z1213" s="389"/>
      <c r="AA1213" s="389"/>
      <c r="AB1213" s="389"/>
      <c r="AC1213" s="389"/>
      <c r="AD1213" s="389"/>
    </row>
    <row r="1214" spans="1:115" ht="15" customHeight="1">
      <c r="A1214" s="58"/>
      <c r="B1214" s="10"/>
      <c r="C1214" s="10"/>
      <c r="D1214" s="10"/>
      <c r="E1214" s="10"/>
      <c r="F1214" s="10"/>
      <c r="G1214" s="10"/>
      <c r="H1214" s="10"/>
      <c r="I1214" s="10"/>
      <c r="J1214" s="10"/>
      <c r="K1214" s="10"/>
      <c r="L1214" s="10"/>
      <c r="M1214" s="10"/>
      <c r="N1214" s="10"/>
      <c r="O1214" s="10"/>
      <c r="P1214" s="10"/>
      <c r="Q1214" s="10"/>
      <c r="R1214" s="10"/>
      <c r="S1214" s="10"/>
      <c r="T1214" s="10"/>
      <c r="U1214" s="10"/>
      <c r="V1214" s="10"/>
      <c r="W1214" s="10"/>
      <c r="X1214" s="10"/>
      <c r="Y1214" s="10"/>
      <c r="Z1214" s="10"/>
      <c r="AA1214" s="10"/>
      <c r="AB1214" s="10"/>
      <c r="AC1214" s="10"/>
      <c r="AD1214" s="10"/>
    </row>
    <row r="1215" spans="1:115" ht="26.25" customHeight="1">
      <c r="A1215" s="35" t="s">
        <v>371</v>
      </c>
      <c r="B1215" s="464" t="s">
        <v>821</v>
      </c>
      <c r="C1215" s="464"/>
      <c r="D1215" s="464"/>
      <c r="E1215" s="464"/>
      <c r="F1215" s="464"/>
      <c r="G1215" s="464"/>
      <c r="H1215" s="464"/>
      <c r="I1215" s="464"/>
      <c r="J1215" s="464"/>
      <c r="K1215" s="464"/>
      <c r="L1215" s="464"/>
      <c r="M1215" s="464"/>
      <c r="N1215" s="464"/>
      <c r="O1215" s="464"/>
      <c r="P1215" s="464"/>
      <c r="Q1215" s="464"/>
      <c r="R1215" s="464"/>
      <c r="S1215" s="464"/>
      <c r="T1215" s="464"/>
      <c r="U1215" s="464"/>
      <c r="V1215" s="464"/>
      <c r="W1215" s="464"/>
      <c r="X1215" s="464"/>
      <c r="Y1215" s="464"/>
      <c r="Z1215" s="464"/>
      <c r="AA1215" s="464"/>
      <c r="AB1215" s="464"/>
      <c r="AC1215" s="464"/>
      <c r="AD1215" s="464"/>
    </row>
    <row r="1216" spans="1:115" ht="24" customHeight="1">
      <c r="A1216" s="35"/>
      <c r="B1216" s="154"/>
      <c r="C1216" s="450" t="s">
        <v>694</v>
      </c>
      <c r="D1216" s="450"/>
      <c r="E1216" s="450"/>
      <c r="F1216" s="450"/>
      <c r="G1216" s="450"/>
      <c r="H1216" s="450"/>
      <c r="I1216" s="450"/>
      <c r="J1216" s="450"/>
      <c r="K1216" s="450"/>
      <c r="L1216" s="450"/>
      <c r="M1216" s="450"/>
      <c r="N1216" s="450"/>
      <c r="O1216" s="450"/>
      <c r="P1216" s="450"/>
      <c r="Q1216" s="450"/>
      <c r="R1216" s="450"/>
      <c r="S1216" s="450"/>
      <c r="T1216" s="450"/>
      <c r="U1216" s="450"/>
      <c r="V1216" s="450"/>
      <c r="W1216" s="450"/>
      <c r="X1216" s="450"/>
      <c r="Y1216" s="450"/>
      <c r="Z1216" s="450"/>
      <c r="AA1216" s="450"/>
      <c r="AB1216" s="450"/>
      <c r="AC1216" s="450"/>
      <c r="AD1216" s="450"/>
    </row>
    <row r="1217" spans="1:44" ht="36" customHeight="1">
      <c r="A1217" s="60"/>
      <c r="B1217" s="17"/>
      <c r="C1217" s="401" t="s">
        <v>695</v>
      </c>
      <c r="D1217" s="401"/>
      <c r="E1217" s="401"/>
      <c r="F1217" s="401"/>
      <c r="G1217" s="401"/>
      <c r="H1217" s="401"/>
      <c r="I1217" s="401"/>
      <c r="J1217" s="401"/>
      <c r="K1217" s="401"/>
      <c r="L1217" s="401"/>
      <c r="M1217" s="401"/>
      <c r="N1217" s="401"/>
      <c r="O1217" s="401"/>
      <c r="P1217" s="401"/>
      <c r="Q1217" s="401"/>
      <c r="R1217" s="401"/>
      <c r="S1217" s="401"/>
      <c r="T1217" s="401"/>
      <c r="U1217" s="401"/>
      <c r="V1217" s="401"/>
      <c r="W1217" s="401"/>
      <c r="X1217" s="401"/>
      <c r="Y1217" s="401"/>
      <c r="Z1217" s="401"/>
      <c r="AA1217" s="401"/>
      <c r="AB1217" s="401"/>
      <c r="AC1217" s="401"/>
      <c r="AD1217" s="401"/>
      <c r="AG1217" t="s">
        <v>991</v>
      </c>
      <c r="AH1217" t="s">
        <v>992</v>
      </c>
      <c r="AI1217" t="s">
        <v>993</v>
      </c>
    </row>
    <row r="1218" spans="1:44" ht="15" customHeight="1">
      <c r="A1218" s="60"/>
      <c r="B1218" s="17"/>
      <c r="C1218" s="150"/>
      <c r="D1218" s="150"/>
      <c r="E1218" s="150"/>
      <c r="F1218" s="150"/>
      <c r="G1218" s="150"/>
      <c r="H1218" s="150"/>
      <c r="I1218" s="150"/>
      <c r="J1218" s="150"/>
      <c r="K1218" s="150"/>
      <c r="L1218" s="150"/>
      <c r="M1218" s="150"/>
      <c r="N1218" s="150"/>
      <c r="O1218" s="150"/>
      <c r="P1218" s="150"/>
      <c r="Q1218" s="150"/>
      <c r="R1218" s="150"/>
      <c r="S1218" s="150"/>
      <c r="T1218" s="150"/>
      <c r="U1218" s="150"/>
      <c r="V1218" s="150"/>
      <c r="W1218" s="150"/>
      <c r="X1218" s="150"/>
      <c r="Y1218" s="150"/>
      <c r="Z1218" s="150"/>
      <c r="AA1218" s="150"/>
      <c r="AB1218" s="150"/>
      <c r="AC1218" s="150"/>
      <c r="AD1218" s="150"/>
      <c r="AG1218">
        <f>COUNTBLANK(M1221:AD1227)</f>
        <v>126</v>
      </c>
      <c r="AH1218">
        <v>126</v>
      </c>
      <c r="AI1218">
        <v>105</v>
      </c>
    </row>
    <row r="1219" spans="1:44" ht="24" customHeight="1">
      <c r="A1219" s="60"/>
      <c r="B1219" s="17"/>
      <c r="C1219" s="304" t="s">
        <v>696</v>
      </c>
      <c r="D1219" s="304"/>
      <c r="E1219" s="304"/>
      <c r="F1219" s="304"/>
      <c r="G1219" s="304"/>
      <c r="H1219" s="304"/>
      <c r="I1219" s="304"/>
      <c r="J1219" s="304"/>
      <c r="K1219" s="304"/>
      <c r="L1219" s="304"/>
      <c r="M1219" s="304" t="s">
        <v>698</v>
      </c>
      <c r="N1219" s="304"/>
      <c r="O1219" s="304"/>
      <c r="P1219" s="304"/>
      <c r="Q1219" s="304"/>
      <c r="R1219" s="304"/>
      <c r="S1219" s="304"/>
      <c r="T1219" s="304"/>
      <c r="U1219" s="304"/>
      <c r="V1219" s="304"/>
      <c r="W1219" s="304"/>
      <c r="X1219" s="304"/>
      <c r="Y1219" s="304"/>
      <c r="Z1219" s="304"/>
      <c r="AA1219" s="304"/>
      <c r="AB1219" s="304"/>
      <c r="AC1219" s="304"/>
      <c r="AD1219" s="304"/>
      <c r="AO1219" t="s">
        <v>5960</v>
      </c>
    </row>
    <row r="1220" spans="1:44" ht="24" customHeight="1">
      <c r="A1220" s="60"/>
      <c r="B1220" s="17"/>
      <c r="C1220" s="304"/>
      <c r="D1220" s="304"/>
      <c r="E1220" s="304"/>
      <c r="F1220" s="304"/>
      <c r="G1220" s="304"/>
      <c r="H1220" s="304"/>
      <c r="I1220" s="304"/>
      <c r="J1220" s="304"/>
      <c r="K1220" s="304"/>
      <c r="L1220" s="304"/>
      <c r="M1220" s="304" t="s">
        <v>208</v>
      </c>
      <c r="N1220" s="304"/>
      <c r="O1220" s="304"/>
      <c r="P1220" s="304"/>
      <c r="Q1220" s="304"/>
      <c r="R1220" s="304"/>
      <c r="S1220" s="298" t="s">
        <v>209</v>
      </c>
      <c r="T1220" s="298"/>
      <c r="U1220" s="298"/>
      <c r="V1220" s="298"/>
      <c r="W1220" s="298"/>
      <c r="X1220" s="298"/>
      <c r="Y1220" s="298" t="s">
        <v>210</v>
      </c>
      <c r="Z1220" s="298"/>
      <c r="AA1220" s="298"/>
      <c r="AB1220" s="298"/>
      <c r="AC1220" s="298"/>
      <c r="AD1220" s="298"/>
      <c r="AG1220" t="s">
        <v>104</v>
      </c>
      <c r="AH1220" t="s">
        <v>988</v>
      </c>
      <c r="AI1220" t="s">
        <v>989</v>
      </c>
      <c r="AJ1220" t="s">
        <v>990</v>
      </c>
      <c r="AL1220" t="s">
        <v>1098</v>
      </c>
      <c r="AM1220" t="s">
        <v>1075</v>
      </c>
      <c r="AO1220" t="s">
        <v>104</v>
      </c>
      <c r="AP1220" t="s">
        <v>988</v>
      </c>
      <c r="AQ1220" t="s">
        <v>989</v>
      </c>
      <c r="AR1220" t="s">
        <v>990</v>
      </c>
    </row>
    <row r="1221" spans="1:44" ht="15" customHeight="1">
      <c r="A1221" s="60"/>
      <c r="B1221" s="17"/>
      <c r="C1221" s="152" t="s">
        <v>67</v>
      </c>
      <c r="D1221" s="462" t="s">
        <v>211</v>
      </c>
      <c r="E1221" s="462"/>
      <c r="F1221" s="462"/>
      <c r="G1221" s="462"/>
      <c r="H1221" s="462"/>
      <c r="I1221" s="462"/>
      <c r="J1221" s="462"/>
      <c r="K1221" s="462"/>
      <c r="L1221" s="462"/>
      <c r="M1221" s="412"/>
      <c r="N1221" s="412"/>
      <c r="O1221" s="412"/>
      <c r="P1221" s="412"/>
      <c r="Q1221" s="412"/>
      <c r="R1221" s="412"/>
      <c r="S1221" s="412"/>
      <c r="T1221" s="412"/>
      <c r="U1221" s="412"/>
      <c r="V1221" s="412"/>
      <c r="W1221" s="412"/>
      <c r="X1221" s="412"/>
      <c r="Y1221" s="412"/>
      <c r="Z1221" s="412"/>
      <c r="AA1221" s="412"/>
      <c r="AB1221" s="412"/>
      <c r="AC1221" s="412"/>
      <c r="AD1221" s="412"/>
      <c r="AG1221">
        <f>IF(M1221="",0,M1221)</f>
        <v>0</v>
      </c>
      <c r="AH1221">
        <f>COUNTIF(S1221:AD1221,"NS")</f>
        <v>0</v>
      </c>
      <c r="AI1221">
        <f>SUM(S1221:AD1221)</f>
        <v>0</v>
      </c>
      <c r="AJ1221">
        <f>IF($AG$1218=$AH$1218,0,IF(OR(AND(AG1221=0,AH1221&gt;0),AND(AG1221="ns",AI1221&gt;0),AND(AG1221="ns",AH1221=0,AI1221=0)),1,IF(OR(AND(AG1221&gt;0,AH1221=2),AND(AG1221="ns",AH1221=2),AND(AG1221="ns",AI1221=0,AH1221&gt;0),AG1221=AI1221,COUNTIF(M1221:AD1221,"na")=3),0,1)))</f>
        <v>0</v>
      </c>
      <c r="AL1221" s="160">
        <f>J1203</f>
        <v>0</v>
      </c>
      <c r="AM1221">
        <f>IF(OR(AL1221=0,AL1221="na",AL1221="ns"),0,IF(COUNTBLANK(M1221:AD1221)=1,0,IF(COUNTA(S1221:AD1221)&lt;&gt;COUNTA($S$1220:$AD$1220),1,0)))</f>
        <v>0</v>
      </c>
      <c r="AO1221" s="160">
        <f>$J$1203</f>
        <v>0</v>
      </c>
      <c r="AP1221">
        <f>COUNTIF(S1221:AD1221,"NS")</f>
        <v>0</v>
      </c>
      <c r="AQ1221">
        <f>SUM(S1221:AD1221)</f>
        <v>0</v>
      </c>
      <c r="AR1221">
        <f>IF($AG$1218=$AH$1218,0,IF(OR(AND(AO1221=0,AP1221&gt;0),AND(AO1221="ns",AQ1221&gt;0),AND(AO1221="ns",AP1221=0,AQ1221=0)),1,IF(OR(AND(AO1221&gt;0,AP1221=2),AND(AO1221="ns",AP1221=2),AND(AO1221="ns",AQ1221=0,AP1221&gt;0),AO1221=AQ1221,AO1221="NA"),0,1)))</f>
        <v>0</v>
      </c>
    </row>
    <row r="1222" spans="1:44" ht="15">
      <c r="A1222" s="60"/>
      <c r="B1222" s="17"/>
      <c r="C1222" s="147" t="s">
        <v>68</v>
      </c>
      <c r="D1222" s="462" t="s">
        <v>204</v>
      </c>
      <c r="E1222" s="462"/>
      <c r="F1222" s="462"/>
      <c r="G1222" s="462"/>
      <c r="H1222" s="462"/>
      <c r="I1222" s="462"/>
      <c r="J1222" s="462"/>
      <c r="K1222" s="462"/>
      <c r="L1222" s="462"/>
      <c r="M1222" s="393"/>
      <c r="N1222" s="467"/>
      <c r="O1222" s="467"/>
      <c r="P1222" s="467"/>
      <c r="Q1222" s="467"/>
      <c r="R1222" s="394"/>
      <c r="S1222" s="412"/>
      <c r="T1222" s="412"/>
      <c r="U1222" s="412"/>
      <c r="V1222" s="412"/>
      <c r="W1222" s="412"/>
      <c r="X1222" s="412"/>
      <c r="Y1222" s="412"/>
      <c r="Z1222" s="412"/>
      <c r="AA1222" s="412"/>
      <c r="AB1222" s="412"/>
      <c r="AC1222" s="412"/>
      <c r="AD1222" s="412"/>
      <c r="AG1222">
        <f t="shared" ref="AG1222:AG1227" si="1113">IF(M1222="",0,M1222)</f>
        <v>0</v>
      </c>
      <c r="AH1222">
        <f t="shared" ref="AH1222:AH1227" si="1114">COUNTIF(S1222:AD1222,"NS")</f>
        <v>0</v>
      </c>
      <c r="AI1222">
        <f t="shared" ref="AI1222:AI1227" si="1115">SUM(S1222:AD1222)</f>
        <v>0</v>
      </c>
      <c r="AJ1222">
        <f t="shared" ref="AJ1222:AJ1227" si="1116">IF($AG$1218=$AH$1218,0,IF(OR(AND(AG1222=0,AH1222&gt;0),AND(AG1222="ns",AI1222&gt;0),AND(AG1222="ns",AH1222=0,AI1222=0)),1,IF(OR(AND(AG1222&gt;0,AH1222=2),AND(AG1222="ns",AH1222=2),AND(AG1222="ns",AI1222=0,AH1222&gt;0),AG1222=AI1222,COUNTIF(M1222:AD1222,"na")=3),0,1)))</f>
        <v>0</v>
      </c>
      <c r="AL1222" s="160">
        <f>$M$1203</f>
        <v>0</v>
      </c>
      <c r="AM1222">
        <f t="shared" ref="AM1222:AM1227" si="1117">IF(OR(AL1222=0,AL1222="na",AL1222="ns"),0,IF(COUNTBLANK(M1222:AD1222)=1,0,IF(COUNTA(S1222:AD1222)&lt;&gt;COUNTA($S$1220:$AD$1220),1,0)))</f>
        <v>0</v>
      </c>
      <c r="AO1222" s="160">
        <f>$M$1203</f>
        <v>0</v>
      </c>
      <c r="AP1222">
        <f t="shared" ref="AP1222:AP1227" si="1118">COUNTIF(S1222:AD1222,"NS")</f>
        <v>0</v>
      </c>
      <c r="AQ1222">
        <f t="shared" ref="AQ1222:AQ1227" si="1119">SUM(S1222:AD1222)</f>
        <v>0</v>
      </c>
      <c r="AR1222">
        <f t="shared" ref="AR1222:AR1227" si="1120">IF($AG$1218=$AH$1218,0,IF(OR(AND(AO1222=0,AP1222&gt;0),AND(AO1222="ns",AQ1222&gt;0),AND(AO1222="ns",AP1222=0,AQ1222=0)),1,IF(OR(AND(AO1222&gt;0,AP1222=2),AND(AO1222="ns",AP1222=2),AND(AO1222="ns",AQ1222=0,AP1222&gt;0),AO1222=AQ1222,AO1222="NA"),0,1)))</f>
        <v>0</v>
      </c>
    </row>
    <row r="1223" spans="1:44" ht="24" customHeight="1">
      <c r="A1223" s="60"/>
      <c r="B1223" s="17"/>
      <c r="C1223" s="147" t="s">
        <v>69</v>
      </c>
      <c r="D1223" s="462" t="s">
        <v>205</v>
      </c>
      <c r="E1223" s="462"/>
      <c r="F1223" s="462"/>
      <c r="G1223" s="462"/>
      <c r="H1223" s="462"/>
      <c r="I1223" s="462"/>
      <c r="J1223" s="462"/>
      <c r="K1223" s="462"/>
      <c r="L1223" s="462"/>
      <c r="M1223" s="393"/>
      <c r="N1223" s="467"/>
      <c r="O1223" s="467"/>
      <c r="P1223" s="467"/>
      <c r="Q1223" s="467"/>
      <c r="R1223" s="394"/>
      <c r="S1223" s="412"/>
      <c r="T1223" s="412"/>
      <c r="U1223" s="412"/>
      <c r="V1223" s="412"/>
      <c r="W1223" s="412"/>
      <c r="X1223" s="412"/>
      <c r="Y1223" s="412"/>
      <c r="Z1223" s="412"/>
      <c r="AA1223" s="412"/>
      <c r="AB1223" s="412"/>
      <c r="AC1223" s="412"/>
      <c r="AD1223" s="412"/>
      <c r="AG1223">
        <f t="shared" si="1113"/>
        <v>0</v>
      </c>
      <c r="AH1223">
        <f t="shared" si="1114"/>
        <v>0</v>
      </c>
      <c r="AI1223">
        <f t="shared" si="1115"/>
        <v>0</v>
      </c>
      <c r="AJ1223">
        <f t="shared" si="1116"/>
        <v>0</v>
      </c>
      <c r="AL1223" s="160">
        <f>$P$1203</f>
        <v>0</v>
      </c>
      <c r="AM1223">
        <f t="shared" si="1117"/>
        <v>0</v>
      </c>
      <c r="AO1223" s="160">
        <f>$P$1203</f>
        <v>0</v>
      </c>
      <c r="AP1223">
        <f t="shared" si="1118"/>
        <v>0</v>
      </c>
      <c r="AQ1223">
        <f t="shared" si="1119"/>
        <v>0</v>
      </c>
      <c r="AR1223">
        <f t="shared" si="1120"/>
        <v>0</v>
      </c>
    </row>
    <row r="1224" spans="1:44" ht="15">
      <c r="A1224" s="60"/>
      <c r="B1224" s="17"/>
      <c r="C1224" s="147" t="s">
        <v>70</v>
      </c>
      <c r="D1224" s="462" t="s">
        <v>206</v>
      </c>
      <c r="E1224" s="462"/>
      <c r="F1224" s="462"/>
      <c r="G1224" s="462"/>
      <c r="H1224" s="462"/>
      <c r="I1224" s="462"/>
      <c r="J1224" s="462"/>
      <c r="K1224" s="462"/>
      <c r="L1224" s="462"/>
      <c r="M1224" s="393"/>
      <c r="N1224" s="467"/>
      <c r="O1224" s="467"/>
      <c r="P1224" s="467"/>
      <c r="Q1224" s="467"/>
      <c r="R1224" s="394"/>
      <c r="S1224" s="412"/>
      <c r="T1224" s="412"/>
      <c r="U1224" s="412"/>
      <c r="V1224" s="412"/>
      <c r="W1224" s="412"/>
      <c r="X1224" s="412"/>
      <c r="Y1224" s="412"/>
      <c r="Z1224" s="412"/>
      <c r="AA1224" s="412"/>
      <c r="AB1224" s="412"/>
      <c r="AC1224" s="412"/>
      <c r="AD1224" s="412"/>
      <c r="AG1224">
        <f t="shared" si="1113"/>
        <v>0</v>
      </c>
      <c r="AH1224">
        <f t="shared" si="1114"/>
        <v>0</v>
      </c>
      <c r="AI1224">
        <f t="shared" si="1115"/>
        <v>0</v>
      </c>
      <c r="AJ1224">
        <f t="shared" si="1116"/>
        <v>0</v>
      </c>
      <c r="AL1224" s="160">
        <f>$S$1203</f>
        <v>0</v>
      </c>
      <c r="AM1224">
        <f t="shared" si="1117"/>
        <v>0</v>
      </c>
      <c r="AO1224" s="160">
        <f>$S$1203</f>
        <v>0</v>
      </c>
      <c r="AP1224">
        <f t="shared" si="1118"/>
        <v>0</v>
      </c>
      <c r="AQ1224">
        <f t="shared" si="1119"/>
        <v>0</v>
      </c>
      <c r="AR1224">
        <f t="shared" si="1120"/>
        <v>0</v>
      </c>
    </row>
    <row r="1225" spans="1:44" ht="15">
      <c r="A1225" s="60"/>
      <c r="B1225" s="17"/>
      <c r="C1225" s="147" t="s">
        <v>71</v>
      </c>
      <c r="D1225" s="462" t="s">
        <v>212</v>
      </c>
      <c r="E1225" s="462"/>
      <c r="F1225" s="462"/>
      <c r="G1225" s="462"/>
      <c r="H1225" s="462"/>
      <c r="I1225" s="462"/>
      <c r="J1225" s="462"/>
      <c r="K1225" s="462"/>
      <c r="L1225" s="462"/>
      <c r="M1225" s="393"/>
      <c r="N1225" s="467"/>
      <c r="O1225" s="467"/>
      <c r="P1225" s="467"/>
      <c r="Q1225" s="467"/>
      <c r="R1225" s="394"/>
      <c r="S1225" s="412"/>
      <c r="T1225" s="412"/>
      <c r="U1225" s="412"/>
      <c r="V1225" s="412"/>
      <c r="W1225" s="412"/>
      <c r="X1225" s="412"/>
      <c r="Y1225" s="412"/>
      <c r="Z1225" s="412"/>
      <c r="AA1225" s="412"/>
      <c r="AB1225" s="412"/>
      <c r="AC1225" s="412"/>
      <c r="AD1225" s="412"/>
      <c r="AG1225">
        <f t="shared" si="1113"/>
        <v>0</v>
      </c>
      <c r="AH1225">
        <f t="shared" si="1114"/>
        <v>0</v>
      </c>
      <c r="AI1225">
        <f t="shared" si="1115"/>
        <v>0</v>
      </c>
      <c r="AJ1225">
        <f t="shared" si="1116"/>
        <v>0</v>
      </c>
      <c r="AL1225" s="160">
        <f>$V$1203</f>
        <v>0</v>
      </c>
      <c r="AM1225">
        <f t="shared" si="1117"/>
        <v>0</v>
      </c>
      <c r="AO1225" s="160">
        <f>$V$1203</f>
        <v>0</v>
      </c>
      <c r="AP1225">
        <f t="shared" si="1118"/>
        <v>0</v>
      </c>
      <c r="AQ1225">
        <f t="shared" si="1119"/>
        <v>0</v>
      </c>
      <c r="AR1225">
        <f t="shared" si="1120"/>
        <v>0</v>
      </c>
    </row>
    <row r="1226" spans="1:44" ht="15">
      <c r="A1226" s="60"/>
      <c r="B1226" s="17"/>
      <c r="C1226" s="147" t="s">
        <v>72</v>
      </c>
      <c r="D1226" s="462" t="s">
        <v>466</v>
      </c>
      <c r="E1226" s="462"/>
      <c r="F1226" s="462"/>
      <c r="G1226" s="462"/>
      <c r="H1226" s="462"/>
      <c r="I1226" s="462"/>
      <c r="J1226" s="462"/>
      <c r="K1226" s="462"/>
      <c r="L1226" s="462"/>
      <c r="M1226" s="393"/>
      <c r="N1226" s="467"/>
      <c r="O1226" s="467"/>
      <c r="P1226" s="467"/>
      <c r="Q1226" s="467"/>
      <c r="R1226" s="394"/>
      <c r="S1226" s="412"/>
      <c r="T1226" s="412"/>
      <c r="U1226" s="412"/>
      <c r="V1226" s="412"/>
      <c r="W1226" s="412"/>
      <c r="X1226" s="412"/>
      <c r="Y1226" s="412"/>
      <c r="Z1226" s="412"/>
      <c r="AA1226" s="412"/>
      <c r="AB1226" s="412"/>
      <c r="AC1226" s="412"/>
      <c r="AD1226" s="412"/>
      <c r="AG1226">
        <f t="shared" si="1113"/>
        <v>0</v>
      </c>
      <c r="AH1226">
        <f t="shared" si="1114"/>
        <v>0</v>
      </c>
      <c r="AI1226">
        <f t="shared" si="1115"/>
        <v>0</v>
      </c>
      <c r="AJ1226">
        <f t="shared" si="1116"/>
        <v>0</v>
      </c>
      <c r="AL1226" s="160">
        <f>$Y$1203</f>
        <v>0</v>
      </c>
      <c r="AM1226">
        <f t="shared" si="1117"/>
        <v>0</v>
      </c>
      <c r="AO1226" s="160">
        <f>$Y$1203</f>
        <v>0</v>
      </c>
      <c r="AP1226">
        <f t="shared" si="1118"/>
        <v>0</v>
      </c>
      <c r="AQ1226">
        <f t="shared" si="1119"/>
        <v>0</v>
      </c>
      <c r="AR1226">
        <f t="shared" si="1120"/>
        <v>0</v>
      </c>
    </row>
    <row r="1227" spans="1:44" ht="15">
      <c r="A1227" s="60"/>
      <c r="B1227" s="17"/>
      <c r="C1227" s="147" t="s">
        <v>73</v>
      </c>
      <c r="D1227" s="462" t="s">
        <v>481</v>
      </c>
      <c r="E1227" s="462"/>
      <c r="F1227" s="462"/>
      <c r="G1227" s="462"/>
      <c r="H1227" s="462"/>
      <c r="I1227" s="462"/>
      <c r="J1227" s="462"/>
      <c r="K1227" s="462"/>
      <c r="L1227" s="462"/>
      <c r="M1227" s="393"/>
      <c r="N1227" s="467"/>
      <c r="O1227" s="467"/>
      <c r="P1227" s="467"/>
      <c r="Q1227" s="467"/>
      <c r="R1227" s="394"/>
      <c r="S1227" s="412"/>
      <c r="T1227" s="412"/>
      <c r="U1227" s="412"/>
      <c r="V1227" s="412"/>
      <c r="W1227" s="412"/>
      <c r="X1227" s="412"/>
      <c r="Y1227" s="412"/>
      <c r="Z1227" s="412"/>
      <c r="AA1227" s="412"/>
      <c r="AB1227" s="412"/>
      <c r="AC1227" s="412"/>
      <c r="AD1227" s="412"/>
      <c r="AG1227">
        <f t="shared" si="1113"/>
        <v>0</v>
      </c>
      <c r="AH1227">
        <f t="shared" si="1114"/>
        <v>0</v>
      </c>
      <c r="AI1227">
        <f t="shared" si="1115"/>
        <v>0</v>
      </c>
      <c r="AJ1227">
        <f t="shared" si="1116"/>
        <v>0</v>
      </c>
      <c r="AL1227" s="160">
        <f>$AB$1203</f>
        <v>0</v>
      </c>
      <c r="AM1227">
        <f t="shared" si="1117"/>
        <v>0</v>
      </c>
      <c r="AO1227" s="160">
        <f>$AB$1203</f>
        <v>0</v>
      </c>
      <c r="AP1227">
        <f t="shared" si="1118"/>
        <v>0</v>
      </c>
      <c r="AQ1227">
        <f t="shared" si="1119"/>
        <v>0</v>
      </c>
      <c r="AR1227">
        <f t="shared" si="1120"/>
        <v>0</v>
      </c>
    </row>
    <row r="1228" spans="1:44" ht="15" customHeight="1">
      <c r="A1228" s="60"/>
      <c r="B1228" s="17"/>
      <c r="C1228" s="17"/>
      <c r="D1228" s="17"/>
      <c r="E1228" s="17"/>
      <c r="F1228" s="17"/>
      <c r="G1228" s="17"/>
      <c r="H1228" s="17"/>
      <c r="I1228" s="17"/>
      <c r="J1228" s="17"/>
      <c r="K1228" s="17"/>
      <c r="L1228" s="44" t="s">
        <v>172</v>
      </c>
      <c r="M1228" s="465">
        <f>IF(AND(SUM(M1221:R1227)=0,COUNTIF(M1221:R1227,"NS")&gt;0),"NS",
IF(AND(SUM(M1221:R1227)=0,COUNTIF(M1221:R1227,0)&gt;0),0,
IF(AND(SUM(M1221:R1227)=0,COUNTIF(M1221:R1227,"NA")&gt;0),"NA",
SUM(M1221:R1227))))</f>
        <v>0</v>
      </c>
      <c r="N1228" s="465"/>
      <c r="O1228" s="465"/>
      <c r="P1228" s="465"/>
      <c r="Q1228" s="465"/>
      <c r="R1228" s="465"/>
      <c r="S1228" s="465">
        <f>IF(AND(SUM(S1221:X1227)=0,COUNTIF(S1221:X1227,"NS")&gt;0),"NS",
IF(AND(SUM(S1221:X1227)=0,COUNTIF(S1221:X1227,0)&gt;0),0,
IF(AND(SUM(S1221:X1227)=0,COUNTIF(S1221:X1227,"NA")&gt;0),"NA",
SUM(S1221:X1227))))</f>
        <v>0</v>
      </c>
      <c r="T1228" s="465"/>
      <c r="U1228" s="465"/>
      <c r="V1228" s="465"/>
      <c r="W1228" s="465"/>
      <c r="X1228" s="465"/>
      <c r="Y1228" s="465">
        <f>IF(AND(SUM(Y1221:AD1227)=0,COUNTIF(Y1221:AD1227,"NS")&gt;0),"NS",
IF(AND(SUM(Y1221:AD1227)=0,COUNTIF(Y1221:AD1227,0)&gt;0),0,
IF(AND(SUM(Y1221:AD1227)=0,COUNTIF(Y1221:AD1227,"NA")&gt;0),"NA",
SUM(Y1221:AD1227))))</f>
        <v>0</v>
      </c>
      <c r="Z1228" s="465"/>
      <c r="AA1228" s="465"/>
      <c r="AB1228" s="465"/>
      <c r="AC1228" s="465"/>
      <c r="AD1228" s="465"/>
      <c r="AJ1228" s="213">
        <f>SUM(AJ1221:AJ1227)</f>
        <v>0</v>
      </c>
      <c r="AL1228" s="221">
        <f>SUM(AL1221:AL1227)</f>
        <v>0</v>
      </c>
      <c r="AM1228" s="221">
        <f>SUM(AM1221:AM1227)</f>
        <v>0</v>
      </c>
      <c r="AR1228" s="213">
        <f>SUM(AR1221:AR1227)</f>
        <v>0</v>
      </c>
    </row>
    <row r="1229" spans="1:44" ht="15" customHeight="1">
      <c r="A1229" s="58"/>
      <c r="B1229" s="10"/>
      <c r="C1229" s="10"/>
      <c r="D1229" s="10"/>
      <c r="E1229" s="10"/>
      <c r="F1229" s="10"/>
      <c r="G1229" s="10"/>
      <c r="H1229" s="10"/>
      <c r="I1229" s="10"/>
      <c r="J1229" s="10"/>
      <c r="K1229" s="10"/>
      <c r="L1229" s="10"/>
      <c r="M1229" s="10"/>
      <c r="N1229" s="10"/>
      <c r="O1229" s="10"/>
      <c r="P1229" s="10"/>
      <c r="Q1229" s="10"/>
      <c r="R1229" s="10"/>
      <c r="S1229" s="10"/>
      <c r="T1229" s="10"/>
      <c r="U1229" s="10"/>
      <c r="V1229" s="10"/>
      <c r="W1229" s="10"/>
      <c r="X1229" s="10"/>
      <c r="Y1229" s="10"/>
      <c r="Z1229" s="10"/>
      <c r="AA1229" s="10"/>
      <c r="AB1229" s="10"/>
      <c r="AC1229" s="10"/>
      <c r="AD1229" s="10"/>
    </row>
    <row r="1230" spans="1:44" ht="24" customHeight="1">
      <c r="A1230" s="58"/>
      <c r="B1230" s="10"/>
      <c r="C1230" s="395" t="s">
        <v>173</v>
      </c>
      <c r="D1230" s="395"/>
      <c r="E1230" s="395"/>
      <c r="F1230" s="395"/>
      <c r="G1230" s="395"/>
      <c r="H1230" s="395"/>
      <c r="I1230" s="395"/>
      <c r="J1230" s="395"/>
      <c r="K1230" s="395"/>
      <c r="L1230" s="395"/>
      <c r="M1230" s="395"/>
      <c r="N1230" s="395"/>
      <c r="O1230" s="395"/>
      <c r="P1230" s="395"/>
      <c r="Q1230" s="395"/>
      <c r="R1230" s="395"/>
      <c r="S1230" s="395"/>
      <c r="T1230" s="395"/>
      <c r="U1230" s="395"/>
      <c r="V1230" s="395"/>
      <c r="W1230" s="395"/>
      <c r="X1230" s="395"/>
      <c r="Y1230" s="395"/>
      <c r="Z1230" s="395"/>
      <c r="AA1230" s="395"/>
      <c r="AB1230" s="395"/>
      <c r="AC1230" s="395"/>
      <c r="AD1230" s="395"/>
    </row>
    <row r="1231" spans="1:44" ht="60" customHeight="1">
      <c r="A1231" s="58"/>
      <c r="B1231" s="10"/>
      <c r="C1231" s="413"/>
      <c r="D1231" s="414"/>
      <c r="E1231" s="414"/>
      <c r="F1231" s="414"/>
      <c r="G1231" s="414"/>
      <c r="H1231" s="414"/>
      <c r="I1231" s="414"/>
      <c r="J1231" s="414"/>
      <c r="K1231" s="414"/>
      <c r="L1231" s="414"/>
      <c r="M1231" s="414"/>
      <c r="N1231" s="414"/>
      <c r="O1231" s="414"/>
      <c r="P1231" s="414"/>
      <c r="Q1231" s="414"/>
      <c r="R1231" s="414"/>
      <c r="S1231" s="414"/>
      <c r="T1231" s="414"/>
      <c r="U1231" s="414"/>
      <c r="V1231" s="414"/>
      <c r="W1231" s="414"/>
      <c r="X1231" s="414"/>
      <c r="Y1231" s="414"/>
      <c r="Z1231" s="414"/>
      <c r="AA1231" s="414"/>
      <c r="AB1231" s="414"/>
      <c r="AC1231" s="414"/>
      <c r="AD1231" s="415"/>
    </row>
    <row r="1232" spans="1:44" ht="15" customHeight="1">
      <c r="A1232" s="58"/>
      <c r="B1232" s="371" t="str">
        <f>IF(AR1228=0,"","Alerta: verificar la consistencia con la pregunta 18, si es correcta la información Justificar (Segunda instrucción).")</f>
        <v/>
      </c>
      <c r="C1232" s="371"/>
      <c r="D1232" s="371"/>
      <c r="E1232" s="371"/>
      <c r="F1232" s="371"/>
      <c r="G1232" s="371"/>
      <c r="H1232" s="371"/>
      <c r="I1232" s="371"/>
      <c r="J1232" s="371"/>
      <c r="K1232" s="371"/>
      <c r="L1232" s="371"/>
      <c r="M1232" s="371"/>
      <c r="N1232" s="371"/>
      <c r="O1232" s="371"/>
      <c r="P1232" s="371"/>
      <c r="Q1232" s="371"/>
      <c r="R1232" s="371"/>
      <c r="S1232" s="371"/>
      <c r="T1232" s="371"/>
      <c r="U1232" s="371"/>
      <c r="V1232" s="371"/>
      <c r="W1232" s="371"/>
      <c r="X1232" s="371"/>
      <c r="Y1232" s="371"/>
      <c r="Z1232" s="371"/>
      <c r="AA1232" s="371"/>
      <c r="AB1232" s="371"/>
      <c r="AC1232" s="371"/>
      <c r="AD1232" s="371"/>
    </row>
    <row r="1233" spans="1:37" ht="15" customHeight="1">
      <c r="A1233" s="58"/>
      <c r="B1233" s="371" t="str">
        <f>IF(AJ1228=0,"","Error: verificar sumas por fila.")</f>
        <v/>
      </c>
      <c r="C1233" s="371"/>
      <c r="D1233" s="371"/>
      <c r="E1233" s="371"/>
      <c r="F1233" s="371"/>
      <c r="G1233" s="371"/>
      <c r="H1233" s="371"/>
      <c r="I1233" s="371"/>
      <c r="J1233" s="371"/>
      <c r="K1233" s="371"/>
      <c r="L1233" s="371"/>
      <c r="M1233" s="371"/>
      <c r="N1233" s="371"/>
      <c r="O1233" s="371"/>
      <c r="P1233" s="371"/>
      <c r="Q1233" s="371"/>
      <c r="R1233" s="371"/>
      <c r="S1233" s="371"/>
      <c r="T1233" s="371"/>
      <c r="U1233" s="371"/>
      <c r="V1233" s="371"/>
      <c r="W1233" s="371"/>
      <c r="X1233" s="371"/>
      <c r="Y1233" s="371"/>
      <c r="Z1233" s="371"/>
      <c r="AA1233" s="371"/>
      <c r="AB1233" s="371"/>
      <c r="AC1233" s="371"/>
      <c r="AD1233" s="371"/>
    </row>
    <row r="1234" spans="1:37" ht="15" customHeight="1">
      <c r="A1234" s="58"/>
      <c r="B1234" s="389" t="str">
        <f>IF(AM1228=0,"","Error: debe completar toda la información requerida.")</f>
        <v/>
      </c>
      <c r="C1234" s="389"/>
      <c r="D1234" s="389"/>
      <c r="E1234" s="389"/>
      <c r="F1234" s="389"/>
      <c r="G1234" s="389"/>
      <c r="H1234" s="389"/>
      <c r="I1234" s="389"/>
      <c r="J1234" s="389"/>
      <c r="K1234" s="389"/>
      <c r="L1234" s="389"/>
      <c r="M1234" s="389"/>
      <c r="N1234" s="389"/>
      <c r="O1234" s="389"/>
      <c r="P1234" s="389"/>
      <c r="Q1234" s="389"/>
      <c r="R1234" s="389"/>
      <c r="S1234" s="389"/>
      <c r="T1234" s="389"/>
      <c r="U1234" s="389"/>
      <c r="V1234" s="389"/>
      <c r="W1234" s="389"/>
      <c r="X1234" s="389"/>
      <c r="Y1234" s="389"/>
      <c r="Z1234" s="389"/>
      <c r="AA1234" s="389"/>
      <c r="AB1234" s="389"/>
      <c r="AC1234" s="389"/>
      <c r="AD1234" s="389"/>
    </row>
    <row r="1235" spans="1:37" ht="15" customHeight="1">
      <c r="A1235" s="58"/>
      <c r="B1235" s="16"/>
      <c r="C1235" s="16"/>
      <c r="D1235" s="16"/>
      <c r="E1235" s="16"/>
      <c r="F1235" s="16"/>
      <c r="G1235" s="16"/>
      <c r="H1235" s="16"/>
      <c r="I1235" s="16"/>
      <c r="J1235" s="16"/>
      <c r="K1235" s="16"/>
      <c r="L1235" s="16"/>
      <c r="M1235" s="16"/>
      <c r="N1235" s="16"/>
      <c r="O1235" s="16"/>
      <c r="P1235" s="16"/>
      <c r="Q1235" s="16"/>
      <c r="R1235" s="16"/>
      <c r="S1235" s="16"/>
      <c r="T1235" s="16"/>
      <c r="U1235" s="16"/>
      <c r="V1235" s="16"/>
      <c r="W1235" s="16"/>
      <c r="X1235" s="16"/>
      <c r="Y1235" s="16"/>
      <c r="Z1235" s="16"/>
      <c r="AA1235" s="16"/>
      <c r="AB1235" s="16"/>
      <c r="AC1235" s="16"/>
      <c r="AD1235" s="16"/>
    </row>
    <row r="1236" spans="1:37" ht="15" customHeight="1">
      <c r="A1236" s="58"/>
      <c r="B1236" s="10"/>
      <c r="C1236" s="10"/>
      <c r="D1236" s="10"/>
      <c r="E1236" s="10"/>
      <c r="F1236" s="10"/>
      <c r="G1236" s="10"/>
      <c r="H1236" s="10"/>
      <c r="I1236" s="10"/>
      <c r="J1236" s="10"/>
      <c r="K1236" s="10"/>
      <c r="L1236" s="10"/>
      <c r="M1236" s="10"/>
      <c r="N1236" s="10"/>
      <c r="O1236" s="10"/>
      <c r="P1236" s="10"/>
      <c r="Q1236" s="10"/>
      <c r="R1236" s="10"/>
      <c r="S1236" s="10"/>
      <c r="T1236" s="10"/>
      <c r="U1236" s="10"/>
      <c r="V1236" s="10"/>
      <c r="W1236" s="10"/>
      <c r="X1236" s="10"/>
      <c r="Y1236" s="10"/>
      <c r="Z1236" s="10"/>
      <c r="AA1236" s="10"/>
      <c r="AB1236" s="10"/>
      <c r="AC1236" s="10"/>
      <c r="AD1236" s="10"/>
    </row>
    <row r="1237" spans="1:37" ht="15" customHeight="1">
      <c r="A1237" s="58"/>
      <c r="B1237" s="10"/>
      <c r="C1237" s="10"/>
      <c r="D1237" s="10"/>
      <c r="E1237" s="10"/>
      <c r="F1237" s="10"/>
      <c r="G1237" s="10"/>
      <c r="H1237" s="10"/>
      <c r="I1237" s="10"/>
      <c r="J1237" s="10"/>
      <c r="K1237" s="10"/>
      <c r="L1237" s="10"/>
      <c r="M1237" s="10"/>
      <c r="N1237" s="10"/>
      <c r="O1237" s="10"/>
      <c r="P1237" s="10"/>
      <c r="Q1237" s="10"/>
      <c r="R1237" s="10"/>
      <c r="S1237" s="10"/>
      <c r="T1237" s="10"/>
      <c r="U1237" s="10"/>
      <c r="V1237" s="10"/>
      <c r="W1237" s="10"/>
      <c r="X1237" s="10"/>
      <c r="Y1237" s="10"/>
      <c r="Z1237" s="10"/>
      <c r="AA1237" s="10"/>
      <c r="AB1237" s="10"/>
      <c r="AC1237" s="10"/>
      <c r="AD1237" s="10"/>
    </row>
    <row r="1238" spans="1:37" ht="38.25" customHeight="1">
      <c r="A1238" s="35" t="s">
        <v>372</v>
      </c>
      <c r="B1238" s="464" t="s">
        <v>881</v>
      </c>
      <c r="C1238" s="464"/>
      <c r="D1238" s="464"/>
      <c r="E1238" s="464"/>
      <c r="F1238" s="464"/>
      <c r="G1238" s="464"/>
      <c r="H1238" s="464"/>
      <c r="I1238" s="464"/>
      <c r="J1238" s="464"/>
      <c r="K1238" s="464"/>
      <c r="L1238" s="464"/>
      <c r="M1238" s="464"/>
      <c r="N1238" s="464"/>
      <c r="O1238" s="464"/>
      <c r="P1238" s="464"/>
      <c r="Q1238" s="464"/>
      <c r="R1238" s="464"/>
      <c r="S1238" s="464"/>
      <c r="T1238" s="464"/>
      <c r="U1238" s="464"/>
      <c r="V1238" s="464"/>
      <c r="W1238" s="464"/>
      <c r="X1238" s="464"/>
      <c r="Y1238" s="464"/>
      <c r="Z1238" s="464"/>
      <c r="AA1238" s="464"/>
      <c r="AB1238" s="464"/>
      <c r="AC1238" s="464"/>
      <c r="AD1238" s="464"/>
    </row>
    <row r="1239" spans="1:37" ht="24" customHeight="1">
      <c r="A1239" s="35"/>
      <c r="B1239" s="176"/>
      <c r="C1239" s="450" t="s">
        <v>878</v>
      </c>
      <c r="D1239" s="450"/>
      <c r="E1239" s="450"/>
      <c r="F1239" s="450"/>
      <c r="G1239" s="450"/>
      <c r="H1239" s="450"/>
      <c r="I1239" s="450"/>
      <c r="J1239" s="450"/>
      <c r="K1239" s="450"/>
      <c r="L1239" s="450"/>
      <c r="M1239" s="450"/>
      <c r="N1239" s="450"/>
      <c r="O1239" s="450"/>
      <c r="P1239" s="450"/>
      <c r="Q1239" s="450"/>
      <c r="R1239" s="450"/>
      <c r="S1239" s="450"/>
      <c r="T1239" s="450"/>
      <c r="U1239" s="450"/>
      <c r="V1239" s="450"/>
      <c r="W1239" s="450"/>
      <c r="X1239" s="450"/>
      <c r="Y1239" s="450"/>
      <c r="Z1239" s="450"/>
      <c r="AA1239" s="450"/>
      <c r="AB1239" s="450"/>
      <c r="AC1239" s="450"/>
      <c r="AD1239" s="450"/>
    </row>
    <row r="1240" spans="1:37" ht="24" customHeight="1">
      <c r="A1240" s="60"/>
      <c r="B1240" s="17"/>
      <c r="C1240" s="401" t="s">
        <v>880</v>
      </c>
      <c r="D1240" s="401"/>
      <c r="E1240" s="401"/>
      <c r="F1240" s="401"/>
      <c r="G1240" s="401"/>
      <c r="H1240" s="401"/>
      <c r="I1240" s="401"/>
      <c r="J1240" s="401"/>
      <c r="K1240" s="401"/>
      <c r="L1240" s="401"/>
      <c r="M1240" s="401"/>
      <c r="N1240" s="401"/>
      <c r="O1240" s="401"/>
      <c r="P1240" s="401"/>
      <c r="Q1240" s="401"/>
      <c r="R1240" s="401"/>
      <c r="S1240" s="401"/>
      <c r="T1240" s="401"/>
      <c r="U1240" s="401"/>
      <c r="V1240" s="401"/>
      <c r="W1240" s="401"/>
      <c r="X1240" s="401"/>
      <c r="Y1240" s="401"/>
      <c r="Z1240" s="401"/>
      <c r="AA1240" s="401"/>
      <c r="AB1240" s="401"/>
      <c r="AC1240" s="401"/>
      <c r="AD1240" s="401"/>
    </row>
    <row r="1241" spans="1:37" ht="15" customHeight="1">
      <c r="A1241" s="141"/>
      <c r="B1241" s="22"/>
      <c r="C1241" s="450" t="s">
        <v>816</v>
      </c>
      <c r="D1241" s="450"/>
      <c r="E1241" s="450"/>
      <c r="F1241" s="450"/>
      <c r="G1241" s="450"/>
      <c r="H1241" s="450"/>
      <c r="I1241" s="450"/>
      <c r="J1241" s="450"/>
      <c r="K1241" s="450"/>
      <c r="L1241" s="450"/>
      <c r="M1241" s="450"/>
      <c r="N1241" s="450"/>
      <c r="O1241" s="450"/>
      <c r="P1241" s="450"/>
      <c r="Q1241" s="450"/>
      <c r="R1241" s="450"/>
      <c r="S1241" s="450"/>
      <c r="T1241" s="450"/>
      <c r="U1241" s="450"/>
      <c r="V1241" s="450"/>
      <c r="W1241" s="450"/>
      <c r="X1241" s="450"/>
      <c r="Y1241" s="450"/>
      <c r="Z1241" s="450"/>
      <c r="AA1241" s="450"/>
      <c r="AB1241" s="450"/>
      <c r="AC1241" s="450"/>
      <c r="AD1241" s="450"/>
    </row>
    <row r="1242" spans="1:37" ht="15" customHeight="1">
      <c r="A1242" s="141"/>
      <c r="B1242" s="22"/>
      <c r="C1242" s="450" t="s">
        <v>817</v>
      </c>
      <c r="D1242" s="476"/>
      <c r="E1242" s="476"/>
      <c r="F1242" s="476"/>
      <c r="G1242" s="476"/>
      <c r="H1242" s="476"/>
      <c r="I1242" s="476"/>
      <c r="J1242" s="476"/>
      <c r="K1242" s="476"/>
      <c r="L1242" s="476"/>
      <c r="M1242" s="476"/>
      <c r="N1242" s="476"/>
      <c r="O1242" s="476"/>
      <c r="P1242" s="476"/>
      <c r="Q1242" s="476"/>
      <c r="R1242" s="476"/>
      <c r="S1242" s="476"/>
      <c r="T1242" s="476"/>
      <c r="U1242" s="476"/>
      <c r="V1242" s="476"/>
      <c r="W1242" s="476"/>
      <c r="X1242" s="476"/>
      <c r="Y1242" s="476"/>
      <c r="Z1242" s="476"/>
      <c r="AA1242" s="476"/>
      <c r="AB1242" s="476"/>
      <c r="AC1242" s="476"/>
      <c r="AD1242" s="476"/>
    </row>
    <row r="1243" spans="1:37" ht="24" customHeight="1">
      <c r="A1243" s="60"/>
      <c r="B1243" s="17"/>
      <c r="C1243" s="401" t="s">
        <v>837</v>
      </c>
      <c r="D1243" s="401"/>
      <c r="E1243" s="401"/>
      <c r="F1243" s="401"/>
      <c r="G1243" s="401"/>
      <c r="H1243" s="401"/>
      <c r="I1243" s="401"/>
      <c r="J1243" s="401"/>
      <c r="K1243" s="401"/>
      <c r="L1243" s="401"/>
      <c r="M1243" s="401"/>
      <c r="N1243" s="401"/>
      <c r="O1243" s="401"/>
      <c r="P1243" s="401"/>
      <c r="Q1243" s="401"/>
      <c r="R1243" s="401"/>
      <c r="S1243" s="401"/>
      <c r="T1243" s="401"/>
      <c r="U1243" s="401"/>
      <c r="V1243" s="401"/>
      <c r="W1243" s="401"/>
      <c r="X1243" s="401"/>
      <c r="Y1243" s="401"/>
      <c r="Z1243" s="401"/>
      <c r="AA1243" s="401"/>
      <c r="AB1243" s="401"/>
      <c r="AC1243" s="401"/>
      <c r="AD1243" s="401"/>
      <c r="AG1243" t="s">
        <v>991</v>
      </c>
      <c r="AH1243" t="s">
        <v>1000</v>
      </c>
      <c r="AI1243" t="s">
        <v>1001</v>
      </c>
    </row>
    <row r="1244" spans="1:37" ht="15" customHeight="1">
      <c r="A1244" s="58"/>
      <c r="B1244" s="10"/>
      <c r="C1244" s="10"/>
      <c r="D1244" s="10"/>
      <c r="E1244" s="10"/>
      <c r="F1244" s="10"/>
      <c r="G1244" s="10"/>
      <c r="H1244" s="10"/>
      <c r="I1244" s="10"/>
      <c r="J1244" s="10"/>
      <c r="K1244" s="10"/>
      <c r="L1244" s="10"/>
      <c r="M1244" s="10"/>
      <c r="N1244" s="10"/>
      <c r="O1244" s="10"/>
      <c r="P1244" s="10"/>
      <c r="Q1244" s="10"/>
      <c r="R1244" s="10"/>
      <c r="S1244" s="10"/>
      <c r="T1244" s="10"/>
      <c r="U1244" s="10"/>
      <c r="V1244" s="10"/>
      <c r="W1244" s="10"/>
      <c r="X1244" s="10"/>
      <c r="Y1244" s="10"/>
      <c r="Z1244" s="10"/>
      <c r="AA1244" s="10"/>
      <c r="AB1244" s="10"/>
      <c r="AC1244" s="10"/>
      <c r="AD1244" s="10"/>
      <c r="AG1244">
        <f>COUNTBLANK(C1246:AD1246)</f>
        <v>28</v>
      </c>
      <c r="AH1244">
        <v>28</v>
      </c>
      <c r="AI1244">
        <v>27</v>
      </c>
    </row>
    <row r="1245" spans="1:37" ht="48" customHeight="1">
      <c r="A1245" s="58"/>
      <c r="B1245" s="10"/>
      <c r="C1245" s="304" t="s">
        <v>879</v>
      </c>
      <c r="D1245" s="304"/>
      <c r="E1245" s="304"/>
      <c r="F1245" s="304"/>
      <c r="G1245" s="304"/>
      <c r="H1245" s="304"/>
      <c r="I1245" s="304"/>
      <c r="J1245" s="304"/>
      <c r="K1245" s="304"/>
      <c r="L1245" s="304"/>
      <c r="M1245" s="304" t="s">
        <v>814</v>
      </c>
      <c r="N1245" s="304"/>
      <c r="O1245" s="304"/>
      <c r="P1245" s="304"/>
      <c r="Q1245" s="304"/>
      <c r="R1245" s="304"/>
      <c r="S1245" s="304"/>
      <c r="T1245" s="304"/>
      <c r="U1245" s="304"/>
      <c r="V1245" s="304" t="s">
        <v>815</v>
      </c>
      <c r="W1245" s="304"/>
      <c r="X1245" s="304"/>
      <c r="Y1245" s="304"/>
      <c r="Z1245" s="304"/>
      <c r="AA1245" s="304"/>
      <c r="AB1245" s="304"/>
      <c r="AC1245" s="304"/>
      <c r="AD1245" s="304"/>
      <c r="AG1245" t="s">
        <v>1073</v>
      </c>
      <c r="AH1245" t="s">
        <v>1075</v>
      </c>
      <c r="AI1245" s="216" t="s">
        <v>1099</v>
      </c>
      <c r="AJ1245" s="216" t="s">
        <v>1100</v>
      </c>
      <c r="AK1245" s="216" t="s">
        <v>815</v>
      </c>
    </row>
    <row r="1246" spans="1:37" ht="15" customHeight="1">
      <c r="A1246" s="58"/>
      <c r="B1246" s="10"/>
      <c r="C1246" s="322"/>
      <c r="D1246" s="322"/>
      <c r="E1246" s="322"/>
      <c r="F1246" s="322"/>
      <c r="G1246" s="322"/>
      <c r="H1246" s="322"/>
      <c r="I1246" s="322"/>
      <c r="J1246" s="322"/>
      <c r="K1246" s="322"/>
      <c r="L1246" s="322"/>
      <c r="M1246" s="322"/>
      <c r="N1246" s="322"/>
      <c r="O1246" s="322"/>
      <c r="P1246" s="322"/>
      <c r="Q1246" s="322"/>
      <c r="R1246" s="322"/>
      <c r="S1246" s="322"/>
      <c r="T1246" s="322"/>
      <c r="U1246" s="322"/>
      <c r="V1246" s="322"/>
      <c r="W1246" s="322"/>
      <c r="X1246" s="322"/>
      <c r="Y1246" s="322"/>
      <c r="Z1246" s="322"/>
      <c r="AA1246" s="322"/>
      <c r="AB1246" s="322"/>
      <c r="AC1246" s="322"/>
      <c r="AD1246" s="322"/>
      <c r="AG1246" s="213">
        <f>IF(AND(C1246&gt;1,COUNTA(M1246:AD1246)&lt;&gt;0),1,0)</f>
        <v>0</v>
      </c>
      <c r="AH1246" s="213">
        <f>IF($AG$1244=$AH$1244,0,IF(OR(AND(M1226&gt;0,C1246=""),AND(C1246=1,COUNTBLANK(M1246:AD1246)=18)),1,0))</f>
        <v>0</v>
      </c>
      <c r="AI1246">
        <f>IF(OR($AG$1244=$AH$1244,M1246="NS",M1246="NA"),0,IF((LEN(M1246)-LEN(INT(M1246))-1)&lt;3,0,1))</f>
        <v>0</v>
      </c>
      <c r="AJ1246">
        <f>IF(OR($AG$1244=$AH$1244,V1246="NS",V1246="NA"),0,IF((LEN(V1246)-LEN(INT(V1246))-1)&lt;3,0,1))</f>
        <v>0</v>
      </c>
      <c r="AK1246" s="213">
        <f>IF(OR(M1246="NA",M1246="NS",V1246="NS",V1246="NA"),0,IF(V1246&lt;=M1246,0,1))</f>
        <v>0</v>
      </c>
    </row>
    <row r="1247" spans="1:37" ht="15" customHeight="1">
      <c r="A1247" s="58"/>
      <c r="B1247" s="10"/>
      <c r="C1247" s="10"/>
      <c r="D1247" s="10"/>
      <c r="E1247" s="10"/>
      <c r="F1247" s="10"/>
      <c r="G1247" s="10"/>
      <c r="H1247" s="10"/>
      <c r="I1247" s="10"/>
      <c r="J1247" s="10"/>
      <c r="K1247" s="10"/>
      <c r="L1247" s="10"/>
      <c r="M1247" s="10"/>
      <c r="N1247" s="10"/>
      <c r="O1247" s="10"/>
      <c r="P1247" s="10"/>
      <c r="Q1247" s="10"/>
      <c r="R1247" s="10"/>
      <c r="S1247" s="10"/>
      <c r="T1247" s="10"/>
      <c r="U1247" s="10"/>
      <c r="V1247" s="10"/>
      <c r="W1247" s="10"/>
      <c r="X1247" s="10"/>
      <c r="Y1247" s="10"/>
      <c r="Z1247" s="10"/>
      <c r="AA1247" s="10"/>
      <c r="AB1247" s="10"/>
      <c r="AC1247" s="10"/>
      <c r="AD1247" s="10"/>
      <c r="AJ1247" s="213">
        <f>AI1246+AJ1246</f>
        <v>0</v>
      </c>
    </row>
    <row r="1248" spans="1:37" ht="24" customHeight="1">
      <c r="A1248" s="58"/>
      <c r="B1248" s="10"/>
      <c r="C1248" s="395" t="s">
        <v>173</v>
      </c>
      <c r="D1248" s="395"/>
      <c r="E1248" s="395"/>
      <c r="F1248" s="395"/>
      <c r="G1248" s="395"/>
      <c r="H1248" s="395"/>
      <c r="I1248" s="395"/>
      <c r="J1248" s="395"/>
      <c r="K1248" s="395"/>
      <c r="L1248" s="395"/>
      <c r="M1248" s="395"/>
      <c r="N1248" s="395"/>
      <c r="O1248" s="395"/>
      <c r="P1248" s="395"/>
      <c r="Q1248" s="395"/>
      <c r="R1248" s="395"/>
      <c r="S1248" s="395"/>
      <c r="T1248" s="395"/>
      <c r="U1248" s="395"/>
      <c r="V1248" s="395"/>
      <c r="W1248" s="395"/>
      <c r="X1248" s="395"/>
      <c r="Y1248" s="395"/>
      <c r="Z1248" s="395"/>
      <c r="AA1248" s="395"/>
      <c r="AB1248" s="395"/>
      <c r="AC1248" s="395"/>
      <c r="AD1248" s="395"/>
    </row>
    <row r="1249" spans="1:35" ht="60" customHeight="1">
      <c r="A1249" s="58"/>
      <c r="B1249" s="10"/>
      <c r="C1249" s="413"/>
      <c r="D1249" s="414"/>
      <c r="E1249" s="414"/>
      <c r="F1249" s="414"/>
      <c r="G1249" s="414"/>
      <c r="H1249" s="414"/>
      <c r="I1249" s="414"/>
      <c r="J1249" s="414"/>
      <c r="K1249" s="414"/>
      <c r="L1249" s="414"/>
      <c r="M1249" s="414"/>
      <c r="N1249" s="414"/>
      <c r="O1249" s="414"/>
      <c r="P1249" s="414"/>
      <c r="Q1249" s="414"/>
      <c r="R1249" s="414"/>
      <c r="S1249" s="414"/>
      <c r="T1249" s="414"/>
      <c r="U1249" s="414"/>
      <c r="V1249" s="414"/>
      <c r="W1249" s="414"/>
      <c r="X1249" s="414"/>
      <c r="Y1249" s="414"/>
      <c r="Z1249" s="414"/>
      <c r="AA1249" s="414"/>
      <c r="AB1249" s="414"/>
      <c r="AC1249" s="414"/>
      <c r="AD1249" s="415"/>
    </row>
    <row r="1250" spans="1:35" ht="15" customHeight="1">
      <c r="A1250" s="58"/>
      <c r="B1250" s="10"/>
      <c r="C1250" s="10"/>
      <c r="D1250" s="10"/>
      <c r="E1250" s="10"/>
      <c r="F1250" s="10"/>
      <c r="G1250" s="10"/>
      <c r="H1250" s="10"/>
      <c r="I1250" s="10"/>
      <c r="J1250" s="10"/>
      <c r="K1250" s="10"/>
      <c r="L1250" s="10"/>
      <c r="M1250" s="10"/>
      <c r="N1250" s="10"/>
      <c r="O1250" s="10"/>
      <c r="P1250" s="10"/>
      <c r="Q1250" s="10"/>
      <c r="R1250" s="10"/>
      <c r="S1250" s="10"/>
      <c r="T1250" s="10"/>
      <c r="U1250" s="10"/>
      <c r="V1250" s="10"/>
      <c r="W1250" s="10"/>
      <c r="X1250" s="10"/>
      <c r="Y1250" s="10"/>
      <c r="Z1250" s="10"/>
      <c r="AA1250" s="10"/>
      <c r="AB1250" s="10"/>
      <c r="AC1250" s="10"/>
      <c r="AD1250" s="10"/>
    </row>
    <row r="1251" spans="1:35" ht="15" customHeight="1">
      <c r="A1251" s="58"/>
      <c r="B1251" s="371" t="str">
        <f>IF(AG1246=0,"","Error: verificar la consistencia con códigos 2 o 9.")</f>
        <v/>
      </c>
      <c r="C1251" s="371"/>
      <c r="D1251" s="371"/>
      <c r="E1251" s="371"/>
      <c r="F1251" s="371"/>
      <c r="G1251" s="371"/>
      <c r="H1251" s="371"/>
      <c r="I1251" s="371"/>
      <c r="J1251" s="371"/>
      <c r="K1251" s="371"/>
      <c r="L1251" s="371"/>
      <c r="M1251" s="371"/>
      <c r="N1251" s="371"/>
      <c r="O1251" s="371"/>
      <c r="P1251" s="371"/>
      <c r="Q1251" s="371"/>
      <c r="R1251" s="371"/>
      <c r="S1251" s="371"/>
      <c r="T1251" s="371"/>
      <c r="U1251" s="371"/>
      <c r="V1251" s="371"/>
      <c r="W1251" s="371"/>
      <c r="X1251" s="371"/>
      <c r="Y1251" s="371"/>
      <c r="Z1251" s="371"/>
      <c r="AA1251" s="371"/>
      <c r="AB1251" s="371"/>
      <c r="AC1251" s="371"/>
      <c r="AD1251" s="371"/>
    </row>
    <row r="1252" spans="1:35" ht="15" customHeight="1">
      <c r="A1252" s="58"/>
      <c r="B1252" s="371" t="str">
        <f>IF(AJ1247=0,"","Error: debe desagregar solo dos decimales.")</f>
        <v/>
      </c>
      <c r="C1252" s="371"/>
      <c r="D1252" s="371"/>
      <c r="E1252" s="371"/>
      <c r="F1252" s="371"/>
      <c r="G1252" s="371"/>
      <c r="H1252" s="371"/>
      <c r="I1252" s="371"/>
      <c r="J1252" s="371"/>
      <c r="K1252" s="371"/>
      <c r="L1252" s="371"/>
      <c r="M1252" s="371"/>
      <c r="N1252" s="371"/>
      <c r="O1252" s="371"/>
      <c r="P1252" s="371"/>
      <c r="Q1252" s="371"/>
      <c r="R1252" s="371"/>
      <c r="S1252" s="371"/>
      <c r="T1252" s="371"/>
      <c r="U1252" s="371"/>
      <c r="V1252" s="371"/>
      <c r="W1252" s="371"/>
      <c r="X1252" s="371"/>
      <c r="Y1252" s="371"/>
      <c r="Z1252" s="371"/>
      <c r="AA1252" s="371"/>
      <c r="AB1252" s="371"/>
      <c r="AC1252" s="371"/>
      <c r="AD1252" s="371"/>
    </row>
    <row r="1253" spans="1:35" ht="15" customHeight="1">
      <c r="A1253" s="58"/>
      <c r="B1253" s="371" t="str">
        <f>IF(AK1246=0,"","Error: verificar la consistencia entre Monto recuperado y Monto al que ascendieron las sanciones.")</f>
        <v/>
      </c>
      <c r="C1253" s="371"/>
      <c r="D1253" s="371"/>
      <c r="E1253" s="371"/>
      <c r="F1253" s="371"/>
      <c r="G1253" s="371"/>
      <c r="H1253" s="371"/>
      <c r="I1253" s="371"/>
      <c r="J1253" s="371"/>
      <c r="K1253" s="371"/>
      <c r="L1253" s="371"/>
      <c r="M1253" s="371"/>
      <c r="N1253" s="371"/>
      <c r="O1253" s="371"/>
      <c r="P1253" s="371"/>
      <c r="Q1253" s="371"/>
      <c r="R1253" s="371"/>
      <c r="S1253" s="371"/>
      <c r="T1253" s="371"/>
      <c r="U1253" s="371"/>
      <c r="V1253" s="371"/>
      <c r="W1253" s="371"/>
      <c r="X1253" s="371"/>
      <c r="Y1253" s="371"/>
      <c r="Z1253" s="371"/>
      <c r="AA1253" s="371"/>
      <c r="AB1253" s="371"/>
      <c r="AC1253" s="371"/>
      <c r="AD1253" s="371"/>
    </row>
    <row r="1254" spans="1:35" ht="15" customHeight="1">
      <c r="A1254" s="58"/>
      <c r="B1254" s="389" t="str">
        <f>IF(AH1246=0,"","Error: debe completar toda la información requerida.")</f>
        <v/>
      </c>
      <c r="C1254" s="389"/>
      <c r="D1254" s="389"/>
      <c r="E1254" s="389"/>
      <c r="F1254" s="389"/>
      <c r="G1254" s="389"/>
      <c r="H1254" s="389"/>
      <c r="I1254" s="389"/>
      <c r="J1254" s="389"/>
      <c r="K1254" s="389"/>
      <c r="L1254" s="389"/>
      <c r="M1254" s="389"/>
      <c r="N1254" s="389"/>
      <c r="O1254" s="389"/>
      <c r="P1254" s="389"/>
      <c r="Q1254" s="389"/>
      <c r="R1254" s="389"/>
      <c r="S1254" s="389"/>
      <c r="T1254" s="389"/>
      <c r="U1254" s="389"/>
      <c r="V1254" s="389"/>
      <c r="W1254" s="389"/>
      <c r="X1254" s="389"/>
      <c r="Y1254" s="389"/>
      <c r="Z1254" s="389"/>
      <c r="AA1254" s="389"/>
      <c r="AB1254" s="389"/>
      <c r="AC1254" s="389"/>
      <c r="AD1254" s="389"/>
    </row>
    <row r="1255" spans="1:35" ht="15" customHeight="1">
      <c r="A1255" s="58"/>
      <c r="B1255" s="10"/>
      <c r="C1255" s="10"/>
      <c r="D1255" s="10"/>
      <c r="E1255" s="10"/>
      <c r="F1255" s="10"/>
      <c r="G1255" s="10"/>
      <c r="H1255" s="10"/>
      <c r="I1255" s="10"/>
      <c r="J1255" s="10"/>
      <c r="K1255" s="10"/>
      <c r="L1255" s="10"/>
      <c r="M1255" s="10"/>
      <c r="N1255" s="10"/>
      <c r="O1255" s="10"/>
      <c r="P1255" s="10"/>
      <c r="Q1255" s="10"/>
      <c r="R1255" s="10"/>
      <c r="S1255" s="10"/>
      <c r="T1255" s="10"/>
      <c r="U1255" s="10"/>
      <c r="V1255" s="10"/>
      <c r="W1255" s="10"/>
      <c r="X1255" s="10"/>
      <c r="Y1255" s="10"/>
      <c r="Z1255" s="10"/>
      <c r="AA1255" s="10"/>
      <c r="AB1255" s="10"/>
      <c r="AC1255" s="10"/>
      <c r="AD1255" s="10"/>
    </row>
    <row r="1256" spans="1:35" ht="36" customHeight="1">
      <c r="A1256" s="35" t="s">
        <v>373</v>
      </c>
      <c r="B1256" s="464" t="s">
        <v>920</v>
      </c>
      <c r="C1256" s="464"/>
      <c r="D1256" s="464"/>
      <c r="E1256" s="464"/>
      <c r="F1256" s="464"/>
      <c r="G1256" s="464"/>
      <c r="H1256" s="464"/>
      <c r="I1256" s="464"/>
      <c r="J1256" s="464"/>
      <c r="K1256" s="464"/>
      <c r="L1256" s="464"/>
      <c r="M1256" s="464"/>
      <c r="N1256" s="464"/>
      <c r="O1256" s="464"/>
      <c r="P1256" s="464"/>
      <c r="Q1256" s="464"/>
      <c r="R1256" s="464"/>
      <c r="S1256" s="464"/>
      <c r="T1256" s="464"/>
      <c r="U1256" s="464"/>
      <c r="V1256" s="464"/>
      <c r="W1256" s="464"/>
      <c r="X1256" s="464"/>
      <c r="Y1256" s="464"/>
      <c r="Z1256" s="464"/>
      <c r="AA1256" s="464"/>
      <c r="AB1256" s="464"/>
      <c r="AC1256" s="464"/>
      <c r="AD1256" s="464"/>
    </row>
    <row r="1257" spans="1:35" ht="24" customHeight="1">
      <c r="A1257" s="58"/>
      <c r="B1257" s="10"/>
      <c r="C1257" s="450" t="s">
        <v>921</v>
      </c>
      <c r="D1257" s="450"/>
      <c r="E1257" s="450"/>
      <c r="F1257" s="450"/>
      <c r="G1257" s="450"/>
      <c r="H1257" s="450"/>
      <c r="I1257" s="450"/>
      <c r="J1257" s="450"/>
      <c r="K1257" s="450"/>
      <c r="L1257" s="450"/>
      <c r="M1257" s="450"/>
      <c r="N1257" s="450"/>
      <c r="O1257" s="450"/>
      <c r="P1257" s="450"/>
      <c r="Q1257" s="450"/>
      <c r="R1257" s="450"/>
      <c r="S1257" s="450"/>
      <c r="T1257" s="450"/>
      <c r="U1257" s="450"/>
      <c r="V1257" s="450"/>
      <c r="W1257" s="450"/>
      <c r="X1257" s="450"/>
      <c r="Y1257" s="450"/>
      <c r="Z1257" s="450"/>
      <c r="AA1257" s="450"/>
      <c r="AB1257" s="450"/>
      <c r="AC1257" s="450"/>
      <c r="AD1257" s="450"/>
    </row>
    <row r="1258" spans="1:35" ht="36" customHeight="1">
      <c r="A1258" s="58"/>
      <c r="B1258" s="10"/>
      <c r="C1258" s="395" t="s">
        <v>922</v>
      </c>
      <c r="D1258" s="395"/>
      <c r="E1258" s="395"/>
      <c r="F1258" s="395"/>
      <c r="G1258" s="395"/>
      <c r="H1258" s="395"/>
      <c r="I1258" s="395"/>
      <c r="J1258" s="395"/>
      <c r="K1258" s="395"/>
      <c r="L1258" s="395"/>
      <c r="M1258" s="395"/>
      <c r="N1258" s="395"/>
      <c r="O1258" s="395"/>
      <c r="P1258" s="395"/>
      <c r="Q1258" s="395"/>
      <c r="R1258" s="395"/>
      <c r="S1258" s="395"/>
      <c r="T1258" s="395"/>
      <c r="U1258" s="395"/>
      <c r="V1258" s="395"/>
      <c r="W1258" s="395"/>
      <c r="X1258" s="395"/>
      <c r="Y1258" s="395"/>
      <c r="Z1258" s="395"/>
      <c r="AA1258" s="395"/>
      <c r="AB1258" s="395"/>
      <c r="AC1258" s="395"/>
      <c r="AD1258" s="395"/>
    </row>
    <row r="1259" spans="1:35" ht="48" customHeight="1">
      <c r="A1259" s="58"/>
      <c r="B1259" s="10"/>
      <c r="C1259" s="395" t="s">
        <v>923</v>
      </c>
      <c r="D1259" s="395"/>
      <c r="E1259" s="395"/>
      <c r="F1259" s="395"/>
      <c r="G1259" s="395"/>
      <c r="H1259" s="395"/>
      <c r="I1259" s="395"/>
      <c r="J1259" s="395"/>
      <c r="K1259" s="395"/>
      <c r="L1259" s="395"/>
      <c r="M1259" s="395"/>
      <c r="N1259" s="395"/>
      <c r="O1259" s="395"/>
      <c r="P1259" s="395"/>
      <c r="Q1259" s="395"/>
      <c r="R1259" s="395"/>
      <c r="S1259" s="395"/>
      <c r="T1259" s="395"/>
      <c r="U1259" s="395"/>
      <c r="V1259" s="395"/>
      <c r="W1259" s="395"/>
      <c r="X1259" s="395"/>
      <c r="Y1259" s="395"/>
      <c r="Z1259" s="395"/>
      <c r="AA1259" s="395"/>
      <c r="AB1259" s="395"/>
      <c r="AC1259" s="395"/>
      <c r="AD1259" s="395"/>
    </row>
    <row r="1260" spans="1:35" ht="36" customHeight="1">
      <c r="A1260" s="58"/>
      <c r="B1260" s="10"/>
      <c r="C1260" s="395" t="s">
        <v>755</v>
      </c>
      <c r="D1260" s="395"/>
      <c r="E1260" s="395"/>
      <c r="F1260" s="395"/>
      <c r="G1260" s="395"/>
      <c r="H1260" s="395"/>
      <c r="I1260" s="395"/>
      <c r="J1260" s="395"/>
      <c r="K1260" s="395"/>
      <c r="L1260" s="395"/>
      <c r="M1260" s="395"/>
      <c r="N1260" s="395"/>
      <c r="O1260" s="395"/>
      <c r="P1260" s="395"/>
      <c r="Q1260" s="395"/>
      <c r="R1260" s="395"/>
      <c r="S1260" s="395"/>
      <c r="T1260" s="395"/>
      <c r="U1260" s="395"/>
      <c r="V1260" s="395"/>
      <c r="W1260" s="395"/>
      <c r="X1260" s="395"/>
      <c r="Y1260" s="395"/>
      <c r="Z1260" s="395"/>
      <c r="AA1260" s="395"/>
      <c r="AB1260" s="395"/>
      <c r="AC1260" s="395"/>
      <c r="AD1260" s="395"/>
    </row>
    <row r="1261" spans="1:35" ht="15" customHeight="1">
      <c r="A1261" s="58"/>
      <c r="B1261" s="10"/>
      <c r="C1261" s="10"/>
      <c r="D1261" s="10"/>
      <c r="E1261" s="10"/>
      <c r="F1261" s="10"/>
      <c r="G1261" s="10"/>
      <c r="H1261" s="10"/>
      <c r="I1261" s="10"/>
      <c r="J1261" s="10"/>
      <c r="K1261" s="10"/>
      <c r="L1261" s="10"/>
      <c r="M1261" s="10"/>
      <c r="N1261" s="10"/>
      <c r="O1261" s="10"/>
      <c r="P1261" s="10"/>
      <c r="Q1261" s="10"/>
      <c r="R1261" s="10"/>
      <c r="S1261" s="10"/>
      <c r="T1261" s="10"/>
      <c r="U1261" s="10"/>
      <c r="V1261" s="10"/>
      <c r="W1261" s="10"/>
      <c r="X1261" s="10"/>
      <c r="Y1261" s="10"/>
      <c r="Z1261" s="10"/>
      <c r="AA1261" s="10"/>
      <c r="AB1261" s="10"/>
      <c r="AC1261" s="10"/>
      <c r="AD1261" s="10"/>
    </row>
    <row r="1262" spans="1:35" ht="15" customHeight="1">
      <c r="A1262" s="58"/>
      <c r="B1262" s="10"/>
      <c r="C1262" s="23" t="s">
        <v>703</v>
      </c>
      <c r="D1262" s="10"/>
      <c r="E1262" s="10"/>
      <c r="F1262" s="10"/>
      <c r="G1262" s="10"/>
      <c r="H1262" s="10"/>
      <c r="I1262" s="10"/>
      <c r="J1262" s="10"/>
      <c r="K1262" s="10"/>
      <c r="L1262" s="10"/>
      <c r="M1262" s="10"/>
      <c r="N1262" s="10"/>
      <c r="O1262" s="10"/>
      <c r="P1262" s="10"/>
      <c r="Q1262" s="10"/>
      <c r="R1262" s="10"/>
      <c r="S1262" s="10"/>
      <c r="T1262" s="10"/>
      <c r="U1262" s="10"/>
      <c r="V1262" s="10"/>
      <c r="W1262" s="10"/>
      <c r="X1262" s="10"/>
      <c r="Y1262" s="10"/>
      <c r="Z1262" s="10"/>
      <c r="AA1262" s="10"/>
      <c r="AB1262" s="10"/>
      <c r="AC1262" s="10"/>
      <c r="AD1262" s="10"/>
    </row>
    <row r="1263" spans="1:35" ht="15" customHeight="1">
      <c r="A1263" s="58"/>
      <c r="B1263" s="10"/>
      <c r="C1263" s="10"/>
      <c r="D1263" s="10"/>
      <c r="E1263" s="10"/>
      <c r="F1263" s="10"/>
      <c r="G1263" s="10"/>
      <c r="H1263" s="10"/>
      <c r="I1263" s="10"/>
      <c r="J1263" s="10"/>
      <c r="K1263" s="10"/>
      <c r="L1263" s="186"/>
      <c r="M1263" s="10"/>
      <c r="N1263" s="10"/>
      <c r="O1263" s="10"/>
      <c r="P1263" s="10"/>
      <c r="Q1263" s="10"/>
      <c r="R1263" s="10"/>
      <c r="S1263" s="10"/>
      <c r="T1263" s="10"/>
      <c r="U1263" s="10"/>
      <c r="V1263" s="10"/>
      <c r="W1263" s="10"/>
      <c r="X1263" s="10"/>
      <c r="Y1263" s="10"/>
      <c r="Z1263" s="10"/>
      <c r="AA1263" s="10"/>
      <c r="AB1263" s="10"/>
      <c r="AC1263" s="10"/>
      <c r="AD1263" s="10"/>
      <c r="AG1263" t="s">
        <v>991</v>
      </c>
      <c r="AH1263" t="s">
        <v>1000</v>
      </c>
      <c r="AI1263" t="s">
        <v>1001</v>
      </c>
    </row>
    <row r="1264" spans="1:35" ht="24" customHeight="1">
      <c r="A1264" s="58"/>
      <c r="B1264" s="10"/>
      <c r="C1264" s="453" t="s">
        <v>103</v>
      </c>
      <c r="D1264" s="454"/>
      <c r="E1264" s="454"/>
      <c r="F1264" s="454"/>
      <c r="G1264" s="454"/>
      <c r="H1264" s="454"/>
      <c r="I1264" s="454"/>
      <c r="J1264" s="454"/>
      <c r="K1264" s="454"/>
      <c r="L1264" s="454"/>
      <c r="M1264" s="304" t="s">
        <v>734</v>
      </c>
      <c r="N1264" s="304"/>
      <c r="O1264" s="304"/>
      <c r="P1264" s="304"/>
      <c r="Q1264" s="304"/>
      <c r="R1264" s="304"/>
      <c r="S1264" s="304"/>
      <c r="T1264" s="304"/>
      <c r="U1264" s="304"/>
      <c r="V1264" s="304"/>
      <c r="W1264" s="304"/>
      <c r="X1264" s="304"/>
      <c r="Y1264" s="304"/>
      <c r="Z1264" s="304"/>
      <c r="AA1264" s="304"/>
      <c r="AB1264" s="304"/>
      <c r="AC1264" s="304"/>
      <c r="AD1264" s="304"/>
      <c r="AG1264">
        <f>COUNTBLANK(M1267:AD1366)</f>
        <v>1800</v>
      </c>
      <c r="AH1264">
        <v>1800</v>
      </c>
      <c r="AI1264">
        <v>0</v>
      </c>
    </row>
    <row r="1265" spans="1:88" ht="120" customHeight="1">
      <c r="A1265" s="58"/>
      <c r="B1265" s="10"/>
      <c r="C1265" s="456"/>
      <c r="D1265" s="457"/>
      <c r="E1265" s="457"/>
      <c r="F1265" s="457"/>
      <c r="G1265" s="457"/>
      <c r="H1265" s="457"/>
      <c r="I1265" s="457"/>
      <c r="J1265" s="457"/>
      <c r="K1265" s="457"/>
      <c r="L1265" s="457"/>
      <c r="M1265" s="463" t="s">
        <v>104</v>
      </c>
      <c r="N1265" s="451" t="s">
        <v>105</v>
      </c>
      <c r="O1265" s="451" t="s">
        <v>106</v>
      </c>
      <c r="P1265" s="451" t="s">
        <v>214</v>
      </c>
      <c r="Q1265" s="451"/>
      <c r="R1265" s="451"/>
      <c r="S1265" s="451" t="s">
        <v>285</v>
      </c>
      <c r="T1265" s="451"/>
      <c r="U1265" s="451"/>
      <c r="V1265" s="451" t="s">
        <v>215</v>
      </c>
      <c r="W1265" s="451"/>
      <c r="X1265" s="451"/>
      <c r="Y1265" s="451" t="s">
        <v>217</v>
      </c>
      <c r="Z1265" s="451"/>
      <c r="AA1265" s="451"/>
      <c r="AB1265" s="451" t="s">
        <v>705</v>
      </c>
      <c r="AC1265" s="451"/>
      <c r="AD1265" s="451"/>
      <c r="AG1265" t="s">
        <v>104</v>
      </c>
      <c r="AL1265" t="s">
        <v>1002</v>
      </c>
      <c r="AQ1265" t="s">
        <v>105</v>
      </c>
      <c r="AV1265" t="s">
        <v>106</v>
      </c>
      <c r="BA1265" t="s">
        <v>1016</v>
      </c>
      <c r="BF1265" t="s">
        <v>1017</v>
      </c>
      <c r="BK1265" t="s">
        <v>1018</v>
      </c>
      <c r="BP1265" t="s">
        <v>1019</v>
      </c>
      <c r="BU1265" t="s">
        <v>1020</v>
      </c>
      <c r="BZ1265" s="260" t="s">
        <v>5964</v>
      </c>
      <c r="CC1265" t="s">
        <v>5962</v>
      </c>
      <c r="CH1265" s="202" t="s">
        <v>5963</v>
      </c>
    </row>
    <row r="1266" spans="1:88" ht="48" customHeight="1">
      <c r="A1266" s="58"/>
      <c r="B1266" s="10"/>
      <c r="C1266" s="459"/>
      <c r="D1266" s="460"/>
      <c r="E1266" s="460"/>
      <c r="F1266" s="460"/>
      <c r="G1266" s="460"/>
      <c r="H1266" s="460"/>
      <c r="I1266" s="460"/>
      <c r="J1266" s="460"/>
      <c r="K1266" s="460"/>
      <c r="L1266" s="460"/>
      <c r="M1266" s="463"/>
      <c r="N1266" s="451"/>
      <c r="O1266" s="451"/>
      <c r="P1266" s="170" t="s">
        <v>562</v>
      </c>
      <c r="Q1266" s="165" t="s">
        <v>105</v>
      </c>
      <c r="R1266" s="165" t="s">
        <v>106</v>
      </c>
      <c r="S1266" s="170" t="s">
        <v>562</v>
      </c>
      <c r="T1266" s="165" t="s">
        <v>105</v>
      </c>
      <c r="U1266" s="165" t="s">
        <v>106</v>
      </c>
      <c r="V1266" s="170" t="s">
        <v>562</v>
      </c>
      <c r="W1266" s="165" t="s">
        <v>105</v>
      </c>
      <c r="X1266" s="165" t="s">
        <v>106</v>
      </c>
      <c r="Y1266" s="170" t="s">
        <v>562</v>
      </c>
      <c r="Z1266" s="165" t="s">
        <v>105</v>
      </c>
      <c r="AA1266" s="165" t="s">
        <v>106</v>
      </c>
      <c r="AB1266" s="170" t="s">
        <v>562</v>
      </c>
      <c r="AC1266" s="165" t="s">
        <v>105</v>
      </c>
      <c r="AD1266" s="165" t="s">
        <v>106</v>
      </c>
      <c r="AG1266" t="s">
        <v>104</v>
      </c>
      <c r="AH1266" t="s">
        <v>988</v>
      </c>
      <c r="AI1266" t="s">
        <v>989</v>
      </c>
      <c r="AJ1266" t="s">
        <v>990</v>
      </c>
      <c r="AL1266" t="s">
        <v>104</v>
      </c>
      <c r="AM1266" t="s">
        <v>988</v>
      </c>
      <c r="AN1266" t="s">
        <v>989</v>
      </c>
      <c r="AO1266" t="s">
        <v>990</v>
      </c>
      <c r="AQ1266" t="s">
        <v>104</v>
      </c>
      <c r="AR1266" t="s">
        <v>988</v>
      </c>
      <c r="AS1266" t="s">
        <v>989</v>
      </c>
      <c r="AT1266" t="s">
        <v>990</v>
      </c>
      <c r="AV1266" t="s">
        <v>104</v>
      </c>
      <c r="AW1266" t="s">
        <v>988</v>
      </c>
      <c r="AX1266" t="s">
        <v>989</v>
      </c>
      <c r="AY1266" t="s">
        <v>990</v>
      </c>
      <c r="BA1266" t="s">
        <v>104</v>
      </c>
      <c r="BB1266" t="s">
        <v>988</v>
      </c>
      <c r="BC1266" t="s">
        <v>989</v>
      </c>
      <c r="BD1266" t="s">
        <v>990</v>
      </c>
      <c r="BF1266" t="s">
        <v>104</v>
      </c>
      <c r="BG1266" t="s">
        <v>988</v>
      </c>
      <c r="BH1266" t="s">
        <v>989</v>
      </c>
      <c r="BI1266" t="s">
        <v>990</v>
      </c>
      <c r="BK1266" t="s">
        <v>104</v>
      </c>
      <c r="BL1266" t="s">
        <v>988</v>
      </c>
      <c r="BM1266" t="s">
        <v>989</v>
      </c>
      <c r="BN1266" t="s">
        <v>990</v>
      </c>
      <c r="BP1266" t="s">
        <v>104</v>
      </c>
      <c r="BQ1266" t="s">
        <v>988</v>
      </c>
      <c r="BR1266" t="s">
        <v>989</v>
      </c>
      <c r="BS1266" t="s">
        <v>990</v>
      </c>
      <c r="BU1266" t="s">
        <v>104</v>
      </c>
      <c r="BV1266" t="s">
        <v>988</v>
      </c>
      <c r="BW1266" t="s">
        <v>989</v>
      </c>
      <c r="BX1266" t="s">
        <v>990</v>
      </c>
      <c r="BZ1266" t="s">
        <v>1101</v>
      </c>
      <c r="CA1266" t="s">
        <v>1075</v>
      </c>
      <c r="CB1266" t="s">
        <v>1074</v>
      </c>
      <c r="CC1266" s="213" t="s">
        <v>104</v>
      </c>
      <c r="CD1266" t="s">
        <v>5966</v>
      </c>
      <c r="CE1266" s="213" t="s">
        <v>105</v>
      </c>
      <c r="CF1266" t="s">
        <v>5965</v>
      </c>
      <c r="CG1266" s="261" t="s">
        <v>106</v>
      </c>
      <c r="CH1266" t="s">
        <v>104</v>
      </c>
      <c r="CI1266" t="s">
        <v>105</v>
      </c>
      <c r="CJ1266" t="s">
        <v>106</v>
      </c>
    </row>
    <row r="1267" spans="1:88" ht="15" customHeight="1">
      <c r="A1267" s="58"/>
      <c r="B1267" s="10"/>
      <c r="C1267" s="152" t="s">
        <v>67</v>
      </c>
      <c r="D1267" s="462" t="str">
        <f>IF(D396="","",D396)</f>
        <v/>
      </c>
      <c r="E1267" s="462"/>
      <c r="F1267" s="462"/>
      <c r="G1267" s="462"/>
      <c r="H1267" s="462"/>
      <c r="I1267" s="462"/>
      <c r="J1267" s="462"/>
      <c r="K1267" s="462"/>
      <c r="L1267" s="462"/>
      <c r="M1267" s="239"/>
      <c r="N1267" s="239"/>
      <c r="O1267" s="239"/>
      <c r="P1267" s="239"/>
      <c r="Q1267" s="239"/>
      <c r="R1267" s="239"/>
      <c r="S1267" s="239"/>
      <c r="T1267" s="239"/>
      <c r="U1267" s="239"/>
      <c r="V1267" s="239"/>
      <c r="W1267" s="239"/>
      <c r="X1267" s="239"/>
      <c r="Y1267" s="239"/>
      <c r="Z1267" s="239"/>
      <c r="AA1267" s="239"/>
      <c r="AB1267" s="239"/>
      <c r="AC1267" s="239"/>
      <c r="AD1267" s="239"/>
      <c r="AG1267">
        <f>M1267</f>
        <v>0</v>
      </c>
      <c r="AH1267">
        <f>COUNTIF(N1267:O1267,"NS")</f>
        <v>0</v>
      </c>
      <c r="AI1267">
        <f>SUM(N1267:O1267)</f>
        <v>0</v>
      </c>
      <c r="AJ1267">
        <f>IF($AG$1264=$AH$1264,0,IF(OR(AND(AG1267=0,AH1267&gt;0),AND(AG1267="ns",AI1267&gt;0),AND(AG1267="ns",AH1267=0,AI1267=0)),1,IF(OR(AND(AG1267&gt;0,AH1267=2),AND(AG1267="ns",AH1267=2),AND(AG1267="ns",AI1267=0,AH1267&gt;0),AG1267=AI1267,COUNTIF(M1267:O1267,"NA")=3),0,1)))</f>
        <v>0</v>
      </c>
      <c r="AL1267">
        <f>M1267</f>
        <v>0</v>
      </c>
      <c r="AM1267">
        <f>COUNTIF(S1267,"NS")+COUNTIF(V1267,"NS")+COUNTIF(Y1267,"NS")+COUNTIF(P1267,"NS")+COUNTIF(AB1267,"NS")</f>
        <v>0</v>
      </c>
      <c r="AN1267">
        <f>SUM(S1267,V1267,Y1267,P1267,AB1267)</f>
        <v>0</v>
      </c>
      <c r="AO1267">
        <f>IF($AG$1264=$AH$1264,0,IF(OR(AND(AL1267=0,AM1267&gt;0),AND(AL1267="NS",AN1267&gt;0),AND(AL1267="NS",AM1267=0,AN1267=0)),1,IF(OR(AND(AM1267&gt;=2,AN1267&lt;AL1267),AND(AL1267="NS",AN1267=0,AM1267&gt;0),AL1267=AN1267,(COUNTIF(M1267,"na")+COUNTIF(P1267,"na")+COUNTIF(S1267,"na")+COUNTIF(V1267,"na")+COUNTIF(Y1267,"na")+COUNTIF(AB1267,"na"))=6),0,1)))</f>
        <v>0</v>
      </c>
      <c r="AQ1267">
        <f>N1267</f>
        <v>0</v>
      </c>
      <c r="AR1267">
        <f>COUNTIF(T1267,"NS")+COUNTIF(W1267,"NS")+COUNTIF(Z1267,"NS")+COUNTIF(Q1267,"NS")+COUNTIF(AC1267,"NS")</f>
        <v>0</v>
      </c>
      <c r="AS1267">
        <f>SUM(T1267,W1267,Z1267,Q1267,AC1267)</f>
        <v>0</v>
      </c>
      <c r="AT1267">
        <f>IF($AG$1264=$AH$1264,0,IF(OR(AND(AQ1267=0,AR1267&gt;0),AND(AQ1267="NS",AS1267&gt;0),AND(AQ1267="NS",AR1267=0,AS1267=0)),1,IF(OR(AND(AR1267&gt;=2,AS1267&lt;AQ1267),AND(AQ1267="NS",AS1267=0,AR1267&gt;0),AQ1267=AS1267,(COUNTIF(N1267,"na")+COUNTIF(Q1267,"na")+COUNTIF(T1267,"na")+COUNTIF(W1267,"na")+COUNTIF(Z1267,"na")+COUNTIF(AC1267,"na"))=6),0,1)))</f>
        <v>0</v>
      </c>
      <c r="AV1267">
        <f>O1267</f>
        <v>0</v>
      </c>
      <c r="AW1267">
        <f>COUNTIF(U1267,"NS")+COUNTIF(X1267,"NS")+COUNTIF(AA1267,"NS")+COUNTIF(R1267,"NS")+COUNTIF(AD1267,"NS")</f>
        <v>0</v>
      </c>
      <c r="AX1267">
        <f>SUM(U1267,X1267,AA1267,R1267,AD1267)</f>
        <v>0</v>
      </c>
      <c r="AY1267">
        <f>IF($AG$1264=$AH$1264,0,IF(OR(AND(AV1267=0,AW1267&gt;0),AND(AV1267="NS",AX1267&gt;0),AND(AV1267="NS",AW1267=0,AX1267=0)),1,IF(OR(AND(AW1267&gt;=2,AX1267&lt;AV1267),AND(AV1267="NS",AX1267=0,AW1267&gt;0),AV1267=AX1267,(COUNTIF(O1267,"na")+COUNTIF(R1267,"na")+COUNTIF(U1267,"na")+COUNTIF(X1267,"na")+COUNTIF(AA1267,"na")+COUNTIF(AD1267,"na"))=6),0,1)))</f>
        <v>0</v>
      </c>
      <c r="BA1267">
        <f>P1267</f>
        <v>0</v>
      </c>
      <c r="BB1267">
        <f>COUNTIF(Q1267:R1267,"NS")</f>
        <v>0</v>
      </c>
      <c r="BC1267">
        <f>SUM(Q1267:R1267)</f>
        <v>0</v>
      </c>
      <c r="BD1267">
        <f>IF($AG$1264=$AH$1264,0,IF(OR(AND(BA1267=0,BB1267&gt;0),AND(BA1267="ns",BC1267&gt;0),AND(BA1267="ns",BB1267=0,BC1267=0)),1,IF(OR(AND(BA1267&gt;0,BB1267=2),AND(BA1267="ns",BB1267=2),AND(BA1267="ns",BC1267=0,BB1267&gt;0),BA1267=BC1267,COUNTIF(P1267:R1267,"NA")=3),0,1)))</f>
        <v>0</v>
      </c>
      <c r="BF1267">
        <f>S1267</f>
        <v>0</v>
      </c>
      <c r="BG1267">
        <f>COUNTIF(T1267:U1267,"NS")</f>
        <v>0</v>
      </c>
      <c r="BH1267">
        <f>SUM(T1267:U1267)</f>
        <v>0</v>
      </c>
      <c r="BI1267">
        <f>IF($AG$1264=$AH$1264,0,IF(OR(AND(BF1267=0,BG1267&gt;0),AND(BF1267="ns",BH1267&gt;0),AND(BF1267="ns",BG1267=0,BH1267=0)),1,IF(OR(AND(BF1267&gt;0,BG1267=2),AND(BF1267="ns",BG1267=2),AND(BF1267="ns",BH1267=0,BG1267&gt;0),BF1267=BH1267,COUNTIF(S1267:U1267,"NA")=3),0,1)))</f>
        <v>0</v>
      </c>
      <c r="BK1267">
        <f>V1267</f>
        <v>0</v>
      </c>
      <c r="BL1267">
        <f>COUNTIF(W1267:X1267,"NS")</f>
        <v>0</v>
      </c>
      <c r="BM1267">
        <f>SUM(W1267:X1267)</f>
        <v>0</v>
      </c>
      <c r="BN1267">
        <f>IF($AG$1264=$AH$1264,0,IF(OR(AND(BK1267=0,BL1267&gt;0),AND(BK1267="ns",BM1267&gt;0),AND(BK1267="ns",BL1267=0,BM1267=0)),1,IF(OR(AND(BK1267&gt;0,BL1267=2),AND(BK1267="ns",BL1267=2),AND(BK1267="ns",BM1267=0,BL1267&gt;0),BK1267=BM1267,COUNTIF(V1267:X1267,"NA")=3),0,1)))</f>
        <v>0</v>
      </c>
      <c r="BP1267">
        <f>Y1267</f>
        <v>0</v>
      </c>
      <c r="BQ1267">
        <f>COUNTIF(Z1267:AA1267,"NS")</f>
        <v>0</v>
      </c>
      <c r="BR1267">
        <f>SUM(Z1267:AA1267)</f>
        <v>0</v>
      </c>
      <c r="BS1267">
        <f>IF($AG$1264=$AH$1264,0,IF(OR(AND(BP1267=0,BQ1267&gt;0),AND(BP1267="ns",BR1267&gt;0),AND(BP1267="ns",BQ1267=0,BR1267=0)),1,IF(OR(AND(BP1267&gt;0,BQ1267=2),AND(BP1267="ns",BQ1267=2),AND(BP1267="ns",BR1267=0,BQ1267&gt;0),BP1267=BR1267,COUNTIF(Y1267:AA1267,"NA")=3),0,1)))</f>
        <v>0</v>
      </c>
      <c r="BU1267">
        <f>AB1267</f>
        <v>0</v>
      </c>
      <c r="BV1267">
        <f>COUNTIF(AC1267:AD1267,"NS")</f>
        <v>0</v>
      </c>
      <c r="BW1267">
        <f>SUM(AC1267:AD1267)</f>
        <v>0</v>
      </c>
      <c r="BX1267">
        <f>IF($AG$1264=$AH$1264,0,IF(OR(AND(BU1267=0,BV1267&gt;0),AND(BU1267="ns",BW1267&gt;0),AND(BU1267="ns",BV1267=0,BW1267=0)),1,IF(OR(AND(BU1267&gt;0,BV1267=2),AND(BU1267="ns",BV1267=2),AND(BU1267="ns",BW1267=0,BV1267&gt;0),BU1267=BW1267,COUNTIF(AB1267:AD1267,"NA")=3),0,1)))</f>
        <v>0</v>
      </c>
      <c r="BZ1267">
        <f>IF(OR(V984="na",V984="ns"),0,V984)+IF(OR(AB984="na",AB984="ns"),0,AB984)</f>
        <v>0</v>
      </c>
      <c r="CA1267">
        <f>IF(OR(BZ1267=0,BZ1267="NA",BZ1267="NS"),0,IF(COUNTBLANK(M1267:AD1267)=18,0,IF(COUNTA(M1267:AD1267)&lt;&gt;COUNTA($M$1265:$O$1266,$P$1266:$AD$1266),1,0)))</f>
        <v>0</v>
      </c>
      <c r="CC1267">
        <f>IF(COUNTBLANK(M1267:AD1267)=18,0,IF(M1267&gt;=BZ1267,0,1))</f>
        <v>0</v>
      </c>
      <c r="CD1267">
        <f>IF(OR(W984="na",W984="ns"),0,W984)+IF(OR(AC984="na",AC984="ns"),0,AC984)</f>
        <v>0</v>
      </c>
      <c r="CE1267">
        <f>IF(COUNTBLANK(M1267:AD1267)=18,0,IF(N1267&gt;=CD1267,0,1))</f>
        <v>0</v>
      </c>
      <c r="CF1267">
        <f>IF(OR(X984="na",X984="ns"),0,X984)+IF(OR(AD984="na",AD984="ns"),0,AD984)</f>
        <v>0</v>
      </c>
      <c r="CG1267" s="249">
        <f>IF(COUNTBLANK(M1267:AD1267)=18,0,IF(O1267&gt;=CF1267,0,1))</f>
        <v>0</v>
      </c>
      <c r="CH1267">
        <f>IF(OR(P1267="NA",P1267="NS"),0,IF(P1267&lt;=BZ1267,0,1))+IF(OR(S1267="NA",S1267="NS"),0,IF(S1267&lt;=BZ1267,0,1))+IF(OR(V1267="NA",V1267="NS"),0,IF(V1267&lt;=BZ1267,0,1))+IF(OR(Y1267="NA",Y1267="NS"),0,IF(Y1267&lt;=BZ1267,0,1))+IF(OR(AB1267="NA",AB1267="NS"),0,IF(AB1267&lt;=BZ1267,0,1))</f>
        <v>0</v>
      </c>
      <c r="CI1267">
        <f>IF(OR(Q1267="NA",Q1267="NS"),0,IF(Q1267&lt;=CD1267,0,1))+IF(OR(T1267="NA",T1267="NS"),0,IF(T1267&lt;=CD1267,0,1))+IF(OR(W1267="NA",W1267="NS"),0,IF(W1267&lt;=CD1267,0,1))+IF(OR(Z1267="NA",Z1267="NS"),0,IF(Z1267&lt;=CD1267,0,1))+IF(OR(AC1267="NA",AC1267="NS"),0,IF(AC1267&lt;=CD1267,0,1))</f>
        <v>0</v>
      </c>
      <c r="CJ1267">
        <f>IF(OR(R1267="NA",R1267="NS"),0,IF(R1267&lt;=CF1267,0,1))+IF(OR(U1267="NA",U1267="NS"),0,IF(U1267&lt;=CF1267,0,1))+IF(OR(X1267="NA",X1267="NS"),0,IF(X1267&lt;=CF1267,0,1))+IF(OR(AA1267="NA",AA1267="NS"),0,IF(AA1267&lt;=CF1267,0,1))+IF(OR(AD1267="NA",AD1267="NS"),0,IF(AD1267&lt;=CF1267,0,1))</f>
        <v>0</v>
      </c>
    </row>
    <row r="1268" spans="1:88" ht="15">
      <c r="A1268" s="58"/>
      <c r="B1268" s="10"/>
      <c r="C1268" s="147" t="s">
        <v>68</v>
      </c>
      <c r="D1268" s="429" t="str">
        <f t="shared" ref="D1268:D1331" si="1121">IF(D397="","",D397)</f>
        <v/>
      </c>
      <c r="E1268" s="427"/>
      <c r="F1268" s="427"/>
      <c r="G1268" s="427"/>
      <c r="H1268" s="427"/>
      <c r="I1268" s="427"/>
      <c r="J1268" s="427"/>
      <c r="K1268" s="427"/>
      <c r="L1268" s="428"/>
      <c r="M1268" s="239"/>
      <c r="N1268" s="239"/>
      <c r="O1268" s="239"/>
      <c r="P1268" s="239"/>
      <c r="Q1268" s="239"/>
      <c r="R1268" s="239"/>
      <c r="S1268" s="239"/>
      <c r="T1268" s="239"/>
      <c r="U1268" s="239"/>
      <c r="V1268" s="239"/>
      <c r="W1268" s="239"/>
      <c r="X1268" s="239"/>
      <c r="Y1268" s="239"/>
      <c r="Z1268" s="239"/>
      <c r="AA1268" s="239"/>
      <c r="AB1268" s="239"/>
      <c r="AC1268" s="239"/>
      <c r="AD1268" s="239"/>
      <c r="AG1268">
        <f t="shared" ref="AG1268:AG1331" si="1122">M1268</f>
        <v>0</v>
      </c>
      <c r="AH1268">
        <f t="shared" ref="AH1268:AH1331" si="1123">COUNTIF(N1268:O1268,"NS")</f>
        <v>0</v>
      </c>
      <c r="AI1268">
        <f t="shared" ref="AI1268:AI1331" si="1124">SUM(N1268:O1268)</f>
        <v>0</v>
      </c>
      <c r="AJ1268">
        <f t="shared" ref="AJ1268:AJ1331" si="1125">IF($AG$1264=$AH$1264,0,IF(OR(AND(AG1268=0,AH1268&gt;0),AND(AG1268="ns",AI1268&gt;0),AND(AG1268="ns",AH1268=0,AI1268=0)),1,IF(OR(AND(AG1268&gt;0,AH1268=2),AND(AG1268="ns",AH1268=2),AND(AG1268="ns",AI1268=0,AH1268&gt;0),AG1268=AI1268,COUNTIF(M1268:O1268,"NA")=3),0,1)))</f>
        <v>0</v>
      </c>
      <c r="AL1268">
        <f t="shared" ref="AL1268:AL1331" si="1126">M1268</f>
        <v>0</v>
      </c>
      <c r="AM1268">
        <f t="shared" ref="AM1268:AM1331" si="1127">COUNTIF(S1268,"NS")+COUNTIF(V1268,"NS")+COUNTIF(Y1268,"NS")+COUNTIF(P1268,"NS")+COUNTIF(AB1268,"NS")</f>
        <v>0</v>
      </c>
      <c r="AN1268">
        <f t="shared" ref="AN1268:AN1331" si="1128">SUM(S1268,V1268,Y1268,P1268,AB1268)</f>
        <v>0</v>
      </c>
      <c r="AO1268">
        <f t="shared" ref="AO1268:AO1331" si="1129">IF($AG$1264=$AH$1264,0,IF(OR(AND(AL1268=0,AM1268&gt;0),AND(AL1268="NS",AN1268&gt;0),AND(AL1268="NS",AM1268=0,AN1268=0)),1,IF(OR(AND(AM1268&gt;=2,AN1268&lt;AL1268),AND(AL1268="NS",AN1268=0,AM1268&gt;0),AL1268=AN1268,(COUNTIF(M1268,"na")+COUNTIF(P1268,"na")+COUNTIF(S1268,"na")+COUNTIF(V1268,"na")+COUNTIF(Y1268,"na")+COUNTIF(AB1268,"na"))=6),0,1)))</f>
        <v>0</v>
      </c>
      <c r="AQ1268">
        <f t="shared" ref="AQ1268:AQ1331" si="1130">N1268</f>
        <v>0</v>
      </c>
      <c r="AR1268">
        <f t="shared" ref="AR1268:AR1331" si="1131">COUNTIF(T1268,"NS")+COUNTIF(W1268,"NS")+COUNTIF(Z1268,"NS")+COUNTIF(Q1268,"NS")+COUNTIF(AC1268,"NS")</f>
        <v>0</v>
      </c>
      <c r="AS1268">
        <f t="shared" ref="AS1268:AS1331" si="1132">SUM(T1268,W1268,Z1268,Q1268,AC1268)</f>
        <v>0</v>
      </c>
      <c r="AT1268">
        <f t="shared" ref="AT1268:AT1331" si="1133">IF($AG$1264=$AH$1264,0,IF(OR(AND(AQ1268=0,AR1268&gt;0),AND(AQ1268="NS",AS1268&gt;0),AND(AQ1268="NS",AR1268=0,AS1268=0)),1,IF(OR(AND(AR1268&gt;=2,AS1268&lt;AQ1268),AND(AQ1268="NS",AS1268=0,AR1268&gt;0),AQ1268=AS1268,(COUNTIF(N1268,"na")+COUNTIF(Q1268,"na")+COUNTIF(T1268,"na")+COUNTIF(W1268,"na")+COUNTIF(Z1268,"na")+COUNTIF(AC1268,"na"))=6),0,1)))</f>
        <v>0</v>
      </c>
      <c r="AV1268">
        <f t="shared" ref="AV1268:AV1331" si="1134">O1268</f>
        <v>0</v>
      </c>
      <c r="AW1268">
        <f t="shared" ref="AW1268:AW1331" si="1135">COUNTIF(U1268,"NS")+COUNTIF(X1268,"NS")+COUNTIF(AA1268,"NS")+COUNTIF(R1268,"NS")+COUNTIF(AD1268,"NS")</f>
        <v>0</v>
      </c>
      <c r="AX1268">
        <f t="shared" ref="AX1268:AX1331" si="1136">SUM(U1268,X1268,AA1268,R1268,AD1268)</f>
        <v>0</v>
      </c>
      <c r="AY1268">
        <f t="shared" ref="AY1268:AY1331" si="1137">IF($AG$1264=$AH$1264,0,IF(OR(AND(AV1268=0,AW1268&gt;0),AND(AV1268="NS",AX1268&gt;0),AND(AV1268="NS",AW1268=0,AX1268=0)),1,IF(OR(AND(AW1268&gt;=2,AX1268&lt;AV1268),AND(AV1268="NS",AX1268=0,AW1268&gt;0),AV1268=AX1268,(COUNTIF(O1268,"na")+COUNTIF(R1268,"na")+COUNTIF(U1268,"na")+COUNTIF(X1268,"na")+COUNTIF(AA1268,"na")+COUNTIF(AD1268,"na"))=6),0,1)))</f>
        <v>0</v>
      </c>
      <c r="BA1268">
        <f t="shared" ref="BA1268:BA1331" si="1138">P1268</f>
        <v>0</v>
      </c>
      <c r="BB1268">
        <f t="shared" ref="BB1268:BB1331" si="1139">COUNTIF(Q1268:R1268,"NS")</f>
        <v>0</v>
      </c>
      <c r="BC1268">
        <f t="shared" ref="BC1268:BC1331" si="1140">SUM(Q1268:R1268)</f>
        <v>0</v>
      </c>
      <c r="BD1268">
        <f t="shared" ref="BD1268:BD1331" si="1141">IF($AG$1264=$AH$1264,0,IF(OR(AND(BA1268=0,BB1268&gt;0),AND(BA1268="ns",BC1268&gt;0),AND(BA1268="ns",BB1268=0,BC1268=0)),1,IF(OR(AND(BA1268&gt;0,BB1268=2),AND(BA1268="ns",BB1268=2),AND(BA1268="ns",BC1268=0,BB1268&gt;0),BA1268=BC1268,COUNTIF(P1268:R1268,"NA")=3),0,1)))</f>
        <v>0</v>
      </c>
      <c r="BF1268">
        <f t="shared" ref="BF1268:BF1331" si="1142">S1268</f>
        <v>0</v>
      </c>
      <c r="BG1268">
        <f t="shared" ref="BG1268:BG1331" si="1143">COUNTIF(T1268:U1268,"NS")</f>
        <v>0</v>
      </c>
      <c r="BH1268">
        <f t="shared" ref="BH1268:BH1331" si="1144">SUM(T1268:U1268)</f>
        <v>0</v>
      </c>
      <c r="BI1268">
        <f t="shared" ref="BI1268:BI1331" si="1145">IF($AG$1264=$AH$1264,0,IF(OR(AND(BF1268=0,BG1268&gt;0),AND(BF1268="ns",BH1268&gt;0),AND(BF1268="ns",BG1268=0,BH1268=0)),1,IF(OR(AND(BF1268&gt;0,BG1268=2),AND(BF1268="ns",BG1268=2),AND(BF1268="ns",BH1268=0,BG1268&gt;0),BF1268=BH1268,COUNTIF(S1268:U1268,"NA")=3),0,1)))</f>
        <v>0</v>
      </c>
      <c r="BK1268">
        <f t="shared" ref="BK1268:BK1331" si="1146">V1268</f>
        <v>0</v>
      </c>
      <c r="BL1268">
        <f t="shared" ref="BL1268:BL1331" si="1147">COUNTIF(W1268:X1268,"NS")</f>
        <v>0</v>
      </c>
      <c r="BM1268">
        <f t="shared" ref="BM1268:BM1331" si="1148">SUM(W1268:X1268)</f>
        <v>0</v>
      </c>
      <c r="BN1268">
        <f t="shared" ref="BN1268:BN1331" si="1149">IF($AG$1264=$AH$1264,0,IF(OR(AND(BK1268=0,BL1268&gt;0),AND(BK1268="ns",BM1268&gt;0),AND(BK1268="ns",BL1268=0,BM1268=0)),1,IF(OR(AND(BK1268&gt;0,BL1268=2),AND(BK1268="ns",BL1268=2),AND(BK1268="ns",BM1268=0,BL1268&gt;0),BK1268=BM1268,COUNTIF(V1268:X1268,"NA")=3),0,1)))</f>
        <v>0</v>
      </c>
      <c r="BP1268">
        <f t="shared" ref="BP1268:BP1331" si="1150">Y1268</f>
        <v>0</v>
      </c>
      <c r="BQ1268">
        <f t="shared" ref="BQ1268:BQ1331" si="1151">COUNTIF(Z1268:AA1268,"NS")</f>
        <v>0</v>
      </c>
      <c r="BR1268">
        <f t="shared" ref="BR1268:BR1331" si="1152">SUM(Z1268:AA1268)</f>
        <v>0</v>
      </c>
      <c r="BS1268">
        <f t="shared" ref="BS1268:BS1331" si="1153">IF($AG$1264=$AH$1264,0,IF(OR(AND(BP1268=0,BQ1268&gt;0),AND(BP1268="ns",BR1268&gt;0),AND(BP1268="ns",BQ1268=0,BR1268=0)),1,IF(OR(AND(BP1268&gt;0,BQ1268=2),AND(BP1268="ns",BQ1268=2),AND(BP1268="ns",BR1268=0,BQ1268&gt;0),BP1268=BR1268,COUNTIF(Y1268:AA1268,"NA")=3),0,1)))</f>
        <v>0</v>
      </c>
      <c r="BU1268">
        <f t="shared" ref="BU1268:BU1331" si="1154">AB1268</f>
        <v>0</v>
      </c>
      <c r="BV1268">
        <f t="shared" ref="BV1268:BV1331" si="1155">COUNTIF(AC1268:AD1268,"NS")</f>
        <v>0</v>
      </c>
      <c r="BW1268">
        <f t="shared" ref="BW1268:BW1331" si="1156">SUM(AC1268:AD1268)</f>
        <v>0</v>
      </c>
      <c r="BX1268">
        <f t="shared" ref="BX1268:BX1331" si="1157">IF($AG$1264=$AH$1264,0,IF(OR(AND(BU1268=0,BV1268&gt;0),AND(BU1268="ns",BW1268&gt;0),AND(BU1268="ns",BV1268=0,BW1268=0)),1,IF(OR(AND(BU1268&gt;0,BV1268=2),AND(BU1268="ns",BV1268=2),AND(BU1268="ns",BW1268=0,BV1268&gt;0),BU1268=BW1268,COUNTIF(AB1268:AD1268,"NA")=3),0,1)))</f>
        <v>0</v>
      </c>
      <c r="BZ1268">
        <f t="shared" ref="BZ1268:BZ1331" si="1158">IF(OR(V985="na",V985="ns"),0,V985)+IF(OR(AB985="na",AB985="ns"),0,AB985)</f>
        <v>0</v>
      </c>
      <c r="CA1268">
        <f t="shared" ref="CA1268:CA1331" si="1159">IF(OR(BZ1268=0,BZ1268="NA",BZ1268="NS"),0,IF(COUNTBLANK(M1268:AD1268)=18,0,IF(COUNTA(M1268:AD1268)&lt;&gt;COUNTA($M$1265:$O$1266,$P$1266:$AD$1266),1,0)))</f>
        <v>0</v>
      </c>
      <c r="CC1268">
        <f t="shared" ref="CC1268:CC1331" si="1160">IF(COUNTBLANK(M1268:AD1268)=18,0,IF(M1268&gt;=BZ1268,0,1))</f>
        <v>0</v>
      </c>
      <c r="CD1268">
        <f t="shared" ref="CD1268:CD1331" si="1161">IF(OR(W985="na",W985="ns"),0,W985)+IF(OR(AC985="na",AC985="ns"),0,AC985)</f>
        <v>0</v>
      </c>
      <c r="CE1268">
        <f t="shared" ref="CE1268:CE1331" si="1162">IF(COUNTBLANK(M1268:AD1268)=18,0,IF(N1268&gt;=CD1268,0,1))</f>
        <v>0</v>
      </c>
      <c r="CF1268">
        <f t="shared" ref="CF1268:CF1331" si="1163">IF(OR(X985="na",X985="ns"),0,X985)+IF(OR(AD985="na",AD985="ns"),0,AD985)</f>
        <v>0</v>
      </c>
      <c r="CG1268" s="249">
        <f t="shared" ref="CG1268:CG1331" si="1164">IF(COUNTBLANK(M1268:AD1268)=18,0,IF(O1268&gt;=CF1268,0,1))</f>
        <v>0</v>
      </c>
      <c r="CH1268">
        <f t="shared" ref="CH1268:CH1331" si="1165">IF(OR(P1268="NA",P1268="NS"),0,IF(P1268&lt;=BZ1268,0,1))+IF(OR(S1268="NA",S1268="NS"),0,IF(S1268&lt;=BZ1268,0,1))+IF(OR(V1268="NA",V1268="NS"),0,IF(V1268&lt;=BZ1268,0,1))+IF(OR(Y1268="NA",Y1268="NS"),0,IF(Y1268&lt;=BZ1268,0,1))+IF(OR(AB1268="NA",AB1268="NS"),0,IF(AB1268&lt;=BZ1268,0,1))</f>
        <v>0</v>
      </c>
      <c r="CI1268">
        <f t="shared" ref="CI1268:CI1331" si="1166">IF(OR(Q1268="NA",Q1268="NS"),0,IF(Q1268&lt;=CD1268,0,1))+IF(OR(T1268="NA",T1268="NS"),0,IF(T1268&lt;=CD1268,0,1))+IF(OR(W1268="NA",W1268="NS"),0,IF(W1268&lt;=CD1268,0,1))+IF(OR(Z1268="NA",Z1268="NS"),0,IF(Z1268&lt;=CD1268,0,1))+IF(OR(AC1268="NA",AC1268="NS"),0,IF(AC1268&lt;=CD1268,0,1))</f>
        <v>0</v>
      </c>
      <c r="CJ1268">
        <f t="shared" ref="CJ1268:CJ1331" si="1167">IF(OR(R1268="NA",R1268="NS"),0,IF(R1268&lt;=CF1268,0,1))+IF(OR(U1268="NA",U1268="NS"),0,IF(U1268&lt;=CF1268,0,1))+IF(OR(X1268="NA",X1268="NS"),0,IF(X1268&lt;=CF1268,0,1))+IF(OR(AA1268="NA",AA1268="NS"),0,IF(AA1268&lt;=CF1268,0,1))+IF(OR(AD1268="NA",AD1268="NS"),0,IF(AD1268&lt;=CF1268,0,1))</f>
        <v>0</v>
      </c>
    </row>
    <row r="1269" spans="1:88" ht="15">
      <c r="A1269" s="58"/>
      <c r="B1269" s="10"/>
      <c r="C1269" s="147" t="s">
        <v>69</v>
      </c>
      <c r="D1269" s="429" t="str">
        <f t="shared" si="1121"/>
        <v/>
      </c>
      <c r="E1269" s="427"/>
      <c r="F1269" s="427"/>
      <c r="G1269" s="427"/>
      <c r="H1269" s="427"/>
      <c r="I1269" s="427"/>
      <c r="J1269" s="427"/>
      <c r="K1269" s="427"/>
      <c r="L1269" s="428"/>
      <c r="M1269" s="239"/>
      <c r="N1269" s="239"/>
      <c r="O1269" s="239"/>
      <c r="P1269" s="239"/>
      <c r="Q1269" s="239"/>
      <c r="R1269" s="239"/>
      <c r="S1269" s="239"/>
      <c r="T1269" s="239"/>
      <c r="U1269" s="239"/>
      <c r="V1269" s="239"/>
      <c r="W1269" s="239"/>
      <c r="X1269" s="239"/>
      <c r="Y1269" s="239"/>
      <c r="Z1269" s="239"/>
      <c r="AA1269" s="239"/>
      <c r="AB1269" s="239"/>
      <c r="AC1269" s="239"/>
      <c r="AD1269" s="239"/>
      <c r="AG1269">
        <f t="shared" si="1122"/>
        <v>0</v>
      </c>
      <c r="AH1269">
        <f t="shared" si="1123"/>
        <v>0</v>
      </c>
      <c r="AI1269">
        <f t="shared" si="1124"/>
        <v>0</v>
      </c>
      <c r="AJ1269">
        <f t="shared" si="1125"/>
        <v>0</v>
      </c>
      <c r="AL1269">
        <f t="shared" si="1126"/>
        <v>0</v>
      </c>
      <c r="AM1269">
        <f t="shared" si="1127"/>
        <v>0</v>
      </c>
      <c r="AN1269">
        <f t="shared" si="1128"/>
        <v>0</v>
      </c>
      <c r="AO1269">
        <f t="shared" si="1129"/>
        <v>0</v>
      </c>
      <c r="AQ1269">
        <f t="shared" si="1130"/>
        <v>0</v>
      </c>
      <c r="AR1269">
        <f t="shared" si="1131"/>
        <v>0</v>
      </c>
      <c r="AS1269">
        <f t="shared" si="1132"/>
        <v>0</v>
      </c>
      <c r="AT1269">
        <f t="shared" si="1133"/>
        <v>0</v>
      </c>
      <c r="AV1269">
        <f t="shared" si="1134"/>
        <v>0</v>
      </c>
      <c r="AW1269">
        <f t="shared" si="1135"/>
        <v>0</v>
      </c>
      <c r="AX1269">
        <f t="shared" si="1136"/>
        <v>0</v>
      </c>
      <c r="AY1269">
        <f t="shared" si="1137"/>
        <v>0</v>
      </c>
      <c r="BA1269">
        <f t="shared" si="1138"/>
        <v>0</v>
      </c>
      <c r="BB1269">
        <f t="shared" si="1139"/>
        <v>0</v>
      </c>
      <c r="BC1269">
        <f t="shared" si="1140"/>
        <v>0</v>
      </c>
      <c r="BD1269">
        <f t="shared" si="1141"/>
        <v>0</v>
      </c>
      <c r="BF1269">
        <f t="shared" si="1142"/>
        <v>0</v>
      </c>
      <c r="BG1269">
        <f t="shared" si="1143"/>
        <v>0</v>
      </c>
      <c r="BH1269">
        <f t="shared" si="1144"/>
        <v>0</v>
      </c>
      <c r="BI1269">
        <f t="shared" si="1145"/>
        <v>0</v>
      </c>
      <c r="BK1269">
        <f t="shared" si="1146"/>
        <v>0</v>
      </c>
      <c r="BL1269">
        <f t="shared" si="1147"/>
        <v>0</v>
      </c>
      <c r="BM1269">
        <f t="shared" si="1148"/>
        <v>0</v>
      </c>
      <c r="BN1269">
        <f t="shared" si="1149"/>
        <v>0</v>
      </c>
      <c r="BP1269">
        <f t="shared" si="1150"/>
        <v>0</v>
      </c>
      <c r="BQ1269">
        <f t="shared" si="1151"/>
        <v>0</v>
      </c>
      <c r="BR1269">
        <f t="shared" si="1152"/>
        <v>0</v>
      </c>
      <c r="BS1269">
        <f t="shared" si="1153"/>
        <v>0</v>
      </c>
      <c r="BU1269">
        <f t="shared" si="1154"/>
        <v>0</v>
      </c>
      <c r="BV1269">
        <f t="shared" si="1155"/>
        <v>0</v>
      </c>
      <c r="BW1269">
        <f t="shared" si="1156"/>
        <v>0</v>
      </c>
      <c r="BX1269">
        <f t="shared" si="1157"/>
        <v>0</v>
      </c>
      <c r="BZ1269">
        <f t="shared" si="1158"/>
        <v>0</v>
      </c>
      <c r="CA1269">
        <f t="shared" si="1159"/>
        <v>0</v>
      </c>
      <c r="CC1269">
        <f t="shared" si="1160"/>
        <v>0</v>
      </c>
      <c r="CD1269">
        <f t="shared" si="1161"/>
        <v>0</v>
      </c>
      <c r="CE1269">
        <f t="shared" si="1162"/>
        <v>0</v>
      </c>
      <c r="CF1269">
        <f t="shared" si="1163"/>
        <v>0</v>
      </c>
      <c r="CG1269" s="249">
        <f t="shared" si="1164"/>
        <v>0</v>
      </c>
      <c r="CH1269">
        <f t="shared" si="1165"/>
        <v>0</v>
      </c>
      <c r="CI1269">
        <f t="shared" si="1166"/>
        <v>0</v>
      </c>
      <c r="CJ1269">
        <f t="shared" si="1167"/>
        <v>0</v>
      </c>
    </row>
    <row r="1270" spans="1:88" ht="15">
      <c r="A1270" s="58"/>
      <c r="B1270" s="10"/>
      <c r="C1270" s="147" t="s">
        <v>70</v>
      </c>
      <c r="D1270" s="429" t="str">
        <f t="shared" si="1121"/>
        <v/>
      </c>
      <c r="E1270" s="427"/>
      <c r="F1270" s="427"/>
      <c r="G1270" s="427"/>
      <c r="H1270" s="427"/>
      <c r="I1270" s="427"/>
      <c r="J1270" s="427"/>
      <c r="K1270" s="427"/>
      <c r="L1270" s="428"/>
      <c r="M1270" s="239"/>
      <c r="N1270" s="239"/>
      <c r="O1270" s="239"/>
      <c r="P1270" s="239"/>
      <c r="Q1270" s="239"/>
      <c r="R1270" s="239"/>
      <c r="S1270" s="239"/>
      <c r="T1270" s="239"/>
      <c r="U1270" s="239"/>
      <c r="V1270" s="239"/>
      <c r="W1270" s="239"/>
      <c r="X1270" s="239"/>
      <c r="Y1270" s="239"/>
      <c r="Z1270" s="239"/>
      <c r="AA1270" s="239"/>
      <c r="AB1270" s="239"/>
      <c r="AC1270" s="239"/>
      <c r="AD1270" s="239"/>
      <c r="AG1270">
        <f t="shared" si="1122"/>
        <v>0</v>
      </c>
      <c r="AH1270">
        <f t="shared" si="1123"/>
        <v>0</v>
      </c>
      <c r="AI1270">
        <f t="shared" si="1124"/>
        <v>0</v>
      </c>
      <c r="AJ1270">
        <f t="shared" si="1125"/>
        <v>0</v>
      </c>
      <c r="AL1270">
        <f t="shared" si="1126"/>
        <v>0</v>
      </c>
      <c r="AM1270">
        <f t="shared" si="1127"/>
        <v>0</v>
      </c>
      <c r="AN1270">
        <f t="shared" si="1128"/>
        <v>0</v>
      </c>
      <c r="AO1270">
        <f t="shared" si="1129"/>
        <v>0</v>
      </c>
      <c r="AQ1270">
        <f t="shared" si="1130"/>
        <v>0</v>
      </c>
      <c r="AR1270">
        <f t="shared" si="1131"/>
        <v>0</v>
      </c>
      <c r="AS1270">
        <f t="shared" si="1132"/>
        <v>0</v>
      </c>
      <c r="AT1270">
        <f t="shared" si="1133"/>
        <v>0</v>
      </c>
      <c r="AV1270">
        <f t="shared" si="1134"/>
        <v>0</v>
      </c>
      <c r="AW1270">
        <f t="shared" si="1135"/>
        <v>0</v>
      </c>
      <c r="AX1270">
        <f t="shared" si="1136"/>
        <v>0</v>
      </c>
      <c r="AY1270">
        <f t="shared" si="1137"/>
        <v>0</v>
      </c>
      <c r="BA1270">
        <f t="shared" si="1138"/>
        <v>0</v>
      </c>
      <c r="BB1270">
        <f t="shared" si="1139"/>
        <v>0</v>
      </c>
      <c r="BC1270">
        <f t="shared" si="1140"/>
        <v>0</v>
      </c>
      <c r="BD1270">
        <f t="shared" si="1141"/>
        <v>0</v>
      </c>
      <c r="BF1270">
        <f t="shared" si="1142"/>
        <v>0</v>
      </c>
      <c r="BG1270">
        <f t="shared" si="1143"/>
        <v>0</v>
      </c>
      <c r="BH1270">
        <f t="shared" si="1144"/>
        <v>0</v>
      </c>
      <c r="BI1270">
        <f t="shared" si="1145"/>
        <v>0</v>
      </c>
      <c r="BK1270">
        <f t="shared" si="1146"/>
        <v>0</v>
      </c>
      <c r="BL1270">
        <f t="shared" si="1147"/>
        <v>0</v>
      </c>
      <c r="BM1270">
        <f t="shared" si="1148"/>
        <v>0</v>
      </c>
      <c r="BN1270">
        <f t="shared" si="1149"/>
        <v>0</v>
      </c>
      <c r="BP1270">
        <f t="shared" si="1150"/>
        <v>0</v>
      </c>
      <c r="BQ1270">
        <f t="shared" si="1151"/>
        <v>0</v>
      </c>
      <c r="BR1270">
        <f t="shared" si="1152"/>
        <v>0</v>
      </c>
      <c r="BS1270">
        <f t="shared" si="1153"/>
        <v>0</v>
      </c>
      <c r="BU1270">
        <f t="shared" si="1154"/>
        <v>0</v>
      </c>
      <c r="BV1270">
        <f t="shared" si="1155"/>
        <v>0</v>
      </c>
      <c r="BW1270">
        <f t="shared" si="1156"/>
        <v>0</v>
      </c>
      <c r="BX1270">
        <f t="shared" si="1157"/>
        <v>0</v>
      </c>
      <c r="BZ1270">
        <f t="shared" si="1158"/>
        <v>0</v>
      </c>
      <c r="CA1270">
        <f t="shared" si="1159"/>
        <v>0</v>
      </c>
      <c r="CC1270">
        <f t="shared" si="1160"/>
        <v>0</v>
      </c>
      <c r="CD1270">
        <f t="shared" si="1161"/>
        <v>0</v>
      </c>
      <c r="CE1270">
        <f t="shared" si="1162"/>
        <v>0</v>
      </c>
      <c r="CF1270">
        <f t="shared" si="1163"/>
        <v>0</v>
      </c>
      <c r="CG1270" s="249">
        <f t="shared" si="1164"/>
        <v>0</v>
      </c>
      <c r="CH1270">
        <f t="shared" si="1165"/>
        <v>0</v>
      </c>
      <c r="CI1270">
        <f t="shared" si="1166"/>
        <v>0</v>
      </c>
      <c r="CJ1270">
        <f t="shared" si="1167"/>
        <v>0</v>
      </c>
    </row>
    <row r="1271" spans="1:88" ht="15">
      <c r="A1271" s="58"/>
      <c r="B1271" s="10"/>
      <c r="C1271" s="147" t="s">
        <v>71</v>
      </c>
      <c r="D1271" s="429" t="str">
        <f t="shared" si="1121"/>
        <v/>
      </c>
      <c r="E1271" s="427"/>
      <c r="F1271" s="427"/>
      <c r="G1271" s="427"/>
      <c r="H1271" s="427"/>
      <c r="I1271" s="427"/>
      <c r="J1271" s="427"/>
      <c r="K1271" s="427"/>
      <c r="L1271" s="428"/>
      <c r="M1271" s="239"/>
      <c r="N1271" s="239"/>
      <c r="O1271" s="239"/>
      <c r="P1271" s="239"/>
      <c r="Q1271" s="239"/>
      <c r="R1271" s="239"/>
      <c r="S1271" s="239"/>
      <c r="T1271" s="239"/>
      <c r="U1271" s="239"/>
      <c r="V1271" s="239"/>
      <c r="W1271" s="239"/>
      <c r="X1271" s="239"/>
      <c r="Y1271" s="239"/>
      <c r="Z1271" s="239"/>
      <c r="AA1271" s="239"/>
      <c r="AB1271" s="239"/>
      <c r="AC1271" s="239"/>
      <c r="AD1271" s="239"/>
      <c r="AG1271">
        <f t="shared" si="1122"/>
        <v>0</v>
      </c>
      <c r="AH1271">
        <f t="shared" si="1123"/>
        <v>0</v>
      </c>
      <c r="AI1271">
        <f t="shared" si="1124"/>
        <v>0</v>
      </c>
      <c r="AJ1271">
        <f t="shared" si="1125"/>
        <v>0</v>
      </c>
      <c r="AL1271">
        <f t="shared" si="1126"/>
        <v>0</v>
      </c>
      <c r="AM1271">
        <f t="shared" si="1127"/>
        <v>0</v>
      </c>
      <c r="AN1271">
        <f t="shared" si="1128"/>
        <v>0</v>
      </c>
      <c r="AO1271">
        <f t="shared" si="1129"/>
        <v>0</v>
      </c>
      <c r="AQ1271">
        <f t="shared" si="1130"/>
        <v>0</v>
      </c>
      <c r="AR1271">
        <f t="shared" si="1131"/>
        <v>0</v>
      </c>
      <c r="AS1271">
        <f t="shared" si="1132"/>
        <v>0</v>
      </c>
      <c r="AT1271">
        <f t="shared" si="1133"/>
        <v>0</v>
      </c>
      <c r="AV1271">
        <f t="shared" si="1134"/>
        <v>0</v>
      </c>
      <c r="AW1271">
        <f t="shared" si="1135"/>
        <v>0</v>
      </c>
      <c r="AX1271">
        <f t="shared" si="1136"/>
        <v>0</v>
      </c>
      <c r="AY1271">
        <f t="shared" si="1137"/>
        <v>0</v>
      </c>
      <c r="BA1271">
        <f t="shared" si="1138"/>
        <v>0</v>
      </c>
      <c r="BB1271">
        <f t="shared" si="1139"/>
        <v>0</v>
      </c>
      <c r="BC1271">
        <f t="shared" si="1140"/>
        <v>0</v>
      </c>
      <c r="BD1271">
        <f t="shared" si="1141"/>
        <v>0</v>
      </c>
      <c r="BF1271">
        <f t="shared" si="1142"/>
        <v>0</v>
      </c>
      <c r="BG1271">
        <f t="shared" si="1143"/>
        <v>0</v>
      </c>
      <c r="BH1271">
        <f t="shared" si="1144"/>
        <v>0</v>
      </c>
      <c r="BI1271">
        <f t="shared" si="1145"/>
        <v>0</v>
      </c>
      <c r="BK1271">
        <f t="shared" si="1146"/>
        <v>0</v>
      </c>
      <c r="BL1271">
        <f t="shared" si="1147"/>
        <v>0</v>
      </c>
      <c r="BM1271">
        <f t="shared" si="1148"/>
        <v>0</v>
      </c>
      <c r="BN1271">
        <f t="shared" si="1149"/>
        <v>0</v>
      </c>
      <c r="BP1271">
        <f t="shared" si="1150"/>
        <v>0</v>
      </c>
      <c r="BQ1271">
        <f t="shared" si="1151"/>
        <v>0</v>
      </c>
      <c r="BR1271">
        <f t="shared" si="1152"/>
        <v>0</v>
      </c>
      <c r="BS1271">
        <f t="shared" si="1153"/>
        <v>0</v>
      </c>
      <c r="BU1271">
        <f t="shared" si="1154"/>
        <v>0</v>
      </c>
      <c r="BV1271">
        <f t="shared" si="1155"/>
        <v>0</v>
      </c>
      <c r="BW1271">
        <f t="shared" si="1156"/>
        <v>0</v>
      </c>
      <c r="BX1271">
        <f t="shared" si="1157"/>
        <v>0</v>
      </c>
      <c r="BZ1271">
        <f t="shared" si="1158"/>
        <v>0</v>
      </c>
      <c r="CA1271">
        <f t="shared" si="1159"/>
        <v>0</v>
      </c>
      <c r="CC1271">
        <f t="shared" si="1160"/>
        <v>0</v>
      </c>
      <c r="CD1271">
        <f t="shared" si="1161"/>
        <v>0</v>
      </c>
      <c r="CE1271">
        <f t="shared" si="1162"/>
        <v>0</v>
      </c>
      <c r="CF1271">
        <f t="shared" si="1163"/>
        <v>0</v>
      </c>
      <c r="CG1271" s="249">
        <f t="shared" si="1164"/>
        <v>0</v>
      </c>
      <c r="CH1271">
        <f t="shared" si="1165"/>
        <v>0</v>
      </c>
      <c r="CI1271">
        <f t="shared" si="1166"/>
        <v>0</v>
      </c>
      <c r="CJ1271">
        <f t="shared" si="1167"/>
        <v>0</v>
      </c>
    </row>
    <row r="1272" spans="1:88" ht="15">
      <c r="A1272" s="58"/>
      <c r="B1272" s="10"/>
      <c r="C1272" s="147" t="s">
        <v>72</v>
      </c>
      <c r="D1272" s="429" t="str">
        <f t="shared" si="1121"/>
        <v/>
      </c>
      <c r="E1272" s="427"/>
      <c r="F1272" s="427"/>
      <c r="G1272" s="427"/>
      <c r="H1272" s="427"/>
      <c r="I1272" s="427"/>
      <c r="J1272" s="427"/>
      <c r="K1272" s="427"/>
      <c r="L1272" s="428"/>
      <c r="M1272" s="239"/>
      <c r="N1272" s="239"/>
      <c r="O1272" s="239"/>
      <c r="P1272" s="239"/>
      <c r="Q1272" s="239"/>
      <c r="R1272" s="239"/>
      <c r="S1272" s="239"/>
      <c r="T1272" s="239"/>
      <c r="U1272" s="239"/>
      <c r="V1272" s="239"/>
      <c r="W1272" s="239"/>
      <c r="X1272" s="239"/>
      <c r="Y1272" s="239"/>
      <c r="Z1272" s="239"/>
      <c r="AA1272" s="239"/>
      <c r="AB1272" s="239"/>
      <c r="AC1272" s="239"/>
      <c r="AD1272" s="239"/>
      <c r="AG1272">
        <f t="shared" si="1122"/>
        <v>0</v>
      </c>
      <c r="AH1272">
        <f t="shared" si="1123"/>
        <v>0</v>
      </c>
      <c r="AI1272">
        <f t="shared" si="1124"/>
        <v>0</v>
      </c>
      <c r="AJ1272">
        <f t="shared" si="1125"/>
        <v>0</v>
      </c>
      <c r="AL1272">
        <f t="shared" si="1126"/>
        <v>0</v>
      </c>
      <c r="AM1272">
        <f t="shared" si="1127"/>
        <v>0</v>
      </c>
      <c r="AN1272">
        <f t="shared" si="1128"/>
        <v>0</v>
      </c>
      <c r="AO1272">
        <f t="shared" si="1129"/>
        <v>0</v>
      </c>
      <c r="AQ1272">
        <f t="shared" si="1130"/>
        <v>0</v>
      </c>
      <c r="AR1272">
        <f t="shared" si="1131"/>
        <v>0</v>
      </c>
      <c r="AS1272">
        <f t="shared" si="1132"/>
        <v>0</v>
      </c>
      <c r="AT1272">
        <f t="shared" si="1133"/>
        <v>0</v>
      </c>
      <c r="AV1272">
        <f t="shared" si="1134"/>
        <v>0</v>
      </c>
      <c r="AW1272">
        <f t="shared" si="1135"/>
        <v>0</v>
      </c>
      <c r="AX1272">
        <f t="shared" si="1136"/>
        <v>0</v>
      </c>
      <c r="AY1272">
        <f t="shared" si="1137"/>
        <v>0</v>
      </c>
      <c r="BA1272">
        <f t="shared" si="1138"/>
        <v>0</v>
      </c>
      <c r="BB1272">
        <f t="shared" si="1139"/>
        <v>0</v>
      </c>
      <c r="BC1272">
        <f t="shared" si="1140"/>
        <v>0</v>
      </c>
      <c r="BD1272">
        <f t="shared" si="1141"/>
        <v>0</v>
      </c>
      <c r="BF1272">
        <f t="shared" si="1142"/>
        <v>0</v>
      </c>
      <c r="BG1272">
        <f t="shared" si="1143"/>
        <v>0</v>
      </c>
      <c r="BH1272">
        <f t="shared" si="1144"/>
        <v>0</v>
      </c>
      <c r="BI1272">
        <f t="shared" si="1145"/>
        <v>0</v>
      </c>
      <c r="BK1272">
        <f t="shared" si="1146"/>
        <v>0</v>
      </c>
      <c r="BL1272">
        <f t="shared" si="1147"/>
        <v>0</v>
      </c>
      <c r="BM1272">
        <f t="shared" si="1148"/>
        <v>0</v>
      </c>
      <c r="BN1272">
        <f t="shared" si="1149"/>
        <v>0</v>
      </c>
      <c r="BP1272">
        <f t="shared" si="1150"/>
        <v>0</v>
      </c>
      <c r="BQ1272">
        <f t="shared" si="1151"/>
        <v>0</v>
      </c>
      <c r="BR1272">
        <f t="shared" si="1152"/>
        <v>0</v>
      </c>
      <c r="BS1272">
        <f t="shared" si="1153"/>
        <v>0</v>
      </c>
      <c r="BU1272">
        <f t="shared" si="1154"/>
        <v>0</v>
      </c>
      <c r="BV1272">
        <f t="shared" si="1155"/>
        <v>0</v>
      </c>
      <c r="BW1272">
        <f t="shared" si="1156"/>
        <v>0</v>
      </c>
      <c r="BX1272">
        <f t="shared" si="1157"/>
        <v>0</v>
      </c>
      <c r="BZ1272">
        <f t="shared" si="1158"/>
        <v>0</v>
      </c>
      <c r="CA1272">
        <f t="shared" si="1159"/>
        <v>0</v>
      </c>
      <c r="CC1272">
        <f t="shared" si="1160"/>
        <v>0</v>
      </c>
      <c r="CD1272">
        <f t="shared" si="1161"/>
        <v>0</v>
      </c>
      <c r="CE1272">
        <f t="shared" si="1162"/>
        <v>0</v>
      </c>
      <c r="CF1272">
        <f t="shared" si="1163"/>
        <v>0</v>
      </c>
      <c r="CG1272" s="249">
        <f t="shared" si="1164"/>
        <v>0</v>
      </c>
      <c r="CH1272">
        <f t="shared" si="1165"/>
        <v>0</v>
      </c>
      <c r="CI1272">
        <f t="shared" si="1166"/>
        <v>0</v>
      </c>
      <c r="CJ1272">
        <f t="shared" si="1167"/>
        <v>0</v>
      </c>
    </row>
    <row r="1273" spans="1:88" ht="15">
      <c r="A1273" s="58"/>
      <c r="B1273" s="10"/>
      <c r="C1273" s="147" t="s">
        <v>73</v>
      </c>
      <c r="D1273" s="429" t="str">
        <f t="shared" si="1121"/>
        <v/>
      </c>
      <c r="E1273" s="427"/>
      <c r="F1273" s="427"/>
      <c r="G1273" s="427"/>
      <c r="H1273" s="427"/>
      <c r="I1273" s="427"/>
      <c r="J1273" s="427"/>
      <c r="K1273" s="427"/>
      <c r="L1273" s="428"/>
      <c r="M1273" s="239"/>
      <c r="N1273" s="239"/>
      <c r="O1273" s="239"/>
      <c r="P1273" s="239"/>
      <c r="Q1273" s="239"/>
      <c r="R1273" s="239"/>
      <c r="S1273" s="239"/>
      <c r="T1273" s="239"/>
      <c r="U1273" s="239"/>
      <c r="V1273" s="239"/>
      <c r="W1273" s="239"/>
      <c r="X1273" s="239"/>
      <c r="Y1273" s="239"/>
      <c r="Z1273" s="239"/>
      <c r="AA1273" s="239"/>
      <c r="AB1273" s="239"/>
      <c r="AC1273" s="239"/>
      <c r="AD1273" s="239"/>
      <c r="AG1273">
        <f t="shared" si="1122"/>
        <v>0</v>
      </c>
      <c r="AH1273">
        <f t="shared" si="1123"/>
        <v>0</v>
      </c>
      <c r="AI1273">
        <f t="shared" si="1124"/>
        <v>0</v>
      </c>
      <c r="AJ1273">
        <f t="shared" si="1125"/>
        <v>0</v>
      </c>
      <c r="AL1273">
        <f t="shared" si="1126"/>
        <v>0</v>
      </c>
      <c r="AM1273">
        <f t="shared" si="1127"/>
        <v>0</v>
      </c>
      <c r="AN1273">
        <f t="shared" si="1128"/>
        <v>0</v>
      </c>
      <c r="AO1273">
        <f t="shared" si="1129"/>
        <v>0</v>
      </c>
      <c r="AQ1273">
        <f t="shared" si="1130"/>
        <v>0</v>
      </c>
      <c r="AR1273">
        <f t="shared" si="1131"/>
        <v>0</v>
      </c>
      <c r="AS1273">
        <f t="shared" si="1132"/>
        <v>0</v>
      </c>
      <c r="AT1273">
        <f t="shared" si="1133"/>
        <v>0</v>
      </c>
      <c r="AV1273">
        <f t="shared" si="1134"/>
        <v>0</v>
      </c>
      <c r="AW1273">
        <f t="shared" si="1135"/>
        <v>0</v>
      </c>
      <c r="AX1273">
        <f t="shared" si="1136"/>
        <v>0</v>
      </c>
      <c r="AY1273">
        <f t="shared" si="1137"/>
        <v>0</v>
      </c>
      <c r="BA1273">
        <f t="shared" si="1138"/>
        <v>0</v>
      </c>
      <c r="BB1273">
        <f t="shared" si="1139"/>
        <v>0</v>
      </c>
      <c r="BC1273">
        <f t="shared" si="1140"/>
        <v>0</v>
      </c>
      <c r="BD1273">
        <f t="shared" si="1141"/>
        <v>0</v>
      </c>
      <c r="BF1273">
        <f t="shared" si="1142"/>
        <v>0</v>
      </c>
      <c r="BG1273">
        <f t="shared" si="1143"/>
        <v>0</v>
      </c>
      <c r="BH1273">
        <f t="shared" si="1144"/>
        <v>0</v>
      </c>
      <c r="BI1273">
        <f t="shared" si="1145"/>
        <v>0</v>
      </c>
      <c r="BK1273">
        <f t="shared" si="1146"/>
        <v>0</v>
      </c>
      <c r="BL1273">
        <f t="shared" si="1147"/>
        <v>0</v>
      </c>
      <c r="BM1273">
        <f t="shared" si="1148"/>
        <v>0</v>
      </c>
      <c r="BN1273">
        <f t="shared" si="1149"/>
        <v>0</v>
      </c>
      <c r="BP1273">
        <f t="shared" si="1150"/>
        <v>0</v>
      </c>
      <c r="BQ1273">
        <f t="shared" si="1151"/>
        <v>0</v>
      </c>
      <c r="BR1273">
        <f t="shared" si="1152"/>
        <v>0</v>
      </c>
      <c r="BS1273">
        <f t="shared" si="1153"/>
        <v>0</v>
      </c>
      <c r="BU1273">
        <f t="shared" si="1154"/>
        <v>0</v>
      </c>
      <c r="BV1273">
        <f t="shared" si="1155"/>
        <v>0</v>
      </c>
      <c r="BW1273">
        <f t="shared" si="1156"/>
        <v>0</v>
      </c>
      <c r="BX1273">
        <f t="shared" si="1157"/>
        <v>0</v>
      </c>
      <c r="BZ1273">
        <f t="shared" si="1158"/>
        <v>0</v>
      </c>
      <c r="CA1273">
        <f t="shared" si="1159"/>
        <v>0</v>
      </c>
      <c r="CC1273">
        <f t="shared" si="1160"/>
        <v>0</v>
      </c>
      <c r="CD1273">
        <f t="shared" si="1161"/>
        <v>0</v>
      </c>
      <c r="CE1273">
        <f t="shared" si="1162"/>
        <v>0</v>
      </c>
      <c r="CF1273">
        <f t="shared" si="1163"/>
        <v>0</v>
      </c>
      <c r="CG1273" s="249">
        <f t="shared" si="1164"/>
        <v>0</v>
      </c>
      <c r="CH1273">
        <f t="shared" si="1165"/>
        <v>0</v>
      </c>
      <c r="CI1273">
        <f t="shared" si="1166"/>
        <v>0</v>
      </c>
      <c r="CJ1273">
        <f t="shared" si="1167"/>
        <v>0</v>
      </c>
    </row>
    <row r="1274" spans="1:88" ht="15">
      <c r="A1274" s="58"/>
      <c r="B1274" s="10"/>
      <c r="C1274" s="147" t="s">
        <v>74</v>
      </c>
      <c r="D1274" s="429" t="str">
        <f t="shared" si="1121"/>
        <v/>
      </c>
      <c r="E1274" s="427"/>
      <c r="F1274" s="427"/>
      <c r="G1274" s="427"/>
      <c r="H1274" s="427"/>
      <c r="I1274" s="427"/>
      <c r="J1274" s="427"/>
      <c r="K1274" s="427"/>
      <c r="L1274" s="428"/>
      <c r="M1274" s="239"/>
      <c r="N1274" s="239"/>
      <c r="O1274" s="239"/>
      <c r="P1274" s="239"/>
      <c r="Q1274" s="239"/>
      <c r="R1274" s="239"/>
      <c r="S1274" s="239"/>
      <c r="T1274" s="239"/>
      <c r="U1274" s="239"/>
      <c r="V1274" s="239"/>
      <c r="W1274" s="239"/>
      <c r="X1274" s="239"/>
      <c r="Y1274" s="239"/>
      <c r="Z1274" s="239"/>
      <c r="AA1274" s="239"/>
      <c r="AB1274" s="239"/>
      <c r="AC1274" s="239"/>
      <c r="AD1274" s="239"/>
      <c r="AG1274">
        <f t="shared" si="1122"/>
        <v>0</v>
      </c>
      <c r="AH1274">
        <f t="shared" si="1123"/>
        <v>0</v>
      </c>
      <c r="AI1274">
        <f t="shared" si="1124"/>
        <v>0</v>
      </c>
      <c r="AJ1274">
        <f t="shared" si="1125"/>
        <v>0</v>
      </c>
      <c r="AL1274">
        <f t="shared" si="1126"/>
        <v>0</v>
      </c>
      <c r="AM1274">
        <f t="shared" si="1127"/>
        <v>0</v>
      </c>
      <c r="AN1274">
        <f t="shared" si="1128"/>
        <v>0</v>
      </c>
      <c r="AO1274">
        <f t="shared" si="1129"/>
        <v>0</v>
      </c>
      <c r="AQ1274">
        <f t="shared" si="1130"/>
        <v>0</v>
      </c>
      <c r="AR1274">
        <f t="shared" si="1131"/>
        <v>0</v>
      </c>
      <c r="AS1274">
        <f t="shared" si="1132"/>
        <v>0</v>
      </c>
      <c r="AT1274">
        <f t="shared" si="1133"/>
        <v>0</v>
      </c>
      <c r="AV1274">
        <f t="shared" si="1134"/>
        <v>0</v>
      </c>
      <c r="AW1274">
        <f t="shared" si="1135"/>
        <v>0</v>
      </c>
      <c r="AX1274">
        <f t="shared" si="1136"/>
        <v>0</v>
      </c>
      <c r="AY1274">
        <f t="shared" si="1137"/>
        <v>0</v>
      </c>
      <c r="BA1274">
        <f t="shared" si="1138"/>
        <v>0</v>
      </c>
      <c r="BB1274">
        <f t="shared" si="1139"/>
        <v>0</v>
      </c>
      <c r="BC1274">
        <f t="shared" si="1140"/>
        <v>0</v>
      </c>
      <c r="BD1274">
        <f t="shared" si="1141"/>
        <v>0</v>
      </c>
      <c r="BF1274">
        <f t="shared" si="1142"/>
        <v>0</v>
      </c>
      <c r="BG1274">
        <f t="shared" si="1143"/>
        <v>0</v>
      </c>
      <c r="BH1274">
        <f t="shared" si="1144"/>
        <v>0</v>
      </c>
      <c r="BI1274">
        <f t="shared" si="1145"/>
        <v>0</v>
      </c>
      <c r="BK1274">
        <f t="shared" si="1146"/>
        <v>0</v>
      </c>
      <c r="BL1274">
        <f t="shared" si="1147"/>
        <v>0</v>
      </c>
      <c r="BM1274">
        <f t="shared" si="1148"/>
        <v>0</v>
      </c>
      <c r="BN1274">
        <f t="shared" si="1149"/>
        <v>0</v>
      </c>
      <c r="BP1274">
        <f t="shared" si="1150"/>
        <v>0</v>
      </c>
      <c r="BQ1274">
        <f t="shared" si="1151"/>
        <v>0</v>
      </c>
      <c r="BR1274">
        <f t="shared" si="1152"/>
        <v>0</v>
      </c>
      <c r="BS1274">
        <f t="shared" si="1153"/>
        <v>0</v>
      </c>
      <c r="BU1274">
        <f t="shared" si="1154"/>
        <v>0</v>
      </c>
      <c r="BV1274">
        <f t="shared" si="1155"/>
        <v>0</v>
      </c>
      <c r="BW1274">
        <f t="shared" si="1156"/>
        <v>0</v>
      </c>
      <c r="BX1274">
        <f t="shared" si="1157"/>
        <v>0</v>
      </c>
      <c r="BZ1274">
        <f t="shared" si="1158"/>
        <v>0</v>
      </c>
      <c r="CA1274">
        <f t="shared" si="1159"/>
        <v>0</v>
      </c>
      <c r="CC1274">
        <f t="shared" si="1160"/>
        <v>0</v>
      </c>
      <c r="CD1274">
        <f t="shared" si="1161"/>
        <v>0</v>
      </c>
      <c r="CE1274">
        <f t="shared" si="1162"/>
        <v>0</v>
      </c>
      <c r="CF1274">
        <f t="shared" si="1163"/>
        <v>0</v>
      </c>
      <c r="CG1274" s="249">
        <f t="shared" si="1164"/>
        <v>0</v>
      </c>
      <c r="CH1274">
        <f t="shared" si="1165"/>
        <v>0</v>
      </c>
      <c r="CI1274">
        <f t="shared" si="1166"/>
        <v>0</v>
      </c>
      <c r="CJ1274">
        <f t="shared" si="1167"/>
        <v>0</v>
      </c>
    </row>
    <row r="1275" spans="1:88" ht="15">
      <c r="A1275" s="58"/>
      <c r="B1275" s="10"/>
      <c r="C1275" s="147" t="s">
        <v>75</v>
      </c>
      <c r="D1275" s="429" t="str">
        <f t="shared" si="1121"/>
        <v/>
      </c>
      <c r="E1275" s="427"/>
      <c r="F1275" s="427"/>
      <c r="G1275" s="427"/>
      <c r="H1275" s="427"/>
      <c r="I1275" s="427"/>
      <c r="J1275" s="427"/>
      <c r="K1275" s="427"/>
      <c r="L1275" s="428"/>
      <c r="M1275" s="239"/>
      <c r="N1275" s="239"/>
      <c r="O1275" s="239"/>
      <c r="P1275" s="239"/>
      <c r="Q1275" s="239"/>
      <c r="R1275" s="239"/>
      <c r="S1275" s="239"/>
      <c r="T1275" s="239"/>
      <c r="U1275" s="239"/>
      <c r="V1275" s="239"/>
      <c r="W1275" s="239"/>
      <c r="X1275" s="239"/>
      <c r="Y1275" s="239"/>
      <c r="Z1275" s="239"/>
      <c r="AA1275" s="239"/>
      <c r="AB1275" s="239"/>
      <c r="AC1275" s="239"/>
      <c r="AD1275" s="239"/>
      <c r="AG1275">
        <f t="shared" si="1122"/>
        <v>0</v>
      </c>
      <c r="AH1275">
        <f t="shared" si="1123"/>
        <v>0</v>
      </c>
      <c r="AI1275">
        <f t="shared" si="1124"/>
        <v>0</v>
      </c>
      <c r="AJ1275">
        <f t="shared" si="1125"/>
        <v>0</v>
      </c>
      <c r="AL1275">
        <f t="shared" si="1126"/>
        <v>0</v>
      </c>
      <c r="AM1275">
        <f t="shared" si="1127"/>
        <v>0</v>
      </c>
      <c r="AN1275">
        <f t="shared" si="1128"/>
        <v>0</v>
      </c>
      <c r="AO1275">
        <f t="shared" si="1129"/>
        <v>0</v>
      </c>
      <c r="AQ1275">
        <f t="shared" si="1130"/>
        <v>0</v>
      </c>
      <c r="AR1275">
        <f t="shared" si="1131"/>
        <v>0</v>
      </c>
      <c r="AS1275">
        <f t="shared" si="1132"/>
        <v>0</v>
      </c>
      <c r="AT1275">
        <f t="shared" si="1133"/>
        <v>0</v>
      </c>
      <c r="AV1275">
        <f t="shared" si="1134"/>
        <v>0</v>
      </c>
      <c r="AW1275">
        <f t="shared" si="1135"/>
        <v>0</v>
      </c>
      <c r="AX1275">
        <f t="shared" si="1136"/>
        <v>0</v>
      </c>
      <c r="AY1275">
        <f t="shared" si="1137"/>
        <v>0</v>
      </c>
      <c r="BA1275">
        <f t="shared" si="1138"/>
        <v>0</v>
      </c>
      <c r="BB1275">
        <f t="shared" si="1139"/>
        <v>0</v>
      </c>
      <c r="BC1275">
        <f t="shared" si="1140"/>
        <v>0</v>
      </c>
      <c r="BD1275">
        <f t="shared" si="1141"/>
        <v>0</v>
      </c>
      <c r="BF1275">
        <f t="shared" si="1142"/>
        <v>0</v>
      </c>
      <c r="BG1275">
        <f t="shared" si="1143"/>
        <v>0</v>
      </c>
      <c r="BH1275">
        <f t="shared" si="1144"/>
        <v>0</v>
      </c>
      <c r="BI1275">
        <f t="shared" si="1145"/>
        <v>0</v>
      </c>
      <c r="BK1275">
        <f t="shared" si="1146"/>
        <v>0</v>
      </c>
      <c r="BL1275">
        <f t="shared" si="1147"/>
        <v>0</v>
      </c>
      <c r="BM1275">
        <f t="shared" si="1148"/>
        <v>0</v>
      </c>
      <c r="BN1275">
        <f t="shared" si="1149"/>
        <v>0</v>
      </c>
      <c r="BP1275">
        <f t="shared" si="1150"/>
        <v>0</v>
      </c>
      <c r="BQ1275">
        <f t="shared" si="1151"/>
        <v>0</v>
      </c>
      <c r="BR1275">
        <f t="shared" si="1152"/>
        <v>0</v>
      </c>
      <c r="BS1275">
        <f t="shared" si="1153"/>
        <v>0</v>
      </c>
      <c r="BU1275">
        <f t="shared" si="1154"/>
        <v>0</v>
      </c>
      <c r="BV1275">
        <f t="shared" si="1155"/>
        <v>0</v>
      </c>
      <c r="BW1275">
        <f t="shared" si="1156"/>
        <v>0</v>
      </c>
      <c r="BX1275">
        <f t="shared" si="1157"/>
        <v>0</v>
      </c>
      <c r="BZ1275">
        <f t="shared" si="1158"/>
        <v>0</v>
      </c>
      <c r="CA1275">
        <f t="shared" si="1159"/>
        <v>0</v>
      </c>
      <c r="CC1275">
        <f t="shared" si="1160"/>
        <v>0</v>
      </c>
      <c r="CD1275">
        <f t="shared" si="1161"/>
        <v>0</v>
      </c>
      <c r="CE1275">
        <f t="shared" si="1162"/>
        <v>0</v>
      </c>
      <c r="CF1275">
        <f t="shared" si="1163"/>
        <v>0</v>
      </c>
      <c r="CG1275" s="249">
        <f t="shared" si="1164"/>
        <v>0</v>
      </c>
      <c r="CH1275">
        <f t="shared" si="1165"/>
        <v>0</v>
      </c>
      <c r="CI1275">
        <f t="shared" si="1166"/>
        <v>0</v>
      </c>
      <c r="CJ1275">
        <f t="shared" si="1167"/>
        <v>0</v>
      </c>
    </row>
    <row r="1276" spans="1:88" ht="15">
      <c r="A1276" s="58"/>
      <c r="B1276" s="10"/>
      <c r="C1276" s="147" t="s">
        <v>76</v>
      </c>
      <c r="D1276" s="429" t="str">
        <f t="shared" si="1121"/>
        <v/>
      </c>
      <c r="E1276" s="427"/>
      <c r="F1276" s="427"/>
      <c r="G1276" s="427"/>
      <c r="H1276" s="427"/>
      <c r="I1276" s="427"/>
      <c r="J1276" s="427"/>
      <c r="K1276" s="427"/>
      <c r="L1276" s="428"/>
      <c r="M1276" s="239"/>
      <c r="N1276" s="239"/>
      <c r="O1276" s="239"/>
      <c r="P1276" s="239"/>
      <c r="Q1276" s="239"/>
      <c r="R1276" s="239"/>
      <c r="S1276" s="239"/>
      <c r="T1276" s="239"/>
      <c r="U1276" s="239"/>
      <c r="V1276" s="239"/>
      <c r="W1276" s="239"/>
      <c r="X1276" s="239"/>
      <c r="Y1276" s="239"/>
      <c r="Z1276" s="239"/>
      <c r="AA1276" s="239"/>
      <c r="AB1276" s="239"/>
      <c r="AC1276" s="239"/>
      <c r="AD1276" s="239"/>
      <c r="AG1276">
        <f t="shared" si="1122"/>
        <v>0</v>
      </c>
      <c r="AH1276">
        <f t="shared" si="1123"/>
        <v>0</v>
      </c>
      <c r="AI1276">
        <f t="shared" si="1124"/>
        <v>0</v>
      </c>
      <c r="AJ1276">
        <f t="shared" si="1125"/>
        <v>0</v>
      </c>
      <c r="AL1276">
        <f t="shared" si="1126"/>
        <v>0</v>
      </c>
      <c r="AM1276">
        <f t="shared" si="1127"/>
        <v>0</v>
      </c>
      <c r="AN1276">
        <f t="shared" si="1128"/>
        <v>0</v>
      </c>
      <c r="AO1276">
        <f t="shared" si="1129"/>
        <v>0</v>
      </c>
      <c r="AQ1276">
        <f t="shared" si="1130"/>
        <v>0</v>
      </c>
      <c r="AR1276">
        <f t="shared" si="1131"/>
        <v>0</v>
      </c>
      <c r="AS1276">
        <f t="shared" si="1132"/>
        <v>0</v>
      </c>
      <c r="AT1276">
        <f t="shared" si="1133"/>
        <v>0</v>
      </c>
      <c r="AV1276">
        <f t="shared" si="1134"/>
        <v>0</v>
      </c>
      <c r="AW1276">
        <f t="shared" si="1135"/>
        <v>0</v>
      </c>
      <c r="AX1276">
        <f t="shared" si="1136"/>
        <v>0</v>
      </c>
      <c r="AY1276">
        <f t="shared" si="1137"/>
        <v>0</v>
      </c>
      <c r="BA1276">
        <f t="shared" si="1138"/>
        <v>0</v>
      </c>
      <c r="BB1276">
        <f t="shared" si="1139"/>
        <v>0</v>
      </c>
      <c r="BC1276">
        <f t="shared" si="1140"/>
        <v>0</v>
      </c>
      <c r="BD1276">
        <f t="shared" si="1141"/>
        <v>0</v>
      </c>
      <c r="BF1276">
        <f t="shared" si="1142"/>
        <v>0</v>
      </c>
      <c r="BG1276">
        <f t="shared" si="1143"/>
        <v>0</v>
      </c>
      <c r="BH1276">
        <f t="shared" si="1144"/>
        <v>0</v>
      </c>
      <c r="BI1276">
        <f t="shared" si="1145"/>
        <v>0</v>
      </c>
      <c r="BK1276">
        <f t="shared" si="1146"/>
        <v>0</v>
      </c>
      <c r="BL1276">
        <f t="shared" si="1147"/>
        <v>0</v>
      </c>
      <c r="BM1276">
        <f t="shared" si="1148"/>
        <v>0</v>
      </c>
      <c r="BN1276">
        <f t="shared" si="1149"/>
        <v>0</v>
      </c>
      <c r="BP1276">
        <f t="shared" si="1150"/>
        <v>0</v>
      </c>
      <c r="BQ1276">
        <f t="shared" si="1151"/>
        <v>0</v>
      </c>
      <c r="BR1276">
        <f t="shared" si="1152"/>
        <v>0</v>
      </c>
      <c r="BS1276">
        <f t="shared" si="1153"/>
        <v>0</v>
      </c>
      <c r="BU1276">
        <f t="shared" si="1154"/>
        <v>0</v>
      </c>
      <c r="BV1276">
        <f t="shared" si="1155"/>
        <v>0</v>
      </c>
      <c r="BW1276">
        <f t="shared" si="1156"/>
        <v>0</v>
      </c>
      <c r="BX1276">
        <f t="shared" si="1157"/>
        <v>0</v>
      </c>
      <c r="BZ1276">
        <f t="shared" si="1158"/>
        <v>0</v>
      </c>
      <c r="CA1276">
        <f t="shared" si="1159"/>
        <v>0</v>
      </c>
      <c r="CC1276">
        <f t="shared" si="1160"/>
        <v>0</v>
      </c>
      <c r="CD1276">
        <f t="shared" si="1161"/>
        <v>0</v>
      </c>
      <c r="CE1276">
        <f t="shared" si="1162"/>
        <v>0</v>
      </c>
      <c r="CF1276">
        <f t="shared" si="1163"/>
        <v>0</v>
      </c>
      <c r="CG1276" s="249">
        <f t="shared" si="1164"/>
        <v>0</v>
      </c>
      <c r="CH1276">
        <f t="shared" si="1165"/>
        <v>0</v>
      </c>
      <c r="CI1276">
        <f t="shared" si="1166"/>
        <v>0</v>
      </c>
      <c r="CJ1276">
        <f t="shared" si="1167"/>
        <v>0</v>
      </c>
    </row>
    <row r="1277" spans="1:88" ht="15">
      <c r="A1277" s="58"/>
      <c r="B1277" s="10"/>
      <c r="C1277" s="147" t="s">
        <v>77</v>
      </c>
      <c r="D1277" s="429" t="str">
        <f t="shared" si="1121"/>
        <v/>
      </c>
      <c r="E1277" s="427"/>
      <c r="F1277" s="427"/>
      <c r="G1277" s="427"/>
      <c r="H1277" s="427"/>
      <c r="I1277" s="427"/>
      <c r="J1277" s="427"/>
      <c r="K1277" s="427"/>
      <c r="L1277" s="428"/>
      <c r="M1277" s="239"/>
      <c r="N1277" s="239"/>
      <c r="O1277" s="239"/>
      <c r="P1277" s="239"/>
      <c r="Q1277" s="239"/>
      <c r="R1277" s="239"/>
      <c r="S1277" s="239"/>
      <c r="T1277" s="239"/>
      <c r="U1277" s="239"/>
      <c r="V1277" s="239"/>
      <c r="W1277" s="239"/>
      <c r="X1277" s="239"/>
      <c r="Y1277" s="239"/>
      <c r="Z1277" s="239"/>
      <c r="AA1277" s="239"/>
      <c r="AB1277" s="239"/>
      <c r="AC1277" s="239"/>
      <c r="AD1277" s="239"/>
      <c r="AG1277">
        <f t="shared" si="1122"/>
        <v>0</v>
      </c>
      <c r="AH1277">
        <f t="shared" si="1123"/>
        <v>0</v>
      </c>
      <c r="AI1277">
        <f t="shared" si="1124"/>
        <v>0</v>
      </c>
      <c r="AJ1277">
        <f t="shared" si="1125"/>
        <v>0</v>
      </c>
      <c r="AL1277">
        <f t="shared" si="1126"/>
        <v>0</v>
      </c>
      <c r="AM1277">
        <f t="shared" si="1127"/>
        <v>0</v>
      </c>
      <c r="AN1277">
        <f t="shared" si="1128"/>
        <v>0</v>
      </c>
      <c r="AO1277">
        <f t="shared" si="1129"/>
        <v>0</v>
      </c>
      <c r="AQ1277">
        <f t="shared" si="1130"/>
        <v>0</v>
      </c>
      <c r="AR1277">
        <f t="shared" si="1131"/>
        <v>0</v>
      </c>
      <c r="AS1277">
        <f t="shared" si="1132"/>
        <v>0</v>
      </c>
      <c r="AT1277">
        <f t="shared" si="1133"/>
        <v>0</v>
      </c>
      <c r="AV1277">
        <f t="shared" si="1134"/>
        <v>0</v>
      </c>
      <c r="AW1277">
        <f t="shared" si="1135"/>
        <v>0</v>
      </c>
      <c r="AX1277">
        <f t="shared" si="1136"/>
        <v>0</v>
      </c>
      <c r="AY1277">
        <f t="shared" si="1137"/>
        <v>0</v>
      </c>
      <c r="BA1277">
        <f t="shared" si="1138"/>
        <v>0</v>
      </c>
      <c r="BB1277">
        <f t="shared" si="1139"/>
        <v>0</v>
      </c>
      <c r="BC1277">
        <f t="shared" si="1140"/>
        <v>0</v>
      </c>
      <c r="BD1277">
        <f t="shared" si="1141"/>
        <v>0</v>
      </c>
      <c r="BF1277">
        <f t="shared" si="1142"/>
        <v>0</v>
      </c>
      <c r="BG1277">
        <f t="shared" si="1143"/>
        <v>0</v>
      </c>
      <c r="BH1277">
        <f t="shared" si="1144"/>
        <v>0</v>
      </c>
      <c r="BI1277">
        <f t="shared" si="1145"/>
        <v>0</v>
      </c>
      <c r="BK1277">
        <f t="shared" si="1146"/>
        <v>0</v>
      </c>
      <c r="BL1277">
        <f t="shared" si="1147"/>
        <v>0</v>
      </c>
      <c r="BM1277">
        <f t="shared" si="1148"/>
        <v>0</v>
      </c>
      <c r="BN1277">
        <f t="shared" si="1149"/>
        <v>0</v>
      </c>
      <c r="BP1277">
        <f t="shared" si="1150"/>
        <v>0</v>
      </c>
      <c r="BQ1277">
        <f t="shared" si="1151"/>
        <v>0</v>
      </c>
      <c r="BR1277">
        <f t="shared" si="1152"/>
        <v>0</v>
      </c>
      <c r="BS1277">
        <f t="shared" si="1153"/>
        <v>0</v>
      </c>
      <c r="BU1277">
        <f t="shared" si="1154"/>
        <v>0</v>
      </c>
      <c r="BV1277">
        <f t="shared" si="1155"/>
        <v>0</v>
      </c>
      <c r="BW1277">
        <f t="shared" si="1156"/>
        <v>0</v>
      </c>
      <c r="BX1277">
        <f t="shared" si="1157"/>
        <v>0</v>
      </c>
      <c r="BZ1277">
        <f t="shared" si="1158"/>
        <v>0</v>
      </c>
      <c r="CA1277">
        <f t="shared" si="1159"/>
        <v>0</v>
      </c>
      <c r="CC1277">
        <f t="shared" si="1160"/>
        <v>0</v>
      </c>
      <c r="CD1277">
        <f t="shared" si="1161"/>
        <v>0</v>
      </c>
      <c r="CE1277">
        <f t="shared" si="1162"/>
        <v>0</v>
      </c>
      <c r="CF1277">
        <f t="shared" si="1163"/>
        <v>0</v>
      </c>
      <c r="CG1277" s="249">
        <f t="shared" si="1164"/>
        <v>0</v>
      </c>
      <c r="CH1277">
        <f t="shared" si="1165"/>
        <v>0</v>
      </c>
      <c r="CI1277">
        <f t="shared" si="1166"/>
        <v>0</v>
      </c>
      <c r="CJ1277">
        <f t="shared" si="1167"/>
        <v>0</v>
      </c>
    </row>
    <row r="1278" spans="1:88" ht="15">
      <c r="A1278" s="58"/>
      <c r="B1278" s="10"/>
      <c r="C1278" s="147" t="s">
        <v>78</v>
      </c>
      <c r="D1278" s="429" t="str">
        <f t="shared" si="1121"/>
        <v/>
      </c>
      <c r="E1278" s="427"/>
      <c r="F1278" s="427"/>
      <c r="G1278" s="427"/>
      <c r="H1278" s="427"/>
      <c r="I1278" s="427"/>
      <c r="J1278" s="427"/>
      <c r="K1278" s="427"/>
      <c r="L1278" s="428"/>
      <c r="M1278" s="239"/>
      <c r="N1278" s="239"/>
      <c r="O1278" s="239"/>
      <c r="P1278" s="239"/>
      <c r="Q1278" s="239"/>
      <c r="R1278" s="239"/>
      <c r="S1278" s="239"/>
      <c r="T1278" s="239"/>
      <c r="U1278" s="239"/>
      <c r="V1278" s="239"/>
      <c r="W1278" s="239"/>
      <c r="X1278" s="239"/>
      <c r="Y1278" s="239"/>
      <c r="Z1278" s="239"/>
      <c r="AA1278" s="239"/>
      <c r="AB1278" s="239"/>
      <c r="AC1278" s="239"/>
      <c r="AD1278" s="239"/>
      <c r="AG1278">
        <f t="shared" si="1122"/>
        <v>0</v>
      </c>
      <c r="AH1278">
        <f t="shared" si="1123"/>
        <v>0</v>
      </c>
      <c r="AI1278">
        <f t="shared" si="1124"/>
        <v>0</v>
      </c>
      <c r="AJ1278">
        <f t="shared" si="1125"/>
        <v>0</v>
      </c>
      <c r="AL1278">
        <f t="shared" si="1126"/>
        <v>0</v>
      </c>
      <c r="AM1278">
        <f t="shared" si="1127"/>
        <v>0</v>
      </c>
      <c r="AN1278">
        <f t="shared" si="1128"/>
        <v>0</v>
      </c>
      <c r="AO1278">
        <f t="shared" si="1129"/>
        <v>0</v>
      </c>
      <c r="AQ1278">
        <f t="shared" si="1130"/>
        <v>0</v>
      </c>
      <c r="AR1278">
        <f t="shared" si="1131"/>
        <v>0</v>
      </c>
      <c r="AS1278">
        <f t="shared" si="1132"/>
        <v>0</v>
      </c>
      <c r="AT1278">
        <f t="shared" si="1133"/>
        <v>0</v>
      </c>
      <c r="AV1278">
        <f t="shared" si="1134"/>
        <v>0</v>
      </c>
      <c r="AW1278">
        <f t="shared" si="1135"/>
        <v>0</v>
      </c>
      <c r="AX1278">
        <f t="shared" si="1136"/>
        <v>0</v>
      </c>
      <c r="AY1278">
        <f t="shared" si="1137"/>
        <v>0</v>
      </c>
      <c r="BA1278">
        <f t="shared" si="1138"/>
        <v>0</v>
      </c>
      <c r="BB1278">
        <f t="shared" si="1139"/>
        <v>0</v>
      </c>
      <c r="BC1278">
        <f t="shared" si="1140"/>
        <v>0</v>
      </c>
      <c r="BD1278">
        <f t="shared" si="1141"/>
        <v>0</v>
      </c>
      <c r="BF1278">
        <f t="shared" si="1142"/>
        <v>0</v>
      </c>
      <c r="BG1278">
        <f t="shared" si="1143"/>
        <v>0</v>
      </c>
      <c r="BH1278">
        <f t="shared" si="1144"/>
        <v>0</v>
      </c>
      <c r="BI1278">
        <f t="shared" si="1145"/>
        <v>0</v>
      </c>
      <c r="BK1278">
        <f t="shared" si="1146"/>
        <v>0</v>
      </c>
      <c r="BL1278">
        <f t="shared" si="1147"/>
        <v>0</v>
      </c>
      <c r="BM1278">
        <f t="shared" si="1148"/>
        <v>0</v>
      </c>
      <c r="BN1278">
        <f t="shared" si="1149"/>
        <v>0</v>
      </c>
      <c r="BP1278">
        <f t="shared" si="1150"/>
        <v>0</v>
      </c>
      <c r="BQ1278">
        <f t="shared" si="1151"/>
        <v>0</v>
      </c>
      <c r="BR1278">
        <f t="shared" si="1152"/>
        <v>0</v>
      </c>
      <c r="BS1278">
        <f t="shared" si="1153"/>
        <v>0</v>
      </c>
      <c r="BU1278">
        <f t="shared" si="1154"/>
        <v>0</v>
      </c>
      <c r="BV1278">
        <f t="shared" si="1155"/>
        <v>0</v>
      </c>
      <c r="BW1278">
        <f t="shared" si="1156"/>
        <v>0</v>
      </c>
      <c r="BX1278">
        <f t="shared" si="1157"/>
        <v>0</v>
      </c>
      <c r="BZ1278">
        <f t="shared" si="1158"/>
        <v>0</v>
      </c>
      <c r="CA1278">
        <f t="shared" si="1159"/>
        <v>0</v>
      </c>
      <c r="CC1278">
        <f t="shared" si="1160"/>
        <v>0</v>
      </c>
      <c r="CD1278">
        <f t="shared" si="1161"/>
        <v>0</v>
      </c>
      <c r="CE1278">
        <f t="shared" si="1162"/>
        <v>0</v>
      </c>
      <c r="CF1278">
        <f t="shared" si="1163"/>
        <v>0</v>
      </c>
      <c r="CG1278" s="249">
        <f t="shared" si="1164"/>
        <v>0</v>
      </c>
      <c r="CH1278">
        <f t="shared" si="1165"/>
        <v>0</v>
      </c>
      <c r="CI1278">
        <f t="shared" si="1166"/>
        <v>0</v>
      </c>
      <c r="CJ1278">
        <f t="shared" si="1167"/>
        <v>0</v>
      </c>
    </row>
    <row r="1279" spans="1:88" ht="15">
      <c r="A1279" s="58"/>
      <c r="B1279" s="10"/>
      <c r="C1279" s="147" t="s">
        <v>79</v>
      </c>
      <c r="D1279" s="429" t="str">
        <f t="shared" si="1121"/>
        <v/>
      </c>
      <c r="E1279" s="427"/>
      <c r="F1279" s="427"/>
      <c r="G1279" s="427"/>
      <c r="H1279" s="427"/>
      <c r="I1279" s="427"/>
      <c r="J1279" s="427"/>
      <c r="K1279" s="427"/>
      <c r="L1279" s="428"/>
      <c r="M1279" s="239"/>
      <c r="N1279" s="239"/>
      <c r="O1279" s="239"/>
      <c r="P1279" s="239"/>
      <c r="Q1279" s="239"/>
      <c r="R1279" s="239"/>
      <c r="S1279" s="239"/>
      <c r="T1279" s="239"/>
      <c r="U1279" s="239"/>
      <c r="V1279" s="239"/>
      <c r="W1279" s="239"/>
      <c r="X1279" s="239"/>
      <c r="Y1279" s="239"/>
      <c r="Z1279" s="239"/>
      <c r="AA1279" s="239"/>
      <c r="AB1279" s="239"/>
      <c r="AC1279" s="239"/>
      <c r="AD1279" s="239"/>
      <c r="AG1279">
        <f t="shared" si="1122"/>
        <v>0</v>
      </c>
      <c r="AH1279">
        <f t="shared" si="1123"/>
        <v>0</v>
      </c>
      <c r="AI1279">
        <f t="shared" si="1124"/>
        <v>0</v>
      </c>
      <c r="AJ1279">
        <f t="shared" si="1125"/>
        <v>0</v>
      </c>
      <c r="AL1279">
        <f t="shared" si="1126"/>
        <v>0</v>
      </c>
      <c r="AM1279">
        <f t="shared" si="1127"/>
        <v>0</v>
      </c>
      <c r="AN1279">
        <f t="shared" si="1128"/>
        <v>0</v>
      </c>
      <c r="AO1279">
        <f t="shared" si="1129"/>
        <v>0</v>
      </c>
      <c r="AQ1279">
        <f t="shared" si="1130"/>
        <v>0</v>
      </c>
      <c r="AR1279">
        <f t="shared" si="1131"/>
        <v>0</v>
      </c>
      <c r="AS1279">
        <f t="shared" si="1132"/>
        <v>0</v>
      </c>
      <c r="AT1279">
        <f t="shared" si="1133"/>
        <v>0</v>
      </c>
      <c r="AV1279">
        <f t="shared" si="1134"/>
        <v>0</v>
      </c>
      <c r="AW1279">
        <f t="shared" si="1135"/>
        <v>0</v>
      </c>
      <c r="AX1279">
        <f t="shared" si="1136"/>
        <v>0</v>
      </c>
      <c r="AY1279">
        <f t="shared" si="1137"/>
        <v>0</v>
      </c>
      <c r="BA1279">
        <f t="shared" si="1138"/>
        <v>0</v>
      </c>
      <c r="BB1279">
        <f t="shared" si="1139"/>
        <v>0</v>
      </c>
      <c r="BC1279">
        <f t="shared" si="1140"/>
        <v>0</v>
      </c>
      <c r="BD1279">
        <f t="shared" si="1141"/>
        <v>0</v>
      </c>
      <c r="BF1279">
        <f t="shared" si="1142"/>
        <v>0</v>
      </c>
      <c r="BG1279">
        <f t="shared" si="1143"/>
        <v>0</v>
      </c>
      <c r="BH1279">
        <f t="shared" si="1144"/>
        <v>0</v>
      </c>
      <c r="BI1279">
        <f t="shared" si="1145"/>
        <v>0</v>
      </c>
      <c r="BK1279">
        <f t="shared" si="1146"/>
        <v>0</v>
      </c>
      <c r="BL1279">
        <f t="shared" si="1147"/>
        <v>0</v>
      </c>
      <c r="BM1279">
        <f t="shared" si="1148"/>
        <v>0</v>
      </c>
      <c r="BN1279">
        <f t="shared" si="1149"/>
        <v>0</v>
      </c>
      <c r="BP1279">
        <f t="shared" si="1150"/>
        <v>0</v>
      </c>
      <c r="BQ1279">
        <f t="shared" si="1151"/>
        <v>0</v>
      </c>
      <c r="BR1279">
        <f t="shared" si="1152"/>
        <v>0</v>
      </c>
      <c r="BS1279">
        <f t="shared" si="1153"/>
        <v>0</v>
      </c>
      <c r="BU1279">
        <f t="shared" si="1154"/>
        <v>0</v>
      </c>
      <c r="BV1279">
        <f t="shared" si="1155"/>
        <v>0</v>
      </c>
      <c r="BW1279">
        <f t="shared" si="1156"/>
        <v>0</v>
      </c>
      <c r="BX1279">
        <f t="shared" si="1157"/>
        <v>0</v>
      </c>
      <c r="BZ1279">
        <f t="shared" si="1158"/>
        <v>0</v>
      </c>
      <c r="CA1279">
        <f t="shared" si="1159"/>
        <v>0</v>
      </c>
      <c r="CC1279">
        <f t="shared" si="1160"/>
        <v>0</v>
      </c>
      <c r="CD1279">
        <f t="shared" si="1161"/>
        <v>0</v>
      </c>
      <c r="CE1279">
        <f t="shared" si="1162"/>
        <v>0</v>
      </c>
      <c r="CF1279">
        <f t="shared" si="1163"/>
        <v>0</v>
      </c>
      <c r="CG1279" s="249">
        <f t="shared" si="1164"/>
        <v>0</v>
      </c>
      <c r="CH1279">
        <f t="shared" si="1165"/>
        <v>0</v>
      </c>
      <c r="CI1279">
        <f t="shared" si="1166"/>
        <v>0</v>
      </c>
      <c r="CJ1279">
        <f t="shared" si="1167"/>
        <v>0</v>
      </c>
    </row>
    <row r="1280" spans="1:88" ht="15">
      <c r="A1280" s="58"/>
      <c r="B1280" s="10"/>
      <c r="C1280" s="147" t="s">
        <v>80</v>
      </c>
      <c r="D1280" s="429" t="str">
        <f t="shared" si="1121"/>
        <v/>
      </c>
      <c r="E1280" s="427"/>
      <c r="F1280" s="427"/>
      <c r="G1280" s="427"/>
      <c r="H1280" s="427"/>
      <c r="I1280" s="427"/>
      <c r="J1280" s="427"/>
      <c r="K1280" s="427"/>
      <c r="L1280" s="428"/>
      <c r="M1280" s="239"/>
      <c r="N1280" s="239"/>
      <c r="O1280" s="239"/>
      <c r="P1280" s="239"/>
      <c r="Q1280" s="239"/>
      <c r="R1280" s="239"/>
      <c r="S1280" s="239"/>
      <c r="T1280" s="239"/>
      <c r="U1280" s="239"/>
      <c r="V1280" s="239"/>
      <c r="W1280" s="239"/>
      <c r="X1280" s="239"/>
      <c r="Y1280" s="239"/>
      <c r="Z1280" s="239"/>
      <c r="AA1280" s="239"/>
      <c r="AB1280" s="239"/>
      <c r="AC1280" s="239"/>
      <c r="AD1280" s="239"/>
      <c r="AG1280">
        <f t="shared" si="1122"/>
        <v>0</v>
      </c>
      <c r="AH1280">
        <f t="shared" si="1123"/>
        <v>0</v>
      </c>
      <c r="AI1280">
        <f t="shared" si="1124"/>
        <v>0</v>
      </c>
      <c r="AJ1280">
        <f t="shared" si="1125"/>
        <v>0</v>
      </c>
      <c r="AL1280">
        <f t="shared" si="1126"/>
        <v>0</v>
      </c>
      <c r="AM1280">
        <f t="shared" si="1127"/>
        <v>0</v>
      </c>
      <c r="AN1280">
        <f t="shared" si="1128"/>
        <v>0</v>
      </c>
      <c r="AO1280">
        <f t="shared" si="1129"/>
        <v>0</v>
      </c>
      <c r="AQ1280">
        <f t="shared" si="1130"/>
        <v>0</v>
      </c>
      <c r="AR1280">
        <f t="shared" si="1131"/>
        <v>0</v>
      </c>
      <c r="AS1280">
        <f t="shared" si="1132"/>
        <v>0</v>
      </c>
      <c r="AT1280">
        <f t="shared" si="1133"/>
        <v>0</v>
      </c>
      <c r="AV1280">
        <f t="shared" si="1134"/>
        <v>0</v>
      </c>
      <c r="AW1280">
        <f t="shared" si="1135"/>
        <v>0</v>
      </c>
      <c r="AX1280">
        <f t="shared" si="1136"/>
        <v>0</v>
      </c>
      <c r="AY1280">
        <f t="shared" si="1137"/>
        <v>0</v>
      </c>
      <c r="BA1280">
        <f t="shared" si="1138"/>
        <v>0</v>
      </c>
      <c r="BB1280">
        <f t="shared" si="1139"/>
        <v>0</v>
      </c>
      <c r="BC1280">
        <f t="shared" si="1140"/>
        <v>0</v>
      </c>
      <c r="BD1280">
        <f t="shared" si="1141"/>
        <v>0</v>
      </c>
      <c r="BF1280">
        <f t="shared" si="1142"/>
        <v>0</v>
      </c>
      <c r="BG1280">
        <f t="shared" si="1143"/>
        <v>0</v>
      </c>
      <c r="BH1280">
        <f t="shared" si="1144"/>
        <v>0</v>
      </c>
      <c r="BI1280">
        <f t="shared" si="1145"/>
        <v>0</v>
      </c>
      <c r="BK1280">
        <f t="shared" si="1146"/>
        <v>0</v>
      </c>
      <c r="BL1280">
        <f t="shared" si="1147"/>
        <v>0</v>
      </c>
      <c r="BM1280">
        <f t="shared" si="1148"/>
        <v>0</v>
      </c>
      <c r="BN1280">
        <f t="shared" si="1149"/>
        <v>0</v>
      </c>
      <c r="BP1280">
        <f t="shared" si="1150"/>
        <v>0</v>
      </c>
      <c r="BQ1280">
        <f t="shared" si="1151"/>
        <v>0</v>
      </c>
      <c r="BR1280">
        <f t="shared" si="1152"/>
        <v>0</v>
      </c>
      <c r="BS1280">
        <f t="shared" si="1153"/>
        <v>0</v>
      </c>
      <c r="BU1280">
        <f t="shared" si="1154"/>
        <v>0</v>
      </c>
      <c r="BV1280">
        <f t="shared" si="1155"/>
        <v>0</v>
      </c>
      <c r="BW1280">
        <f t="shared" si="1156"/>
        <v>0</v>
      </c>
      <c r="BX1280">
        <f t="shared" si="1157"/>
        <v>0</v>
      </c>
      <c r="BZ1280">
        <f t="shared" si="1158"/>
        <v>0</v>
      </c>
      <c r="CA1280">
        <f t="shared" si="1159"/>
        <v>0</v>
      </c>
      <c r="CC1280">
        <f t="shared" si="1160"/>
        <v>0</v>
      </c>
      <c r="CD1280">
        <f t="shared" si="1161"/>
        <v>0</v>
      </c>
      <c r="CE1280">
        <f t="shared" si="1162"/>
        <v>0</v>
      </c>
      <c r="CF1280">
        <f t="shared" si="1163"/>
        <v>0</v>
      </c>
      <c r="CG1280" s="249">
        <f t="shared" si="1164"/>
        <v>0</v>
      </c>
      <c r="CH1280">
        <f t="shared" si="1165"/>
        <v>0</v>
      </c>
      <c r="CI1280">
        <f t="shared" si="1166"/>
        <v>0</v>
      </c>
      <c r="CJ1280">
        <f t="shared" si="1167"/>
        <v>0</v>
      </c>
    </row>
    <row r="1281" spans="1:88" ht="15">
      <c r="A1281" s="58"/>
      <c r="B1281" s="10"/>
      <c r="C1281" s="147" t="s">
        <v>81</v>
      </c>
      <c r="D1281" s="429" t="str">
        <f t="shared" si="1121"/>
        <v/>
      </c>
      <c r="E1281" s="427"/>
      <c r="F1281" s="427"/>
      <c r="G1281" s="427"/>
      <c r="H1281" s="427"/>
      <c r="I1281" s="427"/>
      <c r="J1281" s="427"/>
      <c r="K1281" s="427"/>
      <c r="L1281" s="428"/>
      <c r="M1281" s="239"/>
      <c r="N1281" s="239"/>
      <c r="O1281" s="239"/>
      <c r="P1281" s="239"/>
      <c r="Q1281" s="239"/>
      <c r="R1281" s="239"/>
      <c r="S1281" s="239"/>
      <c r="T1281" s="239"/>
      <c r="U1281" s="239"/>
      <c r="V1281" s="239"/>
      <c r="W1281" s="239"/>
      <c r="X1281" s="239"/>
      <c r="Y1281" s="239"/>
      <c r="Z1281" s="239"/>
      <c r="AA1281" s="239"/>
      <c r="AB1281" s="239"/>
      <c r="AC1281" s="239"/>
      <c r="AD1281" s="239"/>
      <c r="AG1281">
        <f t="shared" si="1122"/>
        <v>0</v>
      </c>
      <c r="AH1281">
        <f t="shared" si="1123"/>
        <v>0</v>
      </c>
      <c r="AI1281">
        <f t="shared" si="1124"/>
        <v>0</v>
      </c>
      <c r="AJ1281">
        <f t="shared" si="1125"/>
        <v>0</v>
      </c>
      <c r="AL1281">
        <f t="shared" si="1126"/>
        <v>0</v>
      </c>
      <c r="AM1281">
        <f t="shared" si="1127"/>
        <v>0</v>
      </c>
      <c r="AN1281">
        <f t="shared" si="1128"/>
        <v>0</v>
      </c>
      <c r="AO1281">
        <f t="shared" si="1129"/>
        <v>0</v>
      </c>
      <c r="AQ1281">
        <f t="shared" si="1130"/>
        <v>0</v>
      </c>
      <c r="AR1281">
        <f t="shared" si="1131"/>
        <v>0</v>
      </c>
      <c r="AS1281">
        <f t="shared" si="1132"/>
        <v>0</v>
      </c>
      <c r="AT1281">
        <f t="shared" si="1133"/>
        <v>0</v>
      </c>
      <c r="AV1281">
        <f t="shared" si="1134"/>
        <v>0</v>
      </c>
      <c r="AW1281">
        <f t="shared" si="1135"/>
        <v>0</v>
      </c>
      <c r="AX1281">
        <f t="shared" si="1136"/>
        <v>0</v>
      </c>
      <c r="AY1281">
        <f t="shared" si="1137"/>
        <v>0</v>
      </c>
      <c r="BA1281">
        <f t="shared" si="1138"/>
        <v>0</v>
      </c>
      <c r="BB1281">
        <f t="shared" si="1139"/>
        <v>0</v>
      </c>
      <c r="BC1281">
        <f t="shared" si="1140"/>
        <v>0</v>
      </c>
      <c r="BD1281">
        <f t="shared" si="1141"/>
        <v>0</v>
      </c>
      <c r="BF1281">
        <f t="shared" si="1142"/>
        <v>0</v>
      </c>
      <c r="BG1281">
        <f t="shared" si="1143"/>
        <v>0</v>
      </c>
      <c r="BH1281">
        <f t="shared" si="1144"/>
        <v>0</v>
      </c>
      <c r="BI1281">
        <f t="shared" si="1145"/>
        <v>0</v>
      </c>
      <c r="BK1281">
        <f t="shared" si="1146"/>
        <v>0</v>
      </c>
      <c r="BL1281">
        <f t="shared" si="1147"/>
        <v>0</v>
      </c>
      <c r="BM1281">
        <f t="shared" si="1148"/>
        <v>0</v>
      </c>
      <c r="BN1281">
        <f t="shared" si="1149"/>
        <v>0</v>
      </c>
      <c r="BP1281">
        <f t="shared" si="1150"/>
        <v>0</v>
      </c>
      <c r="BQ1281">
        <f t="shared" si="1151"/>
        <v>0</v>
      </c>
      <c r="BR1281">
        <f t="shared" si="1152"/>
        <v>0</v>
      </c>
      <c r="BS1281">
        <f t="shared" si="1153"/>
        <v>0</v>
      </c>
      <c r="BU1281">
        <f t="shared" si="1154"/>
        <v>0</v>
      </c>
      <c r="BV1281">
        <f t="shared" si="1155"/>
        <v>0</v>
      </c>
      <c r="BW1281">
        <f t="shared" si="1156"/>
        <v>0</v>
      </c>
      <c r="BX1281">
        <f t="shared" si="1157"/>
        <v>0</v>
      </c>
      <c r="BZ1281">
        <f t="shared" si="1158"/>
        <v>0</v>
      </c>
      <c r="CA1281">
        <f t="shared" si="1159"/>
        <v>0</v>
      </c>
      <c r="CC1281">
        <f t="shared" si="1160"/>
        <v>0</v>
      </c>
      <c r="CD1281">
        <f t="shared" si="1161"/>
        <v>0</v>
      </c>
      <c r="CE1281">
        <f t="shared" si="1162"/>
        <v>0</v>
      </c>
      <c r="CF1281">
        <f t="shared" si="1163"/>
        <v>0</v>
      </c>
      <c r="CG1281" s="249">
        <f t="shared" si="1164"/>
        <v>0</v>
      </c>
      <c r="CH1281">
        <f t="shared" si="1165"/>
        <v>0</v>
      </c>
      <c r="CI1281">
        <f t="shared" si="1166"/>
        <v>0</v>
      </c>
      <c r="CJ1281">
        <f t="shared" si="1167"/>
        <v>0</v>
      </c>
    </row>
    <row r="1282" spans="1:88" ht="15">
      <c r="A1282" s="58"/>
      <c r="B1282" s="10"/>
      <c r="C1282" s="147" t="s">
        <v>82</v>
      </c>
      <c r="D1282" s="429" t="str">
        <f t="shared" si="1121"/>
        <v/>
      </c>
      <c r="E1282" s="427"/>
      <c r="F1282" s="427"/>
      <c r="G1282" s="427"/>
      <c r="H1282" s="427"/>
      <c r="I1282" s="427"/>
      <c r="J1282" s="427"/>
      <c r="K1282" s="427"/>
      <c r="L1282" s="428"/>
      <c r="M1282" s="239"/>
      <c r="N1282" s="239"/>
      <c r="O1282" s="239"/>
      <c r="P1282" s="239"/>
      <c r="Q1282" s="239"/>
      <c r="R1282" s="239"/>
      <c r="S1282" s="239"/>
      <c r="T1282" s="239"/>
      <c r="U1282" s="239"/>
      <c r="V1282" s="239"/>
      <c r="W1282" s="239"/>
      <c r="X1282" s="239"/>
      <c r="Y1282" s="239"/>
      <c r="Z1282" s="239"/>
      <c r="AA1282" s="239"/>
      <c r="AB1282" s="239"/>
      <c r="AC1282" s="239"/>
      <c r="AD1282" s="239"/>
      <c r="AG1282">
        <f t="shared" si="1122"/>
        <v>0</v>
      </c>
      <c r="AH1282">
        <f t="shared" si="1123"/>
        <v>0</v>
      </c>
      <c r="AI1282">
        <f t="shared" si="1124"/>
        <v>0</v>
      </c>
      <c r="AJ1282">
        <f t="shared" si="1125"/>
        <v>0</v>
      </c>
      <c r="AL1282">
        <f t="shared" si="1126"/>
        <v>0</v>
      </c>
      <c r="AM1282">
        <f t="shared" si="1127"/>
        <v>0</v>
      </c>
      <c r="AN1282">
        <f t="shared" si="1128"/>
        <v>0</v>
      </c>
      <c r="AO1282">
        <f t="shared" si="1129"/>
        <v>0</v>
      </c>
      <c r="AQ1282">
        <f t="shared" si="1130"/>
        <v>0</v>
      </c>
      <c r="AR1282">
        <f t="shared" si="1131"/>
        <v>0</v>
      </c>
      <c r="AS1282">
        <f t="shared" si="1132"/>
        <v>0</v>
      </c>
      <c r="AT1282">
        <f t="shared" si="1133"/>
        <v>0</v>
      </c>
      <c r="AV1282">
        <f t="shared" si="1134"/>
        <v>0</v>
      </c>
      <c r="AW1282">
        <f t="shared" si="1135"/>
        <v>0</v>
      </c>
      <c r="AX1282">
        <f t="shared" si="1136"/>
        <v>0</v>
      </c>
      <c r="AY1282">
        <f t="shared" si="1137"/>
        <v>0</v>
      </c>
      <c r="BA1282">
        <f t="shared" si="1138"/>
        <v>0</v>
      </c>
      <c r="BB1282">
        <f t="shared" si="1139"/>
        <v>0</v>
      </c>
      <c r="BC1282">
        <f t="shared" si="1140"/>
        <v>0</v>
      </c>
      <c r="BD1282">
        <f t="shared" si="1141"/>
        <v>0</v>
      </c>
      <c r="BF1282">
        <f t="shared" si="1142"/>
        <v>0</v>
      </c>
      <c r="BG1282">
        <f t="shared" si="1143"/>
        <v>0</v>
      </c>
      <c r="BH1282">
        <f t="shared" si="1144"/>
        <v>0</v>
      </c>
      <c r="BI1282">
        <f t="shared" si="1145"/>
        <v>0</v>
      </c>
      <c r="BK1282">
        <f t="shared" si="1146"/>
        <v>0</v>
      </c>
      <c r="BL1282">
        <f t="shared" si="1147"/>
        <v>0</v>
      </c>
      <c r="BM1282">
        <f t="shared" si="1148"/>
        <v>0</v>
      </c>
      <c r="BN1282">
        <f t="shared" si="1149"/>
        <v>0</v>
      </c>
      <c r="BP1282">
        <f t="shared" si="1150"/>
        <v>0</v>
      </c>
      <c r="BQ1282">
        <f t="shared" si="1151"/>
        <v>0</v>
      </c>
      <c r="BR1282">
        <f t="shared" si="1152"/>
        <v>0</v>
      </c>
      <c r="BS1282">
        <f t="shared" si="1153"/>
        <v>0</v>
      </c>
      <c r="BU1282">
        <f t="shared" si="1154"/>
        <v>0</v>
      </c>
      <c r="BV1282">
        <f t="shared" si="1155"/>
        <v>0</v>
      </c>
      <c r="BW1282">
        <f t="shared" si="1156"/>
        <v>0</v>
      </c>
      <c r="BX1282">
        <f t="shared" si="1157"/>
        <v>0</v>
      </c>
      <c r="BZ1282">
        <f t="shared" si="1158"/>
        <v>0</v>
      </c>
      <c r="CA1282">
        <f t="shared" si="1159"/>
        <v>0</v>
      </c>
      <c r="CC1282">
        <f t="shared" si="1160"/>
        <v>0</v>
      </c>
      <c r="CD1282">
        <f t="shared" si="1161"/>
        <v>0</v>
      </c>
      <c r="CE1282">
        <f t="shared" si="1162"/>
        <v>0</v>
      </c>
      <c r="CF1282">
        <f t="shared" si="1163"/>
        <v>0</v>
      </c>
      <c r="CG1282" s="249">
        <f t="shared" si="1164"/>
        <v>0</v>
      </c>
      <c r="CH1282">
        <f t="shared" si="1165"/>
        <v>0</v>
      </c>
      <c r="CI1282">
        <f t="shared" si="1166"/>
        <v>0</v>
      </c>
      <c r="CJ1282">
        <f t="shared" si="1167"/>
        <v>0</v>
      </c>
    </row>
    <row r="1283" spans="1:88" ht="15">
      <c r="A1283" s="58"/>
      <c r="B1283" s="10"/>
      <c r="C1283" s="147" t="s">
        <v>83</v>
      </c>
      <c r="D1283" s="429" t="str">
        <f t="shared" si="1121"/>
        <v/>
      </c>
      <c r="E1283" s="427"/>
      <c r="F1283" s="427"/>
      <c r="G1283" s="427"/>
      <c r="H1283" s="427"/>
      <c r="I1283" s="427"/>
      <c r="J1283" s="427"/>
      <c r="K1283" s="427"/>
      <c r="L1283" s="428"/>
      <c r="M1283" s="239"/>
      <c r="N1283" s="239"/>
      <c r="O1283" s="239"/>
      <c r="P1283" s="239"/>
      <c r="Q1283" s="239"/>
      <c r="R1283" s="239"/>
      <c r="S1283" s="239"/>
      <c r="T1283" s="239"/>
      <c r="U1283" s="239"/>
      <c r="V1283" s="239"/>
      <c r="W1283" s="239"/>
      <c r="X1283" s="239"/>
      <c r="Y1283" s="239"/>
      <c r="Z1283" s="239"/>
      <c r="AA1283" s="239"/>
      <c r="AB1283" s="239"/>
      <c r="AC1283" s="239"/>
      <c r="AD1283" s="239"/>
      <c r="AG1283">
        <f t="shared" si="1122"/>
        <v>0</v>
      </c>
      <c r="AH1283">
        <f t="shared" si="1123"/>
        <v>0</v>
      </c>
      <c r="AI1283">
        <f t="shared" si="1124"/>
        <v>0</v>
      </c>
      <c r="AJ1283">
        <f t="shared" si="1125"/>
        <v>0</v>
      </c>
      <c r="AL1283">
        <f t="shared" si="1126"/>
        <v>0</v>
      </c>
      <c r="AM1283">
        <f t="shared" si="1127"/>
        <v>0</v>
      </c>
      <c r="AN1283">
        <f t="shared" si="1128"/>
        <v>0</v>
      </c>
      <c r="AO1283">
        <f t="shared" si="1129"/>
        <v>0</v>
      </c>
      <c r="AQ1283">
        <f t="shared" si="1130"/>
        <v>0</v>
      </c>
      <c r="AR1283">
        <f t="shared" si="1131"/>
        <v>0</v>
      </c>
      <c r="AS1283">
        <f t="shared" si="1132"/>
        <v>0</v>
      </c>
      <c r="AT1283">
        <f t="shared" si="1133"/>
        <v>0</v>
      </c>
      <c r="AV1283">
        <f t="shared" si="1134"/>
        <v>0</v>
      </c>
      <c r="AW1283">
        <f t="shared" si="1135"/>
        <v>0</v>
      </c>
      <c r="AX1283">
        <f t="shared" si="1136"/>
        <v>0</v>
      </c>
      <c r="AY1283">
        <f t="shared" si="1137"/>
        <v>0</v>
      </c>
      <c r="BA1283">
        <f t="shared" si="1138"/>
        <v>0</v>
      </c>
      <c r="BB1283">
        <f t="shared" si="1139"/>
        <v>0</v>
      </c>
      <c r="BC1283">
        <f t="shared" si="1140"/>
        <v>0</v>
      </c>
      <c r="BD1283">
        <f t="shared" si="1141"/>
        <v>0</v>
      </c>
      <c r="BF1283">
        <f t="shared" si="1142"/>
        <v>0</v>
      </c>
      <c r="BG1283">
        <f t="shared" si="1143"/>
        <v>0</v>
      </c>
      <c r="BH1283">
        <f t="shared" si="1144"/>
        <v>0</v>
      </c>
      <c r="BI1283">
        <f t="shared" si="1145"/>
        <v>0</v>
      </c>
      <c r="BK1283">
        <f t="shared" si="1146"/>
        <v>0</v>
      </c>
      <c r="BL1283">
        <f t="shared" si="1147"/>
        <v>0</v>
      </c>
      <c r="BM1283">
        <f t="shared" si="1148"/>
        <v>0</v>
      </c>
      <c r="BN1283">
        <f t="shared" si="1149"/>
        <v>0</v>
      </c>
      <c r="BP1283">
        <f t="shared" si="1150"/>
        <v>0</v>
      </c>
      <c r="BQ1283">
        <f t="shared" si="1151"/>
        <v>0</v>
      </c>
      <c r="BR1283">
        <f t="shared" si="1152"/>
        <v>0</v>
      </c>
      <c r="BS1283">
        <f t="shared" si="1153"/>
        <v>0</v>
      </c>
      <c r="BU1283">
        <f t="shared" si="1154"/>
        <v>0</v>
      </c>
      <c r="BV1283">
        <f t="shared" si="1155"/>
        <v>0</v>
      </c>
      <c r="BW1283">
        <f t="shared" si="1156"/>
        <v>0</v>
      </c>
      <c r="BX1283">
        <f t="shared" si="1157"/>
        <v>0</v>
      </c>
      <c r="BZ1283">
        <f t="shared" si="1158"/>
        <v>0</v>
      </c>
      <c r="CA1283">
        <f t="shared" si="1159"/>
        <v>0</v>
      </c>
      <c r="CC1283">
        <f t="shared" si="1160"/>
        <v>0</v>
      </c>
      <c r="CD1283">
        <f t="shared" si="1161"/>
        <v>0</v>
      </c>
      <c r="CE1283">
        <f t="shared" si="1162"/>
        <v>0</v>
      </c>
      <c r="CF1283">
        <f t="shared" si="1163"/>
        <v>0</v>
      </c>
      <c r="CG1283" s="249">
        <f t="shared" si="1164"/>
        <v>0</v>
      </c>
      <c r="CH1283">
        <f t="shared" si="1165"/>
        <v>0</v>
      </c>
      <c r="CI1283">
        <f t="shared" si="1166"/>
        <v>0</v>
      </c>
      <c r="CJ1283">
        <f t="shared" si="1167"/>
        <v>0</v>
      </c>
    </row>
    <row r="1284" spans="1:88" ht="15">
      <c r="A1284" s="58"/>
      <c r="B1284" s="10"/>
      <c r="C1284" s="147" t="s">
        <v>84</v>
      </c>
      <c r="D1284" s="429" t="str">
        <f t="shared" si="1121"/>
        <v/>
      </c>
      <c r="E1284" s="427"/>
      <c r="F1284" s="427"/>
      <c r="G1284" s="427"/>
      <c r="H1284" s="427"/>
      <c r="I1284" s="427"/>
      <c r="J1284" s="427"/>
      <c r="K1284" s="427"/>
      <c r="L1284" s="428"/>
      <c r="M1284" s="239"/>
      <c r="N1284" s="239"/>
      <c r="O1284" s="239"/>
      <c r="P1284" s="239"/>
      <c r="Q1284" s="239"/>
      <c r="R1284" s="239"/>
      <c r="S1284" s="239"/>
      <c r="T1284" s="239"/>
      <c r="U1284" s="239"/>
      <c r="V1284" s="239"/>
      <c r="W1284" s="239"/>
      <c r="X1284" s="239"/>
      <c r="Y1284" s="239"/>
      <c r="Z1284" s="239"/>
      <c r="AA1284" s="239"/>
      <c r="AB1284" s="239"/>
      <c r="AC1284" s="239"/>
      <c r="AD1284" s="239"/>
      <c r="AG1284">
        <f t="shared" si="1122"/>
        <v>0</v>
      </c>
      <c r="AH1284">
        <f t="shared" si="1123"/>
        <v>0</v>
      </c>
      <c r="AI1284">
        <f t="shared" si="1124"/>
        <v>0</v>
      </c>
      <c r="AJ1284">
        <f t="shared" si="1125"/>
        <v>0</v>
      </c>
      <c r="AL1284">
        <f t="shared" si="1126"/>
        <v>0</v>
      </c>
      <c r="AM1284">
        <f t="shared" si="1127"/>
        <v>0</v>
      </c>
      <c r="AN1284">
        <f t="shared" si="1128"/>
        <v>0</v>
      </c>
      <c r="AO1284">
        <f t="shared" si="1129"/>
        <v>0</v>
      </c>
      <c r="AQ1284">
        <f t="shared" si="1130"/>
        <v>0</v>
      </c>
      <c r="AR1284">
        <f t="shared" si="1131"/>
        <v>0</v>
      </c>
      <c r="AS1284">
        <f t="shared" si="1132"/>
        <v>0</v>
      </c>
      <c r="AT1284">
        <f t="shared" si="1133"/>
        <v>0</v>
      </c>
      <c r="AV1284">
        <f t="shared" si="1134"/>
        <v>0</v>
      </c>
      <c r="AW1284">
        <f t="shared" si="1135"/>
        <v>0</v>
      </c>
      <c r="AX1284">
        <f t="shared" si="1136"/>
        <v>0</v>
      </c>
      <c r="AY1284">
        <f t="shared" si="1137"/>
        <v>0</v>
      </c>
      <c r="BA1284">
        <f t="shared" si="1138"/>
        <v>0</v>
      </c>
      <c r="BB1284">
        <f t="shared" si="1139"/>
        <v>0</v>
      </c>
      <c r="BC1284">
        <f t="shared" si="1140"/>
        <v>0</v>
      </c>
      <c r="BD1284">
        <f t="shared" si="1141"/>
        <v>0</v>
      </c>
      <c r="BF1284">
        <f t="shared" si="1142"/>
        <v>0</v>
      </c>
      <c r="BG1284">
        <f t="shared" si="1143"/>
        <v>0</v>
      </c>
      <c r="BH1284">
        <f t="shared" si="1144"/>
        <v>0</v>
      </c>
      <c r="BI1284">
        <f t="shared" si="1145"/>
        <v>0</v>
      </c>
      <c r="BK1284">
        <f t="shared" si="1146"/>
        <v>0</v>
      </c>
      <c r="BL1284">
        <f t="shared" si="1147"/>
        <v>0</v>
      </c>
      <c r="BM1284">
        <f t="shared" si="1148"/>
        <v>0</v>
      </c>
      <c r="BN1284">
        <f t="shared" si="1149"/>
        <v>0</v>
      </c>
      <c r="BP1284">
        <f t="shared" si="1150"/>
        <v>0</v>
      </c>
      <c r="BQ1284">
        <f t="shared" si="1151"/>
        <v>0</v>
      </c>
      <c r="BR1284">
        <f t="shared" si="1152"/>
        <v>0</v>
      </c>
      <c r="BS1284">
        <f t="shared" si="1153"/>
        <v>0</v>
      </c>
      <c r="BU1284">
        <f t="shared" si="1154"/>
        <v>0</v>
      </c>
      <c r="BV1284">
        <f t="shared" si="1155"/>
        <v>0</v>
      </c>
      <c r="BW1284">
        <f t="shared" si="1156"/>
        <v>0</v>
      </c>
      <c r="BX1284">
        <f t="shared" si="1157"/>
        <v>0</v>
      </c>
      <c r="BZ1284">
        <f t="shared" si="1158"/>
        <v>0</v>
      </c>
      <c r="CA1284">
        <f t="shared" si="1159"/>
        <v>0</v>
      </c>
      <c r="CC1284">
        <f t="shared" si="1160"/>
        <v>0</v>
      </c>
      <c r="CD1284">
        <f t="shared" si="1161"/>
        <v>0</v>
      </c>
      <c r="CE1284">
        <f t="shared" si="1162"/>
        <v>0</v>
      </c>
      <c r="CF1284">
        <f t="shared" si="1163"/>
        <v>0</v>
      </c>
      <c r="CG1284" s="249">
        <f t="shared" si="1164"/>
        <v>0</v>
      </c>
      <c r="CH1284">
        <f t="shared" si="1165"/>
        <v>0</v>
      </c>
      <c r="CI1284">
        <f t="shared" si="1166"/>
        <v>0</v>
      </c>
      <c r="CJ1284">
        <f t="shared" si="1167"/>
        <v>0</v>
      </c>
    </row>
    <row r="1285" spans="1:88" ht="15">
      <c r="A1285" s="58"/>
      <c r="B1285" s="10"/>
      <c r="C1285" s="147" t="s">
        <v>85</v>
      </c>
      <c r="D1285" s="429" t="str">
        <f t="shared" si="1121"/>
        <v/>
      </c>
      <c r="E1285" s="427"/>
      <c r="F1285" s="427"/>
      <c r="G1285" s="427"/>
      <c r="H1285" s="427"/>
      <c r="I1285" s="427"/>
      <c r="J1285" s="427"/>
      <c r="K1285" s="427"/>
      <c r="L1285" s="428"/>
      <c r="M1285" s="239"/>
      <c r="N1285" s="239"/>
      <c r="O1285" s="239"/>
      <c r="P1285" s="239"/>
      <c r="Q1285" s="239"/>
      <c r="R1285" s="239"/>
      <c r="S1285" s="239"/>
      <c r="T1285" s="239"/>
      <c r="U1285" s="239"/>
      <c r="V1285" s="239"/>
      <c r="W1285" s="239"/>
      <c r="X1285" s="239"/>
      <c r="Y1285" s="239"/>
      <c r="Z1285" s="239"/>
      <c r="AA1285" s="239"/>
      <c r="AB1285" s="239"/>
      <c r="AC1285" s="239"/>
      <c r="AD1285" s="239"/>
      <c r="AG1285">
        <f t="shared" si="1122"/>
        <v>0</v>
      </c>
      <c r="AH1285">
        <f t="shared" si="1123"/>
        <v>0</v>
      </c>
      <c r="AI1285">
        <f t="shared" si="1124"/>
        <v>0</v>
      </c>
      <c r="AJ1285">
        <f t="shared" si="1125"/>
        <v>0</v>
      </c>
      <c r="AL1285">
        <f t="shared" si="1126"/>
        <v>0</v>
      </c>
      <c r="AM1285">
        <f t="shared" si="1127"/>
        <v>0</v>
      </c>
      <c r="AN1285">
        <f t="shared" si="1128"/>
        <v>0</v>
      </c>
      <c r="AO1285">
        <f t="shared" si="1129"/>
        <v>0</v>
      </c>
      <c r="AQ1285">
        <f t="shared" si="1130"/>
        <v>0</v>
      </c>
      <c r="AR1285">
        <f t="shared" si="1131"/>
        <v>0</v>
      </c>
      <c r="AS1285">
        <f t="shared" si="1132"/>
        <v>0</v>
      </c>
      <c r="AT1285">
        <f t="shared" si="1133"/>
        <v>0</v>
      </c>
      <c r="AV1285">
        <f t="shared" si="1134"/>
        <v>0</v>
      </c>
      <c r="AW1285">
        <f t="shared" si="1135"/>
        <v>0</v>
      </c>
      <c r="AX1285">
        <f t="shared" si="1136"/>
        <v>0</v>
      </c>
      <c r="AY1285">
        <f t="shared" si="1137"/>
        <v>0</v>
      </c>
      <c r="BA1285">
        <f t="shared" si="1138"/>
        <v>0</v>
      </c>
      <c r="BB1285">
        <f t="shared" si="1139"/>
        <v>0</v>
      </c>
      <c r="BC1285">
        <f t="shared" si="1140"/>
        <v>0</v>
      </c>
      <c r="BD1285">
        <f t="shared" si="1141"/>
        <v>0</v>
      </c>
      <c r="BF1285">
        <f t="shared" si="1142"/>
        <v>0</v>
      </c>
      <c r="BG1285">
        <f t="shared" si="1143"/>
        <v>0</v>
      </c>
      <c r="BH1285">
        <f t="shared" si="1144"/>
        <v>0</v>
      </c>
      <c r="BI1285">
        <f t="shared" si="1145"/>
        <v>0</v>
      </c>
      <c r="BK1285">
        <f t="shared" si="1146"/>
        <v>0</v>
      </c>
      <c r="BL1285">
        <f t="shared" si="1147"/>
        <v>0</v>
      </c>
      <c r="BM1285">
        <f t="shared" si="1148"/>
        <v>0</v>
      </c>
      <c r="BN1285">
        <f t="shared" si="1149"/>
        <v>0</v>
      </c>
      <c r="BP1285">
        <f t="shared" si="1150"/>
        <v>0</v>
      </c>
      <c r="BQ1285">
        <f t="shared" si="1151"/>
        <v>0</v>
      </c>
      <c r="BR1285">
        <f t="shared" si="1152"/>
        <v>0</v>
      </c>
      <c r="BS1285">
        <f t="shared" si="1153"/>
        <v>0</v>
      </c>
      <c r="BU1285">
        <f t="shared" si="1154"/>
        <v>0</v>
      </c>
      <c r="BV1285">
        <f t="shared" si="1155"/>
        <v>0</v>
      </c>
      <c r="BW1285">
        <f t="shared" si="1156"/>
        <v>0</v>
      </c>
      <c r="BX1285">
        <f t="shared" si="1157"/>
        <v>0</v>
      </c>
      <c r="BZ1285">
        <f t="shared" si="1158"/>
        <v>0</v>
      </c>
      <c r="CA1285">
        <f t="shared" si="1159"/>
        <v>0</v>
      </c>
      <c r="CC1285">
        <f t="shared" si="1160"/>
        <v>0</v>
      </c>
      <c r="CD1285">
        <f t="shared" si="1161"/>
        <v>0</v>
      </c>
      <c r="CE1285">
        <f t="shared" si="1162"/>
        <v>0</v>
      </c>
      <c r="CF1285">
        <f t="shared" si="1163"/>
        <v>0</v>
      </c>
      <c r="CG1285" s="249">
        <f t="shared" si="1164"/>
        <v>0</v>
      </c>
      <c r="CH1285">
        <f t="shared" si="1165"/>
        <v>0</v>
      </c>
      <c r="CI1285">
        <f t="shared" si="1166"/>
        <v>0</v>
      </c>
      <c r="CJ1285">
        <f t="shared" si="1167"/>
        <v>0</v>
      </c>
    </row>
    <row r="1286" spans="1:88" ht="15">
      <c r="A1286" s="58"/>
      <c r="B1286" s="10"/>
      <c r="C1286" s="147" t="s">
        <v>86</v>
      </c>
      <c r="D1286" s="429" t="str">
        <f t="shared" si="1121"/>
        <v/>
      </c>
      <c r="E1286" s="427"/>
      <c r="F1286" s="427"/>
      <c r="G1286" s="427"/>
      <c r="H1286" s="427"/>
      <c r="I1286" s="427"/>
      <c r="J1286" s="427"/>
      <c r="K1286" s="427"/>
      <c r="L1286" s="428"/>
      <c r="M1286" s="239"/>
      <c r="N1286" s="239"/>
      <c r="O1286" s="239"/>
      <c r="P1286" s="239"/>
      <c r="Q1286" s="239"/>
      <c r="R1286" s="239"/>
      <c r="S1286" s="239"/>
      <c r="T1286" s="239"/>
      <c r="U1286" s="239"/>
      <c r="V1286" s="239"/>
      <c r="W1286" s="239"/>
      <c r="X1286" s="239"/>
      <c r="Y1286" s="239"/>
      <c r="Z1286" s="239"/>
      <c r="AA1286" s="239"/>
      <c r="AB1286" s="239"/>
      <c r="AC1286" s="239"/>
      <c r="AD1286" s="239"/>
      <c r="AG1286">
        <f t="shared" si="1122"/>
        <v>0</v>
      </c>
      <c r="AH1286">
        <f t="shared" si="1123"/>
        <v>0</v>
      </c>
      <c r="AI1286">
        <f t="shared" si="1124"/>
        <v>0</v>
      </c>
      <c r="AJ1286">
        <f t="shared" si="1125"/>
        <v>0</v>
      </c>
      <c r="AL1286">
        <f t="shared" si="1126"/>
        <v>0</v>
      </c>
      <c r="AM1286">
        <f t="shared" si="1127"/>
        <v>0</v>
      </c>
      <c r="AN1286">
        <f t="shared" si="1128"/>
        <v>0</v>
      </c>
      <c r="AO1286">
        <f t="shared" si="1129"/>
        <v>0</v>
      </c>
      <c r="AQ1286">
        <f t="shared" si="1130"/>
        <v>0</v>
      </c>
      <c r="AR1286">
        <f t="shared" si="1131"/>
        <v>0</v>
      </c>
      <c r="AS1286">
        <f t="shared" si="1132"/>
        <v>0</v>
      </c>
      <c r="AT1286">
        <f t="shared" si="1133"/>
        <v>0</v>
      </c>
      <c r="AV1286">
        <f t="shared" si="1134"/>
        <v>0</v>
      </c>
      <c r="AW1286">
        <f t="shared" si="1135"/>
        <v>0</v>
      </c>
      <c r="AX1286">
        <f t="shared" si="1136"/>
        <v>0</v>
      </c>
      <c r="AY1286">
        <f t="shared" si="1137"/>
        <v>0</v>
      </c>
      <c r="BA1286">
        <f t="shared" si="1138"/>
        <v>0</v>
      </c>
      <c r="BB1286">
        <f t="shared" si="1139"/>
        <v>0</v>
      </c>
      <c r="BC1286">
        <f t="shared" si="1140"/>
        <v>0</v>
      </c>
      <c r="BD1286">
        <f t="shared" si="1141"/>
        <v>0</v>
      </c>
      <c r="BF1286">
        <f t="shared" si="1142"/>
        <v>0</v>
      </c>
      <c r="BG1286">
        <f t="shared" si="1143"/>
        <v>0</v>
      </c>
      <c r="BH1286">
        <f t="shared" si="1144"/>
        <v>0</v>
      </c>
      <c r="BI1286">
        <f t="shared" si="1145"/>
        <v>0</v>
      </c>
      <c r="BK1286">
        <f t="shared" si="1146"/>
        <v>0</v>
      </c>
      <c r="BL1286">
        <f t="shared" si="1147"/>
        <v>0</v>
      </c>
      <c r="BM1286">
        <f t="shared" si="1148"/>
        <v>0</v>
      </c>
      <c r="BN1286">
        <f t="shared" si="1149"/>
        <v>0</v>
      </c>
      <c r="BP1286">
        <f t="shared" si="1150"/>
        <v>0</v>
      </c>
      <c r="BQ1286">
        <f t="shared" si="1151"/>
        <v>0</v>
      </c>
      <c r="BR1286">
        <f t="shared" si="1152"/>
        <v>0</v>
      </c>
      <c r="BS1286">
        <f t="shared" si="1153"/>
        <v>0</v>
      </c>
      <c r="BU1286">
        <f t="shared" si="1154"/>
        <v>0</v>
      </c>
      <c r="BV1286">
        <f t="shared" si="1155"/>
        <v>0</v>
      </c>
      <c r="BW1286">
        <f t="shared" si="1156"/>
        <v>0</v>
      </c>
      <c r="BX1286">
        <f t="shared" si="1157"/>
        <v>0</v>
      </c>
      <c r="BZ1286">
        <f t="shared" si="1158"/>
        <v>0</v>
      </c>
      <c r="CA1286">
        <f t="shared" si="1159"/>
        <v>0</v>
      </c>
      <c r="CC1286">
        <f t="shared" si="1160"/>
        <v>0</v>
      </c>
      <c r="CD1286">
        <f t="shared" si="1161"/>
        <v>0</v>
      </c>
      <c r="CE1286">
        <f t="shared" si="1162"/>
        <v>0</v>
      </c>
      <c r="CF1286">
        <f t="shared" si="1163"/>
        <v>0</v>
      </c>
      <c r="CG1286" s="249">
        <f t="shared" si="1164"/>
        <v>0</v>
      </c>
      <c r="CH1286">
        <f t="shared" si="1165"/>
        <v>0</v>
      </c>
      <c r="CI1286">
        <f t="shared" si="1166"/>
        <v>0</v>
      </c>
      <c r="CJ1286">
        <f t="shared" si="1167"/>
        <v>0</v>
      </c>
    </row>
    <row r="1287" spans="1:88" ht="15">
      <c r="A1287" s="58"/>
      <c r="B1287" s="10"/>
      <c r="C1287" s="147" t="s">
        <v>87</v>
      </c>
      <c r="D1287" s="429" t="str">
        <f t="shared" si="1121"/>
        <v/>
      </c>
      <c r="E1287" s="427"/>
      <c r="F1287" s="427"/>
      <c r="G1287" s="427"/>
      <c r="H1287" s="427"/>
      <c r="I1287" s="427"/>
      <c r="J1287" s="427"/>
      <c r="K1287" s="427"/>
      <c r="L1287" s="428"/>
      <c r="M1287" s="239"/>
      <c r="N1287" s="239"/>
      <c r="O1287" s="239"/>
      <c r="P1287" s="239"/>
      <c r="Q1287" s="239"/>
      <c r="R1287" s="239"/>
      <c r="S1287" s="239"/>
      <c r="T1287" s="239"/>
      <c r="U1287" s="239"/>
      <c r="V1287" s="239"/>
      <c r="W1287" s="239"/>
      <c r="X1287" s="239"/>
      <c r="Y1287" s="239"/>
      <c r="Z1287" s="239"/>
      <c r="AA1287" s="239"/>
      <c r="AB1287" s="239"/>
      <c r="AC1287" s="239"/>
      <c r="AD1287" s="239"/>
      <c r="AG1287">
        <f t="shared" si="1122"/>
        <v>0</v>
      </c>
      <c r="AH1287">
        <f t="shared" si="1123"/>
        <v>0</v>
      </c>
      <c r="AI1287">
        <f t="shared" si="1124"/>
        <v>0</v>
      </c>
      <c r="AJ1287">
        <f t="shared" si="1125"/>
        <v>0</v>
      </c>
      <c r="AL1287">
        <f t="shared" si="1126"/>
        <v>0</v>
      </c>
      <c r="AM1287">
        <f t="shared" si="1127"/>
        <v>0</v>
      </c>
      <c r="AN1287">
        <f t="shared" si="1128"/>
        <v>0</v>
      </c>
      <c r="AO1287">
        <f t="shared" si="1129"/>
        <v>0</v>
      </c>
      <c r="AQ1287">
        <f t="shared" si="1130"/>
        <v>0</v>
      </c>
      <c r="AR1287">
        <f t="shared" si="1131"/>
        <v>0</v>
      </c>
      <c r="AS1287">
        <f t="shared" si="1132"/>
        <v>0</v>
      </c>
      <c r="AT1287">
        <f t="shared" si="1133"/>
        <v>0</v>
      </c>
      <c r="AV1287">
        <f t="shared" si="1134"/>
        <v>0</v>
      </c>
      <c r="AW1287">
        <f t="shared" si="1135"/>
        <v>0</v>
      </c>
      <c r="AX1287">
        <f t="shared" si="1136"/>
        <v>0</v>
      </c>
      <c r="AY1287">
        <f t="shared" si="1137"/>
        <v>0</v>
      </c>
      <c r="BA1287">
        <f t="shared" si="1138"/>
        <v>0</v>
      </c>
      <c r="BB1287">
        <f t="shared" si="1139"/>
        <v>0</v>
      </c>
      <c r="BC1287">
        <f t="shared" si="1140"/>
        <v>0</v>
      </c>
      <c r="BD1287">
        <f t="shared" si="1141"/>
        <v>0</v>
      </c>
      <c r="BF1287">
        <f t="shared" si="1142"/>
        <v>0</v>
      </c>
      <c r="BG1287">
        <f t="shared" si="1143"/>
        <v>0</v>
      </c>
      <c r="BH1287">
        <f t="shared" si="1144"/>
        <v>0</v>
      </c>
      <c r="BI1287">
        <f t="shared" si="1145"/>
        <v>0</v>
      </c>
      <c r="BK1287">
        <f t="shared" si="1146"/>
        <v>0</v>
      </c>
      <c r="BL1287">
        <f t="shared" si="1147"/>
        <v>0</v>
      </c>
      <c r="BM1287">
        <f t="shared" si="1148"/>
        <v>0</v>
      </c>
      <c r="BN1287">
        <f t="shared" si="1149"/>
        <v>0</v>
      </c>
      <c r="BP1287">
        <f t="shared" si="1150"/>
        <v>0</v>
      </c>
      <c r="BQ1287">
        <f t="shared" si="1151"/>
        <v>0</v>
      </c>
      <c r="BR1287">
        <f t="shared" si="1152"/>
        <v>0</v>
      </c>
      <c r="BS1287">
        <f t="shared" si="1153"/>
        <v>0</v>
      </c>
      <c r="BU1287">
        <f t="shared" si="1154"/>
        <v>0</v>
      </c>
      <c r="BV1287">
        <f t="shared" si="1155"/>
        <v>0</v>
      </c>
      <c r="BW1287">
        <f t="shared" si="1156"/>
        <v>0</v>
      </c>
      <c r="BX1287">
        <f t="shared" si="1157"/>
        <v>0</v>
      </c>
      <c r="BZ1287">
        <f t="shared" si="1158"/>
        <v>0</v>
      </c>
      <c r="CA1287">
        <f t="shared" si="1159"/>
        <v>0</v>
      </c>
      <c r="CC1287">
        <f t="shared" si="1160"/>
        <v>0</v>
      </c>
      <c r="CD1287">
        <f t="shared" si="1161"/>
        <v>0</v>
      </c>
      <c r="CE1287">
        <f t="shared" si="1162"/>
        <v>0</v>
      </c>
      <c r="CF1287">
        <f t="shared" si="1163"/>
        <v>0</v>
      </c>
      <c r="CG1287" s="249">
        <f t="shared" si="1164"/>
        <v>0</v>
      </c>
      <c r="CH1287">
        <f t="shared" si="1165"/>
        <v>0</v>
      </c>
      <c r="CI1287">
        <f t="shared" si="1166"/>
        <v>0</v>
      </c>
      <c r="CJ1287">
        <f t="shared" si="1167"/>
        <v>0</v>
      </c>
    </row>
    <row r="1288" spans="1:88" ht="15">
      <c r="A1288" s="58"/>
      <c r="B1288" s="10"/>
      <c r="C1288" s="147" t="s">
        <v>88</v>
      </c>
      <c r="D1288" s="429" t="str">
        <f t="shared" si="1121"/>
        <v/>
      </c>
      <c r="E1288" s="427"/>
      <c r="F1288" s="427"/>
      <c r="G1288" s="427"/>
      <c r="H1288" s="427"/>
      <c r="I1288" s="427"/>
      <c r="J1288" s="427"/>
      <c r="K1288" s="427"/>
      <c r="L1288" s="428"/>
      <c r="M1288" s="239"/>
      <c r="N1288" s="239"/>
      <c r="O1288" s="239"/>
      <c r="P1288" s="239"/>
      <c r="Q1288" s="239"/>
      <c r="R1288" s="239"/>
      <c r="S1288" s="239"/>
      <c r="T1288" s="239"/>
      <c r="U1288" s="239"/>
      <c r="V1288" s="239"/>
      <c r="W1288" s="239"/>
      <c r="X1288" s="239"/>
      <c r="Y1288" s="239"/>
      <c r="Z1288" s="239"/>
      <c r="AA1288" s="239"/>
      <c r="AB1288" s="239"/>
      <c r="AC1288" s="239"/>
      <c r="AD1288" s="239"/>
      <c r="AG1288">
        <f t="shared" si="1122"/>
        <v>0</v>
      </c>
      <c r="AH1288">
        <f t="shared" si="1123"/>
        <v>0</v>
      </c>
      <c r="AI1288">
        <f t="shared" si="1124"/>
        <v>0</v>
      </c>
      <c r="AJ1288">
        <f t="shared" si="1125"/>
        <v>0</v>
      </c>
      <c r="AL1288">
        <f t="shared" si="1126"/>
        <v>0</v>
      </c>
      <c r="AM1288">
        <f t="shared" si="1127"/>
        <v>0</v>
      </c>
      <c r="AN1288">
        <f t="shared" si="1128"/>
        <v>0</v>
      </c>
      <c r="AO1288">
        <f t="shared" si="1129"/>
        <v>0</v>
      </c>
      <c r="AQ1288">
        <f t="shared" si="1130"/>
        <v>0</v>
      </c>
      <c r="AR1288">
        <f t="shared" si="1131"/>
        <v>0</v>
      </c>
      <c r="AS1288">
        <f t="shared" si="1132"/>
        <v>0</v>
      </c>
      <c r="AT1288">
        <f t="shared" si="1133"/>
        <v>0</v>
      </c>
      <c r="AV1288">
        <f t="shared" si="1134"/>
        <v>0</v>
      </c>
      <c r="AW1288">
        <f t="shared" si="1135"/>
        <v>0</v>
      </c>
      <c r="AX1288">
        <f t="shared" si="1136"/>
        <v>0</v>
      </c>
      <c r="AY1288">
        <f t="shared" si="1137"/>
        <v>0</v>
      </c>
      <c r="BA1288">
        <f t="shared" si="1138"/>
        <v>0</v>
      </c>
      <c r="BB1288">
        <f t="shared" si="1139"/>
        <v>0</v>
      </c>
      <c r="BC1288">
        <f t="shared" si="1140"/>
        <v>0</v>
      </c>
      <c r="BD1288">
        <f t="shared" si="1141"/>
        <v>0</v>
      </c>
      <c r="BF1288">
        <f t="shared" si="1142"/>
        <v>0</v>
      </c>
      <c r="BG1288">
        <f t="shared" si="1143"/>
        <v>0</v>
      </c>
      <c r="BH1288">
        <f t="shared" si="1144"/>
        <v>0</v>
      </c>
      <c r="BI1288">
        <f t="shared" si="1145"/>
        <v>0</v>
      </c>
      <c r="BK1288">
        <f t="shared" si="1146"/>
        <v>0</v>
      </c>
      <c r="BL1288">
        <f t="shared" si="1147"/>
        <v>0</v>
      </c>
      <c r="BM1288">
        <f t="shared" si="1148"/>
        <v>0</v>
      </c>
      <c r="BN1288">
        <f t="shared" si="1149"/>
        <v>0</v>
      </c>
      <c r="BP1288">
        <f t="shared" si="1150"/>
        <v>0</v>
      </c>
      <c r="BQ1288">
        <f t="shared" si="1151"/>
        <v>0</v>
      </c>
      <c r="BR1288">
        <f t="shared" si="1152"/>
        <v>0</v>
      </c>
      <c r="BS1288">
        <f t="shared" si="1153"/>
        <v>0</v>
      </c>
      <c r="BU1288">
        <f t="shared" si="1154"/>
        <v>0</v>
      </c>
      <c r="BV1288">
        <f t="shared" si="1155"/>
        <v>0</v>
      </c>
      <c r="BW1288">
        <f t="shared" si="1156"/>
        <v>0</v>
      </c>
      <c r="BX1288">
        <f t="shared" si="1157"/>
        <v>0</v>
      </c>
      <c r="BZ1288">
        <f t="shared" si="1158"/>
        <v>0</v>
      </c>
      <c r="CA1288">
        <f t="shared" si="1159"/>
        <v>0</v>
      </c>
      <c r="CC1288">
        <f t="shared" si="1160"/>
        <v>0</v>
      </c>
      <c r="CD1288">
        <f t="shared" si="1161"/>
        <v>0</v>
      </c>
      <c r="CE1288">
        <f t="shared" si="1162"/>
        <v>0</v>
      </c>
      <c r="CF1288">
        <f t="shared" si="1163"/>
        <v>0</v>
      </c>
      <c r="CG1288" s="249">
        <f t="shared" si="1164"/>
        <v>0</v>
      </c>
      <c r="CH1288">
        <f t="shared" si="1165"/>
        <v>0</v>
      </c>
      <c r="CI1288">
        <f t="shared" si="1166"/>
        <v>0</v>
      </c>
      <c r="CJ1288">
        <f t="shared" si="1167"/>
        <v>0</v>
      </c>
    </row>
    <row r="1289" spans="1:88" ht="15">
      <c r="A1289" s="58"/>
      <c r="B1289" s="10"/>
      <c r="C1289" s="147" t="s">
        <v>89</v>
      </c>
      <c r="D1289" s="429" t="str">
        <f t="shared" si="1121"/>
        <v/>
      </c>
      <c r="E1289" s="427"/>
      <c r="F1289" s="427"/>
      <c r="G1289" s="427"/>
      <c r="H1289" s="427"/>
      <c r="I1289" s="427"/>
      <c r="J1289" s="427"/>
      <c r="K1289" s="427"/>
      <c r="L1289" s="428"/>
      <c r="M1289" s="239"/>
      <c r="N1289" s="239"/>
      <c r="O1289" s="239"/>
      <c r="P1289" s="239"/>
      <c r="Q1289" s="239"/>
      <c r="R1289" s="239"/>
      <c r="S1289" s="239"/>
      <c r="T1289" s="239"/>
      <c r="U1289" s="239"/>
      <c r="V1289" s="239"/>
      <c r="W1289" s="239"/>
      <c r="X1289" s="239"/>
      <c r="Y1289" s="239"/>
      <c r="Z1289" s="239"/>
      <c r="AA1289" s="239"/>
      <c r="AB1289" s="239"/>
      <c r="AC1289" s="239"/>
      <c r="AD1289" s="239"/>
      <c r="AG1289">
        <f t="shared" si="1122"/>
        <v>0</v>
      </c>
      <c r="AH1289">
        <f t="shared" si="1123"/>
        <v>0</v>
      </c>
      <c r="AI1289">
        <f t="shared" si="1124"/>
        <v>0</v>
      </c>
      <c r="AJ1289">
        <f t="shared" si="1125"/>
        <v>0</v>
      </c>
      <c r="AL1289">
        <f t="shared" si="1126"/>
        <v>0</v>
      </c>
      <c r="AM1289">
        <f t="shared" si="1127"/>
        <v>0</v>
      </c>
      <c r="AN1289">
        <f t="shared" si="1128"/>
        <v>0</v>
      </c>
      <c r="AO1289">
        <f t="shared" si="1129"/>
        <v>0</v>
      </c>
      <c r="AQ1289">
        <f t="shared" si="1130"/>
        <v>0</v>
      </c>
      <c r="AR1289">
        <f t="shared" si="1131"/>
        <v>0</v>
      </c>
      <c r="AS1289">
        <f t="shared" si="1132"/>
        <v>0</v>
      </c>
      <c r="AT1289">
        <f t="shared" si="1133"/>
        <v>0</v>
      </c>
      <c r="AV1289">
        <f t="shared" si="1134"/>
        <v>0</v>
      </c>
      <c r="AW1289">
        <f t="shared" si="1135"/>
        <v>0</v>
      </c>
      <c r="AX1289">
        <f t="shared" si="1136"/>
        <v>0</v>
      </c>
      <c r="AY1289">
        <f t="shared" si="1137"/>
        <v>0</v>
      </c>
      <c r="BA1289">
        <f t="shared" si="1138"/>
        <v>0</v>
      </c>
      <c r="BB1289">
        <f t="shared" si="1139"/>
        <v>0</v>
      </c>
      <c r="BC1289">
        <f t="shared" si="1140"/>
        <v>0</v>
      </c>
      <c r="BD1289">
        <f t="shared" si="1141"/>
        <v>0</v>
      </c>
      <c r="BF1289">
        <f t="shared" si="1142"/>
        <v>0</v>
      </c>
      <c r="BG1289">
        <f t="shared" si="1143"/>
        <v>0</v>
      </c>
      <c r="BH1289">
        <f t="shared" si="1144"/>
        <v>0</v>
      </c>
      <c r="BI1289">
        <f t="shared" si="1145"/>
        <v>0</v>
      </c>
      <c r="BK1289">
        <f t="shared" si="1146"/>
        <v>0</v>
      </c>
      <c r="BL1289">
        <f t="shared" si="1147"/>
        <v>0</v>
      </c>
      <c r="BM1289">
        <f t="shared" si="1148"/>
        <v>0</v>
      </c>
      <c r="BN1289">
        <f t="shared" si="1149"/>
        <v>0</v>
      </c>
      <c r="BP1289">
        <f t="shared" si="1150"/>
        <v>0</v>
      </c>
      <c r="BQ1289">
        <f t="shared" si="1151"/>
        <v>0</v>
      </c>
      <c r="BR1289">
        <f t="shared" si="1152"/>
        <v>0</v>
      </c>
      <c r="BS1289">
        <f t="shared" si="1153"/>
        <v>0</v>
      </c>
      <c r="BU1289">
        <f t="shared" si="1154"/>
        <v>0</v>
      </c>
      <c r="BV1289">
        <f t="shared" si="1155"/>
        <v>0</v>
      </c>
      <c r="BW1289">
        <f t="shared" si="1156"/>
        <v>0</v>
      </c>
      <c r="BX1289">
        <f t="shared" si="1157"/>
        <v>0</v>
      </c>
      <c r="BZ1289">
        <f t="shared" si="1158"/>
        <v>0</v>
      </c>
      <c r="CA1289">
        <f t="shared" si="1159"/>
        <v>0</v>
      </c>
      <c r="CC1289">
        <f t="shared" si="1160"/>
        <v>0</v>
      </c>
      <c r="CD1289">
        <f t="shared" si="1161"/>
        <v>0</v>
      </c>
      <c r="CE1289">
        <f t="shared" si="1162"/>
        <v>0</v>
      </c>
      <c r="CF1289">
        <f t="shared" si="1163"/>
        <v>0</v>
      </c>
      <c r="CG1289" s="249">
        <f t="shared" si="1164"/>
        <v>0</v>
      </c>
      <c r="CH1289">
        <f t="shared" si="1165"/>
        <v>0</v>
      </c>
      <c r="CI1289">
        <f t="shared" si="1166"/>
        <v>0</v>
      </c>
      <c r="CJ1289">
        <f t="shared" si="1167"/>
        <v>0</v>
      </c>
    </row>
    <row r="1290" spans="1:88" ht="15">
      <c r="A1290" s="58"/>
      <c r="B1290" s="10"/>
      <c r="C1290" s="147" t="s">
        <v>90</v>
      </c>
      <c r="D1290" s="429" t="str">
        <f t="shared" si="1121"/>
        <v/>
      </c>
      <c r="E1290" s="427"/>
      <c r="F1290" s="427"/>
      <c r="G1290" s="427"/>
      <c r="H1290" s="427"/>
      <c r="I1290" s="427"/>
      <c r="J1290" s="427"/>
      <c r="K1290" s="427"/>
      <c r="L1290" s="428"/>
      <c r="M1290" s="239"/>
      <c r="N1290" s="239"/>
      <c r="O1290" s="239"/>
      <c r="P1290" s="239"/>
      <c r="Q1290" s="239"/>
      <c r="R1290" s="239"/>
      <c r="S1290" s="239"/>
      <c r="T1290" s="239"/>
      <c r="U1290" s="239"/>
      <c r="V1290" s="239"/>
      <c r="W1290" s="239"/>
      <c r="X1290" s="239"/>
      <c r="Y1290" s="239"/>
      <c r="Z1290" s="239"/>
      <c r="AA1290" s="239"/>
      <c r="AB1290" s="239"/>
      <c r="AC1290" s="239"/>
      <c r="AD1290" s="239"/>
      <c r="AG1290">
        <f t="shared" si="1122"/>
        <v>0</v>
      </c>
      <c r="AH1290">
        <f t="shared" si="1123"/>
        <v>0</v>
      </c>
      <c r="AI1290">
        <f t="shared" si="1124"/>
        <v>0</v>
      </c>
      <c r="AJ1290">
        <f t="shared" si="1125"/>
        <v>0</v>
      </c>
      <c r="AL1290">
        <f t="shared" si="1126"/>
        <v>0</v>
      </c>
      <c r="AM1290">
        <f t="shared" si="1127"/>
        <v>0</v>
      </c>
      <c r="AN1290">
        <f t="shared" si="1128"/>
        <v>0</v>
      </c>
      <c r="AO1290">
        <f t="shared" si="1129"/>
        <v>0</v>
      </c>
      <c r="AQ1290">
        <f t="shared" si="1130"/>
        <v>0</v>
      </c>
      <c r="AR1290">
        <f t="shared" si="1131"/>
        <v>0</v>
      </c>
      <c r="AS1290">
        <f t="shared" si="1132"/>
        <v>0</v>
      </c>
      <c r="AT1290">
        <f t="shared" si="1133"/>
        <v>0</v>
      </c>
      <c r="AV1290">
        <f t="shared" si="1134"/>
        <v>0</v>
      </c>
      <c r="AW1290">
        <f t="shared" si="1135"/>
        <v>0</v>
      </c>
      <c r="AX1290">
        <f t="shared" si="1136"/>
        <v>0</v>
      </c>
      <c r="AY1290">
        <f t="shared" si="1137"/>
        <v>0</v>
      </c>
      <c r="BA1290">
        <f t="shared" si="1138"/>
        <v>0</v>
      </c>
      <c r="BB1290">
        <f t="shared" si="1139"/>
        <v>0</v>
      </c>
      <c r="BC1290">
        <f t="shared" si="1140"/>
        <v>0</v>
      </c>
      <c r="BD1290">
        <f t="shared" si="1141"/>
        <v>0</v>
      </c>
      <c r="BF1290">
        <f t="shared" si="1142"/>
        <v>0</v>
      </c>
      <c r="BG1290">
        <f t="shared" si="1143"/>
        <v>0</v>
      </c>
      <c r="BH1290">
        <f t="shared" si="1144"/>
        <v>0</v>
      </c>
      <c r="BI1290">
        <f t="shared" si="1145"/>
        <v>0</v>
      </c>
      <c r="BK1290">
        <f t="shared" si="1146"/>
        <v>0</v>
      </c>
      <c r="BL1290">
        <f t="shared" si="1147"/>
        <v>0</v>
      </c>
      <c r="BM1290">
        <f t="shared" si="1148"/>
        <v>0</v>
      </c>
      <c r="BN1290">
        <f t="shared" si="1149"/>
        <v>0</v>
      </c>
      <c r="BP1290">
        <f t="shared" si="1150"/>
        <v>0</v>
      </c>
      <c r="BQ1290">
        <f t="shared" si="1151"/>
        <v>0</v>
      </c>
      <c r="BR1290">
        <f t="shared" si="1152"/>
        <v>0</v>
      </c>
      <c r="BS1290">
        <f t="shared" si="1153"/>
        <v>0</v>
      </c>
      <c r="BU1290">
        <f t="shared" si="1154"/>
        <v>0</v>
      </c>
      <c r="BV1290">
        <f t="shared" si="1155"/>
        <v>0</v>
      </c>
      <c r="BW1290">
        <f t="shared" si="1156"/>
        <v>0</v>
      </c>
      <c r="BX1290">
        <f t="shared" si="1157"/>
        <v>0</v>
      </c>
      <c r="BZ1290">
        <f t="shared" si="1158"/>
        <v>0</v>
      </c>
      <c r="CA1290">
        <f t="shared" si="1159"/>
        <v>0</v>
      </c>
      <c r="CC1290">
        <f t="shared" si="1160"/>
        <v>0</v>
      </c>
      <c r="CD1290">
        <f t="shared" si="1161"/>
        <v>0</v>
      </c>
      <c r="CE1290">
        <f t="shared" si="1162"/>
        <v>0</v>
      </c>
      <c r="CF1290">
        <f t="shared" si="1163"/>
        <v>0</v>
      </c>
      <c r="CG1290" s="249">
        <f t="shared" si="1164"/>
        <v>0</v>
      </c>
      <c r="CH1290">
        <f t="shared" si="1165"/>
        <v>0</v>
      </c>
      <c r="CI1290">
        <f t="shared" si="1166"/>
        <v>0</v>
      </c>
      <c r="CJ1290">
        <f t="shared" si="1167"/>
        <v>0</v>
      </c>
    </row>
    <row r="1291" spans="1:88" ht="15">
      <c r="A1291" s="58"/>
      <c r="B1291" s="10"/>
      <c r="C1291" s="147" t="s">
        <v>91</v>
      </c>
      <c r="D1291" s="429" t="str">
        <f t="shared" si="1121"/>
        <v/>
      </c>
      <c r="E1291" s="427"/>
      <c r="F1291" s="427"/>
      <c r="G1291" s="427"/>
      <c r="H1291" s="427"/>
      <c r="I1291" s="427"/>
      <c r="J1291" s="427"/>
      <c r="K1291" s="427"/>
      <c r="L1291" s="428"/>
      <c r="M1291" s="239"/>
      <c r="N1291" s="239"/>
      <c r="O1291" s="239"/>
      <c r="P1291" s="239"/>
      <c r="Q1291" s="239"/>
      <c r="R1291" s="239"/>
      <c r="S1291" s="239"/>
      <c r="T1291" s="239"/>
      <c r="U1291" s="239"/>
      <c r="V1291" s="239"/>
      <c r="W1291" s="239"/>
      <c r="X1291" s="239"/>
      <c r="Y1291" s="239"/>
      <c r="Z1291" s="239"/>
      <c r="AA1291" s="239"/>
      <c r="AB1291" s="239"/>
      <c r="AC1291" s="239"/>
      <c r="AD1291" s="239"/>
      <c r="AG1291">
        <f t="shared" si="1122"/>
        <v>0</v>
      </c>
      <c r="AH1291">
        <f t="shared" si="1123"/>
        <v>0</v>
      </c>
      <c r="AI1291">
        <f t="shared" si="1124"/>
        <v>0</v>
      </c>
      <c r="AJ1291">
        <f t="shared" si="1125"/>
        <v>0</v>
      </c>
      <c r="AL1291">
        <f t="shared" si="1126"/>
        <v>0</v>
      </c>
      <c r="AM1291">
        <f t="shared" si="1127"/>
        <v>0</v>
      </c>
      <c r="AN1291">
        <f t="shared" si="1128"/>
        <v>0</v>
      </c>
      <c r="AO1291">
        <f t="shared" si="1129"/>
        <v>0</v>
      </c>
      <c r="AQ1291">
        <f t="shared" si="1130"/>
        <v>0</v>
      </c>
      <c r="AR1291">
        <f t="shared" si="1131"/>
        <v>0</v>
      </c>
      <c r="AS1291">
        <f t="shared" si="1132"/>
        <v>0</v>
      </c>
      <c r="AT1291">
        <f t="shared" si="1133"/>
        <v>0</v>
      </c>
      <c r="AV1291">
        <f t="shared" si="1134"/>
        <v>0</v>
      </c>
      <c r="AW1291">
        <f t="shared" si="1135"/>
        <v>0</v>
      </c>
      <c r="AX1291">
        <f t="shared" si="1136"/>
        <v>0</v>
      </c>
      <c r="AY1291">
        <f t="shared" si="1137"/>
        <v>0</v>
      </c>
      <c r="BA1291">
        <f t="shared" si="1138"/>
        <v>0</v>
      </c>
      <c r="BB1291">
        <f t="shared" si="1139"/>
        <v>0</v>
      </c>
      <c r="BC1291">
        <f t="shared" si="1140"/>
        <v>0</v>
      </c>
      <c r="BD1291">
        <f t="shared" si="1141"/>
        <v>0</v>
      </c>
      <c r="BF1291">
        <f t="shared" si="1142"/>
        <v>0</v>
      </c>
      <c r="BG1291">
        <f t="shared" si="1143"/>
        <v>0</v>
      </c>
      <c r="BH1291">
        <f t="shared" si="1144"/>
        <v>0</v>
      </c>
      <c r="BI1291">
        <f t="shared" si="1145"/>
        <v>0</v>
      </c>
      <c r="BK1291">
        <f t="shared" si="1146"/>
        <v>0</v>
      </c>
      <c r="BL1291">
        <f t="shared" si="1147"/>
        <v>0</v>
      </c>
      <c r="BM1291">
        <f t="shared" si="1148"/>
        <v>0</v>
      </c>
      <c r="BN1291">
        <f t="shared" si="1149"/>
        <v>0</v>
      </c>
      <c r="BP1291">
        <f t="shared" si="1150"/>
        <v>0</v>
      </c>
      <c r="BQ1291">
        <f t="shared" si="1151"/>
        <v>0</v>
      </c>
      <c r="BR1291">
        <f t="shared" si="1152"/>
        <v>0</v>
      </c>
      <c r="BS1291">
        <f t="shared" si="1153"/>
        <v>0</v>
      </c>
      <c r="BU1291">
        <f t="shared" si="1154"/>
        <v>0</v>
      </c>
      <c r="BV1291">
        <f t="shared" si="1155"/>
        <v>0</v>
      </c>
      <c r="BW1291">
        <f t="shared" si="1156"/>
        <v>0</v>
      </c>
      <c r="BX1291">
        <f t="shared" si="1157"/>
        <v>0</v>
      </c>
      <c r="BZ1291">
        <f t="shared" si="1158"/>
        <v>0</v>
      </c>
      <c r="CA1291">
        <f t="shared" si="1159"/>
        <v>0</v>
      </c>
      <c r="CC1291">
        <f t="shared" si="1160"/>
        <v>0</v>
      </c>
      <c r="CD1291">
        <f t="shared" si="1161"/>
        <v>0</v>
      </c>
      <c r="CE1291">
        <f t="shared" si="1162"/>
        <v>0</v>
      </c>
      <c r="CF1291">
        <f t="shared" si="1163"/>
        <v>0</v>
      </c>
      <c r="CG1291" s="249">
        <f t="shared" si="1164"/>
        <v>0</v>
      </c>
      <c r="CH1291">
        <f t="shared" si="1165"/>
        <v>0</v>
      </c>
      <c r="CI1291">
        <f t="shared" si="1166"/>
        <v>0</v>
      </c>
      <c r="CJ1291">
        <f t="shared" si="1167"/>
        <v>0</v>
      </c>
    </row>
    <row r="1292" spans="1:88" ht="15">
      <c r="A1292" s="58"/>
      <c r="B1292" s="10"/>
      <c r="C1292" s="147" t="s">
        <v>92</v>
      </c>
      <c r="D1292" s="429" t="str">
        <f t="shared" si="1121"/>
        <v/>
      </c>
      <c r="E1292" s="427"/>
      <c r="F1292" s="427"/>
      <c r="G1292" s="427"/>
      <c r="H1292" s="427"/>
      <c r="I1292" s="427"/>
      <c r="J1292" s="427"/>
      <c r="K1292" s="427"/>
      <c r="L1292" s="428"/>
      <c r="M1292" s="239"/>
      <c r="N1292" s="239"/>
      <c r="O1292" s="239"/>
      <c r="P1292" s="239"/>
      <c r="Q1292" s="239"/>
      <c r="R1292" s="239"/>
      <c r="S1292" s="239"/>
      <c r="T1292" s="239"/>
      <c r="U1292" s="239"/>
      <c r="V1292" s="239"/>
      <c r="W1292" s="239"/>
      <c r="X1292" s="239"/>
      <c r="Y1292" s="239"/>
      <c r="Z1292" s="239"/>
      <c r="AA1292" s="239"/>
      <c r="AB1292" s="239"/>
      <c r="AC1292" s="239"/>
      <c r="AD1292" s="239"/>
      <c r="AG1292">
        <f t="shared" si="1122"/>
        <v>0</v>
      </c>
      <c r="AH1292">
        <f t="shared" si="1123"/>
        <v>0</v>
      </c>
      <c r="AI1292">
        <f t="shared" si="1124"/>
        <v>0</v>
      </c>
      <c r="AJ1292">
        <f t="shared" si="1125"/>
        <v>0</v>
      </c>
      <c r="AL1292">
        <f t="shared" si="1126"/>
        <v>0</v>
      </c>
      <c r="AM1292">
        <f t="shared" si="1127"/>
        <v>0</v>
      </c>
      <c r="AN1292">
        <f t="shared" si="1128"/>
        <v>0</v>
      </c>
      <c r="AO1292">
        <f t="shared" si="1129"/>
        <v>0</v>
      </c>
      <c r="AQ1292">
        <f t="shared" si="1130"/>
        <v>0</v>
      </c>
      <c r="AR1292">
        <f t="shared" si="1131"/>
        <v>0</v>
      </c>
      <c r="AS1292">
        <f t="shared" si="1132"/>
        <v>0</v>
      </c>
      <c r="AT1292">
        <f t="shared" si="1133"/>
        <v>0</v>
      </c>
      <c r="AV1292">
        <f t="shared" si="1134"/>
        <v>0</v>
      </c>
      <c r="AW1292">
        <f t="shared" si="1135"/>
        <v>0</v>
      </c>
      <c r="AX1292">
        <f t="shared" si="1136"/>
        <v>0</v>
      </c>
      <c r="AY1292">
        <f t="shared" si="1137"/>
        <v>0</v>
      </c>
      <c r="BA1292">
        <f t="shared" si="1138"/>
        <v>0</v>
      </c>
      <c r="BB1292">
        <f t="shared" si="1139"/>
        <v>0</v>
      </c>
      <c r="BC1292">
        <f t="shared" si="1140"/>
        <v>0</v>
      </c>
      <c r="BD1292">
        <f t="shared" si="1141"/>
        <v>0</v>
      </c>
      <c r="BF1292">
        <f t="shared" si="1142"/>
        <v>0</v>
      </c>
      <c r="BG1292">
        <f t="shared" si="1143"/>
        <v>0</v>
      </c>
      <c r="BH1292">
        <f t="shared" si="1144"/>
        <v>0</v>
      </c>
      <c r="BI1292">
        <f t="shared" si="1145"/>
        <v>0</v>
      </c>
      <c r="BK1292">
        <f t="shared" si="1146"/>
        <v>0</v>
      </c>
      <c r="BL1292">
        <f t="shared" si="1147"/>
        <v>0</v>
      </c>
      <c r="BM1292">
        <f t="shared" si="1148"/>
        <v>0</v>
      </c>
      <c r="BN1292">
        <f t="shared" si="1149"/>
        <v>0</v>
      </c>
      <c r="BP1292">
        <f t="shared" si="1150"/>
        <v>0</v>
      </c>
      <c r="BQ1292">
        <f t="shared" si="1151"/>
        <v>0</v>
      </c>
      <c r="BR1292">
        <f t="shared" si="1152"/>
        <v>0</v>
      </c>
      <c r="BS1292">
        <f t="shared" si="1153"/>
        <v>0</v>
      </c>
      <c r="BU1292">
        <f t="shared" si="1154"/>
        <v>0</v>
      </c>
      <c r="BV1292">
        <f t="shared" si="1155"/>
        <v>0</v>
      </c>
      <c r="BW1292">
        <f t="shared" si="1156"/>
        <v>0</v>
      </c>
      <c r="BX1292">
        <f t="shared" si="1157"/>
        <v>0</v>
      </c>
      <c r="BZ1292">
        <f t="shared" si="1158"/>
        <v>0</v>
      </c>
      <c r="CA1292">
        <f t="shared" si="1159"/>
        <v>0</v>
      </c>
      <c r="CC1292">
        <f t="shared" si="1160"/>
        <v>0</v>
      </c>
      <c r="CD1292">
        <f t="shared" si="1161"/>
        <v>0</v>
      </c>
      <c r="CE1292">
        <f t="shared" si="1162"/>
        <v>0</v>
      </c>
      <c r="CF1292">
        <f t="shared" si="1163"/>
        <v>0</v>
      </c>
      <c r="CG1292" s="249">
        <f t="shared" si="1164"/>
        <v>0</v>
      </c>
      <c r="CH1292">
        <f t="shared" si="1165"/>
        <v>0</v>
      </c>
      <c r="CI1292">
        <f t="shared" si="1166"/>
        <v>0</v>
      </c>
      <c r="CJ1292">
        <f t="shared" si="1167"/>
        <v>0</v>
      </c>
    </row>
    <row r="1293" spans="1:88" ht="15">
      <c r="A1293" s="58"/>
      <c r="B1293" s="10"/>
      <c r="C1293" s="147" t="s">
        <v>93</v>
      </c>
      <c r="D1293" s="429" t="str">
        <f t="shared" si="1121"/>
        <v/>
      </c>
      <c r="E1293" s="427"/>
      <c r="F1293" s="427"/>
      <c r="G1293" s="427"/>
      <c r="H1293" s="427"/>
      <c r="I1293" s="427"/>
      <c r="J1293" s="427"/>
      <c r="K1293" s="427"/>
      <c r="L1293" s="428"/>
      <c r="M1293" s="239"/>
      <c r="N1293" s="239"/>
      <c r="O1293" s="239"/>
      <c r="P1293" s="239"/>
      <c r="Q1293" s="239"/>
      <c r="R1293" s="239"/>
      <c r="S1293" s="239"/>
      <c r="T1293" s="239"/>
      <c r="U1293" s="239"/>
      <c r="V1293" s="239"/>
      <c r="W1293" s="239"/>
      <c r="X1293" s="239"/>
      <c r="Y1293" s="239"/>
      <c r="Z1293" s="239"/>
      <c r="AA1293" s="239"/>
      <c r="AB1293" s="239"/>
      <c r="AC1293" s="239"/>
      <c r="AD1293" s="239"/>
      <c r="AG1293">
        <f t="shared" si="1122"/>
        <v>0</v>
      </c>
      <c r="AH1293">
        <f t="shared" si="1123"/>
        <v>0</v>
      </c>
      <c r="AI1293">
        <f t="shared" si="1124"/>
        <v>0</v>
      </c>
      <c r="AJ1293">
        <f t="shared" si="1125"/>
        <v>0</v>
      </c>
      <c r="AL1293">
        <f t="shared" si="1126"/>
        <v>0</v>
      </c>
      <c r="AM1293">
        <f t="shared" si="1127"/>
        <v>0</v>
      </c>
      <c r="AN1293">
        <f t="shared" si="1128"/>
        <v>0</v>
      </c>
      <c r="AO1293">
        <f t="shared" si="1129"/>
        <v>0</v>
      </c>
      <c r="AQ1293">
        <f t="shared" si="1130"/>
        <v>0</v>
      </c>
      <c r="AR1293">
        <f t="shared" si="1131"/>
        <v>0</v>
      </c>
      <c r="AS1293">
        <f t="shared" si="1132"/>
        <v>0</v>
      </c>
      <c r="AT1293">
        <f t="shared" si="1133"/>
        <v>0</v>
      </c>
      <c r="AV1293">
        <f t="shared" si="1134"/>
        <v>0</v>
      </c>
      <c r="AW1293">
        <f t="shared" si="1135"/>
        <v>0</v>
      </c>
      <c r="AX1293">
        <f t="shared" si="1136"/>
        <v>0</v>
      </c>
      <c r="AY1293">
        <f t="shared" si="1137"/>
        <v>0</v>
      </c>
      <c r="BA1293">
        <f t="shared" si="1138"/>
        <v>0</v>
      </c>
      <c r="BB1293">
        <f t="shared" si="1139"/>
        <v>0</v>
      </c>
      <c r="BC1293">
        <f t="shared" si="1140"/>
        <v>0</v>
      </c>
      <c r="BD1293">
        <f t="shared" si="1141"/>
        <v>0</v>
      </c>
      <c r="BF1293">
        <f t="shared" si="1142"/>
        <v>0</v>
      </c>
      <c r="BG1293">
        <f t="shared" si="1143"/>
        <v>0</v>
      </c>
      <c r="BH1293">
        <f t="shared" si="1144"/>
        <v>0</v>
      </c>
      <c r="BI1293">
        <f t="shared" si="1145"/>
        <v>0</v>
      </c>
      <c r="BK1293">
        <f t="shared" si="1146"/>
        <v>0</v>
      </c>
      <c r="BL1293">
        <f t="shared" si="1147"/>
        <v>0</v>
      </c>
      <c r="BM1293">
        <f t="shared" si="1148"/>
        <v>0</v>
      </c>
      <c r="BN1293">
        <f t="shared" si="1149"/>
        <v>0</v>
      </c>
      <c r="BP1293">
        <f t="shared" si="1150"/>
        <v>0</v>
      </c>
      <c r="BQ1293">
        <f t="shared" si="1151"/>
        <v>0</v>
      </c>
      <c r="BR1293">
        <f t="shared" si="1152"/>
        <v>0</v>
      </c>
      <c r="BS1293">
        <f t="shared" si="1153"/>
        <v>0</v>
      </c>
      <c r="BU1293">
        <f t="shared" si="1154"/>
        <v>0</v>
      </c>
      <c r="BV1293">
        <f t="shared" si="1155"/>
        <v>0</v>
      </c>
      <c r="BW1293">
        <f t="shared" si="1156"/>
        <v>0</v>
      </c>
      <c r="BX1293">
        <f t="shared" si="1157"/>
        <v>0</v>
      </c>
      <c r="BZ1293">
        <f t="shared" si="1158"/>
        <v>0</v>
      </c>
      <c r="CA1293">
        <f t="shared" si="1159"/>
        <v>0</v>
      </c>
      <c r="CC1293">
        <f t="shared" si="1160"/>
        <v>0</v>
      </c>
      <c r="CD1293">
        <f t="shared" si="1161"/>
        <v>0</v>
      </c>
      <c r="CE1293">
        <f t="shared" si="1162"/>
        <v>0</v>
      </c>
      <c r="CF1293">
        <f t="shared" si="1163"/>
        <v>0</v>
      </c>
      <c r="CG1293" s="249">
        <f t="shared" si="1164"/>
        <v>0</v>
      </c>
      <c r="CH1293">
        <f t="shared" si="1165"/>
        <v>0</v>
      </c>
      <c r="CI1293">
        <f t="shared" si="1166"/>
        <v>0</v>
      </c>
      <c r="CJ1293">
        <f t="shared" si="1167"/>
        <v>0</v>
      </c>
    </row>
    <row r="1294" spans="1:88" ht="15">
      <c r="A1294" s="58"/>
      <c r="B1294" s="10"/>
      <c r="C1294" s="147" t="s">
        <v>94</v>
      </c>
      <c r="D1294" s="429" t="str">
        <f t="shared" si="1121"/>
        <v/>
      </c>
      <c r="E1294" s="427"/>
      <c r="F1294" s="427"/>
      <c r="G1294" s="427"/>
      <c r="H1294" s="427"/>
      <c r="I1294" s="427"/>
      <c r="J1294" s="427"/>
      <c r="K1294" s="427"/>
      <c r="L1294" s="428"/>
      <c r="M1294" s="239"/>
      <c r="N1294" s="239"/>
      <c r="O1294" s="239"/>
      <c r="P1294" s="239"/>
      <c r="Q1294" s="239"/>
      <c r="R1294" s="239"/>
      <c r="S1294" s="239"/>
      <c r="T1294" s="239"/>
      <c r="U1294" s="239"/>
      <c r="V1294" s="239"/>
      <c r="W1294" s="239"/>
      <c r="X1294" s="239"/>
      <c r="Y1294" s="239"/>
      <c r="Z1294" s="239"/>
      <c r="AA1294" s="239"/>
      <c r="AB1294" s="239"/>
      <c r="AC1294" s="239"/>
      <c r="AD1294" s="239"/>
      <c r="AG1294">
        <f t="shared" si="1122"/>
        <v>0</v>
      </c>
      <c r="AH1294">
        <f t="shared" si="1123"/>
        <v>0</v>
      </c>
      <c r="AI1294">
        <f t="shared" si="1124"/>
        <v>0</v>
      </c>
      <c r="AJ1294">
        <f t="shared" si="1125"/>
        <v>0</v>
      </c>
      <c r="AL1294">
        <f t="shared" si="1126"/>
        <v>0</v>
      </c>
      <c r="AM1294">
        <f t="shared" si="1127"/>
        <v>0</v>
      </c>
      <c r="AN1294">
        <f t="shared" si="1128"/>
        <v>0</v>
      </c>
      <c r="AO1294">
        <f t="shared" si="1129"/>
        <v>0</v>
      </c>
      <c r="AQ1294">
        <f t="shared" si="1130"/>
        <v>0</v>
      </c>
      <c r="AR1294">
        <f t="shared" si="1131"/>
        <v>0</v>
      </c>
      <c r="AS1294">
        <f t="shared" si="1132"/>
        <v>0</v>
      </c>
      <c r="AT1294">
        <f t="shared" si="1133"/>
        <v>0</v>
      </c>
      <c r="AV1294">
        <f t="shared" si="1134"/>
        <v>0</v>
      </c>
      <c r="AW1294">
        <f t="shared" si="1135"/>
        <v>0</v>
      </c>
      <c r="AX1294">
        <f t="shared" si="1136"/>
        <v>0</v>
      </c>
      <c r="AY1294">
        <f t="shared" si="1137"/>
        <v>0</v>
      </c>
      <c r="BA1294">
        <f t="shared" si="1138"/>
        <v>0</v>
      </c>
      <c r="BB1294">
        <f t="shared" si="1139"/>
        <v>0</v>
      </c>
      <c r="BC1294">
        <f t="shared" si="1140"/>
        <v>0</v>
      </c>
      <c r="BD1294">
        <f t="shared" si="1141"/>
        <v>0</v>
      </c>
      <c r="BF1294">
        <f t="shared" si="1142"/>
        <v>0</v>
      </c>
      <c r="BG1294">
        <f t="shared" si="1143"/>
        <v>0</v>
      </c>
      <c r="BH1294">
        <f t="shared" si="1144"/>
        <v>0</v>
      </c>
      <c r="BI1294">
        <f t="shared" si="1145"/>
        <v>0</v>
      </c>
      <c r="BK1294">
        <f t="shared" si="1146"/>
        <v>0</v>
      </c>
      <c r="BL1294">
        <f t="shared" si="1147"/>
        <v>0</v>
      </c>
      <c r="BM1294">
        <f t="shared" si="1148"/>
        <v>0</v>
      </c>
      <c r="BN1294">
        <f t="shared" si="1149"/>
        <v>0</v>
      </c>
      <c r="BP1294">
        <f t="shared" si="1150"/>
        <v>0</v>
      </c>
      <c r="BQ1294">
        <f t="shared" si="1151"/>
        <v>0</v>
      </c>
      <c r="BR1294">
        <f t="shared" si="1152"/>
        <v>0</v>
      </c>
      <c r="BS1294">
        <f t="shared" si="1153"/>
        <v>0</v>
      </c>
      <c r="BU1294">
        <f t="shared" si="1154"/>
        <v>0</v>
      </c>
      <c r="BV1294">
        <f t="shared" si="1155"/>
        <v>0</v>
      </c>
      <c r="BW1294">
        <f t="shared" si="1156"/>
        <v>0</v>
      </c>
      <c r="BX1294">
        <f t="shared" si="1157"/>
        <v>0</v>
      </c>
      <c r="BZ1294">
        <f t="shared" si="1158"/>
        <v>0</v>
      </c>
      <c r="CA1294">
        <f t="shared" si="1159"/>
        <v>0</v>
      </c>
      <c r="CC1294">
        <f t="shared" si="1160"/>
        <v>0</v>
      </c>
      <c r="CD1294">
        <f t="shared" si="1161"/>
        <v>0</v>
      </c>
      <c r="CE1294">
        <f t="shared" si="1162"/>
        <v>0</v>
      </c>
      <c r="CF1294">
        <f t="shared" si="1163"/>
        <v>0</v>
      </c>
      <c r="CG1294" s="249">
        <f t="shared" si="1164"/>
        <v>0</v>
      </c>
      <c r="CH1294">
        <f t="shared" si="1165"/>
        <v>0</v>
      </c>
      <c r="CI1294">
        <f t="shared" si="1166"/>
        <v>0</v>
      </c>
      <c r="CJ1294">
        <f t="shared" si="1167"/>
        <v>0</v>
      </c>
    </row>
    <row r="1295" spans="1:88" ht="15">
      <c r="A1295" s="58"/>
      <c r="B1295" s="10"/>
      <c r="C1295" s="147" t="s">
        <v>95</v>
      </c>
      <c r="D1295" s="429" t="str">
        <f t="shared" si="1121"/>
        <v/>
      </c>
      <c r="E1295" s="427"/>
      <c r="F1295" s="427"/>
      <c r="G1295" s="427"/>
      <c r="H1295" s="427"/>
      <c r="I1295" s="427"/>
      <c r="J1295" s="427"/>
      <c r="K1295" s="427"/>
      <c r="L1295" s="428"/>
      <c r="M1295" s="239"/>
      <c r="N1295" s="239"/>
      <c r="O1295" s="239"/>
      <c r="P1295" s="239"/>
      <c r="Q1295" s="239"/>
      <c r="R1295" s="239"/>
      <c r="S1295" s="239"/>
      <c r="T1295" s="239"/>
      <c r="U1295" s="239"/>
      <c r="V1295" s="239"/>
      <c r="W1295" s="239"/>
      <c r="X1295" s="239"/>
      <c r="Y1295" s="239"/>
      <c r="Z1295" s="239"/>
      <c r="AA1295" s="239"/>
      <c r="AB1295" s="239"/>
      <c r="AC1295" s="239"/>
      <c r="AD1295" s="239"/>
      <c r="AG1295">
        <f t="shared" si="1122"/>
        <v>0</v>
      </c>
      <c r="AH1295">
        <f t="shared" si="1123"/>
        <v>0</v>
      </c>
      <c r="AI1295">
        <f t="shared" si="1124"/>
        <v>0</v>
      </c>
      <c r="AJ1295">
        <f t="shared" si="1125"/>
        <v>0</v>
      </c>
      <c r="AL1295">
        <f t="shared" si="1126"/>
        <v>0</v>
      </c>
      <c r="AM1295">
        <f t="shared" si="1127"/>
        <v>0</v>
      </c>
      <c r="AN1295">
        <f t="shared" si="1128"/>
        <v>0</v>
      </c>
      <c r="AO1295">
        <f t="shared" si="1129"/>
        <v>0</v>
      </c>
      <c r="AQ1295">
        <f t="shared" si="1130"/>
        <v>0</v>
      </c>
      <c r="AR1295">
        <f t="shared" si="1131"/>
        <v>0</v>
      </c>
      <c r="AS1295">
        <f t="shared" si="1132"/>
        <v>0</v>
      </c>
      <c r="AT1295">
        <f t="shared" si="1133"/>
        <v>0</v>
      </c>
      <c r="AV1295">
        <f t="shared" si="1134"/>
        <v>0</v>
      </c>
      <c r="AW1295">
        <f t="shared" si="1135"/>
        <v>0</v>
      </c>
      <c r="AX1295">
        <f t="shared" si="1136"/>
        <v>0</v>
      </c>
      <c r="AY1295">
        <f t="shared" si="1137"/>
        <v>0</v>
      </c>
      <c r="BA1295">
        <f t="shared" si="1138"/>
        <v>0</v>
      </c>
      <c r="BB1295">
        <f t="shared" si="1139"/>
        <v>0</v>
      </c>
      <c r="BC1295">
        <f t="shared" si="1140"/>
        <v>0</v>
      </c>
      <c r="BD1295">
        <f t="shared" si="1141"/>
        <v>0</v>
      </c>
      <c r="BF1295">
        <f t="shared" si="1142"/>
        <v>0</v>
      </c>
      <c r="BG1295">
        <f t="shared" si="1143"/>
        <v>0</v>
      </c>
      <c r="BH1295">
        <f t="shared" si="1144"/>
        <v>0</v>
      </c>
      <c r="BI1295">
        <f t="shared" si="1145"/>
        <v>0</v>
      </c>
      <c r="BK1295">
        <f t="shared" si="1146"/>
        <v>0</v>
      </c>
      <c r="BL1295">
        <f t="shared" si="1147"/>
        <v>0</v>
      </c>
      <c r="BM1295">
        <f t="shared" si="1148"/>
        <v>0</v>
      </c>
      <c r="BN1295">
        <f t="shared" si="1149"/>
        <v>0</v>
      </c>
      <c r="BP1295">
        <f t="shared" si="1150"/>
        <v>0</v>
      </c>
      <c r="BQ1295">
        <f t="shared" si="1151"/>
        <v>0</v>
      </c>
      <c r="BR1295">
        <f t="shared" si="1152"/>
        <v>0</v>
      </c>
      <c r="BS1295">
        <f t="shared" si="1153"/>
        <v>0</v>
      </c>
      <c r="BU1295">
        <f t="shared" si="1154"/>
        <v>0</v>
      </c>
      <c r="BV1295">
        <f t="shared" si="1155"/>
        <v>0</v>
      </c>
      <c r="BW1295">
        <f t="shared" si="1156"/>
        <v>0</v>
      </c>
      <c r="BX1295">
        <f t="shared" si="1157"/>
        <v>0</v>
      </c>
      <c r="BZ1295">
        <f t="shared" si="1158"/>
        <v>0</v>
      </c>
      <c r="CA1295">
        <f t="shared" si="1159"/>
        <v>0</v>
      </c>
      <c r="CC1295">
        <f t="shared" si="1160"/>
        <v>0</v>
      </c>
      <c r="CD1295">
        <f t="shared" si="1161"/>
        <v>0</v>
      </c>
      <c r="CE1295">
        <f t="shared" si="1162"/>
        <v>0</v>
      </c>
      <c r="CF1295">
        <f t="shared" si="1163"/>
        <v>0</v>
      </c>
      <c r="CG1295" s="249">
        <f t="shared" si="1164"/>
        <v>0</v>
      </c>
      <c r="CH1295">
        <f t="shared" si="1165"/>
        <v>0</v>
      </c>
      <c r="CI1295">
        <f t="shared" si="1166"/>
        <v>0</v>
      </c>
      <c r="CJ1295">
        <f t="shared" si="1167"/>
        <v>0</v>
      </c>
    </row>
    <row r="1296" spans="1:88" ht="15">
      <c r="A1296" s="58"/>
      <c r="B1296" s="10"/>
      <c r="C1296" s="147" t="s">
        <v>96</v>
      </c>
      <c r="D1296" s="429" t="str">
        <f t="shared" si="1121"/>
        <v/>
      </c>
      <c r="E1296" s="427"/>
      <c r="F1296" s="427"/>
      <c r="G1296" s="427"/>
      <c r="H1296" s="427"/>
      <c r="I1296" s="427"/>
      <c r="J1296" s="427"/>
      <c r="K1296" s="427"/>
      <c r="L1296" s="428"/>
      <c r="M1296" s="239"/>
      <c r="N1296" s="239"/>
      <c r="O1296" s="239"/>
      <c r="P1296" s="239"/>
      <c r="Q1296" s="239"/>
      <c r="R1296" s="239"/>
      <c r="S1296" s="239"/>
      <c r="T1296" s="239"/>
      <c r="U1296" s="239"/>
      <c r="V1296" s="239"/>
      <c r="W1296" s="239"/>
      <c r="X1296" s="239"/>
      <c r="Y1296" s="239"/>
      <c r="Z1296" s="239"/>
      <c r="AA1296" s="239"/>
      <c r="AB1296" s="239"/>
      <c r="AC1296" s="239"/>
      <c r="AD1296" s="239"/>
      <c r="AG1296">
        <f t="shared" si="1122"/>
        <v>0</v>
      </c>
      <c r="AH1296">
        <f t="shared" si="1123"/>
        <v>0</v>
      </c>
      <c r="AI1296">
        <f t="shared" si="1124"/>
        <v>0</v>
      </c>
      <c r="AJ1296">
        <f t="shared" si="1125"/>
        <v>0</v>
      </c>
      <c r="AL1296">
        <f t="shared" si="1126"/>
        <v>0</v>
      </c>
      <c r="AM1296">
        <f t="shared" si="1127"/>
        <v>0</v>
      </c>
      <c r="AN1296">
        <f t="shared" si="1128"/>
        <v>0</v>
      </c>
      <c r="AO1296">
        <f t="shared" si="1129"/>
        <v>0</v>
      </c>
      <c r="AQ1296">
        <f t="shared" si="1130"/>
        <v>0</v>
      </c>
      <c r="AR1296">
        <f t="shared" si="1131"/>
        <v>0</v>
      </c>
      <c r="AS1296">
        <f t="shared" si="1132"/>
        <v>0</v>
      </c>
      <c r="AT1296">
        <f t="shared" si="1133"/>
        <v>0</v>
      </c>
      <c r="AV1296">
        <f t="shared" si="1134"/>
        <v>0</v>
      </c>
      <c r="AW1296">
        <f t="shared" si="1135"/>
        <v>0</v>
      </c>
      <c r="AX1296">
        <f t="shared" si="1136"/>
        <v>0</v>
      </c>
      <c r="AY1296">
        <f t="shared" si="1137"/>
        <v>0</v>
      </c>
      <c r="BA1296">
        <f t="shared" si="1138"/>
        <v>0</v>
      </c>
      <c r="BB1296">
        <f t="shared" si="1139"/>
        <v>0</v>
      </c>
      <c r="BC1296">
        <f t="shared" si="1140"/>
        <v>0</v>
      </c>
      <c r="BD1296">
        <f t="shared" si="1141"/>
        <v>0</v>
      </c>
      <c r="BF1296">
        <f t="shared" si="1142"/>
        <v>0</v>
      </c>
      <c r="BG1296">
        <f t="shared" si="1143"/>
        <v>0</v>
      </c>
      <c r="BH1296">
        <f t="shared" si="1144"/>
        <v>0</v>
      </c>
      <c r="BI1296">
        <f t="shared" si="1145"/>
        <v>0</v>
      </c>
      <c r="BK1296">
        <f t="shared" si="1146"/>
        <v>0</v>
      </c>
      <c r="BL1296">
        <f t="shared" si="1147"/>
        <v>0</v>
      </c>
      <c r="BM1296">
        <f t="shared" si="1148"/>
        <v>0</v>
      </c>
      <c r="BN1296">
        <f t="shared" si="1149"/>
        <v>0</v>
      </c>
      <c r="BP1296">
        <f t="shared" si="1150"/>
        <v>0</v>
      </c>
      <c r="BQ1296">
        <f t="shared" si="1151"/>
        <v>0</v>
      </c>
      <c r="BR1296">
        <f t="shared" si="1152"/>
        <v>0</v>
      </c>
      <c r="BS1296">
        <f t="shared" si="1153"/>
        <v>0</v>
      </c>
      <c r="BU1296">
        <f t="shared" si="1154"/>
        <v>0</v>
      </c>
      <c r="BV1296">
        <f t="shared" si="1155"/>
        <v>0</v>
      </c>
      <c r="BW1296">
        <f t="shared" si="1156"/>
        <v>0</v>
      </c>
      <c r="BX1296">
        <f t="shared" si="1157"/>
        <v>0</v>
      </c>
      <c r="BZ1296">
        <f t="shared" si="1158"/>
        <v>0</v>
      </c>
      <c r="CA1296">
        <f t="shared" si="1159"/>
        <v>0</v>
      </c>
      <c r="CC1296">
        <f t="shared" si="1160"/>
        <v>0</v>
      </c>
      <c r="CD1296">
        <f t="shared" si="1161"/>
        <v>0</v>
      </c>
      <c r="CE1296">
        <f t="shared" si="1162"/>
        <v>0</v>
      </c>
      <c r="CF1296">
        <f t="shared" si="1163"/>
        <v>0</v>
      </c>
      <c r="CG1296" s="249">
        <f t="shared" si="1164"/>
        <v>0</v>
      </c>
      <c r="CH1296">
        <f t="shared" si="1165"/>
        <v>0</v>
      </c>
      <c r="CI1296">
        <f t="shared" si="1166"/>
        <v>0</v>
      </c>
      <c r="CJ1296">
        <f t="shared" si="1167"/>
        <v>0</v>
      </c>
    </row>
    <row r="1297" spans="1:88" ht="15">
      <c r="A1297" s="58"/>
      <c r="B1297" s="10"/>
      <c r="C1297" s="147" t="s">
        <v>97</v>
      </c>
      <c r="D1297" s="429" t="str">
        <f t="shared" si="1121"/>
        <v/>
      </c>
      <c r="E1297" s="427"/>
      <c r="F1297" s="427"/>
      <c r="G1297" s="427"/>
      <c r="H1297" s="427"/>
      <c r="I1297" s="427"/>
      <c r="J1297" s="427"/>
      <c r="K1297" s="427"/>
      <c r="L1297" s="428"/>
      <c r="M1297" s="239"/>
      <c r="N1297" s="239"/>
      <c r="O1297" s="239"/>
      <c r="P1297" s="239"/>
      <c r="Q1297" s="239"/>
      <c r="R1297" s="239"/>
      <c r="S1297" s="239"/>
      <c r="T1297" s="239"/>
      <c r="U1297" s="239"/>
      <c r="V1297" s="239"/>
      <c r="W1297" s="239"/>
      <c r="X1297" s="239"/>
      <c r="Y1297" s="239"/>
      <c r="Z1297" s="239"/>
      <c r="AA1297" s="239"/>
      <c r="AB1297" s="239"/>
      <c r="AC1297" s="239"/>
      <c r="AD1297" s="239"/>
      <c r="AG1297">
        <f t="shared" si="1122"/>
        <v>0</v>
      </c>
      <c r="AH1297">
        <f t="shared" si="1123"/>
        <v>0</v>
      </c>
      <c r="AI1297">
        <f t="shared" si="1124"/>
        <v>0</v>
      </c>
      <c r="AJ1297">
        <f t="shared" si="1125"/>
        <v>0</v>
      </c>
      <c r="AL1297">
        <f t="shared" si="1126"/>
        <v>0</v>
      </c>
      <c r="AM1297">
        <f t="shared" si="1127"/>
        <v>0</v>
      </c>
      <c r="AN1297">
        <f t="shared" si="1128"/>
        <v>0</v>
      </c>
      <c r="AO1297">
        <f t="shared" si="1129"/>
        <v>0</v>
      </c>
      <c r="AQ1297">
        <f t="shared" si="1130"/>
        <v>0</v>
      </c>
      <c r="AR1297">
        <f t="shared" si="1131"/>
        <v>0</v>
      </c>
      <c r="AS1297">
        <f t="shared" si="1132"/>
        <v>0</v>
      </c>
      <c r="AT1297">
        <f t="shared" si="1133"/>
        <v>0</v>
      </c>
      <c r="AV1297">
        <f t="shared" si="1134"/>
        <v>0</v>
      </c>
      <c r="AW1297">
        <f t="shared" si="1135"/>
        <v>0</v>
      </c>
      <c r="AX1297">
        <f t="shared" si="1136"/>
        <v>0</v>
      </c>
      <c r="AY1297">
        <f t="shared" si="1137"/>
        <v>0</v>
      </c>
      <c r="BA1297">
        <f t="shared" si="1138"/>
        <v>0</v>
      </c>
      <c r="BB1297">
        <f t="shared" si="1139"/>
        <v>0</v>
      </c>
      <c r="BC1297">
        <f t="shared" si="1140"/>
        <v>0</v>
      </c>
      <c r="BD1297">
        <f t="shared" si="1141"/>
        <v>0</v>
      </c>
      <c r="BF1297">
        <f t="shared" si="1142"/>
        <v>0</v>
      </c>
      <c r="BG1297">
        <f t="shared" si="1143"/>
        <v>0</v>
      </c>
      <c r="BH1297">
        <f t="shared" si="1144"/>
        <v>0</v>
      </c>
      <c r="BI1297">
        <f t="shared" si="1145"/>
        <v>0</v>
      </c>
      <c r="BK1297">
        <f t="shared" si="1146"/>
        <v>0</v>
      </c>
      <c r="BL1297">
        <f t="shared" si="1147"/>
        <v>0</v>
      </c>
      <c r="BM1297">
        <f t="shared" si="1148"/>
        <v>0</v>
      </c>
      <c r="BN1297">
        <f t="shared" si="1149"/>
        <v>0</v>
      </c>
      <c r="BP1297">
        <f t="shared" si="1150"/>
        <v>0</v>
      </c>
      <c r="BQ1297">
        <f t="shared" si="1151"/>
        <v>0</v>
      </c>
      <c r="BR1297">
        <f t="shared" si="1152"/>
        <v>0</v>
      </c>
      <c r="BS1297">
        <f t="shared" si="1153"/>
        <v>0</v>
      </c>
      <c r="BU1297">
        <f t="shared" si="1154"/>
        <v>0</v>
      </c>
      <c r="BV1297">
        <f t="shared" si="1155"/>
        <v>0</v>
      </c>
      <c r="BW1297">
        <f t="shared" si="1156"/>
        <v>0</v>
      </c>
      <c r="BX1297">
        <f t="shared" si="1157"/>
        <v>0</v>
      </c>
      <c r="BZ1297">
        <f t="shared" si="1158"/>
        <v>0</v>
      </c>
      <c r="CA1297">
        <f t="shared" si="1159"/>
        <v>0</v>
      </c>
      <c r="CC1297">
        <f t="shared" si="1160"/>
        <v>0</v>
      </c>
      <c r="CD1297">
        <f t="shared" si="1161"/>
        <v>0</v>
      </c>
      <c r="CE1297">
        <f t="shared" si="1162"/>
        <v>0</v>
      </c>
      <c r="CF1297">
        <f t="shared" si="1163"/>
        <v>0</v>
      </c>
      <c r="CG1297" s="249">
        <f t="shared" si="1164"/>
        <v>0</v>
      </c>
      <c r="CH1297">
        <f t="shared" si="1165"/>
        <v>0</v>
      </c>
      <c r="CI1297">
        <f t="shared" si="1166"/>
        <v>0</v>
      </c>
      <c r="CJ1297">
        <f t="shared" si="1167"/>
        <v>0</v>
      </c>
    </row>
    <row r="1298" spans="1:88" ht="15">
      <c r="A1298" s="58"/>
      <c r="B1298" s="10"/>
      <c r="C1298" s="147" t="s">
        <v>98</v>
      </c>
      <c r="D1298" s="429" t="str">
        <f t="shared" si="1121"/>
        <v/>
      </c>
      <c r="E1298" s="427"/>
      <c r="F1298" s="427"/>
      <c r="G1298" s="427"/>
      <c r="H1298" s="427"/>
      <c r="I1298" s="427"/>
      <c r="J1298" s="427"/>
      <c r="K1298" s="427"/>
      <c r="L1298" s="428"/>
      <c r="M1298" s="239"/>
      <c r="N1298" s="239"/>
      <c r="O1298" s="239"/>
      <c r="P1298" s="239"/>
      <c r="Q1298" s="239"/>
      <c r="R1298" s="239"/>
      <c r="S1298" s="239"/>
      <c r="T1298" s="239"/>
      <c r="U1298" s="239"/>
      <c r="V1298" s="239"/>
      <c r="W1298" s="239"/>
      <c r="X1298" s="239"/>
      <c r="Y1298" s="239"/>
      <c r="Z1298" s="239"/>
      <c r="AA1298" s="239"/>
      <c r="AB1298" s="239"/>
      <c r="AC1298" s="239"/>
      <c r="AD1298" s="239"/>
      <c r="AG1298">
        <f t="shared" si="1122"/>
        <v>0</v>
      </c>
      <c r="AH1298">
        <f t="shared" si="1123"/>
        <v>0</v>
      </c>
      <c r="AI1298">
        <f t="shared" si="1124"/>
        <v>0</v>
      </c>
      <c r="AJ1298">
        <f t="shared" si="1125"/>
        <v>0</v>
      </c>
      <c r="AL1298">
        <f t="shared" si="1126"/>
        <v>0</v>
      </c>
      <c r="AM1298">
        <f t="shared" si="1127"/>
        <v>0</v>
      </c>
      <c r="AN1298">
        <f t="shared" si="1128"/>
        <v>0</v>
      </c>
      <c r="AO1298">
        <f t="shared" si="1129"/>
        <v>0</v>
      </c>
      <c r="AQ1298">
        <f t="shared" si="1130"/>
        <v>0</v>
      </c>
      <c r="AR1298">
        <f t="shared" si="1131"/>
        <v>0</v>
      </c>
      <c r="AS1298">
        <f t="shared" si="1132"/>
        <v>0</v>
      </c>
      <c r="AT1298">
        <f t="shared" si="1133"/>
        <v>0</v>
      </c>
      <c r="AV1298">
        <f t="shared" si="1134"/>
        <v>0</v>
      </c>
      <c r="AW1298">
        <f t="shared" si="1135"/>
        <v>0</v>
      </c>
      <c r="AX1298">
        <f t="shared" si="1136"/>
        <v>0</v>
      </c>
      <c r="AY1298">
        <f t="shared" si="1137"/>
        <v>0</v>
      </c>
      <c r="BA1298">
        <f t="shared" si="1138"/>
        <v>0</v>
      </c>
      <c r="BB1298">
        <f t="shared" si="1139"/>
        <v>0</v>
      </c>
      <c r="BC1298">
        <f t="shared" si="1140"/>
        <v>0</v>
      </c>
      <c r="BD1298">
        <f t="shared" si="1141"/>
        <v>0</v>
      </c>
      <c r="BF1298">
        <f t="shared" si="1142"/>
        <v>0</v>
      </c>
      <c r="BG1298">
        <f t="shared" si="1143"/>
        <v>0</v>
      </c>
      <c r="BH1298">
        <f t="shared" si="1144"/>
        <v>0</v>
      </c>
      <c r="BI1298">
        <f t="shared" si="1145"/>
        <v>0</v>
      </c>
      <c r="BK1298">
        <f t="shared" si="1146"/>
        <v>0</v>
      </c>
      <c r="BL1298">
        <f t="shared" si="1147"/>
        <v>0</v>
      </c>
      <c r="BM1298">
        <f t="shared" si="1148"/>
        <v>0</v>
      </c>
      <c r="BN1298">
        <f t="shared" si="1149"/>
        <v>0</v>
      </c>
      <c r="BP1298">
        <f t="shared" si="1150"/>
        <v>0</v>
      </c>
      <c r="BQ1298">
        <f t="shared" si="1151"/>
        <v>0</v>
      </c>
      <c r="BR1298">
        <f t="shared" si="1152"/>
        <v>0</v>
      </c>
      <c r="BS1298">
        <f t="shared" si="1153"/>
        <v>0</v>
      </c>
      <c r="BU1298">
        <f t="shared" si="1154"/>
        <v>0</v>
      </c>
      <c r="BV1298">
        <f t="shared" si="1155"/>
        <v>0</v>
      </c>
      <c r="BW1298">
        <f t="shared" si="1156"/>
        <v>0</v>
      </c>
      <c r="BX1298">
        <f t="shared" si="1157"/>
        <v>0</v>
      </c>
      <c r="BZ1298">
        <f t="shared" si="1158"/>
        <v>0</v>
      </c>
      <c r="CA1298">
        <f t="shared" si="1159"/>
        <v>0</v>
      </c>
      <c r="CC1298">
        <f t="shared" si="1160"/>
        <v>0</v>
      </c>
      <c r="CD1298">
        <f t="shared" si="1161"/>
        <v>0</v>
      </c>
      <c r="CE1298">
        <f t="shared" si="1162"/>
        <v>0</v>
      </c>
      <c r="CF1298">
        <f t="shared" si="1163"/>
        <v>0</v>
      </c>
      <c r="CG1298" s="249">
        <f t="shared" si="1164"/>
        <v>0</v>
      </c>
      <c r="CH1298">
        <f t="shared" si="1165"/>
        <v>0</v>
      </c>
      <c r="CI1298">
        <f t="shared" si="1166"/>
        <v>0</v>
      </c>
      <c r="CJ1298">
        <f t="shared" si="1167"/>
        <v>0</v>
      </c>
    </row>
    <row r="1299" spans="1:88" ht="15">
      <c r="A1299" s="58"/>
      <c r="B1299" s="10"/>
      <c r="C1299" s="147" t="s">
        <v>99</v>
      </c>
      <c r="D1299" s="429" t="str">
        <f t="shared" si="1121"/>
        <v/>
      </c>
      <c r="E1299" s="427"/>
      <c r="F1299" s="427"/>
      <c r="G1299" s="427"/>
      <c r="H1299" s="427"/>
      <c r="I1299" s="427"/>
      <c r="J1299" s="427"/>
      <c r="K1299" s="427"/>
      <c r="L1299" s="428"/>
      <c r="M1299" s="239"/>
      <c r="N1299" s="239"/>
      <c r="O1299" s="239"/>
      <c r="P1299" s="239"/>
      <c r="Q1299" s="239"/>
      <c r="R1299" s="239"/>
      <c r="S1299" s="239"/>
      <c r="T1299" s="239"/>
      <c r="U1299" s="239"/>
      <c r="V1299" s="239"/>
      <c r="W1299" s="239"/>
      <c r="X1299" s="239"/>
      <c r="Y1299" s="239"/>
      <c r="Z1299" s="239"/>
      <c r="AA1299" s="239"/>
      <c r="AB1299" s="239"/>
      <c r="AC1299" s="239"/>
      <c r="AD1299" s="239"/>
      <c r="AG1299">
        <f t="shared" si="1122"/>
        <v>0</v>
      </c>
      <c r="AH1299">
        <f t="shared" si="1123"/>
        <v>0</v>
      </c>
      <c r="AI1299">
        <f t="shared" si="1124"/>
        <v>0</v>
      </c>
      <c r="AJ1299">
        <f t="shared" si="1125"/>
        <v>0</v>
      </c>
      <c r="AL1299">
        <f t="shared" si="1126"/>
        <v>0</v>
      </c>
      <c r="AM1299">
        <f t="shared" si="1127"/>
        <v>0</v>
      </c>
      <c r="AN1299">
        <f t="shared" si="1128"/>
        <v>0</v>
      </c>
      <c r="AO1299">
        <f t="shared" si="1129"/>
        <v>0</v>
      </c>
      <c r="AQ1299">
        <f t="shared" si="1130"/>
        <v>0</v>
      </c>
      <c r="AR1299">
        <f t="shared" si="1131"/>
        <v>0</v>
      </c>
      <c r="AS1299">
        <f t="shared" si="1132"/>
        <v>0</v>
      </c>
      <c r="AT1299">
        <f t="shared" si="1133"/>
        <v>0</v>
      </c>
      <c r="AV1299">
        <f t="shared" si="1134"/>
        <v>0</v>
      </c>
      <c r="AW1299">
        <f t="shared" si="1135"/>
        <v>0</v>
      </c>
      <c r="AX1299">
        <f t="shared" si="1136"/>
        <v>0</v>
      </c>
      <c r="AY1299">
        <f t="shared" si="1137"/>
        <v>0</v>
      </c>
      <c r="BA1299">
        <f t="shared" si="1138"/>
        <v>0</v>
      </c>
      <c r="BB1299">
        <f t="shared" si="1139"/>
        <v>0</v>
      </c>
      <c r="BC1299">
        <f t="shared" si="1140"/>
        <v>0</v>
      </c>
      <c r="BD1299">
        <f t="shared" si="1141"/>
        <v>0</v>
      </c>
      <c r="BF1299">
        <f t="shared" si="1142"/>
        <v>0</v>
      </c>
      <c r="BG1299">
        <f t="shared" si="1143"/>
        <v>0</v>
      </c>
      <c r="BH1299">
        <f t="shared" si="1144"/>
        <v>0</v>
      </c>
      <c r="BI1299">
        <f t="shared" si="1145"/>
        <v>0</v>
      </c>
      <c r="BK1299">
        <f t="shared" si="1146"/>
        <v>0</v>
      </c>
      <c r="BL1299">
        <f t="shared" si="1147"/>
        <v>0</v>
      </c>
      <c r="BM1299">
        <f t="shared" si="1148"/>
        <v>0</v>
      </c>
      <c r="BN1299">
        <f t="shared" si="1149"/>
        <v>0</v>
      </c>
      <c r="BP1299">
        <f t="shared" si="1150"/>
        <v>0</v>
      </c>
      <c r="BQ1299">
        <f t="shared" si="1151"/>
        <v>0</v>
      </c>
      <c r="BR1299">
        <f t="shared" si="1152"/>
        <v>0</v>
      </c>
      <c r="BS1299">
        <f t="shared" si="1153"/>
        <v>0</v>
      </c>
      <c r="BU1299">
        <f t="shared" si="1154"/>
        <v>0</v>
      </c>
      <c r="BV1299">
        <f t="shared" si="1155"/>
        <v>0</v>
      </c>
      <c r="BW1299">
        <f t="shared" si="1156"/>
        <v>0</v>
      </c>
      <c r="BX1299">
        <f t="shared" si="1157"/>
        <v>0</v>
      </c>
      <c r="BZ1299">
        <f t="shared" si="1158"/>
        <v>0</v>
      </c>
      <c r="CA1299">
        <f t="shared" si="1159"/>
        <v>0</v>
      </c>
      <c r="CC1299">
        <f t="shared" si="1160"/>
        <v>0</v>
      </c>
      <c r="CD1299">
        <f t="shared" si="1161"/>
        <v>0</v>
      </c>
      <c r="CE1299">
        <f t="shared" si="1162"/>
        <v>0</v>
      </c>
      <c r="CF1299">
        <f t="shared" si="1163"/>
        <v>0</v>
      </c>
      <c r="CG1299" s="249">
        <f t="shared" si="1164"/>
        <v>0</v>
      </c>
      <c r="CH1299">
        <f t="shared" si="1165"/>
        <v>0</v>
      </c>
      <c r="CI1299">
        <f t="shared" si="1166"/>
        <v>0</v>
      </c>
      <c r="CJ1299">
        <f t="shared" si="1167"/>
        <v>0</v>
      </c>
    </row>
    <row r="1300" spans="1:88" ht="15">
      <c r="A1300" s="58"/>
      <c r="B1300" s="10"/>
      <c r="C1300" s="147" t="s">
        <v>100</v>
      </c>
      <c r="D1300" s="429" t="str">
        <f t="shared" si="1121"/>
        <v/>
      </c>
      <c r="E1300" s="427"/>
      <c r="F1300" s="427"/>
      <c r="G1300" s="427"/>
      <c r="H1300" s="427"/>
      <c r="I1300" s="427"/>
      <c r="J1300" s="427"/>
      <c r="K1300" s="427"/>
      <c r="L1300" s="428"/>
      <c r="M1300" s="239"/>
      <c r="N1300" s="239"/>
      <c r="O1300" s="239"/>
      <c r="P1300" s="239"/>
      <c r="Q1300" s="239"/>
      <c r="R1300" s="239"/>
      <c r="S1300" s="239"/>
      <c r="T1300" s="239"/>
      <c r="U1300" s="239"/>
      <c r="V1300" s="239"/>
      <c r="W1300" s="239"/>
      <c r="X1300" s="239"/>
      <c r="Y1300" s="239"/>
      <c r="Z1300" s="239"/>
      <c r="AA1300" s="239"/>
      <c r="AB1300" s="239"/>
      <c r="AC1300" s="239"/>
      <c r="AD1300" s="239"/>
      <c r="AG1300">
        <f t="shared" si="1122"/>
        <v>0</v>
      </c>
      <c r="AH1300">
        <f t="shared" si="1123"/>
        <v>0</v>
      </c>
      <c r="AI1300">
        <f t="shared" si="1124"/>
        <v>0</v>
      </c>
      <c r="AJ1300">
        <f t="shared" si="1125"/>
        <v>0</v>
      </c>
      <c r="AL1300">
        <f t="shared" si="1126"/>
        <v>0</v>
      </c>
      <c r="AM1300">
        <f t="shared" si="1127"/>
        <v>0</v>
      </c>
      <c r="AN1300">
        <f t="shared" si="1128"/>
        <v>0</v>
      </c>
      <c r="AO1300">
        <f t="shared" si="1129"/>
        <v>0</v>
      </c>
      <c r="AQ1300">
        <f t="shared" si="1130"/>
        <v>0</v>
      </c>
      <c r="AR1300">
        <f t="shared" si="1131"/>
        <v>0</v>
      </c>
      <c r="AS1300">
        <f t="shared" si="1132"/>
        <v>0</v>
      </c>
      <c r="AT1300">
        <f t="shared" si="1133"/>
        <v>0</v>
      </c>
      <c r="AV1300">
        <f t="shared" si="1134"/>
        <v>0</v>
      </c>
      <c r="AW1300">
        <f t="shared" si="1135"/>
        <v>0</v>
      </c>
      <c r="AX1300">
        <f t="shared" si="1136"/>
        <v>0</v>
      </c>
      <c r="AY1300">
        <f t="shared" si="1137"/>
        <v>0</v>
      </c>
      <c r="BA1300">
        <f t="shared" si="1138"/>
        <v>0</v>
      </c>
      <c r="BB1300">
        <f t="shared" si="1139"/>
        <v>0</v>
      </c>
      <c r="BC1300">
        <f t="shared" si="1140"/>
        <v>0</v>
      </c>
      <c r="BD1300">
        <f t="shared" si="1141"/>
        <v>0</v>
      </c>
      <c r="BF1300">
        <f t="shared" si="1142"/>
        <v>0</v>
      </c>
      <c r="BG1300">
        <f t="shared" si="1143"/>
        <v>0</v>
      </c>
      <c r="BH1300">
        <f t="shared" si="1144"/>
        <v>0</v>
      </c>
      <c r="BI1300">
        <f t="shared" si="1145"/>
        <v>0</v>
      </c>
      <c r="BK1300">
        <f t="shared" si="1146"/>
        <v>0</v>
      </c>
      <c r="BL1300">
        <f t="shared" si="1147"/>
        <v>0</v>
      </c>
      <c r="BM1300">
        <f t="shared" si="1148"/>
        <v>0</v>
      </c>
      <c r="BN1300">
        <f t="shared" si="1149"/>
        <v>0</v>
      </c>
      <c r="BP1300">
        <f t="shared" si="1150"/>
        <v>0</v>
      </c>
      <c r="BQ1300">
        <f t="shared" si="1151"/>
        <v>0</v>
      </c>
      <c r="BR1300">
        <f t="shared" si="1152"/>
        <v>0</v>
      </c>
      <c r="BS1300">
        <f t="shared" si="1153"/>
        <v>0</v>
      </c>
      <c r="BU1300">
        <f t="shared" si="1154"/>
        <v>0</v>
      </c>
      <c r="BV1300">
        <f t="shared" si="1155"/>
        <v>0</v>
      </c>
      <c r="BW1300">
        <f t="shared" si="1156"/>
        <v>0</v>
      </c>
      <c r="BX1300">
        <f t="shared" si="1157"/>
        <v>0</v>
      </c>
      <c r="BZ1300">
        <f t="shared" si="1158"/>
        <v>0</v>
      </c>
      <c r="CA1300">
        <f t="shared" si="1159"/>
        <v>0</v>
      </c>
      <c r="CC1300">
        <f t="shared" si="1160"/>
        <v>0</v>
      </c>
      <c r="CD1300">
        <f t="shared" si="1161"/>
        <v>0</v>
      </c>
      <c r="CE1300">
        <f t="shared" si="1162"/>
        <v>0</v>
      </c>
      <c r="CF1300">
        <f t="shared" si="1163"/>
        <v>0</v>
      </c>
      <c r="CG1300" s="249">
        <f t="shared" si="1164"/>
        <v>0</v>
      </c>
      <c r="CH1300">
        <f t="shared" si="1165"/>
        <v>0</v>
      </c>
      <c r="CI1300">
        <f t="shared" si="1166"/>
        <v>0</v>
      </c>
      <c r="CJ1300">
        <f t="shared" si="1167"/>
        <v>0</v>
      </c>
    </row>
    <row r="1301" spans="1:88" ht="15">
      <c r="A1301" s="58"/>
      <c r="B1301" s="10"/>
      <c r="C1301" s="147" t="s">
        <v>101</v>
      </c>
      <c r="D1301" s="429" t="str">
        <f t="shared" si="1121"/>
        <v/>
      </c>
      <c r="E1301" s="427"/>
      <c r="F1301" s="427"/>
      <c r="G1301" s="427"/>
      <c r="H1301" s="427"/>
      <c r="I1301" s="427"/>
      <c r="J1301" s="427"/>
      <c r="K1301" s="427"/>
      <c r="L1301" s="428"/>
      <c r="M1301" s="239"/>
      <c r="N1301" s="239"/>
      <c r="O1301" s="239"/>
      <c r="P1301" s="239"/>
      <c r="Q1301" s="239"/>
      <c r="R1301" s="239"/>
      <c r="S1301" s="239"/>
      <c r="T1301" s="239"/>
      <c r="U1301" s="239"/>
      <c r="V1301" s="239"/>
      <c r="W1301" s="239"/>
      <c r="X1301" s="239"/>
      <c r="Y1301" s="239"/>
      <c r="Z1301" s="239"/>
      <c r="AA1301" s="239"/>
      <c r="AB1301" s="239"/>
      <c r="AC1301" s="239"/>
      <c r="AD1301" s="239"/>
      <c r="AG1301">
        <f t="shared" si="1122"/>
        <v>0</v>
      </c>
      <c r="AH1301">
        <f t="shared" si="1123"/>
        <v>0</v>
      </c>
      <c r="AI1301">
        <f t="shared" si="1124"/>
        <v>0</v>
      </c>
      <c r="AJ1301">
        <f t="shared" si="1125"/>
        <v>0</v>
      </c>
      <c r="AL1301">
        <f t="shared" si="1126"/>
        <v>0</v>
      </c>
      <c r="AM1301">
        <f t="shared" si="1127"/>
        <v>0</v>
      </c>
      <c r="AN1301">
        <f t="shared" si="1128"/>
        <v>0</v>
      </c>
      <c r="AO1301">
        <f t="shared" si="1129"/>
        <v>0</v>
      </c>
      <c r="AQ1301">
        <f t="shared" si="1130"/>
        <v>0</v>
      </c>
      <c r="AR1301">
        <f t="shared" si="1131"/>
        <v>0</v>
      </c>
      <c r="AS1301">
        <f t="shared" si="1132"/>
        <v>0</v>
      </c>
      <c r="AT1301">
        <f t="shared" si="1133"/>
        <v>0</v>
      </c>
      <c r="AV1301">
        <f t="shared" si="1134"/>
        <v>0</v>
      </c>
      <c r="AW1301">
        <f t="shared" si="1135"/>
        <v>0</v>
      </c>
      <c r="AX1301">
        <f t="shared" si="1136"/>
        <v>0</v>
      </c>
      <c r="AY1301">
        <f t="shared" si="1137"/>
        <v>0</v>
      </c>
      <c r="BA1301">
        <f t="shared" si="1138"/>
        <v>0</v>
      </c>
      <c r="BB1301">
        <f t="shared" si="1139"/>
        <v>0</v>
      </c>
      <c r="BC1301">
        <f t="shared" si="1140"/>
        <v>0</v>
      </c>
      <c r="BD1301">
        <f t="shared" si="1141"/>
        <v>0</v>
      </c>
      <c r="BF1301">
        <f t="shared" si="1142"/>
        <v>0</v>
      </c>
      <c r="BG1301">
        <f t="shared" si="1143"/>
        <v>0</v>
      </c>
      <c r="BH1301">
        <f t="shared" si="1144"/>
        <v>0</v>
      </c>
      <c r="BI1301">
        <f t="shared" si="1145"/>
        <v>0</v>
      </c>
      <c r="BK1301">
        <f t="shared" si="1146"/>
        <v>0</v>
      </c>
      <c r="BL1301">
        <f t="shared" si="1147"/>
        <v>0</v>
      </c>
      <c r="BM1301">
        <f t="shared" si="1148"/>
        <v>0</v>
      </c>
      <c r="BN1301">
        <f t="shared" si="1149"/>
        <v>0</v>
      </c>
      <c r="BP1301">
        <f t="shared" si="1150"/>
        <v>0</v>
      </c>
      <c r="BQ1301">
        <f t="shared" si="1151"/>
        <v>0</v>
      </c>
      <c r="BR1301">
        <f t="shared" si="1152"/>
        <v>0</v>
      </c>
      <c r="BS1301">
        <f t="shared" si="1153"/>
        <v>0</v>
      </c>
      <c r="BU1301">
        <f t="shared" si="1154"/>
        <v>0</v>
      </c>
      <c r="BV1301">
        <f t="shared" si="1155"/>
        <v>0</v>
      </c>
      <c r="BW1301">
        <f t="shared" si="1156"/>
        <v>0</v>
      </c>
      <c r="BX1301">
        <f t="shared" si="1157"/>
        <v>0</v>
      </c>
      <c r="BZ1301">
        <f t="shared" si="1158"/>
        <v>0</v>
      </c>
      <c r="CA1301">
        <f t="shared" si="1159"/>
        <v>0</v>
      </c>
      <c r="CC1301">
        <f t="shared" si="1160"/>
        <v>0</v>
      </c>
      <c r="CD1301">
        <f t="shared" si="1161"/>
        <v>0</v>
      </c>
      <c r="CE1301">
        <f t="shared" si="1162"/>
        <v>0</v>
      </c>
      <c r="CF1301">
        <f t="shared" si="1163"/>
        <v>0</v>
      </c>
      <c r="CG1301" s="249">
        <f t="shared" si="1164"/>
        <v>0</v>
      </c>
      <c r="CH1301">
        <f t="shared" si="1165"/>
        <v>0</v>
      </c>
      <c r="CI1301">
        <f t="shared" si="1166"/>
        <v>0</v>
      </c>
      <c r="CJ1301">
        <f t="shared" si="1167"/>
        <v>0</v>
      </c>
    </row>
    <row r="1302" spans="1:88" ht="15">
      <c r="A1302" s="58"/>
      <c r="B1302" s="10"/>
      <c r="C1302" s="147" t="s">
        <v>107</v>
      </c>
      <c r="D1302" s="429" t="str">
        <f t="shared" si="1121"/>
        <v/>
      </c>
      <c r="E1302" s="427"/>
      <c r="F1302" s="427"/>
      <c r="G1302" s="427"/>
      <c r="H1302" s="427"/>
      <c r="I1302" s="427"/>
      <c r="J1302" s="427"/>
      <c r="K1302" s="427"/>
      <c r="L1302" s="428"/>
      <c r="M1302" s="239"/>
      <c r="N1302" s="239"/>
      <c r="O1302" s="239"/>
      <c r="P1302" s="239"/>
      <c r="Q1302" s="239"/>
      <c r="R1302" s="239"/>
      <c r="S1302" s="239"/>
      <c r="T1302" s="239"/>
      <c r="U1302" s="239"/>
      <c r="V1302" s="239"/>
      <c r="W1302" s="239"/>
      <c r="X1302" s="239"/>
      <c r="Y1302" s="239"/>
      <c r="Z1302" s="239"/>
      <c r="AA1302" s="239"/>
      <c r="AB1302" s="239"/>
      <c r="AC1302" s="239"/>
      <c r="AD1302" s="239"/>
      <c r="AG1302">
        <f t="shared" si="1122"/>
        <v>0</v>
      </c>
      <c r="AH1302">
        <f t="shared" si="1123"/>
        <v>0</v>
      </c>
      <c r="AI1302">
        <f t="shared" si="1124"/>
        <v>0</v>
      </c>
      <c r="AJ1302">
        <f t="shared" si="1125"/>
        <v>0</v>
      </c>
      <c r="AL1302">
        <f t="shared" si="1126"/>
        <v>0</v>
      </c>
      <c r="AM1302">
        <f t="shared" si="1127"/>
        <v>0</v>
      </c>
      <c r="AN1302">
        <f t="shared" si="1128"/>
        <v>0</v>
      </c>
      <c r="AO1302">
        <f t="shared" si="1129"/>
        <v>0</v>
      </c>
      <c r="AQ1302">
        <f t="shared" si="1130"/>
        <v>0</v>
      </c>
      <c r="AR1302">
        <f t="shared" si="1131"/>
        <v>0</v>
      </c>
      <c r="AS1302">
        <f t="shared" si="1132"/>
        <v>0</v>
      </c>
      <c r="AT1302">
        <f t="shared" si="1133"/>
        <v>0</v>
      </c>
      <c r="AV1302">
        <f t="shared" si="1134"/>
        <v>0</v>
      </c>
      <c r="AW1302">
        <f t="shared" si="1135"/>
        <v>0</v>
      </c>
      <c r="AX1302">
        <f t="shared" si="1136"/>
        <v>0</v>
      </c>
      <c r="AY1302">
        <f t="shared" si="1137"/>
        <v>0</v>
      </c>
      <c r="BA1302">
        <f t="shared" si="1138"/>
        <v>0</v>
      </c>
      <c r="BB1302">
        <f t="shared" si="1139"/>
        <v>0</v>
      </c>
      <c r="BC1302">
        <f t="shared" si="1140"/>
        <v>0</v>
      </c>
      <c r="BD1302">
        <f t="shared" si="1141"/>
        <v>0</v>
      </c>
      <c r="BF1302">
        <f t="shared" si="1142"/>
        <v>0</v>
      </c>
      <c r="BG1302">
        <f t="shared" si="1143"/>
        <v>0</v>
      </c>
      <c r="BH1302">
        <f t="shared" si="1144"/>
        <v>0</v>
      </c>
      <c r="BI1302">
        <f t="shared" si="1145"/>
        <v>0</v>
      </c>
      <c r="BK1302">
        <f t="shared" si="1146"/>
        <v>0</v>
      </c>
      <c r="BL1302">
        <f t="shared" si="1147"/>
        <v>0</v>
      </c>
      <c r="BM1302">
        <f t="shared" si="1148"/>
        <v>0</v>
      </c>
      <c r="BN1302">
        <f t="shared" si="1149"/>
        <v>0</v>
      </c>
      <c r="BP1302">
        <f t="shared" si="1150"/>
        <v>0</v>
      </c>
      <c r="BQ1302">
        <f t="shared" si="1151"/>
        <v>0</v>
      </c>
      <c r="BR1302">
        <f t="shared" si="1152"/>
        <v>0</v>
      </c>
      <c r="BS1302">
        <f t="shared" si="1153"/>
        <v>0</v>
      </c>
      <c r="BU1302">
        <f t="shared" si="1154"/>
        <v>0</v>
      </c>
      <c r="BV1302">
        <f t="shared" si="1155"/>
        <v>0</v>
      </c>
      <c r="BW1302">
        <f t="shared" si="1156"/>
        <v>0</v>
      </c>
      <c r="BX1302">
        <f t="shared" si="1157"/>
        <v>0</v>
      </c>
      <c r="BZ1302">
        <f t="shared" si="1158"/>
        <v>0</v>
      </c>
      <c r="CA1302">
        <f t="shared" si="1159"/>
        <v>0</v>
      </c>
      <c r="CC1302">
        <f t="shared" si="1160"/>
        <v>0</v>
      </c>
      <c r="CD1302">
        <f t="shared" si="1161"/>
        <v>0</v>
      </c>
      <c r="CE1302">
        <f t="shared" si="1162"/>
        <v>0</v>
      </c>
      <c r="CF1302">
        <f t="shared" si="1163"/>
        <v>0</v>
      </c>
      <c r="CG1302" s="249">
        <f t="shared" si="1164"/>
        <v>0</v>
      </c>
      <c r="CH1302">
        <f t="shared" si="1165"/>
        <v>0</v>
      </c>
      <c r="CI1302">
        <f t="shared" si="1166"/>
        <v>0</v>
      </c>
      <c r="CJ1302">
        <f t="shared" si="1167"/>
        <v>0</v>
      </c>
    </row>
    <row r="1303" spans="1:88" ht="15">
      <c r="A1303" s="58"/>
      <c r="B1303" s="10"/>
      <c r="C1303" s="147" t="s">
        <v>108</v>
      </c>
      <c r="D1303" s="429" t="str">
        <f t="shared" si="1121"/>
        <v/>
      </c>
      <c r="E1303" s="427"/>
      <c r="F1303" s="427"/>
      <c r="G1303" s="427"/>
      <c r="H1303" s="427"/>
      <c r="I1303" s="427"/>
      <c r="J1303" s="427"/>
      <c r="K1303" s="427"/>
      <c r="L1303" s="428"/>
      <c r="M1303" s="239"/>
      <c r="N1303" s="239"/>
      <c r="O1303" s="239"/>
      <c r="P1303" s="239"/>
      <c r="Q1303" s="239"/>
      <c r="R1303" s="239"/>
      <c r="S1303" s="239"/>
      <c r="T1303" s="239"/>
      <c r="U1303" s="239"/>
      <c r="V1303" s="239"/>
      <c r="W1303" s="239"/>
      <c r="X1303" s="239"/>
      <c r="Y1303" s="239"/>
      <c r="Z1303" s="239"/>
      <c r="AA1303" s="239"/>
      <c r="AB1303" s="239"/>
      <c r="AC1303" s="239"/>
      <c r="AD1303" s="239"/>
      <c r="AG1303">
        <f t="shared" si="1122"/>
        <v>0</v>
      </c>
      <c r="AH1303">
        <f t="shared" si="1123"/>
        <v>0</v>
      </c>
      <c r="AI1303">
        <f t="shared" si="1124"/>
        <v>0</v>
      </c>
      <c r="AJ1303">
        <f t="shared" si="1125"/>
        <v>0</v>
      </c>
      <c r="AL1303">
        <f t="shared" si="1126"/>
        <v>0</v>
      </c>
      <c r="AM1303">
        <f t="shared" si="1127"/>
        <v>0</v>
      </c>
      <c r="AN1303">
        <f t="shared" si="1128"/>
        <v>0</v>
      </c>
      <c r="AO1303">
        <f t="shared" si="1129"/>
        <v>0</v>
      </c>
      <c r="AQ1303">
        <f t="shared" si="1130"/>
        <v>0</v>
      </c>
      <c r="AR1303">
        <f t="shared" si="1131"/>
        <v>0</v>
      </c>
      <c r="AS1303">
        <f t="shared" si="1132"/>
        <v>0</v>
      </c>
      <c r="AT1303">
        <f t="shared" si="1133"/>
        <v>0</v>
      </c>
      <c r="AV1303">
        <f t="shared" si="1134"/>
        <v>0</v>
      </c>
      <c r="AW1303">
        <f t="shared" si="1135"/>
        <v>0</v>
      </c>
      <c r="AX1303">
        <f t="shared" si="1136"/>
        <v>0</v>
      </c>
      <c r="AY1303">
        <f t="shared" si="1137"/>
        <v>0</v>
      </c>
      <c r="BA1303">
        <f t="shared" si="1138"/>
        <v>0</v>
      </c>
      <c r="BB1303">
        <f t="shared" si="1139"/>
        <v>0</v>
      </c>
      <c r="BC1303">
        <f t="shared" si="1140"/>
        <v>0</v>
      </c>
      <c r="BD1303">
        <f t="shared" si="1141"/>
        <v>0</v>
      </c>
      <c r="BF1303">
        <f t="shared" si="1142"/>
        <v>0</v>
      </c>
      <c r="BG1303">
        <f t="shared" si="1143"/>
        <v>0</v>
      </c>
      <c r="BH1303">
        <f t="shared" si="1144"/>
        <v>0</v>
      </c>
      <c r="BI1303">
        <f t="shared" si="1145"/>
        <v>0</v>
      </c>
      <c r="BK1303">
        <f t="shared" si="1146"/>
        <v>0</v>
      </c>
      <c r="BL1303">
        <f t="shared" si="1147"/>
        <v>0</v>
      </c>
      <c r="BM1303">
        <f t="shared" si="1148"/>
        <v>0</v>
      </c>
      <c r="BN1303">
        <f t="shared" si="1149"/>
        <v>0</v>
      </c>
      <c r="BP1303">
        <f t="shared" si="1150"/>
        <v>0</v>
      </c>
      <c r="BQ1303">
        <f t="shared" si="1151"/>
        <v>0</v>
      </c>
      <c r="BR1303">
        <f t="shared" si="1152"/>
        <v>0</v>
      </c>
      <c r="BS1303">
        <f t="shared" si="1153"/>
        <v>0</v>
      </c>
      <c r="BU1303">
        <f t="shared" si="1154"/>
        <v>0</v>
      </c>
      <c r="BV1303">
        <f t="shared" si="1155"/>
        <v>0</v>
      </c>
      <c r="BW1303">
        <f t="shared" si="1156"/>
        <v>0</v>
      </c>
      <c r="BX1303">
        <f t="shared" si="1157"/>
        <v>0</v>
      </c>
      <c r="BZ1303">
        <f t="shared" si="1158"/>
        <v>0</v>
      </c>
      <c r="CA1303">
        <f t="shared" si="1159"/>
        <v>0</v>
      </c>
      <c r="CC1303">
        <f t="shared" si="1160"/>
        <v>0</v>
      </c>
      <c r="CD1303">
        <f t="shared" si="1161"/>
        <v>0</v>
      </c>
      <c r="CE1303">
        <f t="shared" si="1162"/>
        <v>0</v>
      </c>
      <c r="CF1303">
        <f t="shared" si="1163"/>
        <v>0</v>
      </c>
      <c r="CG1303" s="249">
        <f t="shared" si="1164"/>
        <v>0</v>
      </c>
      <c r="CH1303">
        <f t="shared" si="1165"/>
        <v>0</v>
      </c>
      <c r="CI1303">
        <f t="shared" si="1166"/>
        <v>0</v>
      </c>
      <c r="CJ1303">
        <f t="shared" si="1167"/>
        <v>0</v>
      </c>
    </row>
    <row r="1304" spans="1:88" ht="15">
      <c r="A1304" s="58"/>
      <c r="B1304" s="10"/>
      <c r="C1304" s="147" t="s">
        <v>109</v>
      </c>
      <c r="D1304" s="429" t="str">
        <f t="shared" si="1121"/>
        <v/>
      </c>
      <c r="E1304" s="427"/>
      <c r="F1304" s="427"/>
      <c r="G1304" s="427"/>
      <c r="H1304" s="427"/>
      <c r="I1304" s="427"/>
      <c r="J1304" s="427"/>
      <c r="K1304" s="427"/>
      <c r="L1304" s="428"/>
      <c r="M1304" s="239"/>
      <c r="N1304" s="239"/>
      <c r="O1304" s="239"/>
      <c r="P1304" s="239"/>
      <c r="Q1304" s="239"/>
      <c r="R1304" s="239"/>
      <c r="S1304" s="239"/>
      <c r="T1304" s="239"/>
      <c r="U1304" s="239"/>
      <c r="V1304" s="239"/>
      <c r="W1304" s="239"/>
      <c r="X1304" s="239"/>
      <c r="Y1304" s="239"/>
      <c r="Z1304" s="239"/>
      <c r="AA1304" s="239"/>
      <c r="AB1304" s="239"/>
      <c r="AC1304" s="239"/>
      <c r="AD1304" s="239"/>
      <c r="AG1304">
        <f t="shared" si="1122"/>
        <v>0</v>
      </c>
      <c r="AH1304">
        <f t="shared" si="1123"/>
        <v>0</v>
      </c>
      <c r="AI1304">
        <f t="shared" si="1124"/>
        <v>0</v>
      </c>
      <c r="AJ1304">
        <f t="shared" si="1125"/>
        <v>0</v>
      </c>
      <c r="AL1304">
        <f t="shared" si="1126"/>
        <v>0</v>
      </c>
      <c r="AM1304">
        <f t="shared" si="1127"/>
        <v>0</v>
      </c>
      <c r="AN1304">
        <f t="shared" si="1128"/>
        <v>0</v>
      </c>
      <c r="AO1304">
        <f t="shared" si="1129"/>
        <v>0</v>
      </c>
      <c r="AQ1304">
        <f t="shared" si="1130"/>
        <v>0</v>
      </c>
      <c r="AR1304">
        <f t="shared" si="1131"/>
        <v>0</v>
      </c>
      <c r="AS1304">
        <f t="shared" si="1132"/>
        <v>0</v>
      </c>
      <c r="AT1304">
        <f t="shared" si="1133"/>
        <v>0</v>
      </c>
      <c r="AV1304">
        <f t="shared" si="1134"/>
        <v>0</v>
      </c>
      <c r="AW1304">
        <f t="shared" si="1135"/>
        <v>0</v>
      </c>
      <c r="AX1304">
        <f t="shared" si="1136"/>
        <v>0</v>
      </c>
      <c r="AY1304">
        <f t="shared" si="1137"/>
        <v>0</v>
      </c>
      <c r="BA1304">
        <f t="shared" si="1138"/>
        <v>0</v>
      </c>
      <c r="BB1304">
        <f t="shared" si="1139"/>
        <v>0</v>
      </c>
      <c r="BC1304">
        <f t="shared" si="1140"/>
        <v>0</v>
      </c>
      <c r="BD1304">
        <f t="shared" si="1141"/>
        <v>0</v>
      </c>
      <c r="BF1304">
        <f t="shared" si="1142"/>
        <v>0</v>
      </c>
      <c r="BG1304">
        <f t="shared" si="1143"/>
        <v>0</v>
      </c>
      <c r="BH1304">
        <f t="shared" si="1144"/>
        <v>0</v>
      </c>
      <c r="BI1304">
        <f t="shared" si="1145"/>
        <v>0</v>
      </c>
      <c r="BK1304">
        <f t="shared" si="1146"/>
        <v>0</v>
      </c>
      <c r="BL1304">
        <f t="shared" si="1147"/>
        <v>0</v>
      </c>
      <c r="BM1304">
        <f t="shared" si="1148"/>
        <v>0</v>
      </c>
      <c r="BN1304">
        <f t="shared" si="1149"/>
        <v>0</v>
      </c>
      <c r="BP1304">
        <f t="shared" si="1150"/>
        <v>0</v>
      </c>
      <c r="BQ1304">
        <f t="shared" si="1151"/>
        <v>0</v>
      </c>
      <c r="BR1304">
        <f t="shared" si="1152"/>
        <v>0</v>
      </c>
      <c r="BS1304">
        <f t="shared" si="1153"/>
        <v>0</v>
      </c>
      <c r="BU1304">
        <f t="shared" si="1154"/>
        <v>0</v>
      </c>
      <c r="BV1304">
        <f t="shared" si="1155"/>
        <v>0</v>
      </c>
      <c r="BW1304">
        <f t="shared" si="1156"/>
        <v>0</v>
      </c>
      <c r="BX1304">
        <f t="shared" si="1157"/>
        <v>0</v>
      </c>
      <c r="BZ1304">
        <f t="shared" si="1158"/>
        <v>0</v>
      </c>
      <c r="CA1304">
        <f t="shared" si="1159"/>
        <v>0</v>
      </c>
      <c r="CC1304">
        <f t="shared" si="1160"/>
        <v>0</v>
      </c>
      <c r="CD1304">
        <f t="shared" si="1161"/>
        <v>0</v>
      </c>
      <c r="CE1304">
        <f t="shared" si="1162"/>
        <v>0</v>
      </c>
      <c r="CF1304">
        <f t="shared" si="1163"/>
        <v>0</v>
      </c>
      <c r="CG1304" s="249">
        <f t="shared" si="1164"/>
        <v>0</v>
      </c>
      <c r="CH1304">
        <f t="shared" si="1165"/>
        <v>0</v>
      </c>
      <c r="CI1304">
        <f t="shared" si="1166"/>
        <v>0</v>
      </c>
      <c r="CJ1304">
        <f t="shared" si="1167"/>
        <v>0</v>
      </c>
    </row>
    <row r="1305" spans="1:88" ht="15">
      <c r="A1305" s="58"/>
      <c r="B1305" s="10"/>
      <c r="C1305" s="147" t="s">
        <v>110</v>
      </c>
      <c r="D1305" s="429" t="str">
        <f t="shared" si="1121"/>
        <v/>
      </c>
      <c r="E1305" s="427"/>
      <c r="F1305" s="427"/>
      <c r="G1305" s="427"/>
      <c r="H1305" s="427"/>
      <c r="I1305" s="427"/>
      <c r="J1305" s="427"/>
      <c r="K1305" s="427"/>
      <c r="L1305" s="428"/>
      <c r="M1305" s="239"/>
      <c r="N1305" s="239"/>
      <c r="O1305" s="239"/>
      <c r="P1305" s="239"/>
      <c r="Q1305" s="239"/>
      <c r="R1305" s="239"/>
      <c r="S1305" s="239"/>
      <c r="T1305" s="239"/>
      <c r="U1305" s="239"/>
      <c r="V1305" s="239"/>
      <c r="W1305" s="239"/>
      <c r="X1305" s="239"/>
      <c r="Y1305" s="239"/>
      <c r="Z1305" s="239"/>
      <c r="AA1305" s="239"/>
      <c r="AB1305" s="239"/>
      <c r="AC1305" s="239"/>
      <c r="AD1305" s="239"/>
      <c r="AG1305">
        <f t="shared" si="1122"/>
        <v>0</v>
      </c>
      <c r="AH1305">
        <f t="shared" si="1123"/>
        <v>0</v>
      </c>
      <c r="AI1305">
        <f t="shared" si="1124"/>
        <v>0</v>
      </c>
      <c r="AJ1305">
        <f t="shared" si="1125"/>
        <v>0</v>
      </c>
      <c r="AL1305">
        <f t="shared" si="1126"/>
        <v>0</v>
      </c>
      <c r="AM1305">
        <f t="shared" si="1127"/>
        <v>0</v>
      </c>
      <c r="AN1305">
        <f t="shared" si="1128"/>
        <v>0</v>
      </c>
      <c r="AO1305">
        <f t="shared" si="1129"/>
        <v>0</v>
      </c>
      <c r="AQ1305">
        <f t="shared" si="1130"/>
        <v>0</v>
      </c>
      <c r="AR1305">
        <f t="shared" si="1131"/>
        <v>0</v>
      </c>
      <c r="AS1305">
        <f t="shared" si="1132"/>
        <v>0</v>
      </c>
      <c r="AT1305">
        <f t="shared" si="1133"/>
        <v>0</v>
      </c>
      <c r="AV1305">
        <f t="shared" si="1134"/>
        <v>0</v>
      </c>
      <c r="AW1305">
        <f t="shared" si="1135"/>
        <v>0</v>
      </c>
      <c r="AX1305">
        <f t="shared" si="1136"/>
        <v>0</v>
      </c>
      <c r="AY1305">
        <f t="shared" si="1137"/>
        <v>0</v>
      </c>
      <c r="BA1305">
        <f t="shared" si="1138"/>
        <v>0</v>
      </c>
      <c r="BB1305">
        <f t="shared" si="1139"/>
        <v>0</v>
      </c>
      <c r="BC1305">
        <f t="shared" si="1140"/>
        <v>0</v>
      </c>
      <c r="BD1305">
        <f t="shared" si="1141"/>
        <v>0</v>
      </c>
      <c r="BF1305">
        <f t="shared" si="1142"/>
        <v>0</v>
      </c>
      <c r="BG1305">
        <f t="shared" si="1143"/>
        <v>0</v>
      </c>
      <c r="BH1305">
        <f t="shared" si="1144"/>
        <v>0</v>
      </c>
      <c r="BI1305">
        <f t="shared" si="1145"/>
        <v>0</v>
      </c>
      <c r="BK1305">
        <f t="shared" si="1146"/>
        <v>0</v>
      </c>
      <c r="BL1305">
        <f t="shared" si="1147"/>
        <v>0</v>
      </c>
      <c r="BM1305">
        <f t="shared" si="1148"/>
        <v>0</v>
      </c>
      <c r="BN1305">
        <f t="shared" si="1149"/>
        <v>0</v>
      </c>
      <c r="BP1305">
        <f t="shared" si="1150"/>
        <v>0</v>
      </c>
      <c r="BQ1305">
        <f t="shared" si="1151"/>
        <v>0</v>
      </c>
      <c r="BR1305">
        <f t="shared" si="1152"/>
        <v>0</v>
      </c>
      <c r="BS1305">
        <f t="shared" si="1153"/>
        <v>0</v>
      </c>
      <c r="BU1305">
        <f t="shared" si="1154"/>
        <v>0</v>
      </c>
      <c r="BV1305">
        <f t="shared" si="1155"/>
        <v>0</v>
      </c>
      <c r="BW1305">
        <f t="shared" si="1156"/>
        <v>0</v>
      </c>
      <c r="BX1305">
        <f t="shared" si="1157"/>
        <v>0</v>
      </c>
      <c r="BZ1305">
        <f t="shared" si="1158"/>
        <v>0</v>
      </c>
      <c r="CA1305">
        <f t="shared" si="1159"/>
        <v>0</v>
      </c>
      <c r="CC1305">
        <f t="shared" si="1160"/>
        <v>0</v>
      </c>
      <c r="CD1305">
        <f t="shared" si="1161"/>
        <v>0</v>
      </c>
      <c r="CE1305">
        <f t="shared" si="1162"/>
        <v>0</v>
      </c>
      <c r="CF1305">
        <f t="shared" si="1163"/>
        <v>0</v>
      </c>
      <c r="CG1305" s="249">
        <f t="shared" si="1164"/>
        <v>0</v>
      </c>
      <c r="CH1305">
        <f t="shared" si="1165"/>
        <v>0</v>
      </c>
      <c r="CI1305">
        <f t="shared" si="1166"/>
        <v>0</v>
      </c>
      <c r="CJ1305">
        <f t="shared" si="1167"/>
        <v>0</v>
      </c>
    </row>
    <row r="1306" spans="1:88" ht="15">
      <c r="A1306" s="58"/>
      <c r="B1306" s="10"/>
      <c r="C1306" s="147" t="s">
        <v>111</v>
      </c>
      <c r="D1306" s="429" t="str">
        <f t="shared" si="1121"/>
        <v/>
      </c>
      <c r="E1306" s="427"/>
      <c r="F1306" s="427"/>
      <c r="G1306" s="427"/>
      <c r="H1306" s="427"/>
      <c r="I1306" s="427"/>
      <c r="J1306" s="427"/>
      <c r="K1306" s="427"/>
      <c r="L1306" s="428"/>
      <c r="M1306" s="239"/>
      <c r="N1306" s="239"/>
      <c r="O1306" s="239"/>
      <c r="P1306" s="239"/>
      <c r="Q1306" s="239"/>
      <c r="R1306" s="239"/>
      <c r="S1306" s="239"/>
      <c r="T1306" s="239"/>
      <c r="U1306" s="239"/>
      <c r="V1306" s="239"/>
      <c r="W1306" s="239"/>
      <c r="X1306" s="239"/>
      <c r="Y1306" s="239"/>
      <c r="Z1306" s="239"/>
      <c r="AA1306" s="239"/>
      <c r="AB1306" s="239"/>
      <c r="AC1306" s="239"/>
      <c r="AD1306" s="239"/>
      <c r="AG1306">
        <f t="shared" si="1122"/>
        <v>0</v>
      </c>
      <c r="AH1306">
        <f t="shared" si="1123"/>
        <v>0</v>
      </c>
      <c r="AI1306">
        <f t="shared" si="1124"/>
        <v>0</v>
      </c>
      <c r="AJ1306">
        <f t="shared" si="1125"/>
        <v>0</v>
      </c>
      <c r="AL1306">
        <f t="shared" si="1126"/>
        <v>0</v>
      </c>
      <c r="AM1306">
        <f t="shared" si="1127"/>
        <v>0</v>
      </c>
      <c r="AN1306">
        <f t="shared" si="1128"/>
        <v>0</v>
      </c>
      <c r="AO1306">
        <f t="shared" si="1129"/>
        <v>0</v>
      </c>
      <c r="AQ1306">
        <f t="shared" si="1130"/>
        <v>0</v>
      </c>
      <c r="AR1306">
        <f t="shared" si="1131"/>
        <v>0</v>
      </c>
      <c r="AS1306">
        <f t="shared" si="1132"/>
        <v>0</v>
      </c>
      <c r="AT1306">
        <f t="shared" si="1133"/>
        <v>0</v>
      </c>
      <c r="AV1306">
        <f t="shared" si="1134"/>
        <v>0</v>
      </c>
      <c r="AW1306">
        <f t="shared" si="1135"/>
        <v>0</v>
      </c>
      <c r="AX1306">
        <f t="shared" si="1136"/>
        <v>0</v>
      </c>
      <c r="AY1306">
        <f t="shared" si="1137"/>
        <v>0</v>
      </c>
      <c r="BA1306">
        <f t="shared" si="1138"/>
        <v>0</v>
      </c>
      <c r="BB1306">
        <f t="shared" si="1139"/>
        <v>0</v>
      </c>
      <c r="BC1306">
        <f t="shared" si="1140"/>
        <v>0</v>
      </c>
      <c r="BD1306">
        <f t="shared" si="1141"/>
        <v>0</v>
      </c>
      <c r="BF1306">
        <f t="shared" si="1142"/>
        <v>0</v>
      </c>
      <c r="BG1306">
        <f t="shared" si="1143"/>
        <v>0</v>
      </c>
      <c r="BH1306">
        <f t="shared" si="1144"/>
        <v>0</v>
      </c>
      <c r="BI1306">
        <f t="shared" si="1145"/>
        <v>0</v>
      </c>
      <c r="BK1306">
        <f t="shared" si="1146"/>
        <v>0</v>
      </c>
      <c r="BL1306">
        <f t="shared" si="1147"/>
        <v>0</v>
      </c>
      <c r="BM1306">
        <f t="shared" si="1148"/>
        <v>0</v>
      </c>
      <c r="BN1306">
        <f t="shared" si="1149"/>
        <v>0</v>
      </c>
      <c r="BP1306">
        <f t="shared" si="1150"/>
        <v>0</v>
      </c>
      <c r="BQ1306">
        <f t="shared" si="1151"/>
        <v>0</v>
      </c>
      <c r="BR1306">
        <f t="shared" si="1152"/>
        <v>0</v>
      </c>
      <c r="BS1306">
        <f t="shared" si="1153"/>
        <v>0</v>
      </c>
      <c r="BU1306">
        <f t="shared" si="1154"/>
        <v>0</v>
      </c>
      <c r="BV1306">
        <f t="shared" si="1155"/>
        <v>0</v>
      </c>
      <c r="BW1306">
        <f t="shared" si="1156"/>
        <v>0</v>
      </c>
      <c r="BX1306">
        <f t="shared" si="1157"/>
        <v>0</v>
      </c>
      <c r="BZ1306">
        <f t="shared" si="1158"/>
        <v>0</v>
      </c>
      <c r="CA1306">
        <f t="shared" si="1159"/>
        <v>0</v>
      </c>
      <c r="CC1306">
        <f t="shared" si="1160"/>
        <v>0</v>
      </c>
      <c r="CD1306">
        <f t="shared" si="1161"/>
        <v>0</v>
      </c>
      <c r="CE1306">
        <f t="shared" si="1162"/>
        <v>0</v>
      </c>
      <c r="CF1306">
        <f t="shared" si="1163"/>
        <v>0</v>
      </c>
      <c r="CG1306" s="249">
        <f t="shared" si="1164"/>
        <v>0</v>
      </c>
      <c r="CH1306">
        <f t="shared" si="1165"/>
        <v>0</v>
      </c>
      <c r="CI1306">
        <f t="shared" si="1166"/>
        <v>0</v>
      </c>
      <c r="CJ1306">
        <f t="shared" si="1167"/>
        <v>0</v>
      </c>
    </row>
    <row r="1307" spans="1:88" ht="15">
      <c r="A1307" s="58"/>
      <c r="B1307" s="10"/>
      <c r="C1307" s="147" t="s">
        <v>112</v>
      </c>
      <c r="D1307" s="429" t="str">
        <f t="shared" si="1121"/>
        <v/>
      </c>
      <c r="E1307" s="427"/>
      <c r="F1307" s="427"/>
      <c r="G1307" s="427"/>
      <c r="H1307" s="427"/>
      <c r="I1307" s="427"/>
      <c r="J1307" s="427"/>
      <c r="K1307" s="427"/>
      <c r="L1307" s="428"/>
      <c r="M1307" s="239"/>
      <c r="N1307" s="239"/>
      <c r="O1307" s="239"/>
      <c r="P1307" s="239"/>
      <c r="Q1307" s="239"/>
      <c r="R1307" s="239"/>
      <c r="S1307" s="239"/>
      <c r="T1307" s="239"/>
      <c r="U1307" s="239"/>
      <c r="V1307" s="239"/>
      <c r="W1307" s="239"/>
      <c r="X1307" s="239"/>
      <c r="Y1307" s="239"/>
      <c r="Z1307" s="239"/>
      <c r="AA1307" s="239"/>
      <c r="AB1307" s="239"/>
      <c r="AC1307" s="239"/>
      <c r="AD1307" s="239"/>
      <c r="AG1307">
        <f t="shared" si="1122"/>
        <v>0</v>
      </c>
      <c r="AH1307">
        <f t="shared" si="1123"/>
        <v>0</v>
      </c>
      <c r="AI1307">
        <f t="shared" si="1124"/>
        <v>0</v>
      </c>
      <c r="AJ1307">
        <f t="shared" si="1125"/>
        <v>0</v>
      </c>
      <c r="AL1307">
        <f t="shared" si="1126"/>
        <v>0</v>
      </c>
      <c r="AM1307">
        <f t="shared" si="1127"/>
        <v>0</v>
      </c>
      <c r="AN1307">
        <f t="shared" si="1128"/>
        <v>0</v>
      </c>
      <c r="AO1307">
        <f t="shared" si="1129"/>
        <v>0</v>
      </c>
      <c r="AQ1307">
        <f t="shared" si="1130"/>
        <v>0</v>
      </c>
      <c r="AR1307">
        <f t="shared" si="1131"/>
        <v>0</v>
      </c>
      <c r="AS1307">
        <f t="shared" si="1132"/>
        <v>0</v>
      </c>
      <c r="AT1307">
        <f t="shared" si="1133"/>
        <v>0</v>
      </c>
      <c r="AV1307">
        <f t="shared" si="1134"/>
        <v>0</v>
      </c>
      <c r="AW1307">
        <f t="shared" si="1135"/>
        <v>0</v>
      </c>
      <c r="AX1307">
        <f t="shared" si="1136"/>
        <v>0</v>
      </c>
      <c r="AY1307">
        <f t="shared" si="1137"/>
        <v>0</v>
      </c>
      <c r="BA1307">
        <f t="shared" si="1138"/>
        <v>0</v>
      </c>
      <c r="BB1307">
        <f t="shared" si="1139"/>
        <v>0</v>
      </c>
      <c r="BC1307">
        <f t="shared" si="1140"/>
        <v>0</v>
      </c>
      <c r="BD1307">
        <f t="shared" si="1141"/>
        <v>0</v>
      </c>
      <c r="BF1307">
        <f t="shared" si="1142"/>
        <v>0</v>
      </c>
      <c r="BG1307">
        <f t="shared" si="1143"/>
        <v>0</v>
      </c>
      <c r="BH1307">
        <f t="shared" si="1144"/>
        <v>0</v>
      </c>
      <c r="BI1307">
        <f t="shared" si="1145"/>
        <v>0</v>
      </c>
      <c r="BK1307">
        <f t="shared" si="1146"/>
        <v>0</v>
      </c>
      <c r="BL1307">
        <f t="shared" si="1147"/>
        <v>0</v>
      </c>
      <c r="BM1307">
        <f t="shared" si="1148"/>
        <v>0</v>
      </c>
      <c r="BN1307">
        <f t="shared" si="1149"/>
        <v>0</v>
      </c>
      <c r="BP1307">
        <f t="shared" si="1150"/>
        <v>0</v>
      </c>
      <c r="BQ1307">
        <f t="shared" si="1151"/>
        <v>0</v>
      </c>
      <c r="BR1307">
        <f t="shared" si="1152"/>
        <v>0</v>
      </c>
      <c r="BS1307">
        <f t="shared" si="1153"/>
        <v>0</v>
      </c>
      <c r="BU1307">
        <f t="shared" si="1154"/>
        <v>0</v>
      </c>
      <c r="BV1307">
        <f t="shared" si="1155"/>
        <v>0</v>
      </c>
      <c r="BW1307">
        <f t="shared" si="1156"/>
        <v>0</v>
      </c>
      <c r="BX1307">
        <f t="shared" si="1157"/>
        <v>0</v>
      </c>
      <c r="BZ1307">
        <f t="shared" si="1158"/>
        <v>0</v>
      </c>
      <c r="CA1307">
        <f t="shared" si="1159"/>
        <v>0</v>
      </c>
      <c r="CC1307">
        <f t="shared" si="1160"/>
        <v>0</v>
      </c>
      <c r="CD1307">
        <f t="shared" si="1161"/>
        <v>0</v>
      </c>
      <c r="CE1307">
        <f t="shared" si="1162"/>
        <v>0</v>
      </c>
      <c r="CF1307">
        <f t="shared" si="1163"/>
        <v>0</v>
      </c>
      <c r="CG1307" s="249">
        <f t="shared" si="1164"/>
        <v>0</v>
      </c>
      <c r="CH1307">
        <f t="shared" si="1165"/>
        <v>0</v>
      </c>
      <c r="CI1307">
        <f t="shared" si="1166"/>
        <v>0</v>
      </c>
      <c r="CJ1307">
        <f t="shared" si="1167"/>
        <v>0</v>
      </c>
    </row>
    <row r="1308" spans="1:88" ht="15">
      <c r="A1308" s="58"/>
      <c r="B1308" s="10"/>
      <c r="C1308" s="147" t="s">
        <v>113</v>
      </c>
      <c r="D1308" s="429" t="str">
        <f t="shared" si="1121"/>
        <v/>
      </c>
      <c r="E1308" s="427"/>
      <c r="F1308" s="427"/>
      <c r="G1308" s="427"/>
      <c r="H1308" s="427"/>
      <c r="I1308" s="427"/>
      <c r="J1308" s="427"/>
      <c r="K1308" s="427"/>
      <c r="L1308" s="428"/>
      <c r="M1308" s="239"/>
      <c r="N1308" s="239"/>
      <c r="O1308" s="239"/>
      <c r="P1308" s="239"/>
      <c r="Q1308" s="239"/>
      <c r="R1308" s="239"/>
      <c r="S1308" s="239"/>
      <c r="T1308" s="239"/>
      <c r="U1308" s="239"/>
      <c r="V1308" s="239"/>
      <c r="W1308" s="239"/>
      <c r="X1308" s="239"/>
      <c r="Y1308" s="239"/>
      <c r="Z1308" s="239"/>
      <c r="AA1308" s="239"/>
      <c r="AB1308" s="239"/>
      <c r="AC1308" s="239"/>
      <c r="AD1308" s="239"/>
      <c r="AG1308">
        <f t="shared" si="1122"/>
        <v>0</v>
      </c>
      <c r="AH1308">
        <f t="shared" si="1123"/>
        <v>0</v>
      </c>
      <c r="AI1308">
        <f t="shared" si="1124"/>
        <v>0</v>
      </c>
      <c r="AJ1308">
        <f t="shared" si="1125"/>
        <v>0</v>
      </c>
      <c r="AL1308">
        <f t="shared" si="1126"/>
        <v>0</v>
      </c>
      <c r="AM1308">
        <f t="shared" si="1127"/>
        <v>0</v>
      </c>
      <c r="AN1308">
        <f t="shared" si="1128"/>
        <v>0</v>
      </c>
      <c r="AO1308">
        <f t="shared" si="1129"/>
        <v>0</v>
      </c>
      <c r="AQ1308">
        <f t="shared" si="1130"/>
        <v>0</v>
      </c>
      <c r="AR1308">
        <f t="shared" si="1131"/>
        <v>0</v>
      </c>
      <c r="AS1308">
        <f t="shared" si="1132"/>
        <v>0</v>
      </c>
      <c r="AT1308">
        <f t="shared" si="1133"/>
        <v>0</v>
      </c>
      <c r="AV1308">
        <f t="shared" si="1134"/>
        <v>0</v>
      </c>
      <c r="AW1308">
        <f t="shared" si="1135"/>
        <v>0</v>
      </c>
      <c r="AX1308">
        <f t="shared" si="1136"/>
        <v>0</v>
      </c>
      <c r="AY1308">
        <f t="shared" si="1137"/>
        <v>0</v>
      </c>
      <c r="BA1308">
        <f t="shared" si="1138"/>
        <v>0</v>
      </c>
      <c r="BB1308">
        <f t="shared" si="1139"/>
        <v>0</v>
      </c>
      <c r="BC1308">
        <f t="shared" si="1140"/>
        <v>0</v>
      </c>
      <c r="BD1308">
        <f t="shared" si="1141"/>
        <v>0</v>
      </c>
      <c r="BF1308">
        <f t="shared" si="1142"/>
        <v>0</v>
      </c>
      <c r="BG1308">
        <f t="shared" si="1143"/>
        <v>0</v>
      </c>
      <c r="BH1308">
        <f t="shared" si="1144"/>
        <v>0</v>
      </c>
      <c r="BI1308">
        <f t="shared" si="1145"/>
        <v>0</v>
      </c>
      <c r="BK1308">
        <f t="shared" si="1146"/>
        <v>0</v>
      </c>
      <c r="BL1308">
        <f t="shared" si="1147"/>
        <v>0</v>
      </c>
      <c r="BM1308">
        <f t="shared" si="1148"/>
        <v>0</v>
      </c>
      <c r="BN1308">
        <f t="shared" si="1149"/>
        <v>0</v>
      </c>
      <c r="BP1308">
        <f t="shared" si="1150"/>
        <v>0</v>
      </c>
      <c r="BQ1308">
        <f t="shared" si="1151"/>
        <v>0</v>
      </c>
      <c r="BR1308">
        <f t="shared" si="1152"/>
        <v>0</v>
      </c>
      <c r="BS1308">
        <f t="shared" si="1153"/>
        <v>0</v>
      </c>
      <c r="BU1308">
        <f t="shared" si="1154"/>
        <v>0</v>
      </c>
      <c r="BV1308">
        <f t="shared" si="1155"/>
        <v>0</v>
      </c>
      <c r="BW1308">
        <f t="shared" si="1156"/>
        <v>0</v>
      </c>
      <c r="BX1308">
        <f t="shared" si="1157"/>
        <v>0</v>
      </c>
      <c r="BZ1308">
        <f t="shared" si="1158"/>
        <v>0</v>
      </c>
      <c r="CA1308">
        <f t="shared" si="1159"/>
        <v>0</v>
      </c>
      <c r="CC1308">
        <f t="shared" si="1160"/>
        <v>0</v>
      </c>
      <c r="CD1308">
        <f t="shared" si="1161"/>
        <v>0</v>
      </c>
      <c r="CE1308">
        <f t="shared" si="1162"/>
        <v>0</v>
      </c>
      <c r="CF1308">
        <f t="shared" si="1163"/>
        <v>0</v>
      </c>
      <c r="CG1308" s="249">
        <f t="shared" si="1164"/>
        <v>0</v>
      </c>
      <c r="CH1308">
        <f t="shared" si="1165"/>
        <v>0</v>
      </c>
      <c r="CI1308">
        <f t="shared" si="1166"/>
        <v>0</v>
      </c>
      <c r="CJ1308">
        <f t="shared" si="1167"/>
        <v>0</v>
      </c>
    </row>
    <row r="1309" spans="1:88" ht="15">
      <c r="A1309" s="58"/>
      <c r="B1309" s="10"/>
      <c r="C1309" s="147" t="s">
        <v>114</v>
      </c>
      <c r="D1309" s="429" t="str">
        <f t="shared" si="1121"/>
        <v/>
      </c>
      <c r="E1309" s="427"/>
      <c r="F1309" s="427"/>
      <c r="G1309" s="427"/>
      <c r="H1309" s="427"/>
      <c r="I1309" s="427"/>
      <c r="J1309" s="427"/>
      <c r="K1309" s="427"/>
      <c r="L1309" s="428"/>
      <c r="M1309" s="239"/>
      <c r="N1309" s="239"/>
      <c r="O1309" s="239"/>
      <c r="P1309" s="239"/>
      <c r="Q1309" s="239"/>
      <c r="R1309" s="239"/>
      <c r="S1309" s="239"/>
      <c r="T1309" s="239"/>
      <c r="U1309" s="239"/>
      <c r="V1309" s="239"/>
      <c r="W1309" s="239"/>
      <c r="X1309" s="239"/>
      <c r="Y1309" s="239"/>
      <c r="Z1309" s="239"/>
      <c r="AA1309" s="239"/>
      <c r="AB1309" s="239"/>
      <c r="AC1309" s="239"/>
      <c r="AD1309" s="239"/>
      <c r="AG1309">
        <f t="shared" si="1122"/>
        <v>0</v>
      </c>
      <c r="AH1309">
        <f t="shared" si="1123"/>
        <v>0</v>
      </c>
      <c r="AI1309">
        <f t="shared" si="1124"/>
        <v>0</v>
      </c>
      <c r="AJ1309">
        <f t="shared" si="1125"/>
        <v>0</v>
      </c>
      <c r="AL1309">
        <f t="shared" si="1126"/>
        <v>0</v>
      </c>
      <c r="AM1309">
        <f t="shared" si="1127"/>
        <v>0</v>
      </c>
      <c r="AN1309">
        <f t="shared" si="1128"/>
        <v>0</v>
      </c>
      <c r="AO1309">
        <f t="shared" si="1129"/>
        <v>0</v>
      </c>
      <c r="AQ1309">
        <f t="shared" si="1130"/>
        <v>0</v>
      </c>
      <c r="AR1309">
        <f t="shared" si="1131"/>
        <v>0</v>
      </c>
      <c r="AS1309">
        <f t="shared" si="1132"/>
        <v>0</v>
      </c>
      <c r="AT1309">
        <f t="shared" si="1133"/>
        <v>0</v>
      </c>
      <c r="AV1309">
        <f t="shared" si="1134"/>
        <v>0</v>
      </c>
      <c r="AW1309">
        <f t="shared" si="1135"/>
        <v>0</v>
      </c>
      <c r="AX1309">
        <f t="shared" si="1136"/>
        <v>0</v>
      </c>
      <c r="AY1309">
        <f t="shared" si="1137"/>
        <v>0</v>
      </c>
      <c r="BA1309">
        <f t="shared" si="1138"/>
        <v>0</v>
      </c>
      <c r="BB1309">
        <f t="shared" si="1139"/>
        <v>0</v>
      </c>
      <c r="BC1309">
        <f t="shared" si="1140"/>
        <v>0</v>
      </c>
      <c r="BD1309">
        <f t="shared" si="1141"/>
        <v>0</v>
      </c>
      <c r="BF1309">
        <f t="shared" si="1142"/>
        <v>0</v>
      </c>
      <c r="BG1309">
        <f t="shared" si="1143"/>
        <v>0</v>
      </c>
      <c r="BH1309">
        <f t="shared" si="1144"/>
        <v>0</v>
      </c>
      <c r="BI1309">
        <f t="shared" si="1145"/>
        <v>0</v>
      </c>
      <c r="BK1309">
        <f t="shared" si="1146"/>
        <v>0</v>
      </c>
      <c r="BL1309">
        <f t="shared" si="1147"/>
        <v>0</v>
      </c>
      <c r="BM1309">
        <f t="shared" si="1148"/>
        <v>0</v>
      </c>
      <c r="BN1309">
        <f t="shared" si="1149"/>
        <v>0</v>
      </c>
      <c r="BP1309">
        <f t="shared" si="1150"/>
        <v>0</v>
      </c>
      <c r="BQ1309">
        <f t="shared" si="1151"/>
        <v>0</v>
      </c>
      <c r="BR1309">
        <f t="shared" si="1152"/>
        <v>0</v>
      </c>
      <c r="BS1309">
        <f t="shared" si="1153"/>
        <v>0</v>
      </c>
      <c r="BU1309">
        <f t="shared" si="1154"/>
        <v>0</v>
      </c>
      <c r="BV1309">
        <f t="shared" si="1155"/>
        <v>0</v>
      </c>
      <c r="BW1309">
        <f t="shared" si="1156"/>
        <v>0</v>
      </c>
      <c r="BX1309">
        <f t="shared" si="1157"/>
        <v>0</v>
      </c>
      <c r="BZ1309">
        <f t="shared" si="1158"/>
        <v>0</v>
      </c>
      <c r="CA1309">
        <f t="shared" si="1159"/>
        <v>0</v>
      </c>
      <c r="CC1309">
        <f t="shared" si="1160"/>
        <v>0</v>
      </c>
      <c r="CD1309">
        <f t="shared" si="1161"/>
        <v>0</v>
      </c>
      <c r="CE1309">
        <f t="shared" si="1162"/>
        <v>0</v>
      </c>
      <c r="CF1309">
        <f t="shared" si="1163"/>
        <v>0</v>
      </c>
      <c r="CG1309" s="249">
        <f t="shared" si="1164"/>
        <v>0</v>
      </c>
      <c r="CH1309">
        <f t="shared" si="1165"/>
        <v>0</v>
      </c>
      <c r="CI1309">
        <f t="shared" si="1166"/>
        <v>0</v>
      </c>
      <c r="CJ1309">
        <f t="shared" si="1167"/>
        <v>0</v>
      </c>
    </row>
    <row r="1310" spans="1:88" ht="15">
      <c r="A1310" s="58"/>
      <c r="B1310" s="10"/>
      <c r="C1310" s="147" t="s">
        <v>115</v>
      </c>
      <c r="D1310" s="429" t="str">
        <f t="shared" si="1121"/>
        <v/>
      </c>
      <c r="E1310" s="427"/>
      <c r="F1310" s="427"/>
      <c r="G1310" s="427"/>
      <c r="H1310" s="427"/>
      <c r="I1310" s="427"/>
      <c r="J1310" s="427"/>
      <c r="K1310" s="427"/>
      <c r="L1310" s="428"/>
      <c r="M1310" s="239"/>
      <c r="N1310" s="239"/>
      <c r="O1310" s="239"/>
      <c r="P1310" s="239"/>
      <c r="Q1310" s="239"/>
      <c r="R1310" s="239"/>
      <c r="S1310" s="239"/>
      <c r="T1310" s="239"/>
      <c r="U1310" s="239"/>
      <c r="V1310" s="239"/>
      <c r="W1310" s="239"/>
      <c r="X1310" s="239"/>
      <c r="Y1310" s="239"/>
      <c r="Z1310" s="239"/>
      <c r="AA1310" s="239"/>
      <c r="AB1310" s="239"/>
      <c r="AC1310" s="239"/>
      <c r="AD1310" s="239"/>
      <c r="AG1310">
        <f t="shared" si="1122"/>
        <v>0</v>
      </c>
      <c r="AH1310">
        <f t="shared" si="1123"/>
        <v>0</v>
      </c>
      <c r="AI1310">
        <f t="shared" si="1124"/>
        <v>0</v>
      </c>
      <c r="AJ1310">
        <f t="shared" si="1125"/>
        <v>0</v>
      </c>
      <c r="AL1310">
        <f t="shared" si="1126"/>
        <v>0</v>
      </c>
      <c r="AM1310">
        <f t="shared" si="1127"/>
        <v>0</v>
      </c>
      <c r="AN1310">
        <f t="shared" si="1128"/>
        <v>0</v>
      </c>
      <c r="AO1310">
        <f t="shared" si="1129"/>
        <v>0</v>
      </c>
      <c r="AQ1310">
        <f t="shared" si="1130"/>
        <v>0</v>
      </c>
      <c r="AR1310">
        <f t="shared" si="1131"/>
        <v>0</v>
      </c>
      <c r="AS1310">
        <f t="shared" si="1132"/>
        <v>0</v>
      </c>
      <c r="AT1310">
        <f t="shared" si="1133"/>
        <v>0</v>
      </c>
      <c r="AV1310">
        <f t="shared" si="1134"/>
        <v>0</v>
      </c>
      <c r="AW1310">
        <f t="shared" si="1135"/>
        <v>0</v>
      </c>
      <c r="AX1310">
        <f t="shared" si="1136"/>
        <v>0</v>
      </c>
      <c r="AY1310">
        <f t="shared" si="1137"/>
        <v>0</v>
      </c>
      <c r="BA1310">
        <f t="shared" si="1138"/>
        <v>0</v>
      </c>
      <c r="BB1310">
        <f t="shared" si="1139"/>
        <v>0</v>
      </c>
      <c r="BC1310">
        <f t="shared" si="1140"/>
        <v>0</v>
      </c>
      <c r="BD1310">
        <f t="shared" si="1141"/>
        <v>0</v>
      </c>
      <c r="BF1310">
        <f t="shared" si="1142"/>
        <v>0</v>
      </c>
      <c r="BG1310">
        <f t="shared" si="1143"/>
        <v>0</v>
      </c>
      <c r="BH1310">
        <f t="shared" si="1144"/>
        <v>0</v>
      </c>
      <c r="BI1310">
        <f t="shared" si="1145"/>
        <v>0</v>
      </c>
      <c r="BK1310">
        <f t="shared" si="1146"/>
        <v>0</v>
      </c>
      <c r="BL1310">
        <f t="shared" si="1147"/>
        <v>0</v>
      </c>
      <c r="BM1310">
        <f t="shared" si="1148"/>
        <v>0</v>
      </c>
      <c r="BN1310">
        <f t="shared" si="1149"/>
        <v>0</v>
      </c>
      <c r="BP1310">
        <f t="shared" si="1150"/>
        <v>0</v>
      </c>
      <c r="BQ1310">
        <f t="shared" si="1151"/>
        <v>0</v>
      </c>
      <c r="BR1310">
        <f t="shared" si="1152"/>
        <v>0</v>
      </c>
      <c r="BS1310">
        <f t="shared" si="1153"/>
        <v>0</v>
      </c>
      <c r="BU1310">
        <f t="shared" si="1154"/>
        <v>0</v>
      </c>
      <c r="BV1310">
        <f t="shared" si="1155"/>
        <v>0</v>
      </c>
      <c r="BW1310">
        <f t="shared" si="1156"/>
        <v>0</v>
      </c>
      <c r="BX1310">
        <f t="shared" si="1157"/>
        <v>0</v>
      </c>
      <c r="BZ1310">
        <f t="shared" si="1158"/>
        <v>0</v>
      </c>
      <c r="CA1310">
        <f t="shared" si="1159"/>
        <v>0</v>
      </c>
      <c r="CC1310">
        <f t="shared" si="1160"/>
        <v>0</v>
      </c>
      <c r="CD1310">
        <f t="shared" si="1161"/>
        <v>0</v>
      </c>
      <c r="CE1310">
        <f t="shared" si="1162"/>
        <v>0</v>
      </c>
      <c r="CF1310">
        <f t="shared" si="1163"/>
        <v>0</v>
      </c>
      <c r="CG1310" s="249">
        <f t="shared" si="1164"/>
        <v>0</v>
      </c>
      <c r="CH1310">
        <f t="shared" si="1165"/>
        <v>0</v>
      </c>
      <c r="CI1310">
        <f t="shared" si="1166"/>
        <v>0</v>
      </c>
      <c r="CJ1310">
        <f t="shared" si="1167"/>
        <v>0</v>
      </c>
    </row>
    <row r="1311" spans="1:88" ht="15">
      <c r="A1311" s="58"/>
      <c r="B1311" s="10"/>
      <c r="C1311" s="147" t="s">
        <v>116</v>
      </c>
      <c r="D1311" s="429" t="str">
        <f t="shared" si="1121"/>
        <v/>
      </c>
      <c r="E1311" s="427"/>
      <c r="F1311" s="427"/>
      <c r="G1311" s="427"/>
      <c r="H1311" s="427"/>
      <c r="I1311" s="427"/>
      <c r="J1311" s="427"/>
      <c r="K1311" s="427"/>
      <c r="L1311" s="428"/>
      <c r="M1311" s="239"/>
      <c r="N1311" s="239"/>
      <c r="O1311" s="239"/>
      <c r="P1311" s="239"/>
      <c r="Q1311" s="239"/>
      <c r="R1311" s="239"/>
      <c r="S1311" s="239"/>
      <c r="T1311" s="239"/>
      <c r="U1311" s="239"/>
      <c r="V1311" s="239"/>
      <c r="W1311" s="239"/>
      <c r="X1311" s="239"/>
      <c r="Y1311" s="239"/>
      <c r="Z1311" s="239"/>
      <c r="AA1311" s="239"/>
      <c r="AB1311" s="239"/>
      <c r="AC1311" s="239"/>
      <c r="AD1311" s="239"/>
      <c r="AG1311">
        <f t="shared" si="1122"/>
        <v>0</v>
      </c>
      <c r="AH1311">
        <f t="shared" si="1123"/>
        <v>0</v>
      </c>
      <c r="AI1311">
        <f t="shared" si="1124"/>
        <v>0</v>
      </c>
      <c r="AJ1311">
        <f t="shared" si="1125"/>
        <v>0</v>
      </c>
      <c r="AL1311">
        <f t="shared" si="1126"/>
        <v>0</v>
      </c>
      <c r="AM1311">
        <f t="shared" si="1127"/>
        <v>0</v>
      </c>
      <c r="AN1311">
        <f t="shared" si="1128"/>
        <v>0</v>
      </c>
      <c r="AO1311">
        <f t="shared" si="1129"/>
        <v>0</v>
      </c>
      <c r="AQ1311">
        <f t="shared" si="1130"/>
        <v>0</v>
      </c>
      <c r="AR1311">
        <f t="shared" si="1131"/>
        <v>0</v>
      </c>
      <c r="AS1311">
        <f t="shared" si="1132"/>
        <v>0</v>
      </c>
      <c r="AT1311">
        <f t="shared" si="1133"/>
        <v>0</v>
      </c>
      <c r="AV1311">
        <f t="shared" si="1134"/>
        <v>0</v>
      </c>
      <c r="AW1311">
        <f t="shared" si="1135"/>
        <v>0</v>
      </c>
      <c r="AX1311">
        <f t="shared" si="1136"/>
        <v>0</v>
      </c>
      <c r="AY1311">
        <f t="shared" si="1137"/>
        <v>0</v>
      </c>
      <c r="BA1311">
        <f t="shared" si="1138"/>
        <v>0</v>
      </c>
      <c r="BB1311">
        <f t="shared" si="1139"/>
        <v>0</v>
      </c>
      <c r="BC1311">
        <f t="shared" si="1140"/>
        <v>0</v>
      </c>
      <c r="BD1311">
        <f t="shared" si="1141"/>
        <v>0</v>
      </c>
      <c r="BF1311">
        <f t="shared" si="1142"/>
        <v>0</v>
      </c>
      <c r="BG1311">
        <f t="shared" si="1143"/>
        <v>0</v>
      </c>
      <c r="BH1311">
        <f t="shared" si="1144"/>
        <v>0</v>
      </c>
      <c r="BI1311">
        <f t="shared" si="1145"/>
        <v>0</v>
      </c>
      <c r="BK1311">
        <f t="shared" si="1146"/>
        <v>0</v>
      </c>
      <c r="BL1311">
        <f t="shared" si="1147"/>
        <v>0</v>
      </c>
      <c r="BM1311">
        <f t="shared" si="1148"/>
        <v>0</v>
      </c>
      <c r="BN1311">
        <f t="shared" si="1149"/>
        <v>0</v>
      </c>
      <c r="BP1311">
        <f t="shared" si="1150"/>
        <v>0</v>
      </c>
      <c r="BQ1311">
        <f t="shared" si="1151"/>
        <v>0</v>
      </c>
      <c r="BR1311">
        <f t="shared" si="1152"/>
        <v>0</v>
      </c>
      <c r="BS1311">
        <f t="shared" si="1153"/>
        <v>0</v>
      </c>
      <c r="BU1311">
        <f t="shared" si="1154"/>
        <v>0</v>
      </c>
      <c r="BV1311">
        <f t="shared" si="1155"/>
        <v>0</v>
      </c>
      <c r="BW1311">
        <f t="shared" si="1156"/>
        <v>0</v>
      </c>
      <c r="BX1311">
        <f t="shared" si="1157"/>
        <v>0</v>
      </c>
      <c r="BZ1311">
        <f t="shared" si="1158"/>
        <v>0</v>
      </c>
      <c r="CA1311">
        <f t="shared" si="1159"/>
        <v>0</v>
      </c>
      <c r="CC1311">
        <f t="shared" si="1160"/>
        <v>0</v>
      </c>
      <c r="CD1311">
        <f t="shared" si="1161"/>
        <v>0</v>
      </c>
      <c r="CE1311">
        <f t="shared" si="1162"/>
        <v>0</v>
      </c>
      <c r="CF1311">
        <f t="shared" si="1163"/>
        <v>0</v>
      </c>
      <c r="CG1311" s="249">
        <f t="shared" si="1164"/>
        <v>0</v>
      </c>
      <c r="CH1311">
        <f t="shared" si="1165"/>
        <v>0</v>
      </c>
      <c r="CI1311">
        <f t="shared" si="1166"/>
        <v>0</v>
      </c>
      <c r="CJ1311">
        <f t="shared" si="1167"/>
        <v>0</v>
      </c>
    </row>
    <row r="1312" spans="1:88" ht="15">
      <c r="A1312" s="58"/>
      <c r="B1312" s="10"/>
      <c r="C1312" s="147" t="s">
        <v>117</v>
      </c>
      <c r="D1312" s="429" t="str">
        <f t="shared" si="1121"/>
        <v/>
      </c>
      <c r="E1312" s="427"/>
      <c r="F1312" s="427"/>
      <c r="G1312" s="427"/>
      <c r="H1312" s="427"/>
      <c r="I1312" s="427"/>
      <c r="J1312" s="427"/>
      <c r="K1312" s="427"/>
      <c r="L1312" s="428"/>
      <c r="M1312" s="239"/>
      <c r="N1312" s="239"/>
      <c r="O1312" s="239"/>
      <c r="P1312" s="239"/>
      <c r="Q1312" s="239"/>
      <c r="R1312" s="239"/>
      <c r="S1312" s="239"/>
      <c r="T1312" s="239"/>
      <c r="U1312" s="239"/>
      <c r="V1312" s="239"/>
      <c r="W1312" s="239"/>
      <c r="X1312" s="239"/>
      <c r="Y1312" s="239"/>
      <c r="Z1312" s="239"/>
      <c r="AA1312" s="239"/>
      <c r="AB1312" s="239"/>
      <c r="AC1312" s="239"/>
      <c r="AD1312" s="239"/>
      <c r="AG1312">
        <f t="shared" si="1122"/>
        <v>0</v>
      </c>
      <c r="AH1312">
        <f t="shared" si="1123"/>
        <v>0</v>
      </c>
      <c r="AI1312">
        <f t="shared" si="1124"/>
        <v>0</v>
      </c>
      <c r="AJ1312">
        <f t="shared" si="1125"/>
        <v>0</v>
      </c>
      <c r="AL1312">
        <f t="shared" si="1126"/>
        <v>0</v>
      </c>
      <c r="AM1312">
        <f t="shared" si="1127"/>
        <v>0</v>
      </c>
      <c r="AN1312">
        <f t="shared" si="1128"/>
        <v>0</v>
      </c>
      <c r="AO1312">
        <f t="shared" si="1129"/>
        <v>0</v>
      </c>
      <c r="AQ1312">
        <f t="shared" si="1130"/>
        <v>0</v>
      </c>
      <c r="AR1312">
        <f t="shared" si="1131"/>
        <v>0</v>
      </c>
      <c r="AS1312">
        <f t="shared" si="1132"/>
        <v>0</v>
      </c>
      <c r="AT1312">
        <f t="shared" si="1133"/>
        <v>0</v>
      </c>
      <c r="AV1312">
        <f t="shared" si="1134"/>
        <v>0</v>
      </c>
      <c r="AW1312">
        <f t="shared" si="1135"/>
        <v>0</v>
      </c>
      <c r="AX1312">
        <f t="shared" si="1136"/>
        <v>0</v>
      </c>
      <c r="AY1312">
        <f t="shared" si="1137"/>
        <v>0</v>
      </c>
      <c r="BA1312">
        <f t="shared" si="1138"/>
        <v>0</v>
      </c>
      <c r="BB1312">
        <f t="shared" si="1139"/>
        <v>0</v>
      </c>
      <c r="BC1312">
        <f t="shared" si="1140"/>
        <v>0</v>
      </c>
      <c r="BD1312">
        <f t="shared" si="1141"/>
        <v>0</v>
      </c>
      <c r="BF1312">
        <f t="shared" si="1142"/>
        <v>0</v>
      </c>
      <c r="BG1312">
        <f t="shared" si="1143"/>
        <v>0</v>
      </c>
      <c r="BH1312">
        <f t="shared" si="1144"/>
        <v>0</v>
      </c>
      <c r="BI1312">
        <f t="shared" si="1145"/>
        <v>0</v>
      </c>
      <c r="BK1312">
        <f t="shared" si="1146"/>
        <v>0</v>
      </c>
      <c r="BL1312">
        <f t="shared" si="1147"/>
        <v>0</v>
      </c>
      <c r="BM1312">
        <f t="shared" si="1148"/>
        <v>0</v>
      </c>
      <c r="BN1312">
        <f t="shared" si="1149"/>
        <v>0</v>
      </c>
      <c r="BP1312">
        <f t="shared" si="1150"/>
        <v>0</v>
      </c>
      <c r="BQ1312">
        <f t="shared" si="1151"/>
        <v>0</v>
      </c>
      <c r="BR1312">
        <f t="shared" si="1152"/>
        <v>0</v>
      </c>
      <c r="BS1312">
        <f t="shared" si="1153"/>
        <v>0</v>
      </c>
      <c r="BU1312">
        <f t="shared" si="1154"/>
        <v>0</v>
      </c>
      <c r="BV1312">
        <f t="shared" si="1155"/>
        <v>0</v>
      </c>
      <c r="BW1312">
        <f t="shared" si="1156"/>
        <v>0</v>
      </c>
      <c r="BX1312">
        <f t="shared" si="1157"/>
        <v>0</v>
      </c>
      <c r="BZ1312">
        <f t="shared" si="1158"/>
        <v>0</v>
      </c>
      <c r="CA1312">
        <f t="shared" si="1159"/>
        <v>0</v>
      </c>
      <c r="CC1312">
        <f t="shared" si="1160"/>
        <v>0</v>
      </c>
      <c r="CD1312">
        <f t="shared" si="1161"/>
        <v>0</v>
      </c>
      <c r="CE1312">
        <f t="shared" si="1162"/>
        <v>0</v>
      </c>
      <c r="CF1312">
        <f t="shared" si="1163"/>
        <v>0</v>
      </c>
      <c r="CG1312" s="249">
        <f t="shared" si="1164"/>
        <v>0</v>
      </c>
      <c r="CH1312">
        <f t="shared" si="1165"/>
        <v>0</v>
      </c>
      <c r="CI1312">
        <f t="shared" si="1166"/>
        <v>0</v>
      </c>
      <c r="CJ1312">
        <f t="shared" si="1167"/>
        <v>0</v>
      </c>
    </row>
    <row r="1313" spans="1:88" ht="15">
      <c r="A1313" s="58"/>
      <c r="B1313" s="10"/>
      <c r="C1313" s="147" t="s">
        <v>118</v>
      </c>
      <c r="D1313" s="429" t="str">
        <f t="shared" si="1121"/>
        <v/>
      </c>
      <c r="E1313" s="427"/>
      <c r="F1313" s="427"/>
      <c r="G1313" s="427"/>
      <c r="H1313" s="427"/>
      <c r="I1313" s="427"/>
      <c r="J1313" s="427"/>
      <c r="K1313" s="427"/>
      <c r="L1313" s="428"/>
      <c r="M1313" s="239"/>
      <c r="N1313" s="239"/>
      <c r="O1313" s="239"/>
      <c r="P1313" s="239"/>
      <c r="Q1313" s="239"/>
      <c r="R1313" s="239"/>
      <c r="S1313" s="239"/>
      <c r="T1313" s="239"/>
      <c r="U1313" s="239"/>
      <c r="V1313" s="239"/>
      <c r="W1313" s="239"/>
      <c r="X1313" s="239"/>
      <c r="Y1313" s="239"/>
      <c r="Z1313" s="239"/>
      <c r="AA1313" s="239"/>
      <c r="AB1313" s="239"/>
      <c r="AC1313" s="239"/>
      <c r="AD1313" s="239"/>
      <c r="AG1313">
        <f t="shared" si="1122"/>
        <v>0</v>
      </c>
      <c r="AH1313">
        <f t="shared" si="1123"/>
        <v>0</v>
      </c>
      <c r="AI1313">
        <f t="shared" si="1124"/>
        <v>0</v>
      </c>
      <c r="AJ1313">
        <f t="shared" si="1125"/>
        <v>0</v>
      </c>
      <c r="AL1313">
        <f t="shared" si="1126"/>
        <v>0</v>
      </c>
      <c r="AM1313">
        <f t="shared" si="1127"/>
        <v>0</v>
      </c>
      <c r="AN1313">
        <f t="shared" si="1128"/>
        <v>0</v>
      </c>
      <c r="AO1313">
        <f t="shared" si="1129"/>
        <v>0</v>
      </c>
      <c r="AQ1313">
        <f t="shared" si="1130"/>
        <v>0</v>
      </c>
      <c r="AR1313">
        <f t="shared" si="1131"/>
        <v>0</v>
      </c>
      <c r="AS1313">
        <f t="shared" si="1132"/>
        <v>0</v>
      </c>
      <c r="AT1313">
        <f t="shared" si="1133"/>
        <v>0</v>
      </c>
      <c r="AV1313">
        <f t="shared" si="1134"/>
        <v>0</v>
      </c>
      <c r="AW1313">
        <f t="shared" si="1135"/>
        <v>0</v>
      </c>
      <c r="AX1313">
        <f t="shared" si="1136"/>
        <v>0</v>
      </c>
      <c r="AY1313">
        <f t="shared" si="1137"/>
        <v>0</v>
      </c>
      <c r="BA1313">
        <f t="shared" si="1138"/>
        <v>0</v>
      </c>
      <c r="BB1313">
        <f t="shared" si="1139"/>
        <v>0</v>
      </c>
      <c r="BC1313">
        <f t="shared" si="1140"/>
        <v>0</v>
      </c>
      <c r="BD1313">
        <f t="shared" si="1141"/>
        <v>0</v>
      </c>
      <c r="BF1313">
        <f t="shared" si="1142"/>
        <v>0</v>
      </c>
      <c r="BG1313">
        <f t="shared" si="1143"/>
        <v>0</v>
      </c>
      <c r="BH1313">
        <f t="shared" si="1144"/>
        <v>0</v>
      </c>
      <c r="BI1313">
        <f t="shared" si="1145"/>
        <v>0</v>
      </c>
      <c r="BK1313">
        <f t="shared" si="1146"/>
        <v>0</v>
      </c>
      <c r="BL1313">
        <f t="shared" si="1147"/>
        <v>0</v>
      </c>
      <c r="BM1313">
        <f t="shared" si="1148"/>
        <v>0</v>
      </c>
      <c r="BN1313">
        <f t="shared" si="1149"/>
        <v>0</v>
      </c>
      <c r="BP1313">
        <f t="shared" si="1150"/>
        <v>0</v>
      </c>
      <c r="BQ1313">
        <f t="shared" si="1151"/>
        <v>0</v>
      </c>
      <c r="BR1313">
        <f t="shared" si="1152"/>
        <v>0</v>
      </c>
      <c r="BS1313">
        <f t="shared" si="1153"/>
        <v>0</v>
      </c>
      <c r="BU1313">
        <f t="shared" si="1154"/>
        <v>0</v>
      </c>
      <c r="BV1313">
        <f t="shared" si="1155"/>
        <v>0</v>
      </c>
      <c r="BW1313">
        <f t="shared" si="1156"/>
        <v>0</v>
      </c>
      <c r="BX1313">
        <f t="shared" si="1157"/>
        <v>0</v>
      </c>
      <c r="BZ1313">
        <f t="shared" si="1158"/>
        <v>0</v>
      </c>
      <c r="CA1313">
        <f t="shared" si="1159"/>
        <v>0</v>
      </c>
      <c r="CC1313">
        <f t="shared" si="1160"/>
        <v>0</v>
      </c>
      <c r="CD1313">
        <f t="shared" si="1161"/>
        <v>0</v>
      </c>
      <c r="CE1313">
        <f t="shared" si="1162"/>
        <v>0</v>
      </c>
      <c r="CF1313">
        <f t="shared" si="1163"/>
        <v>0</v>
      </c>
      <c r="CG1313" s="249">
        <f t="shared" si="1164"/>
        <v>0</v>
      </c>
      <c r="CH1313">
        <f t="shared" si="1165"/>
        <v>0</v>
      </c>
      <c r="CI1313">
        <f t="shared" si="1166"/>
        <v>0</v>
      </c>
      <c r="CJ1313">
        <f t="shared" si="1167"/>
        <v>0</v>
      </c>
    </row>
    <row r="1314" spans="1:88" ht="15">
      <c r="A1314" s="58"/>
      <c r="B1314" s="10"/>
      <c r="C1314" s="147" t="s">
        <v>119</v>
      </c>
      <c r="D1314" s="429" t="str">
        <f t="shared" si="1121"/>
        <v/>
      </c>
      <c r="E1314" s="427"/>
      <c r="F1314" s="427"/>
      <c r="G1314" s="427"/>
      <c r="H1314" s="427"/>
      <c r="I1314" s="427"/>
      <c r="J1314" s="427"/>
      <c r="K1314" s="427"/>
      <c r="L1314" s="428"/>
      <c r="M1314" s="239"/>
      <c r="N1314" s="239"/>
      <c r="O1314" s="239"/>
      <c r="P1314" s="239"/>
      <c r="Q1314" s="239"/>
      <c r="R1314" s="239"/>
      <c r="S1314" s="239"/>
      <c r="T1314" s="239"/>
      <c r="U1314" s="239"/>
      <c r="V1314" s="239"/>
      <c r="W1314" s="239"/>
      <c r="X1314" s="239"/>
      <c r="Y1314" s="239"/>
      <c r="Z1314" s="239"/>
      <c r="AA1314" s="239"/>
      <c r="AB1314" s="239"/>
      <c r="AC1314" s="239"/>
      <c r="AD1314" s="239"/>
      <c r="AG1314">
        <f t="shared" si="1122"/>
        <v>0</v>
      </c>
      <c r="AH1314">
        <f t="shared" si="1123"/>
        <v>0</v>
      </c>
      <c r="AI1314">
        <f t="shared" si="1124"/>
        <v>0</v>
      </c>
      <c r="AJ1314">
        <f t="shared" si="1125"/>
        <v>0</v>
      </c>
      <c r="AL1314">
        <f t="shared" si="1126"/>
        <v>0</v>
      </c>
      <c r="AM1314">
        <f t="shared" si="1127"/>
        <v>0</v>
      </c>
      <c r="AN1314">
        <f t="shared" si="1128"/>
        <v>0</v>
      </c>
      <c r="AO1314">
        <f t="shared" si="1129"/>
        <v>0</v>
      </c>
      <c r="AQ1314">
        <f t="shared" si="1130"/>
        <v>0</v>
      </c>
      <c r="AR1314">
        <f t="shared" si="1131"/>
        <v>0</v>
      </c>
      <c r="AS1314">
        <f t="shared" si="1132"/>
        <v>0</v>
      </c>
      <c r="AT1314">
        <f t="shared" si="1133"/>
        <v>0</v>
      </c>
      <c r="AV1314">
        <f t="shared" si="1134"/>
        <v>0</v>
      </c>
      <c r="AW1314">
        <f t="shared" si="1135"/>
        <v>0</v>
      </c>
      <c r="AX1314">
        <f t="shared" si="1136"/>
        <v>0</v>
      </c>
      <c r="AY1314">
        <f t="shared" si="1137"/>
        <v>0</v>
      </c>
      <c r="BA1314">
        <f t="shared" si="1138"/>
        <v>0</v>
      </c>
      <c r="BB1314">
        <f t="shared" si="1139"/>
        <v>0</v>
      </c>
      <c r="BC1314">
        <f t="shared" si="1140"/>
        <v>0</v>
      </c>
      <c r="BD1314">
        <f t="shared" si="1141"/>
        <v>0</v>
      </c>
      <c r="BF1314">
        <f t="shared" si="1142"/>
        <v>0</v>
      </c>
      <c r="BG1314">
        <f t="shared" si="1143"/>
        <v>0</v>
      </c>
      <c r="BH1314">
        <f t="shared" si="1144"/>
        <v>0</v>
      </c>
      <c r="BI1314">
        <f t="shared" si="1145"/>
        <v>0</v>
      </c>
      <c r="BK1314">
        <f t="shared" si="1146"/>
        <v>0</v>
      </c>
      <c r="BL1314">
        <f t="shared" si="1147"/>
        <v>0</v>
      </c>
      <c r="BM1314">
        <f t="shared" si="1148"/>
        <v>0</v>
      </c>
      <c r="BN1314">
        <f t="shared" si="1149"/>
        <v>0</v>
      </c>
      <c r="BP1314">
        <f t="shared" si="1150"/>
        <v>0</v>
      </c>
      <c r="BQ1314">
        <f t="shared" si="1151"/>
        <v>0</v>
      </c>
      <c r="BR1314">
        <f t="shared" si="1152"/>
        <v>0</v>
      </c>
      <c r="BS1314">
        <f t="shared" si="1153"/>
        <v>0</v>
      </c>
      <c r="BU1314">
        <f t="shared" si="1154"/>
        <v>0</v>
      </c>
      <c r="BV1314">
        <f t="shared" si="1155"/>
        <v>0</v>
      </c>
      <c r="BW1314">
        <f t="shared" si="1156"/>
        <v>0</v>
      </c>
      <c r="BX1314">
        <f t="shared" si="1157"/>
        <v>0</v>
      </c>
      <c r="BZ1314">
        <f t="shared" si="1158"/>
        <v>0</v>
      </c>
      <c r="CA1314">
        <f t="shared" si="1159"/>
        <v>0</v>
      </c>
      <c r="CC1314">
        <f t="shared" si="1160"/>
        <v>0</v>
      </c>
      <c r="CD1314">
        <f t="shared" si="1161"/>
        <v>0</v>
      </c>
      <c r="CE1314">
        <f t="shared" si="1162"/>
        <v>0</v>
      </c>
      <c r="CF1314">
        <f t="shared" si="1163"/>
        <v>0</v>
      </c>
      <c r="CG1314" s="249">
        <f t="shared" si="1164"/>
        <v>0</v>
      </c>
      <c r="CH1314">
        <f t="shared" si="1165"/>
        <v>0</v>
      </c>
      <c r="CI1314">
        <f t="shared" si="1166"/>
        <v>0</v>
      </c>
      <c r="CJ1314">
        <f t="shared" si="1167"/>
        <v>0</v>
      </c>
    </row>
    <row r="1315" spans="1:88" ht="15">
      <c r="A1315" s="58"/>
      <c r="B1315" s="10"/>
      <c r="C1315" s="147" t="s">
        <v>120</v>
      </c>
      <c r="D1315" s="429" t="str">
        <f t="shared" si="1121"/>
        <v/>
      </c>
      <c r="E1315" s="427"/>
      <c r="F1315" s="427"/>
      <c r="G1315" s="427"/>
      <c r="H1315" s="427"/>
      <c r="I1315" s="427"/>
      <c r="J1315" s="427"/>
      <c r="K1315" s="427"/>
      <c r="L1315" s="428"/>
      <c r="M1315" s="239"/>
      <c r="N1315" s="239"/>
      <c r="O1315" s="239"/>
      <c r="P1315" s="239"/>
      <c r="Q1315" s="239"/>
      <c r="R1315" s="239"/>
      <c r="S1315" s="239"/>
      <c r="T1315" s="239"/>
      <c r="U1315" s="239"/>
      <c r="V1315" s="239"/>
      <c r="W1315" s="239"/>
      <c r="X1315" s="239"/>
      <c r="Y1315" s="239"/>
      <c r="Z1315" s="239"/>
      <c r="AA1315" s="239"/>
      <c r="AB1315" s="239"/>
      <c r="AC1315" s="239"/>
      <c r="AD1315" s="239"/>
      <c r="AG1315">
        <f t="shared" si="1122"/>
        <v>0</v>
      </c>
      <c r="AH1315">
        <f t="shared" si="1123"/>
        <v>0</v>
      </c>
      <c r="AI1315">
        <f t="shared" si="1124"/>
        <v>0</v>
      </c>
      <c r="AJ1315">
        <f t="shared" si="1125"/>
        <v>0</v>
      </c>
      <c r="AL1315">
        <f t="shared" si="1126"/>
        <v>0</v>
      </c>
      <c r="AM1315">
        <f t="shared" si="1127"/>
        <v>0</v>
      </c>
      <c r="AN1315">
        <f t="shared" si="1128"/>
        <v>0</v>
      </c>
      <c r="AO1315">
        <f t="shared" si="1129"/>
        <v>0</v>
      </c>
      <c r="AQ1315">
        <f t="shared" si="1130"/>
        <v>0</v>
      </c>
      <c r="AR1315">
        <f t="shared" si="1131"/>
        <v>0</v>
      </c>
      <c r="AS1315">
        <f t="shared" si="1132"/>
        <v>0</v>
      </c>
      <c r="AT1315">
        <f t="shared" si="1133"/>
        <v>0</v>
      </c>
      <c r="AV1315">
        <f t="shared" si="1134"/>
        <v>0</v>
      </c>
      <c r="AW1315">
        <f t="shared" si="1135"/>
        <v>0</v>
      </c>
      <c r="AX1315">
        <f t="shared" si="1136"/>
        <v>0</v>
      </c>
      <c r="AY1315">
        <f t="shared" si="1137"/>
        <v>0</v>
      </c>
      <c r="BA1315">
        <f t="shared" si="1138"/>
        <v>0</v>
      </c>
      <c r="BB1315">
        <f t="shared" si="1139"/>
        <v>0</v>
      </c>
      <c r="BC1315">
        <f t="shared" si="1140"/>
        <v>0</v>
      </c>
      <c r="BD1315">
        <f t="shared" si="1141"/>
        <v>0</v>
      </c>
      <c r="BF1315">
        <f t="shared" si="1142"/>
        <v>0</v>
      </c>
      <c r="BG1315">
        <f t="shared" si="1143"/>
        <v>0</v>
      </c>
      <c r="BH1315">
        <f t="shared" si="1144"/>
        <v>0</v>
      </c>
      <c r="BI1315">
        <f t="shared" si="1145"/>
        <v>0</v>
      </c>
      <c r="BK1315">
        <f t="shared" si="1146"/>
        <v>0</v>
      </c>
      <c r="BL1315">
        <f t="shared" si="1147"/>
        <v>0</v>
      </c>
      <c r="BM1315">
        <f t="shared" si="1148"/>
        <v>0</v>
      </c>
      <c r="BN1315">
        <f t="shared" si="1149"/>
        <v>0</v>
      </c>
      <c r="BP1315">
        <f t="shared" si="1150"/>
        <v>0</v>
      </c>
      <c r="BQ1315">
        <f t="shared" si="1151"/>
        <v>0</v>
      </c>
      <c r="BR1315">
        <f t="shared" si="1152"/>
        <v>0</v>
      </c>
      <c r="BS1315">
        <f t="shared" si="1153"/>
        <v>0</v>
      </c>
      <c r="BU1315">
        <f t="shared" si="1154"/>
        <v>0</v>
      </c>
      <c r="BV1315">
        <f t="shared" si="1155"/>
        <v>0</v>
      </c>
      <c r="BW1315">
        <f t="shared" si="1156"/>
        <v>0</v>
      </c>
      <c r="BX1315">
        <f t="shared" si="1157"/>
        <v>0</v>
      </c>
      <c r="BZ1315">
        <f t="shared" si="1158"/>
        <v>0</v>
      </c>
      <c r="CA1315">
        <f t="shared" si="1159"/>
        <v>0</v>
      </c>
      <c r="CC1315">
        <f t="shared" si="1160"/>
        <v>0</v>
      </c>
      <c r="CD1315">
        <f t="shared" si="1161"/>
        <v>0</v>
      </c>
      <c r="CE1315">
        <f t="shared" si="1162"/>
        <v>0</v>
      </c>
      <c r="CF1315">
        <f t="shared" si="1163"/>
        <v>0</v>
      </c>
      <c r="CG1315" s="249">
        <f t="shared" si="1164"/>
        <v>0</v>
      </c>
      <c r="CH1315">
        <f t="shared" si="1165"/>
        <v>0</v>
      </c>
      <c r="CI1315">
        <f t="shared" si="1166"/>
        <v>0</v>
      </c>
      <c r="CJ1315">
        <f t="shared" si="1167"/>
        <v>0</v>
      </c>
    </row>
    <row r="1316" spans="1:88" ht="15">
      <c r="A1316" s="58"/>
      <c r="B1316" s="10"/>
      <c r="C1316" s="147" t="s">
        <v>121</v>
      </c>
      <c r="D1316" s="429" t="str">
        <f t="shared" si="1121"/>
        <v/>
      </c>
      <c r="E1316" s="427"/>
      <c r="F1316" s="427"/>
      <c r="G1316" s="427"/>
      <c r="H1316" s="427"/>
      <c r="I1316" s="427"/>
      <c r="J1316" s="427"/>
      <c r="K1316" s="427"/>
      <c r="L1316" s="428"/>
      <c r="M1316" s="239"/>
      <c r="N1316" s="239"/>
      <c r="O1316" s="239"/>
      <c r="P1316" s="239"/>
      <c r="Q1316" s="239"/>
      <c r="R1316" s="239"/>
      <c r="S1316" s="239"/>
      <c r="T1316" s="239"/>
      <c r="U1316" s="239"/>
      <c r="V1316" s="239"/>
      <c r="W1316" s="239"/>
      <c r="X1316" s="239"/>
      <c r="Y1316" s="239"/>
      <c r="Z1316" s="239"/>
      <c r="AA1316" s="239"/>
      <c r="AB1316" s="239"/>
      <c r="AC1316" s="239"/>
      <c r="AD1316" s="239"/>
      <c r="AG1316">
        <f t="shared" si="1122"/>
        <v>0</v>
      </c>
      <c r="AH1316">
        <f t="shared" si="1123"/>
        <v>0</v>
      </c>
      <c r="AI1316">
        <f t="shared" si="1124"/>
        <v>0</v>
      </c>
      <c r="AJ1316">
        <f t="shared" si="1125"/>
        <v>0</v>
      </c>
      <c r="AL1316">
        <f t="shared" si="1126"/>
        <v>0</v>
      </c>
      <c r="AM1316">
        <f t="shared" si="1127"/>
        <v>0</v>
      </c>
      <c r="AN1316">
        <f t="shared" si="1128"/>
        <v>0</v>
      </c>
      <c r="AO1316">
        <f t="shared" si="1129"/>
        <v>0</v>
      </c>
      <c r="AQ1316">
        <f t="shared" si="1130"/>
        <v>0</v>
      </c>
      <c r="AR1316">
        <f t="shared" si="1131"/>
        <v>0</v>
      </c>
      <c r="AS1316">
        <f t="shared" si="1132"/>
        <v>0</v>
      </c>
      <c r="AT1316">
        <f t="shared" si="1133"/>
        <v>0</v>
      </c>
      <c r="AV1316">
        <f t="shared" si="1134"/>
        <v>0</v>
      </c>
      <c r="AW1316">
        <f t="shared" si="1135"/>
        <v>0</v>
      </c>
      <c r="AX1316">
        <f t="shared" si="1136"/>
        <v>0</v>
      </c>
      <c r="AY1316">
        <f t="shared" si="1137"/>
        <v>0</v>
      </c>
      <c r="BA1316">
        <f t="shared" si="1138"/>
        <v>0</v>
      </c>
      <c r="BB1316">
        <f t="shared" si="1139"/>
        <v>0</v>
      </c>
      <c r="BC1316">
        <f t="shared" si="1140"/>
        <v>0</v>
      </c>
      <c r="BD1316">
        <f t="shared" si="1141"/>
        <v>0</v>
      </c>
      <c r="BF1316">
        <f t="shared" si="1142"/>
        <v>0</v>
      </c>
      <c r="BG1316">
        <f t="shared" si="1143"/>
        <v>0</v>
      </c>
      <c r="BH1316">
        <f t="shared" si="1144"/>
        <v>0</v>
      </c>
      <c r="BI1316">
        <f t="shared" si="1145"/>
        <v>0</v>
      </c>
      <c r="BK1316">
        <f t="shared" si="1146"/>
        <v>0</v>
      </c>
      <c r="BL1316">
        <f t="shared" si="1147"/>
        <v>0</v>
      </c>
      <c r="BM1316">
        <f t="shared" si="1148"/>
        <v>0</v>
      </c>
      <c r="BN1316">
        <f t="shared" si="1149"/>
        <v>0</v>
      </c>
      <c r="BP1316">
        <f t="shared" si="1150"/>
        <v>0</v>
      </c>
      <c r="BQ1316">
        <f t="shared" si="1151"/>
        <v>0</v>
      </c>
      <c r="BR1316">
        <f t="shared" si="1152"/>
        <v>0</v>
      </c>
      <c r="BS1316">
        <f t="shared" si="1153"/>
        <v>0</v>
      </c>
      <c r="BU1316">
        <f t="shared" si="1154"/>
        <v>0</v>
      </c>
      <c r="BV1316">
        <f t="shared" si="1155"/>
        <v>0</v>
      </c>
      <c r="BW1316">
        <f t="shared" si="1156"/>
        <v>0</v>
      </c>
      <c r="BX1316">
        <f t="shared" si="1157"/>
        <v>0</v>
      </c>
      <c r="BZ1316">
        <f t="shared" si="1158"/>
        <v>0</v>
      </c>
      <c r="CA1316">
        <f t="shared" si="1159"/>
        <v>0</v>
      </c>
      <c r="CC1316">
        <f t="shared" si="1160"/>
        <v>0</v>
      </c>
      <c r="CD1316">
        <f t="shared" si="1161"/>
        <v>0</v>
      </c>
      <c r="CE1316">
        <f t="shared" si="1162"/>
        <v>0</v>
      </c>
      <c r="CF1316">
        <f t="shared" si="1163"/>
        <v>0</v>
      </c>
      <c r="CG1316" s="249">
        <f t="shared" si="1164"/>
        <v>0</v>
      </c>
      <c r="CH1316">
        <f t="shared" si="1165"/>
        <v>0</v>
      </c>
      <c r="CI1316">
        <f t="shared" si="1166"/>
        <v>0</v>
      </c>
      <c r="CJ1316">
        <f t="shared" si="1167"/>
        <v>0</v>
      </c>
    </row>
    <row r="1317" spans="1:88" ht="15">
      <c r="A1317" s="58"/>
      <c r="B1317" s="10"/>
      <c r="C1317" s="147" t="s">
        <v>122</v>
      </c>
      <c r="D1317" s="429" t="str">
        <f t="shared" si="1121"/>
        <v/>
      </c>
      <c r="E1317" s="427"/>
      <c r="F1317" s="427"/>
      <c r="G1317" s="427"/>
      <c r="H1317" s="427"/>
      <c r="I1317" s="427"/>
      <c r="J1317" s="427"/>
      <c r="K1317" s="427"/>
      <c r="L1317" s="428"/>
      <c r="M1317" s="239"/>
      <c r="N1317" s="239"/>
      <c r="O1317" s="239"/>
      <c r="P1317" s="239"/>
      <c r="Q1317" s="239"/>
      <c r="R1317" s="239"/>
      <c r="S1317" s="239"/>
      <c r="T1317" s="239"/>
      <c r="U1317" s="239"/>
      <c r="V1317" s="239"/>
      <c r="W1317" s="239"/>
      <c r="X1317" s="239"/>
      <c r="Y1317" s="239"/>
      <c r="Z1317" s="239"/>
      <c r="AA1317" s="239"/>
      <c r="AB1317" s="239"/>
      <c r="AC1317" s="239"/>
      <c r="AD1317" s="239"/>
      <c r="AG1317">
        <f t="shared" si="1122"/>
        <v>0</v>
      </c>
      <c r="AH1317">
        <f t="shared" si="1123"/>
        <v>0</v>
      </c>
      <c r="AI1317">
        <f t="shared" si="1124"/>
        <v>0</v>
      </c>
      <c r="AJ1317">
        <f t="shared" si="1125"/>
        <v>0</v>
      </c>
      <c r="AL1317">
        <f t="shared" si="1126"/>
        <v>0</v>
      </c>
      <c r="AM1317">
        <f t="shared" si="1127"/>
        <v>0</v>
      </c>
      <c r="AN1317">
        <f t="shared" si="1128"/>
        <v>0</v>
      </c>
      <c r="AO1317">
        <f t="shared" si="1129"/>
        <v>0</v>
      </c>
      <c r="AQ1317">
        <f t="shared" si="1130"/>
        <v>0</v>
      </c>
      <c r="AR1317">
        <f t="shared" si="1131"/>
        <v>0</v>
      </c>
      <c r="AS1317">
        <f t="shared" si="1132"/>
        <v>0</v>
      </c>
      <c r="AT1317">
        <f t="shared" si="1133"/>
        <v>0</v>
      </c>
      <c r="AV1317">
        <f t="shared" si="1134"/>
        <v>0</v>
      </c>
      <c r="AW1317">
        <f t="shared" si="1135"/>
        <v>0</v>
      </c>
      <c r="AX1317">
        <f t="shared" si="1136"/>
        <v>0</v>
      </c>
      <c r="AY1317">
        <f t="shared" si="1137"/>
        <v>0</v>
      </c>
      <c r="BA1317">
        <f t="shared" si="1138"/>
        <v>0</v>
      </c>
      <c r="BB1317">
        <f t="shared" si="1139"/>
        <v>0</v>
      </c>
      <c r="BC1317">
        <f t="shared" si="1140"/>
        <v>0</v>
      </c>
      <c r="BD1317">
        <f t="shared" si="1141"/>
        <v>0</v>
      </c>
      <c r="BF1317">
        <f t="shared" si="1142"/>
        <v>0</v>
      </c>
      <c r="BG1317">
        <f t="shared" si="1143"/>
        <v>0</v>
      </c>
      <c r="BH1317">
        <f t="shared" si="1144"/>
        <v>0</v>
      </c>
      <c r="BI1317">
        <f t="shared" si="1145"/>
        <v>0</v>
      </c>
      <c r="BK1317">
        <f t="shared" si="1146"/>
        <v>0</v>
      </c>
      <c r="BL1317">
        <f t="shared" si="1147"/>
        <v>0</v>
      </c>
      <c r="BM1317">
        <f t="shared" si="1148"/>
        <v>0</v>
      </c>
      <c r="BN1317">
        <f t="shared" si="1149"/>
        <v>0</v>
      </c>
      <c r="BP1317">
        <f t="shared" si="1150"/>
        <v>0</v>
      </c>
      <c r="BQ1317">
        <f t="shared" si="1151"/>
        <v>0</v>
      </c>
      <c r="BR1317">
        <f t="shared" si="1152"/>
        <v>0</v>
      </c>
      <c r="BS1317">
        <f t="shared" si="1153"/>
        <v>0</v>
      </c>
      <c r="BU1317">
        <f t="shared" si="1154"/>
        <v>0</v>
      </c>
      <c r="BV1317">
        <f t="shared" si="1155"/>
        <v>0</v>
      </c>
      <c r="BW1317">
        <f t="shared" si="1156"/>
        <v>0</v>
      </c>
      <c r="BX1317">
        <f t="shared" si="1157"/>
        <v>0</v>
      </c>
      <c r="BZ1317">
        <f t="shared" si="1158"/>
        <v>0</v>
      </c>
      <c r="CA1317">
        <f t="shared" si="1159"/>
        <v>0</v>
      </c>
      <c r="CC1317">
        <f t="shared" si="1160"/>
        <v>0</v>
      </c>
      <c r="CD1317">
        <f t="shared" si="1161"/>
        <v>0</v>
      </c>
      <c r="CE1317">
        <f t="shared" si="1162"/>
        <v>0</v>
      </c>
      <c r="CF1317">
        <f t="shared" si="1163"/>
        <v>0</v>
      </c>
      <c r="CG1317" s="249">
        <f t="shared" si="1164"/>
        <v>0</v>
      </c>
      <c r="CH1317">
        <f t="shared" si="1165"/>
        <v>0</v>
      </c>
      <c r="CI1317">
        <f t="shared" si="1166"/>
        <v>0</v>
      </c>
      <c r="CJ1317">
        <f t="shared" si="1167"/>
        <v>0</v>
      </c>
    </row>
    <row r="1318" spans="1:88" ht="15">
      <c r="A1318" s="58"/>
      <c r="B1318" s="10"/>
      <c r="C1318" s="147" t="s">
        <v>123</v>
      </c>
      <c r="D1318" s="429" t="str">
        <f t="shared" si="1121"/>
        <v/>
      </c>
      <c r="E1318" s="427"/>
      <c r="F1318" s="427"/>
      <c r="G1318" s="427"/>
      <c r="H1318" s="427"/>
      <c r="I1318" s="427"/>
      <c r="J1318" s="427"/>
      <c r="K1318" s="427"/>
      <c r="L1318" s="428"/>
      <c r="M1318" s="239"/>
      <c r="N1318" s="239"/>
      <c r="O1318" s="239"/>
      <c r="P1318" s="239"/>
      <c r="Q1318" s="239"/>
      <c r="R1318" s="239"/>
      <c r="S1318" s="239"/>
      <c r="T1318" s="239"/>
      <c r="U1318" s="239"/>
      <c r="V1318" s="239"/>
      <c r="W1318" s="239"/>
      <c r="X1318" s="239"/>
      <c r="Y1318" s="239"/>
      <c r="Z1318" s="239"/>
      <c r="AA1318" s="239"/>
      <c r="AB1318" s="239"/>
      <c r="AC1318" s="239"/>
      <c r="AD1318" s="239"/>
      <c r="AG1318">
        <f t="shared" si="1122"/>
        <v>0</v>
      </c>
      <c r="AH1318">
        <f t="shared" si="1123"/>
        <v>0</v>
      </c>
      <c r="AI1318">
        <f t="shared" si="1124"/>
        <v>0</v>
      </c>
      <c r="AJ1318">
        <f t="shared" si="1125"/>
        <v>0</v>
      </c>
      <c r="AL1318">
        <f t="shared" si="1126"/>
        <v>0</v>
      </c>
      <c r="AM1318">
        <f t="shared" si="1127"/>
        <v>0</v>
      </c>
      <c r="AN1318">
        <f t="shared" si="1128"/>
        <v>0</v>
      </c>
      <c r="AO1318">
        <f t="shared" si="1129"/>
        <v>0</v>
      </c>
      <c r="AQ1318">
        <f t="shared" si="1130"/>
        <v>0</v>
      </c>
      <c r="AR1318">
        <f t="shared" si="1131"/>
        <v>0</v>
      </c>
      <c r="AS1318">
        <f t="shared" si="1132"/>
        <v>0</v>
      </c>
      <c r="AT1318">
        <f t="shared" si="1133"/>
        <v>0</v>
      </c>
      <c r="AV1318">
        <f t="shared" si="1134"/>
        <v>0</v>
      </c>
      <c r="AW1318">
        <f t="shared" si="1135"/>
        <v>0</v>
      </c>
      <c r="AX1318">
        <f t="shared" si="1136"/>
        <v>0</v>
      </c>
      <c r="AY1318">
        <f t="shared" si="1137"/>
        <v>0</v>
      </c>
      <c r="BA1318">
        <f t="shared" si="1138"/>
        <v>0</v>
      </c>
      <c r="BB1318">
        <f t="shared" si="1139"/>
        <v>0</v>
      </c>
      <c r="BC1318">
        <f t="shared" si="1140"/>
        <v>0</v>
      </c>
      <c r="BD1318">
        <f t="shared" si="1141"/>
        <v>0</v>
      </c>
      <c r="BF1318">
        <f t="shared" si="1142"/>
        <v>0</v>
      </c>
      <c r="BG1318">
        <f t="shared" si="1143"/>
        <v>0</v>
      </c>
      <c r="BH1318">
        <f t="shared" si="1144"/>
        <v>0</v>
      </c>
      <c r="BI1318">
        <f t="shared" si="1145"/>
        <v>0</v>
      </c>
      <c r="BK1318">
        <f t="shared" si="1146"/>
        <v>0</v>
      </c>
      <c r="BL1318">
        <f t="shared" si="1147"/>
        <v>0</v>
      </c>
      <c r="BM1318">
        <f t="shared" si="1148"/>
        <v>0</v>
      </c>
      <c r="BN1318">
        <f t="shared" si="1149"/>
        <v>0</v>
      </c>
      <c r="BP1318">
        <f t="shared" si="1150"/>
        <v>0</v>
      </c>
      <c r="BQ1318">
        <f t="shared" si="1151"/>
        <v>0</v>
      </c>
      <c r="BR1318">
        <f t="shared" si="1152"/>
        <v>0</v>
      </c>
      <c r="BS1318">
        <f t="shared" si="1153"/>
        <v>0</v>
      </c>
      <c r="BU1318">
        <f t="shared" si="1154"/>
        <v>0</v>
      </c>
      <c r="BV1318">
        <f t="shared" si="1155"/>
        <v>0</v>
      </c>
      <c r="BW1318">
        <f t="shared" si="1156"/>
        <v>0</v>
      </c>
      <c r="BX1318">
        <f t="shared" si="1157"/>
        <v>0</v>
      </c>
      <c r="BZ1318">
        <f t="shared" si="1158"/>
        <v>0</v>
      </c>
      <c r="CA1318">
        <f t="shared" si="1159"/>
        <v>0</v>
      </c>
      <c r="CC1318">
        <f t="shared" si="1160"/>
        <v>0</v>
      </c>
      <c r="CD1318">
        <f t="shared" si="1161"/>
        <v>0</v>
      </c>
      <c r="CE1318">
        <f t="shared" si="1162"/>
        <v>0</v>
      </c>
      <c r="CF1318">
        <f t="shared" si="1163"/>
        <v>0</v>
      </c>
      <c r="CG1318" s="249">
        <f t="shared" si="1164"/>
        <v>0</v>
      </c>
      <c r="CH1318">
        <f t="shared" si="1165"/>
        <v>0</v>
      </c>
      <c r="CI1318">
        <f t="shared" si="1166"/>
        <v>0</v>
      </c>
      <c r="CJ1318">
        <f t="shared" si="1167"/>
        <v>0</v>
      </c>
    </row>
    <row r="1319" spans="1:88" ht="15">
      <c r="A1319" s="58"/>
      <c r="B1319" s="10"/>
      <c r="C1319" s="147" t="s">
        <v>124</v>
      </c>
      <c r="D1319" s="429" t="str">
        <f t="shared" si="1121"/>
        <v/>
      </c>
      <c r="E1319" s="427"/>
      <c r="F1319" s="427"/>
      <c r="G1319" s="427"/>
      <c r="H1319" s="427"/>
      <c r="I1319" s="427"/>
      <c r="J1319" s="427"/>
      <c r="K1319" s="427"/>
      <c r="L1319" s="428"/>
      <c r="M1319" s="239"/>
      <c r="N1319" s="239"/>
      <c r="O1319" s="239"/>
      <c r="P1319" s="239"/>
      <c r="Q1319" s="239"/>
      <c r="R1319" s="239"/>
      <c r="S1319" s="239"/>
      <c r="T1319" s="239"/>
      <c r="U1319" s="239"/>
      <c r="V1319" s="239"/>
      <c r="W1319" s="239"/>
      <c r="X1319" s="239"/>
      <c r="Y1319" s="239"/>
      <c r="Z1319" s="239"/>
      <c r="AA1319" s="239"/>
      <c r="AB1319" s="239"/>
      <c r="AC1319" s="239"/>
      <c r="AD1319" s="239"/>
      <c r="AG1319">
        <f t="shared" si="1122"/>
        <v>0</v>
      </c>
      <c r="AH1319">
        <f t="shared" si="1123"/>
        <v>0</v>
      </c>
      <c r="AI1319">
        <f t="shared" si="1124"/>
        <v>0</v>
      </c>
      <c r="AJ1319">
        <f t="shared" si="1125"/>
        <v>0</v>
      </c>
      <c r="AL1319">
        <f t="shared" si="1126"/>
        <v>0</v>
      </c>
      <c r="AM1319">
        <f t="shared" si="1127"/>
        <v>0</v>
      </c>
      <c r="AN1319">
        <f t="shared" si="1128"/>
        <v>0</v>
      </c>
      <c r="AO1319">
        <f t="shared" si="1129"/>
        <v>0</v>
      </c>
      <c r="AQ1319">
        <f t="shared" si="1130"/>
        <v>0</v>
      </c>
      <c r="AR1319">
        <f t="shared" si="1131"/>
        <v>0</v>
      </c>
      <c r="AS1319">
        <f t="shared" si="1132"/>
        <v>0</v>
      </c>
      <c r="AT1319">
        <f t="shared" si="1133"/>
        <v>0</v>
      </c>
      <c r="AV1319">
        <f t="shared" si="1134"/>
        <v>0</v>
      </c>
      <c r="AW1319">
        <f t="shared" si="1135"/>
        <v>0</v>
      </c>
      <c r="AX1319">
        <f t="shared" si="1136"/>
        <v>0</v>
      </c>
      <c r="AY1319">
        <f t="shared" si="1137"/>
        <v>0</v>
      </c>
      <c r="BA1319">
        <f t="shared" si="1138"/>
        <v>0</v>
      </c>
      <c r="BB1319">
        <f t="shared" si="1139"/>
        <v>0</v>
      </c>
      <c r="BC1319">
        <f t="shared" si="1140"/>
        <v>0</v>
      </c>
      <c r="BD1319">
        <f t="shared" si="1141"/>
        <v>0</v>
      </c>
      <c r="BF1319">
        <f t="shared" si="1142"/>
        <v>0</v>
      </c>
      <c r="BG1319">
        <f t="shared" si="1143"/>
        <v>0</v>
      </c>
      <c r="BH1319">
        <f t="shared" si="1144"/>
        <v>0</v>
      </c>
      <c r="BI1319">
        <f t="shared" si="1145"/>
        <v>0</v>
      </c>
      <c r="BK1319">
        <f t="shared" si="1146"/>
        <v>0</v>
      </c>
      <c r="BL1319">
        <f t="shared" si="1147"/>
        <v>0</v>
      </c>
      <c r="BM1319">
        <f t="shared" si="1148"/>
        <v>0</v>
      </c>
      <c r="BN1319">
        <f t="shared" si="1149"/>
        <v>0</v>
      </c>
      <c r="BP1319">
        <f t="shared" si="1150"/>
        <v>0</v>
      </c>
      <c r="BQ1319">
        <f t="shared" si="1151"/>
        <v>0</v>
      </c>
      <c r="BR1319">
        <f t="shared" si="1152"/>
        <v>0</v>
      </c>
      <c r="BS1319">
        <f t="shared" si="1153"/>
        <v>0</v>
      </c>
      <c r="BU1319">
        <f t="shared" si="1154"/>
        <v>0</v>
      </c>
      <c r="BV1319">
        <f t="shared" si="1155"/>
        <v>0</v>
      </c>
      <c r="BW1319">
        <f t="shared" si="1156"/>
        <v>0</v>
      </c>
      <c r="BX1319">
        <f t="shared" si="1157"/>
        <v>0</v>
      </c>
      <c r="BZ1319">
        <f t="shared" si="1158"/>
        <v>0</v>
      </c>
      <c r="CA1319">
        <f t="shared" si="1159"/>
        <v>0</v>
      </c>
      <c r="CC1319">
        <f t="shared" si="1160"/>
        <v>0</v>
      </c>
      <c r="CD1319">
        <f t="shared" si="1161"/>
        <v>0</v>
      </c>
      <c r="CE1319">
        <f t="shared" si="1162"/>
        <v>0</v>
      </c>
      <c r="CF1319">
        <f t="shared" si="1163"/>
        <v>0</v>
      </c>
      <c r="CG1319" s="249">
        <f t="shared" si="1164"/>
        <v>0</v>
      </c>
      <c r="CH1319">
        <f t="shared" si="1165"/>
        <v>0</v>
      </c>
      <c r="CI1319">
        <f t="shared" si="1166"/>
        <v>0</v>
      </c>
      <c r="CJ1319">
        <f t="shared" si="1167"/>
        <v>0</v>
      </c>
    </row>
    <row r="1320" spans="1:88" ht="15">
      <c r="A1320" s="58"/>
      <c r="B1320" s="10"/>
      <c r="C1320" s="147" t="s">
        <v>125</v>
      </c>
      <c r="D1320" s="429" t="str">
        <f t="shared" si="1121"/>
        <v/>
      </c>
      <c r="E1320" s="427"/>
      <c r="F1320" s="427"/>
      <c r="G1320" s="427"/>
      <c r="H1320" s="427"/>
      <c r="I1320" s="427"/>
      <c r="J1320" s="427"/>
      <c r="K1320" s="427"/>
      <c r="L1320" s="428"/>
      <c r="M1320" s="239"/>
      <c r="N1320" s="239"/>
      <c r="O1320" s="239"/>
      <c r="P1320" s="239"/>
      <c r="Q1320" s="239"/>
      <c r="R1320" s="239"/>
      <c r="S1320" s="239"/>
      <c r="T1320" s="239"/>
      <c r="U1320" s="239"/>
      <c r="V1320" s="239"/>
      <c r="W1320" s="239"/>
      <c r="X1320" s="239"/>
      <c r="Y1320" s="239"/>
      <c r="Z1320" s="239"/>
      <c r="AA1320" s="239"/>
      <c r="AB1320" s="239"/>
      <c r="AC1320" s="239"/>
      <c r="AD1320" s="239"/>
      <c r="AG1320">
        <f t="shared" si="1122"/>
        <v>0</v>
      </c>
      <c r="AH1320">
        <f t="shared" si="1123"/>
        <v>0</v>
      </c>
      <c r="AI1320">
        <f t="shared" si="1124"/>
        <v>0</v>
      </c>
      <c r="AJ1320">
        <f t="shared" si="1125"/>
        <v>0</v>
      </c>
      <c r="AL1320">
        <f t="shared" si="1126"/>
        <v>0</v>
      </c>
      <c r="AM1320">
        <f t="shared" si="1127"/>
        <v>0</v>
      </c>
      <c r="AN1320">
        <f t="shared" si="1128"/>
        <v>0</v>
      </c>
      <c r="AO1320">
        <f t="shared" si="1129"/>
        <v>0</v>
      </c>
      <c r="AQ1320">
        <f t="shared" si="1130"/>
        <v>0</v>
      </c>
      <c r="AR1320">
        <f t="shared" si="1131"/>
        <v>0</v>
      </c>
      <c r="AS1320">
        <f t="shared" si="1132"/>
        <v>0</v>
      </c>
      <c r="AT1320">
        <f t="shared" si="1133"/>
        <v>0</v>
      </c>
      <c r="AV1320">
        <f t="shared" si="1134"/>
        <v>0</v>
      </c>
      <c r="AW1320">
        <f t="shared" si="1135"/>
        <v>0</v>
      </c>
      <c r="AX1320">
        <f t="shared" si="1136"/>
        <v>0</v>
      </c>
      <c r="AY1320">
        <f t="shared" si="1137"/>
        <v>0</v>
      </c>
      <c r="BA1320">
        <f t="shared" si="1138"/>
        <v>0</v>
      </c>
      <c r="BB1320">
        <f t="shared" si="1139"/>
        <v>0</v>
      </c>
      <c r="BC1320">
        <f t="shared" si="1140"/>
        <v>0</v>
      </c>
      <c r="BD1320">
        <f t="shared" si="1141"/>
        <v>0</v>
      </c>
      <c r="BF1320">
        <f t="shared" si="1142"/>
        <v>0</v>
      </c>
      <c r="BG1320">
        <f t="shared" si="1143"/>
        <v>0</v>
      </c>
      <c r="BH1320">
        <f t="shared" si="1144"/>
        <v>0</v>
      </c>
      <c r="BI1320">
        <f t="shared" si="1145"/>
        <v>0</v>
      </c>
      <c r="BK1320">
        <f t="shared" si="1146"/>
        <v>0</v>
      </c>
      <c r="BL1320">
        <f t="shared" si="1147"/>
        <v>0</v>
      </c>
      <c r="BM1320">
        <f t="shared" si="1148"/>
        <v>0</v>
      </c>
      <c r="BN1320">
        <f t="shared" si="1149"/>
        <v>0</v>
      </c>
      <c r="BP1320">
        <f t="shared" si="1150"/>
        <v>0</v>
      </c>
      <c r="BQ1320">
        <f t="shared" si="1151"/>
        <v>0</v>
      </c>
      <c r="BR1320">
        <f t="shared" si="1152"/>
        <v>0</v>
      </c>
      <c r="BS1320">
        <f t="shared" si="1153"/>
        <v>0</v>
      </c>
      <c r="BU1320">
        <f t="shared" si="1154"/>
        <v>0</v>
      </c>
      <c r="BV1320">
        <f t="shared" si="1155"/>
        <v>0</v>
      </c>
      <c r="BW1320">
        <f t="shared" si="1156"/>
        <v>0</v>
      </c>
      <c r="BX1320">
        <f t="shared" si="1157"/>
        <v>0</v>
      </c>
      <c r="BZ1320">
        <f t="shared" si="1158"/>
        <v>0</v>
      </c>
      <c r="CA1320">
        <f t="shared" si="1159"/>
        <v>0</v>
      </c>
      <c r="CC1320">
        <f t="shared" si="1160"/>
        <v>0</v>
      </c>
      <c r="CD1320">
        <f t="shared" si="1161"/>
        <v>0</v>
      </c>
      <c r="CE1320">
        <f t="shared" si="1162"/>
        <v>0</v>
      </c>
      <c r="CF1320">
        <f t="shared" si="1163"/>
        <v>0</v>
      </c>
      <c r="CG1320" s="249">
        <f t="shared" si="1164"/>
        <v>0</v>
      </c>
      <c r="CH1320">
        <f t="shared" si="1165"/>
        <v>0</v>
      </c>
      <c r="CI1320">
        <f t="shared" si="1166"/>
        <v>0</v>
      </c>
      <c r="CJ1320">
        <f t="shared" si="1167"/>
        <v>0</v>
      </c>
    </row>
    <row r="1321" spans="1:88" ht="15">
      <c r="A1321" s="58"/>
      <c r="B1321" s="10"/>
      <c r="C1321" s="147" t="s">
        <v>126</v>
      </c>
      <c r="D1321" s="429" t="str">
        <f t="shared" si="1121"/>
        <v/>
      </c>
      <c r="E1321" s="427"/>
      <c r="F1321" s="427"/>
      <c r="G1321" s="427"/>
      <c r="H1321" s="427"/>
      <c r="I1321" s="427"/>
      <c r="J1321" s="427"/>
      <c r="K1321" s="427"/>
      <c r="L1321" s="428"/>
      <c r="M1321" s="239"/>
      <c r="N1321" s="239"/>
      <c r="O1321" s="239"/>
      <c r="P1321" s="239"/>
      <c r="Q1321" s="239"/>
      <c r="R1321" s="239"/>
      <c r="S1321" s="239"/>
      <c r="T1321" s="239"/>
      <c r="U1321" s="239"/>
      <c r="V1321" s="239"/>
      <c r="W1321" s="239"/>
      <c r="X1321" s="239"/>
      <c r="Y1321" s="239"/>
      <c r="Z1321" s="239"/>
      <c r="AA1321" s="239"/>
      <c r="AB1321" s="239"/>
      <c r="AC1321" s="239"/>
      <c r="AD1321" s="239"/>
      <c r="AG1321">
        <f t="shared" si="1122"/>
        <v>0</v>
      </c>
      <c r="AH1321">
        <f t="shared" si="1123"/>
        <v>0</v>
      </c>
      <c r="AI1321">
        <f t="shared" si="1124"/>
        <v>0</v>
      </c>
      <c r="AJ1321">
        <f t="shared" si="1125"/>
        <v>0</v>
      </c>
      <c r="AL1321">
        <f t="shared" si="1126"/>
        <v>0</v>
      </c>
      <c r="AM1321">
        <f t="shared" si="1127"/>
        <v>0</v>
      </c>
      <c r="AN1321">
        <f t="shared" si="1128"/>
        <v>0</v>
      </c>
      <c r="AO1321">
        <f t="shared" si="1129"/>
        <v>0</v>
      </c>
      <c r="AQ1321">
        <f t="shared" si="1130"/>
        <v>0</v>
      </c>
      <c r="AR1321">
        <f t="shared" si="1131"/>
        <v>0</v>
      </c>
      <c r="AS1321">
        <f t="shared" si="1132"/>
        <v>0</v>
      </c>
      <c r="AT1321">
        <f t="shared" si="1133"/>
        <v>0</v>
      </c>
      <c r="AV1321">
        <f t="shared" si="1134"/>
        <v>0</v>
      </c>
      <c r="AW1321">
        <f t="shared" si="1135"/>
        <v>0</v>
      </c>
      <c r="AX1321">
        <f t="shared" si="1136"/>
        <v>0</v>
      </c>
      <c r="AY1321">
        <f t="shared" si="1137"/>
        <v>0</v>
      </c>
      <c r="BA1321">
        <f t="shared" si="1138"/>
        <v>0</v>
      </c>
      <c r="BB1321">
        <f t="shared" si="1139"/>
        <v>0</v>
      </c>
      <c r="BC1321">
        <f t="shared" si="1140"/>
        <v>0</v>
      </c>
      <c r="BD1321">
        <f t="shared" si="1141"/>
        <v>0</v>
      </c>
      <c r="BF1321">
        <f t="shared" si="1142"/>
        <v>0</v>
      </c>
      <c r="BG1321">
        <f t="shared" si="1143"/>
        <v>0</v>
      </c>
      <c r="BH1321">
        <f t="shared" si="1144"/>
        <v>0</v>
      </c>
      <c r="BI1321">
        <f t="shared" si="1145"/>
        <v>0</v>
      </c>
      <c r="BK1321">
        <f t="shared" si="1146"/>
        <v>0</v>
      </c>
      <c r="BL1321">
        <f t="shared" si="1147"/>
        <v>0</v>
      </c>
      <c r="BM1321">
        <f t="shared" si="1148"/>
        <v>0</v>
      </c>
      <c r="BN1321">
        <f t="shared" si="1149"/>
        <v>0</v>
      </c>
      <c r="BP1321">
        <f t="shared" si="1150"/>
        <v>0</v>
      </c>
      <c r="BQ1321">
        <f t="shared" si="1151"/>
        <v>0</v>
      </c>
      <c r="BR1321">
        <f t="shared" si="1152"/>
        <v>0</v>
      </c>
      <c r="BS1321">
        <f t="shared" si="1153"/>
        <v>0</v>
      </c>
      <c r="BU1321">
        <f t="shared" si="1154"/>
        <v>0</v>
      </c>
      <c r="BV1321">
        <f t="shared" si="1155"/>
        <v>0</v>
      </c>
      <c r="BW1321">
        <f t="shared" si="1156"/>
        <v>0</v>
      </c>
      <c r="BX1321">
        <f t="shared" si="1157"/>
        <v>0</v>
      </c>
      <c r="BZ1321">
        <f t="shared" si="1158"/>
        <v>0</v>
      </c>
      <c r="CA1321">
        <f t="shared" si="1159"/>
        <v>0</v>
      </c>
      <c r="CC1321">
        <f t="shared" si="1160"/>
        <v>0</v>
      </c>
      <c r="CD1321">
        <f t="shared" si="1161"/>
        <v>0</v>
      </c>
      <c r="CE1321">
        <f t="shared" si="1162"/>
        <v>0</v>
      </c>
      <c r="CF1321">
        <f t="shared" si="1163"/>
        <v>0</v>
      </c>
      <c r="CG1321" s="249">
        <f t="shared" si="1164"/>
        <v>0</v>
      </c>
      <c r="CH1321">
        <f t="shared" si="1165"/>
        <v>0</v>
      </c>
      <c r="CI1321">
        <f t="shared" si="1166"/>
        <v>0</v>
      </c>
      <c r="CJ1321">
        <f t="shared" si="1167"/>
        <v>0</v>
      </c>
    </row>
    <row r="1322" spans="1:88" ht="15">
      <c r="A1322" s="58"/>
      <c r="B1322" s="10"/>
      <c r="C1322" s="147" t="s">
        <v>127</v>
      </c>
      <c r="D1322" s="429" t="str">
        <f t="shared" si="1121"/>
        <v/>
      </c>
      <c r="E1322" s="427"/>
      <c r="F1322" s="427"/>
      <c r="G1322" s="427"/>
      <c r="H1322" s="427"/>
      <c r="I1322" s="427"/>
      <c r="J1322" s="427"/>
      <c r="K1322" s="427"/>
      <c r="L1322" s="428"/>
      <c r="M1322" s="239"/>
      <c r="N1322" s="239"/>
      <c r="O1322" s="239"/>
      <c r="P1322" s="239"/>
      <c r="Q1322" s="239"/>
      <c r="R1322" s="239"/>
      <c r="S1322" s="239"/>
      <c r="T1322" s="239"/>
      <c r="U1322" s="239"/>
      <c r="V1322" s="239"/>
      <c r="W1322" s="239"/>
      <c r="X1322" s="239"/>
      <c r="Y1322" s="239"/>
      <c r="Z1322" s="239"/>
      <c r="AA1322" s="239"/>
      <c r="AB1322" s="239"/>
      <c r="AC1322" s="239"/>
      <c r="AD1322" s="239"/>
      <c r="AG1322">
        <f t="shared" si="1122"/>
        <v>0</v>
      </c>
      <c r="AH1322">
        <f t="shared" si="1123"/>
        <v>0</v>
      </c>
      <c r="AI1322">
        <f t="shared" si="1124"/>
        <v>0</v>
      </c>
      <c r="AJ1322">
        <f t="shared" si="1125"/>
        <v>0</v>
      </c>
      <c r="AL1322">
        <f t="shared" si="1126"/>
        <v>0</v>
      </c>
      <c r="AM1322">
        <f t="shared" si="1127"/>
        <v>0</v>
      </c>
      <c r="AN1322">
        <f t="shared" si="1128"/>
        <v>0</v>
      </c>
      <c r="AO1322">
        <f t="shared" si="1129"/>
        <v>0</v>
      </c>
      <c r="AQ1322">
        <f t="shared" si="1130"/>
        <v>0</v>
      </c>
      <c r="AR1322">
        <f t="shared" si="1131"/>
        <v>0</v>
      </c>
      <c r="AS1322">
        <f t="shared" si="1132"/>
        <v>0</v>
      </c>
      <c r="AT1322">
        <f t="shared" si="1133"/>
        <v>0</v>
      </c>
      <c r="AV1322">
        <f t="shared" si="1134"/>
        <v>0</v>
      </c>
      <c r="AW1322">
        <f t="shared" si="1135"/>
        <v>0</v>
      </c>
      <c r="AX1322">
        <f t="shared" si="1136"/>
        <v>0</v>
      </c>
      <c r="AY1322">
        <f t="shared" si="1137"/>
        <v>0</v>
      </c>
      <c r="BA1322">
        <f t="shared" si="1138"/>
        <v>0</v>
      </c>
      <c r="BB1322">
        <f t="shared" si="1139"/>
        <v>0</v>
      </c>
      <c r="BC1322">
        <f t="shared" si="1140"/>
        <v>0</v>
      </c>
      <c r="BD1322">
        <f t="shared" si="1141"/>
        <v>0</v>
      </c>
      <c r="BF1322">
        <f t="shared" si="1142"/>
        <v>0</v>
      </c>
      <c r="BG1322">
        <f t="shared" si="1143"/>
        <v>0</v>
      </c>
      <c r="BH1322">
        <f t="shared" si="1144"/>
        <v>0</v>
      </c>
      <c r="BI1322">
        <f t="shared" si="1145"/>
        <v>0</v>
      </c>
      <c r="BK1322">
        <f t="shared" si="1146"/>
        <v>0</v>
      </c>
      <c r="BL1322">
        <f t="shared" si="1147"/>
        <v>0</v>
      </c>
      <c r="BM1322">
        <f t="shared" si="1148"/>
        <v>0</v>
      </c>
      <c r="BN1322">
        <f t="shared" si="1149"/>
        <v>0</v>
      </c>
      <c r="BP1322">
        <f t="shared" si="1150"/>
        <v>0</v>
      </c>
      <c r="BQ1322">
        <f t="shared" si="1151"/>
        <v>0</v>
      </c>
      <c r="BR1322">
        <f t="shared" si="1152"/>
        <v>0</v>
      </c>
      <c r="BS1322">
        <f t="shared" si="1153"/>
        <v>0</v>
      </c>
      <c r="BU1322">
        <f t="shared" si="1154"/>
        <v>0</v>
      </c>
      <c r="BV1322">
        <f t="shared" si="1155"/>
        <v>0</v>
      </c>
      <c r="BW1322">
        <f t="shared" si="1156"/>
        <v>0</v>
      </c>
      <c r="BX1322">
        <f t="shared" si="1157"/>
        <v>0</v>
      </c>
      <c r="BZ1322">
        <f t="shared" si="1158"/>
        <v>0</v>
      </c>
      <c r="CA1322">
        <f t="shared" si="1159"/>
        <v>0</v>
      </c>
      <c r="CC1322">
        <f t="shared" si="1160"/>
        <v>0</v>
      </c>
      <c r="CD1322">
        <f t="shared" si="1161"/>
        <v>0</v>
      </c>
      <c r="CE1322">
        <f t="shared" si="1162"/>
        <v>0</v>
      </c>
      <c r="CF1322">
        <f t="shared" si="1163"/>
        <v>0</v>
      </c>
      <c r="CG1322" s="249">
        <f t="shared" si="1164"/>
        <v>0</v>
      </c>
      <c r="CH1322">
        <f t="shared" si="1165"/>
        <v>0</v>
      </c>
      <c r="CI1322">
        <f t="shared" si="1166"/>
        <v>0</v>
      </c>
      <c r="CJ1322">
        <f t="shared" si="1167"/>
        <v>0</v>
      </c>
    </row>
    <row r="1323" spans="1:88" ht="15">
      <c r="A1323" s="58"/>
      <c r="B1323" s="10"/>
      <c r="C1323" s="147" t="s">
        <v>128</v>
      </c>
      <c r="D1323" s="429" t="str">
        <f t="shared" si="1121"/>
        <v/>
      </c>
      <c r="E1323" s="427"/>
      <c r="F1323" s="427"/>
      <c r="G1323" s="427"/>
      <c r="H1323" s="427"/>
      <c r="I1323" s="427"/>
      <c r="J1323" s="427"/>
      <c r="K1323" s="427"/>
      <c r="L1323" s="428"/>
      <c r="M1323" s="239"/>
      <c r="N1323" s="239"/>
      <c r="O1323" s="239"/>
      <c r="P1323" s="239"/>
      <c r="Q1323" s="239"/>
      <c r="R1323" s="239"/>
      <c r="S1323" s="239"/>
      <c r="T1323" s="239"/>
      <c r="U1323" s="239"/>
      <c r="V1323" s="239"/>
      <c r="W1323" s="239"/>
      <c r="X1323" s="239"/>
      <c r="Y1323" s="239"/>
      <c r="Z1323" s="239"/>
      <c r="AA1323" s="239"/>
      <c r="AB1323" s="239"/>
      <c r="AC1323" s="239"/>
      <c r="AD1323" s="239"/>
      <c r="AG1323">
        <f t="shared" si="1122"/>
        <v>0</v>
      </c>
      <c r="AH1323">
        <f t="shared" si="1123"/>
        <v>0</v>
      </c>
      <c r="AI1323">
        <f t="shared" si="1124"/>
        <v>0</v>
      </c>
      <c r="AJ1323">
        <f t="shared" si="1125"/>
        <v>0</v>
      </c>
      <c r="AL1323">
        <f t="shared" si="1126"/>
        <v>0</v>
      </c>
      <c r="AM1323">
        <f t="shared" si="1127"/>
        <v>0</v>
      </c>
      <c r="AN1323">
        <f t="shared" si="1128"/>
        <v>0</v>
      </c>
      <c r="AO1323">
        <f t="shared" si="1129"/>
        <v>0</v>
      </c>
      <c r="AQ1323">
        <f t="shared" si="1130"/>
        <v>0</v>
      </c>
      <c r="AR1323">
        <f t="shared" si="1131"/>
        <v>0</v>
      </c>
      <c r="AS1323">
        <f t="shared" si="1132"/>
        <v>0</v>
      </c>
      <c r="AT1323">
        <f t="shared" si="1133"/>
        <v>0</v>
      </c>
      <c r="AV1323">
        <f t="shared" si="1134"/>
        <v>0</v>
      </c>
      <c r="AW1323">
        <f t="shared" si="1135"/>
        <v>0</v>
      </c>
      <c r="AX1323">
        <f t="shared" si="1136"/>
        <v>0</v>
      </c>
      <c r="AY1323">
        <f t="shared" si="1137"/>
        <v>0</v>
      </c>
      <c r="BA1323">
        <f t="shared" si="1138"/>
        <v>0</v>
      </c>
      <c r="BB1323">
        <f t="shared" si="1139"/>
        <v>0</v>
      </c>
      <c r="BC1323">
        <f t="shared" si="1140"/>
        <v>0</v>
      </c>
      <c r="BD1323">
        <f t="shared" si="1141"/>
        <v>0</v>
      </c>
      <c r="BF1323">
        <f t="shared" si="1142"/>
        <v>0</v>
      </c>
      <c r="BG1323">
        <f t="shared" si="1143"/>
        <v>0</v>
      </c>
      <c r="BH1323">
        <f t="shared" si="1144"/>
        <v>0</v>
      </c>
      <c r="BI1323">
        <f t="shared" si="1145"/>
        <v>0</v>
      </c>
      <c r="BK1323">
        <f t="shared" si="1146"/>
        <v>0</v>
      </c>
      <c r="BL1323">
        <f t="shared" si="1147"/>
        <v>0</v>
      </c>
      <c r="BM1323">
        <f t="shared" si="1148"/>
        <v>0</v>
      </c>
      <c r="BN1323">
        <f t="shared" si="1149"/>
        <v>0</v>
      </c>
      <c r="BP1323">
        <f t="shared" si="1150"/>
        <v>0</v>
      </c>
      <c r="BQ1323">
        <f t="shared" si="1151"/>
        <v>0</v>
      </c>
      <c r="BR1323">
        <f t="shared" si="1152"/>
        <v>0</v>
      </c>
      <c r="BS1323">
        <f t="shared" si="1153"/>
        <v>0</v>
      </c>
      <c r="BU1323">
        <f t="shared" si="1154"/>
        <v>0</v>
      </c>
      <c r="BV1323">
        <f t="shared" si="1155"/>
        <v>0</v>
      </c>
      <c r="BW1323">
        <f t="shared" si="1156"/>
        <v>0</v>
      </c>
      <c r="BX1323">
        <f t="shared" si="1157"/>
        <v>0</v>
      </c>
      <c r="BZ1323">
        <f t="shared" si="1158"/>
        <v>0</v>
      </c>
      <c r="CA1323">
        <f t="shared" si="1159"/>
        <v>0</v>
      </c>
      <c r="CC1323">
        <f t="shared" si="1160"/>
        <v>0</v>
      </c>
      <c r="CD1323">
        <f t="shared" si="1161"/>
        <v>0</v>
      </c>
      <c r="CE1323">
        <f t="shared" si="1162"/>
        <v>0</v>
      </c>
      <c r="CF1323">
        <f t="shared" si="1163"/>
        <v>0</v>
      </c>
      <c r="CG1323" s="249">
        <f t="shared" si="1164"/>
        <v>0</v>
      </c>
      <c r="CH1323">
        <f t="shared" si="1165"/>
        <v>0</v>
      </c>
      <c r="CI1323">
        <f t="shared" si="1166"/>
        <v>0</v>
      </c>
      <c r="CJ1323">
        <f t="shared" si="1167"/>
        <v>0</v>
      </c>
    </row>
    <row r="1324" spans="1:88" ht="15">
      <c r="A1324" s="58"/>
      <c r="B1324" s="10"/>
      <c r="C1324" s="147" t="s">
        <v>129</v>
      </c>
      <c r="D1324" s="429" t="str">
        <f t="shared" si="1121"/>
        <v/>
      </c>
      <c r="E1324" s="427"/>
      <c r="F1324" s="427"/>
      <c r="G1324" s="427"/>
      <c r="H1324" s="427"/>
      <c r="I1324" s="427"/>
      <c r="J1324" s="427"/>
      <c r="K1324" s="427"/>
      <c r="L1324" s="428"/>
      <c r="M1324" s="239"/>
      <c r="N1324" s="239"/>
      <c r="O1324" s="239"/>
      <c r="P1324" s="239"/>
      <c r="Q1324" s="239"/>
      <c r="R1324" s="239"/>
      <c r="S1324" s="239"/>
      <c r="T1324" s="239"/>
      <c r="U1324" s="239"/>
      <c r="V1324" s="239"/>
      <c r="W1324" s="239"/>
      <c r="X1324" s="239"/>
      <c r="Y1324" s="239"/>
      <c r="Z1324" s="239"/>
      <c r="AA1324" s="239"/>
      <c r="AB1324" s="239"/>
      <c r="AC1324" s="239"/>
      <c r="AD1324" s="239"/>
      <c r="AG1324">
        <f t="shared" si="1122"/>
        <v>0</v>
      </c>
      <c r="AH1324">
        <f t="shared" si="1123"/>
        <v>0</v>
      </c>
      <c r="AI1324">
        <f t="shared" si="1124"/>
        <v>0</v>
      </c>
      <c r="AJ1324">
        <f t="shared" si="1125"/>
        <v>0</v>
      </c>
      <c r="AL1324">
        <f t="shared" si="1126"/>
        <v>0</v>
      </c>
      <c r="AM1324">
        <f t="shared" si="1127"/>
        <v>0</v>
      </c>
      <c r="AN1324">
        <f t="shared" si="1128"/>
        <v>0</v>
      </c>
      <c r="AO1324">
        <f t="shared" si="1129"/>
        <v>0</v>
      </c>
      <c r="AQ1324">
        <f t="shared" si="1130"/>
        <v>0</v>
      </c>
      <c r="AR1324">
        <f t="shared" si="1131"/>
        <v>0</v>
      </c>
      <c r="AS1324">
        <f t="shared" si="1132"/>
        <v>0</v>
      </c>
      <c r="AT1324">
        <f t="shared" si="1133"/>
        <v>0</v>
      </c>
      <c r="AV1324">
        <f t="shared" si="1134"/>
        <v>0</v>
      </c>
      <c r="AW1324">
        <f t="shared" si="1135"/>
        <v>0</v>
      </c>
      <c r="AX1324">
        <f t="shared" si="1136"/>
        <v>0</v>
      </c>
      <c r="AY1324">
        <f t="shared" si="1137"/>
        <v>0</v>
      </c>
      <c r="BA1324">
        <f t="shared" si="1138"/>
        <v>0</v>
      </c>
      <c r="BB1324">
        <f t="shared" si="1139"/>
        <v>0</v>
      </c>
      <c r="BC1324">
        <f t="shared" si="1140"/>
        <v>0</v>
      </c>
      <c r="BD1324">
        <f t="shared" si="1141"/>
        <v>0</v>
      </c>
      <c r="BF1324">
        <f t="shared" si="1142"/>
        <v>0</v>
      </c>
      <c r="BG1324">
        <f t="shared" si="1143"/>
        <v>0</v>
      </c>
      <c r="BH1324">
        <f t="shared" si="1144"/>
        <v>0</v>
      </c>
      <c r="BI1324">
        <f t="shared" si="1145"/>
        <v>0</v>
      </c>
      <c r="BK1324">
        <f t="shared" si="1146"/>
        <v>0</v>
      </c>
      <c r="BL1324">
        <f t="shared" si="1147"/>
        <v>0</v>
      </c>
      <c r="BM1324">
        <f t="shared" si="1148"/>
        <v>0</v>
      </c>
      <c r="BN1324">
        <f t="shared" si="1149"/>
        <v>0</v>
      </c>
      <c r="BP1324">
        <f t="shared" si="1150"/>
        <v>0</v>
      </c>
      <c r="BQ1324">
        <f t="shared" si="1151"/>
        <v>0</v>
      </c>
      <c r="BR1324">
        <f t="shared" si="1152"/>
        <v>0</v>
      </c>
      <c r="BS1324">
        <f t="shared" si="1153"/>
        <v>0</v>
      </c>
      <c r="BU1324">
        <f t="shared" si="1154"/>
        <v>0</v>
      </c>
      <c r="BV1324">
        <f t="shared" si="1155"/>
        <v>0</v>
      </c>
      <c r="BW1324">
        <f t="shared" si="1156"/>
        <v>0</v>
      </c>
      <c r="BX1324">
        <f t="shared" si="1157"/>
        <v>0</v>
      </c>
      <c r="BZ1324">
        <f t="shared" si="1158"/>
        <v>0</v>
      </c>
      <c r="CA1324">
        <f t="shared" si="1159"/>
        <v>0</v>
      </c>
      <c r="CC1324">
        <f t="shared" si="1160"/>
        <v>0</v>
      </c>
      <c r="CD1324">
        <f t="shared" si="1161"/>
        <v>0</v>
      </c>
      <c r="CE1324">
        <f t="shared" si="1162"/>
        <v>0</v>
      </c>
      <c r="CF1324">
        <f t="shared" si="1163"/>
        <v>0</v>
      </c>
      <c r="CG1324" s="249">
        <f t="shared" si="1164"/>
        <v>0</v>
      </c>
      <c r="CH1324">
        <f t="shared" si="1165"/>
        <v>0</v>
      </c>
      <c r="CI1324">
        <f t="shared" si="1166"/>
        <v>0</v>
      </c>
      <c r="CJ1324">
        <f t="shared" si="1167"/>
        <v>0</v>
      </c>
    </row>
    <row r="1325" spans="1:88" ht="15">
      <c r="A1325" s="58"/>
      <c r="B1325" s="10"/>
      <c r="C1325" s="147" t="s">
        <v>130</v>
      </c>
      <c r="D1325" s="429" t="str">
        <f t="shared" si="1121"/>
        <v/>
      </c>
      <c r="E1325" s="427"/>
      <c r="F1325" s="427"/>
      <c r="G1325" s="427"/>
      <c r="H1325" s="427"/>
      <c r="I1325" s="427"/>
      <c r="J1325" s="427"/>
      <c r="K1325" s="427"/>
      <c r="L1325" s="428"/>
      <c r="M1325" s="239"/>
      <c r="N1325" s="239"/>
      <c r="O1325" s="239"/>
      <c r="P1325" s="239"/>
      <c r="Q1325" s="239"/>
      <c r="R1325" s="239"/>
      <c r="S1325" s="239"/>
      <c r="T1325" s="239"/>
      <c r="U1325" s="239"/>
      <c r="V1325" s="239"/>
      <c r="W1325" s="239"/>
      <c r="X1325" s="239"/>
      <c r="Y1325" s="239"/>
      <c r="Z1325" s="239"/>
      <c r="AA1325" s="239"/>
      <c r="AB1325" s="239"/>
      <c r="AC1325" s="239"/>
      <c r="AD1325" s="239"/>
      <c r="AG1325">
        <f t="shared" si="1122"/>
        <v>0</v>
      </c>
      <c r="AH1325">
        <f t="shared" si="1123"/>
        <v>0</v>
      </c>
      <c r="AI1325">
        <f t="shared" si="1124"/>
        <v>0</v>
      </c>
      <c r="AJ1325">
        <f t="shared" si="1125"/>
        <v>0</v>
      </c>
      <c r="AL1325">
        <f t="shared" si="1126"/>
        <v>0</v>
      </c>
      <c r="AM1325">
        <f t="shared" si="1127"/>
        <v>0</v>
      </c>
      <c r="AN1325">
        <f t="shared" si="1128"/>
        <v>0</v>
      </c>
      <c r="AO1325">
        <f t="shared" si="1129"/>
        <v>0</v>
      </c>
      <c r="AQ1325">
        <f t="shared" si="1130"/>
        <v>0</v>
      </c>
      <c r="AR1325">
        <f t="shared" si="1131"/>
        <v>0</v>
      </c>
      <c r="AS1325">
        <f t="shared" si="1132"/>
        <v>0</v>
      </c>
      <c r="AT1325">
        <f t="shared" si="1133"/>
        <v>0</v>
      </c>
      <c r="AV1325">
        <f t="shared" si="1134"/>
        <v>0</v>
      </c>
      <c r="AW1325">
        <f t="shared" si="1135"/>
        <v>0</v>
      </c>
      <c r="AX1325">
        <f t="shared" si="1136"/>
        <v>0</v>
      </c>
      <c r="AY1325">
        <f t="shared" si="1137"/>
        <v>0</v>
      </c>
      <c r="BA1325">
        <f t="shared" si="1138"/>
        <v>0</v>
      </c>
      <c r="BB1325">
        <f t="shared" si="1139"/>
        <v>0</v>
      </c>
      <c r="BC1325">
        <f t="shared" si="1140"/>
        <v>0</v>
      </c>
      <c r="BD1325">
        <f t="shared" si="1141"/>
        <v>0</v>
      </c>
      <c r="BF1325">
        <f t="shared" si="1142"/>
        <v>0</v>
      </c>
      <c r="BG1325">
        <f t="shared" si="1143"/>
        <v>0</v>
      </c>
      <c r="BH1325">
        <f t="shared" si="1144"/>
        <v>0</v>
      </c>
      <c r="BI1325">
        <f t="shared" si="1145"/>
        <v>0</v>
      </c>
      <c r="BK1325">
        <f t="shared" si="1146"/>
        <v>0</v>
      </c>
      <c r="BL1325">
        <f t="shared" si="1147"/>
        <v>0</v>
      </c>
      <c r="BM1325">
        <f t="shared" si="1148"/>
        <v>0</v>
      </c>
      <c r="BN1325">
        <f t="shared" si="1149"/>
        <v>0</v>
      </c>
      <c r="BP1325">
        <f t="shared" si="1150"/>
        <v>0</v>
      </c>
      <c r="BQ1325">
        <f t="shared" si="1151"/>
        <v>0</v>
      </c>
      <c r="BR1325">
        <f t="shared" si="1152"/>
        <v>0</v>
      </c>
      <c r="BS1325">
        <f t="shared" si="1153"/>
        <v>0</v>
      </c>
      <c r="BU1325">
        <f t="shared" si="1154"/>
        <v>0</v>
      </c>
      <c r="BV1325">
        <f t="shared" si="1155"/>
        <v>0</v>
      </c>
      <c r="BW1325">
        <f t="shared" si="1156"/>
        <v>0</v>
      </c>
      <c r="BX1325">
        <f t="shared" si="1157"/>
        <v>0</v>
      </c>
      <c r="BZ1325">
        <f t="shared" si="1158"/>
        <v>0</v>
      </c>
      <c r="CA1325">
        <f t="shared" si="1159"/>
        <v>0</v>
      </c>
      <c r="CC1325">
        <f t="shared" si="1160"/>
        <v>0</v>
      </c>
      <c r="CD1325">
        <f t="shared" si="1161"/>
        <v>0</v>
      </c>
      <c r="CE1325">
        <f t="shared" si="1162"/>
        <v>0</v>
      </c>
      <c r="CF1325">
        <f t="shared" si="1163"/>
        <v>0</v>
      </c>
      <c r="CG1325" s="249">
        <f t="shared" si="1164"/>
        <v>0</v>
      </c>
      <c r="CH1325">
        <f t="shared" si="1165"/>
        <v>0</v>
      </c>
      <c r="CI1325">
        <f t="shared" si="1166"/>
        <v>0</v>
      </c>
      <c r="CJ1325">
        <f t="shared" si="1167"/>
        <v>0</v>
      </c>
    </row>
    <row r="1326" spans="1:88" ht="15">
      <c r="A1326" s="58"/>
      <c r="B1326" s="10"/>
      <c r="C1326" s="147" t="s">
        <v>131</v>
      </c>
      <c r="D1326" s="429" t="str">
        <f t="shared" si="1121"/>
        <v/>
      </c>
      <c r="E1326" s="427"/>
      <c r="F1326" s="427"/>
      <c r="G1326" s="427"/>
      <c r="H1326" s="427"/>
      <c r="I1326" s="427"/>
      <c r="J1326" s="427"/>
      <c r="K1326" s="427"/>
      <c r="L1326" s="428"/>
      <c r="M1326" s="239"/>
      <c r="N1326" s="239"/>
      <c r="O1326" s="239"/>
      <c r="P1326" s="239"/>
      <c r="Q1326" s="239"/>
      <c r="R1326" s="239"/>
      <c r="S1326" s="239"/>
      <c r="T1326" s="239"/>
      <c r="U1326" s="239"/>
      <c r="V1326" s="239"/>
      <c r="W1326" s="239"/>
      <c r="X1326" s="239"/>
      <c r="Y1326" s="239"/>
      <c r="Z1326" s="239"/>
      <c r="AA1326" s="239"/>
      <c r="AB1326" s="239"/>
      <c r="AC1326" s="239"/>
      <c r="AD1326" s="239"/>
      <c r="AG1326">
        <f t="shared" si="1122"/>
        <v>0</v>
      </c>
      <c r="AH1326">
        <f t="shared" si="1123"/>
        <v>0</v>
      </c>
      <c r="AI1326">
        <f t="shared" si="1124"/>
        <v>0</v>
      </c>
      <c r="AJ1326">
        <f t="shared" si="1125"/>
        <v>0</v>
      </c>
      <c r="AL1326">
        <f t="shared" si="1126"/>
        <v>0</v>
      </c>
      <c r="AM1326">
        <f t="shared" si="1127"/>
        <v>0</v>
      </c>
      <c r="AN1326">
        <f t="shared" si="1128"/>
        <v>0</v>
      </c>
      <c r="AO1326">
        <f t="shared" si="1129"/>
        <v>0</v>
      </c>
      <c r="AQ1326">
        <f t="shared" si="1130"/>
        <v>0</v>
      </c>
      <c r="AR1326">
        <f t="shared" si="1131"/>
        <v>0</v>
      </c>
      <c r="AS1326">
        <f t="shared" si="1132"/>
        <v>0</v>
      </c>
      <c r="AT1326">
        <f t="shared" si="1133"/>
        <v>0</v>
      </c>
      <c r="AV1326">
        <f t="shared" si="1134"/>
        <v>0</v>
      </c>
      <c r="AW1326">
        <f t="shared" si="1135"/>
        <v>0</v>
      </c>
      <c r="AX1326">
        <f t="shared" si="1136"/>
        <v>0</v>
      </c>
      <c r="AY1326">
        <f t="shared" si="1137"/>
        <v>0</v>
      </c>
      <c r="BA1326">
        <f t="shared" si="1138"/>
        <v>0</v>
      </c>
      <c r="BB1326">
        <f t="shared" si="1139"/>
        <v>0</v>
      </c>
      <c r="BC1326">
        <f t="shared" si="1140"/>
        <v>0</v>
      </c>
      <c r="BD1326">
        <f t="shared" si="1141"/>
        <v>0</v>
      </c>
      <c r="BF1326">
        <f t="shared" si="1142"/>
        <v>0</v>
      </c>
      <c r="BG1326">
        <f t="shared" si="1143"/>
        <v>0</v>
      </c>
      <c r="BH1326">
        <f t="shared" si="1144"/>
        <v>0</v>
      </c>
      <c r="BI1326">
        <f t="shared" si="1145"/>
        <v>0</v>
      </c>
      <c r="BK1326">
        <f t="shared" si="1146"/>
        <v>0</v>
      </c>
      <c r="BL1326">
        <f t="shared" si="1147"/>
        <v>0</v>
      </c>
      <c r="BM1326">
        <f t="shared" si="1148"/>
        <v>0</v>
      </c>
      <c r="BN1326">
        <f t="shared" si="1149"/>
        <v>0</v>
      </c>
      <c r="BP1326">
        <f t="shared" si="1150"/>
        <v>0</v>
      </c>
      <c r="BQ1326">
        <f t="shared" si="1151"/>
        <v>0</v>
      </c>
      <c r="BR1326">
        <f t="shared" si="1152"/>
        <v>0</v>
      </c>
      <c r="BS1326">
        <f t="shared" si="1153"/>
        <v>0</v>
      </c>
      <c r="BU1326">
        <f t="shared" si="1154"/>
        <v>0</v>
      </c>
      <c r="BV1326">
        <f t="shared" si="1155"/>
        <v>0</v>
      </c>
      <c r="BW1326">
        <f t="shared" si="1156"/>
        <v>0</v>
      </c>
      <c r="BX1326">
        <f t="shared" si="1157"/>
        <v>0</v>
      </c>
      <c r="BZ1326">
        <f t="shared" si="1158"/>
        <v>0</v>
      </c>
      <c r="CA1326">
        <f t="shared" si="1159"/>
        <v>0</v>
      </c>
      <c r="CC1326">
        <f t="shared" si="1160"/>
        <v>0</v>
      </c>
      <c r="CD1326">
        <f t="shared" si="1161"/>
        <v>0</v>
      </c>
      <c r="CE1326">
        <f t="shared" si="1162"/>
        <v>0</v>
      </c>
      <c r="CF1326">
        <f t="shared" si="1163"/>
        <v>0</v>
      </c>
      <c r="CG1326" s="249">
        <f t="shared" si="1164"/>
        <v>0</v>
      </c>
      <c r="CH1326">
        <f t="shared" si="1165"/>
        <v>0</v>
      </c>
      <c r="CI1326">
        <f t="shared" si="1166"/>
        <v>0</v>
      </c>
      <c r="CJ1326">
        <f t="shared" si="1167"/>
        <v>0</v>
      </c>
    </row>
    <row r="1327" spans="1:88" ht="15">
      <c r="A1327" s="58"/>
      <c r="B1327" s="10"/>
      <c r="C1327" s="147" t="s">
        <v>132</v>
      </c>
      <c r="D1327" s="429" t="str">
        <f t="shared" si="1121"/>
        <v/>
      </c>
      <c r="E1327" s="427"/>
      <c r="F1327" s="427"/>
      <c r="G1327" s="427"/>
      <c r="H1327" s="427"/>
      <c r="I1327" s="427"/>
      <c r="J1327" s="427"/>
      <c r="K1327" s="427"/>
      <c r="L1327" s="428"/>
      <c r="M1327" s="239"/>
      <c r="N1327" s="239"/>
      <c r="O1327" s="239"/>
      <c r="P1327" s="239"/>
      <c r="Q1327" s="239"/>
      <c r="R1327" s="239"/>
      <c r="S1327" s="239"/>
      <c r="T1327" s="239"/>
      <c r="U1327" s="239"/>
      <c r="V1327" s="239"/>
      <c r="W1327" s="239"/>
      <c r="X1327" s="239"/>
      <c r="Y1327" s="239"/>
      <c r="Z1327" s="239"/>
      <c r="AA1327" s="239"/>
      <c r="AB1327" s="239"/>
      <c r="AC1327" s="239"/>
      <c r="AD1327" s="239"/>
      <c r="AG1327">
        <f t="shared" si="1122"/>
        <v>0</v>
      </c>
      <c r="AH1327">
        <f t="shared" si="1123"/>
        <v>0</v>
      </c>
      <c r="AI1327">
        <f t="shared" si="1124"/>
        <v>0</v>
      </c>
      <c r="AJ1327">
        <f t="shared" si="1125"/>
        <v>0</v>
      </c>
      <c r="AL1327">
        <f t="shared" si="1126"/>
        <v>0</v>
      </c>
      <c r="AM1327">
        <f t="shared" si="1127"/>
        <v>0</v>
      </c>
      <c r="AN1327">
        <f t="shared" si="1128"/>
        <v>0</v>
      </c>
      <c r="AO1327">
        <f t="shared" si="1129"/>
        <v>0</v>
      </c>
      <c r="AQ1327">
        <f t="shared" si="1130"/>
        <v>0</v>
      </c>
      <c r="AR1327">
        <f t="shared" si="1131"/>
        <v>0</v>
      </c>
      <c r="AS1327">
        <f t="shared" si="1132"/>
        <v>0</v>
      </c>
      <c r="AT1327">
        <f t="shared" si="1133"/>
        <v>0</v>
      </c>
      <c r="AV1327">
        <f t="shared" si="1134"/>
        <v>0</v>
      </c>
      <c r="AW1327">
        <f t="shared" si="1135"/>
        <v>0</v>
      </c>
      <c r="AX1327">
        <f t="shared" si="1136"/>
        <v>0</v>
      </c>
      <c r="AY1327">
        <f t="shared" si="1137"/>
        <v>0</v>
      </c>
      <c r="BA1327">
        <f t="shared" si="1138"/>
        <v>0</v>
      </c>
      <c r="BB1327">
        <f t="shared" si="1139"/>
        <v>0</v>
      </c>
      <c r="BC1327">
        <f t="shared" si="1140"/>
        <v>0</v>
      </c>
      <c r="BD1327">
        <f t="shared" si="1141"/>
        <v>0</v>
      </c>
      <c r="BF1327">
        <f t="shared" si="1142"/>
        <v>0</v>
      </c>
      <c r="BG1327">
        <f t="shared" si="1143"/>
        <v>0</v>
      </c>
      <c r="BH1327">
        <f t="shared" si="1144"/>
        <v>0</v>
      </c>
      <c r="BI1327">
        <f t="shared" si="1145"/>
        <v>0</v>
      </c>
      <c r="BK1327">
        <f t="shared" si="1146"/>
        <v>0</v>
      </c>
      <c r="BL1327">
        <f t="shared" si="1147"/>
        <v>0</v>
      </c>
      <c r="BM1327">
        <f t="shared" si="1148"/>
        <v>0</v>
      </c>
      <c r="BN1327">
        <f t="shared" si="1149"/>
        <v>0</v>
      </c>
      <c r="BP1327">
        <f t="shared" si="1150"/>
        <v>0</v>
      </c>
      <c r="BQ1327">
        <f t="shared" si="1151"/>
        <v>0</v>
      </c>
      <c r="BR1327">
        <f t="shared" si="1152"/>
        <v>0</v>
      </c>
      <c r="BS1327">
        <f t="shared" si="1153"/>
        <v>0</v>
      </c>
      <c r="BU1327">
        <f t="shared" si="1154"/>
        <v>0</v>
      </c>
      <c r="BV1327">
        <f t="shared" si="1155"/>
        <v>0</v>
      </c>
      <c r="BW1327">
        <f t="shared" si="1156"/>
        <v>0</v>
      </c>
      <c r="BX1327">
        <f t="shared" si="1157"/>
        <v>0</v>
      </c>
      <c r="BZ1327">
        <f t="shared" si="1158"/>
        <v>0</v>
      </c>
      <c r="CA1327">
        <f t="shared" si="1159"/>
        <v>0</v>
      </c>
      <c r="CC1327">
        <f t="shared" si="1160"/>
        <v>0</v>
      </c>
      <c r="CD1327">
        <f t="shared" si="1161"/>
        <v>0</v>
      </c>
      <c r="CE1327">
        <f t="shared" si="1162"/>
        <v>0</v>
      </c>
      <c r="CF1327">
        <f t="shared" si="1163"/>
        <v>0</v>
      </c>
      <c r="CG1327" s="249">
        <f t="shared" si="1164"/>
        <v>0</v>
      </c>
      <c r="CH1327">
        <f t="shared" si="1165"/>
        <v>0</v>
      </c>
      <c r="CI1327">
        <f t="shared" si="1166"/>
        <v>0</v>
      </c>
      <c r="CJ1327">
        <f t="shared" si="1167"/>
        <v>0</v>
      </c>
    </row>
    <row r="1328" spans="1:88" ht="15">
      <c r="A1328" s="58"/>
      <c r="B1328" s="10"/>
      <c r="C1328" s="147" t="s">
        <v>133</v>
      </c>
      <c r="D1328" s="429" t="str">
        <f t="shared" si="1121"/>
        <v/>
      </c>
      <c r="E1328" s="427"/>
      <c r="F1328" s="427"/>
      <c r="G1328" s="427"/>
      <c r="H1328" s="427"/>
      <c r="I1328" s="427"/>
      <c r="J1328" s="427"/>
      <c r="K1328" s="427"/>
      <c r="L1328" s="428"/>
      <c r="M1328" s="239"/>
      <c r="N1328" s="239"/>
      <c r="O1328" s="239"/>
      <c r="P1328" s="239"/>
      <c r="Q1328" s="239"/>
      <c r="R1328" s="239"/>
      <c r="S1328" s="239"/>
      <c r="T1328" s="239"/>
      <c r="U1328" s="239"/>
      <c r="V1328" s="239"/>
      <c r="W1328" s="239"/>
      <c r="X1328" s="239"/>
      <c r="Y1328" s="239"/>
      <c r="Z1328" s="239"/>
      <c r="AA1328" s="239"/>
      <c r="AB1328" s="239"/>
      <c r="AC1328" s="239"/>
      <c r="AD1328" s="239"/>
      <c r="AG1328">
        <f t="shared" si="1122"/>
        <v>0</v>
      </c>
      <c r="AH1328">
        <f t="shared" si="1123"/>
        <v>0</v>
      </c>
      <c r="AI1328">
        <f t="shared" si="1124"/>
        <v>0</v>
      </c>
      <c r="AJ1328">
        <f t="shared" si="1125"/>
        <v>0</v>
      </c>
      <c r="AL1328">
        <f t="shared" si="1126"/>
        <v>0</v>
      </c>
      <c r="AM1328">
        <f t="shared" si="1127"/>
        <v>0</v>
      </c>
      <c r="AN1328">
        <f t="shared" si="1128"/>
        <v>0</v>
      </c>
      <c r="AO1328">
        <f t="shared" si="1129"/>
        <v>0</v>
      </c>
      <c r="AQ1328">
        <f t="shared" si="1130"/>
        <v>0</v>
      </c>
      <c r="AR1328">
        <f t="shared" si="1131"/>
        <v>0</v>
      </c>
      <c r="AS1328">
        <f t="shared" si="1132"/>
        <v>0</v>
      </c>
      <c r="AT1328">
        <f t="shared" si="1133"/>
        <v>0</v>
      </c>
      <c r="AV1328">
        <f t="shared" si="1134"/>
        <v>0</v>
      </c>
      <c r="AW1328">
        <f t="shared" si="1135"/>
        <v>0</v>
      </c>
      <c r="AX1328">
        <f t="shared" si="1136"/>
        <v>0</v>
      </c>
      <c r="AY1328">
        <f t="shared" si="1137"/>
        <v>0</v>
      </c>
      <c r="BA1328">
        <f t="shared" si="1138"/>
        <v>0</v>
      </c>
      <c r="BB1328">
        <f t="shared" si="1139"/>
        <v>0</v>
      </c>
      <c r="BC1328">
        <f t="shared" si="1140"/>
        <v>0</v>
      </c>
      <c r="BD1328">
        <f t="shared" si="1141"/>
        <v>0</v>
      </c>
      <c r="BF1328">
        <f t="shared" si="1142"/>
        <v>0</v>
      </c>
      <c r="BG1328">
        <f t="shared" si="1143"/>
        <v>0</v>
      </c>
      <c r="BH1328">
        <f t="shared" si="1144"/>
        <v>0</v>
      </c>
      <c r="BI1328">
        <f t="shared" si="1145"/>
        <v>0</v>
      </c>
      <c r="BK1328">
        <f t="shared" si="1146"/>
        <v>0</v>
      </c>
      <c r="BL1328">
        <f t="shared" si="1147"/>
        <v>0</v>
      </c>
      <c r="BM1328">
        <f t="shared" si="1148"/>
        <v>0</v>
      </c>
      <c r="BN1328">
        <f t="shared" si="1149"/>
        <v>0</v>
      </c>
      <c r="BP1328">
        <f t="shared" si="1150"/>
        <v>0</v>
      </c>
      <c r="BQ1328">
        <f t="shared" si="1151"/>
        <v>0</v>
      </c>
      <c r="BR1328">
        <f t="shared" si="1152"/>
        <v>0</v>
      </c>
      <c r="BS1328">
        <f t="shared" si="1153"/>
        <v>0</v>
      </c>
      <c r="BU1328">
        <f t="shared" si="1154"/>
        <v>0</v>
      </c>
      <c r="BV1328">
        <f t="shared" si="1155"/>
        <v>0</v>
      </c>
      <c r="BW1328">
        <f t="shared" si="1156"/>
        <v>0</v>
      </c>
      <c r="BX1328">
        <f t="shared" si="1157"/>
        <v>0</v>
      </c>
      <c r="BZ1328">
        <f t="shared" si="1158"/>
        <v>0</v>
      </c>
      <c r="CA1328">
        <f t="shared" si="1159"/>
        <v>0</v>
      </c>
      <c r="CC1328">
        <f t="shared" si="1160"/>
        <v>0</v>
      </c>
      <c r="CD1328">
        <f t="shared" si="1161"/>
        <v>0</v>
      </c>
      <c r="CE1328">
        <f t="shared" si="1162"/>
        <v>0</v>
      </c>
      <c r="CF1328">
        <f t="shared" si="1163"/>
        <v>0</v>
      </c>
      <c r="CG1328" s="249">
        <f t="shared" si="1164"/>
        <v>0</v>
      </c>
      <c r="CH1328">
        <f t="shared" si="1165"/>
        <v>0</v>
      </c>
      <c r="CI1328">
        <f t="shared" si="1166"/>
        <v>0</v>
      </c>
      <c r="CJ1328">
        <f t="shared" si="1167"/>
        <v>0</v>
      </c>
    </row>
    <row r="1329" spans="1:88" ht="15">
      <c r="A1329" s="58"/>
      <c r="B1329" s="10"/>
      <c r="C1329" s="147" t="s">
        <v>134</v>
      </c>
      <c r="D1329" s="429" t="str">
        <f t="shared" si="1121"/>
        <v/>
      </c>
      <c r="E1329" s="427"/>
      <c r="F1329" s="427"/>
      <c r="G1329" s="427"/>
      <c r="H1329" s="427"/>
      <c r="I1329" s="427"/>
      <c r="J1329" s="427"/>
      <c r="K1329" s="427"/>
      <c r="L1329" s="428"/>
      <c r="M1329" s="239"/>
      <c r="N1329" s="239"/>
      <c r="O1329" s="239"/>
      <c r="P1329" s="239"/>
      <c r="Q1329" s="239"/>
      <c r="R1329" s="239"/>
      <c r="S1329" s="239"/>
      <c r="T1329" s="239"/>
      <c r="U1329" s="239"/>
      <c r="V1329" s="239"/>
      <c r="W1329" s="239"/>
      <c r="X1329" s="239"/>
      <c r="Y1329" s="239"/>
      <c r="Z1329" s="239"/>
      <c r="AA1329" s="239"/>
      <c r="AB1329" s="239"/>
      <c r="AC1329" s="239"/>
      <c r="AD1329" s="239"/>
      <c r="AG1329">
        <f t="shared" si="1122"/>
        <v>0</v>
      </c>
      <c r="AH1329">
        <f t="shared" si="1123"/>
        <v>0</v>
      </c>
      <c r="AI1329">
        <f t="shared" si="1124"/>
        <v>0</v>
      </c>
      <c r="AJ1329">
        <f t="shared" si="1125"/>
        <v>0</v>
      </c>
      <c r="AL1329">
        <f t="shared" si="1126"/>
        <v>0</v>
      </c>
      <c r="AM1329">
        <f t="shared" si="1127"/>
        <v>0</v>
      </c>
      <c r="AN1329">
        <f t="shared" si="1128"/>
        <v>0</v>
      </c>
      <c r="AO1329">
        <f t="shared" si="1129"/>
        <v>0</v>
      </c>
      <c r="AQ1329">
        <f t="shared" si="1130"/>
        <v>0</v>
      </c>
      <c r="AR1329">
        <f t="shared" si="1131"/>
        <v>0</v>
      </c>
      <c r="AS1329">
        <f t="shared" si="1132"/>
        <v>0</v>
      </c>
      <c r="AT1329">
        <f t="shared" si="1133"/>
        <v>0</v>
      </c>
      <c r="AV1329">
        <f t="shared" si="1134"/>
        <v>0</v>
      </c>
      <c r="AW1329">
        <f t="shared" si="1135"/>
        <v>0</v>
      </c>
      <c r="AX1329">
        <f t="shared" si="1136"/>
        <v>0</v>
      </c>
      <c r="AY1329">
        <f t="shared" si="1137"/>
        <v>0</v>
      </c>
      <c r="BA1329">
        <f t="shared" si="1138"/>
        <v>0</v>
      </c>
      <c r="BB1329">
        <f t="shared" si="1139"/>
        <v>0</v>
      </c>
      <c r="BC1329">
        <f t="shared" si="1140"/>
        <v>0</v>
      </c>
      <c r="BD1329">
        <f t="shared" si="1141"/>
        <v>0</v>
      </c>
      <c r="BF1329">
        <f t="shared" si="1142"/>
        <v>0</v>
      </c>
      <c r="BG1329">
        <f t="shared" si="1143"/>
        <v>0</v>
      </c>
      <c r="BH1329">
        <f t="shared" si="1144"/>
        <v>0</v>
      </c>
      <c r="BI1329">
        <f t="shared" si="1145"/>
        <v>0</v>
      </c>
      <c r="BK1329">
        <f t="shared" si="1146"/>
        <v>0</v>
      </c>
      <c r="BL1329">
        <f t="shared" si="1147"/>
        <v>0</v>
      </c>
      <c r="BM1329">
        <f t="shared" si="1148"/>
        <v>0</v>
      </c>
      <c r="BN1329">
        <f t="shared" si="1149"/>
        <v>0</v>
      </c>
      <c r="BP1329">
        <f t="shared" si="1150"/>
        <v>0</v>
      </c>
      <c r="BQ1329">
        <f t="shared" si="1151"/>
        <v>0</v>
      </c>
      <c r="BR1329">
        <f t="shared" si="1152"/>
        <v>0</v>
      </c>
      <c r="BS1329">
        <f t="shared" si="1153"/>
        <v>0</v>
      </c>
      <c r="BU1329">
        <f t="shared" si="1154"/>
        <v>0</v>
      </c>
      <c r="BV1329">
        <f t="shared" si="1155"/>
        <v>0</v>
      </c>
      <c r="BW1329">
        <f t="shared" si="1156"/>
        <v>0</v>
      </c>
      <c r="BX1329">
        <f t="shared" si="1157"/>
        <v>0</v>
      </c>
      <c r="BZ1329">
        <f t="shared" si="1158"/>
        <v>0</v>
      </c>
      <c r="CA1329">
        <f t="shared" si="1159"/>
        <v>0</v>
      </c>
      <c r="CC1329">
        <f t="shared" si="1160"/>
        <v>0</v>
      </c>
      <c r="CD1329">
        <f t="shared" si="1161"/>
        <v>0</v>
      </c>
      <c r="CE1329">
        <f t="shared" si="1162"/>
        <v>0</v>
      </c>
      <c r="CF1329">
        <f t="shared" si="1163"/>
        <v>0</v>
      </c>
      <c r="CG1329" s="249">
        <f t="shared" si="1164"/>
        <v>0</v>
      </c>
      <c r="CH1329">
        <f t="shared" si="1165"/>
        <v>0</v>
      </c>
      <c r="CI1329">
        <f t="shared" si="1166"/>
        <v>0</v>
      </c>
      <c r="CJ1329">
        <f t="shared" si="1167"/>
        <v>0</v>
      </c>
    </row>
    <row r="1330" spans="1:88" ht="15">
      <c r="A1330" s="58"/>
      <c r="B1330" s="10"/>
      <c r="C1330" s="147" t="s">
        <v>135</v>
      </c>
      <c r="D1330" s="429" t="str">
        <f t="shared" si="1121"/>
        <v/>
      </c>
      <c r="E1330" s="427"/>
      <c r="F1330" s="427"/>
      <c r="G1330" s="427"/>
      <c r="H1330" s="427"/>
      <c r="I1330" s="427"/>
      <c r="J1330" s="427"/>
      <c r="K1330" s="427"/>
      <c r="L1330" s="428"/>
      <c r="M1330" s="239"/>
      <c r="N1330" s="239"/>
      <c r="O1330" s="239"/>
      <c r="P1330" s="239"/>
      <c r="Q1330" s="239"/>
      <c r="R1330" s="239"/>
      <c r="S1330" s="239"/>
      <c r="T1330" s="239"/>
      <c r="U1330" s="239"/>
      <c r="V1330" s="239"/>
      <c r="W1330" s="239"/>
      <c r="X1330" s="239"/>
      <c r="Y1330" s="239"/>
      <c r="Z1330" s="239"/>
      <c r="AA1330" s="239"/>
      <c r="AB1330" s="239"/>
      <c r="AC1330" s="239"/>
      <c r="AD1330" s="239"/>
      <c r="AG1330">
        <f t="shared" si="1122"/>
        <v>0</v>
      </c>
      <c r="AH1330">
        <f t="shared" si="1123"/>
        <v>0</v>
      </c>
      <c r="AI1330">
        <f t="shared" si="1124"/>
        <v>0</v>
      </c>
      <c r="AJ1330">
        <f t="shared" si="1125"/>
        <v>0</v>
      </c>
      <c r="AL1330">
        <f t="shared" si="1126"/>
        <v>0</v>
      </c>
      <c r="AM1330">
        <f t="shared" si="1127"/>
        <v>0</v>
      </c>
      <c r="AN1330">
        <f t="shared" si="1128"/>
        <v>0</v>
      </c>
      <c r="AO1330">
        <f t="shared" si="1129"/>
        <v>0</v>
      </c>
      <c r="AQ1330">
        <f t="shared" si="1130"/>
        <v>0</v>
      </c>
      <c r="AR1330">
        <f t="shared" si="1131"/>
        <v>0</v>
      </c>
      <c r="AS1330">
        <f t="shared" si="1132"/>
        <v>0</v>
      </c>
      <c r="AT1330">
        <f t="shared" si="1133"/>
        <v>0</v>
      </c>
      <c r="AV1330">
        <f t="shared" si="1134"/>
        <v>0</v>
      </c>
      <c r="AW1330">
        <f t="shared" si="1135"/>
        <v>0</v>
      </c>
      <c r="AX1330">
        <f t="shared" si="1136"/>
        <v>0</v>
      </c>
      <c r="AY1330">
        <f t="shared" si="1137"/>
        <v>0</v>
      </c>
      <c r="BA1330">
        <f t="shared" si="1138"/>
        <v>0</v>
      </c>
      <c r="BB1330">
        <f t="shared" si="1139"/>
        <v>0</v>
      </c>
      <c r="BC1330">
        <f t="shared" si="1140"/>
        <v>0</v>
      </c>
      <c r="BD1330">
        <f t="shared" si="1141"/>
        <v>0</v>
      </c>
      <c r="BF1330">
        <f t="shared" si="1142"/>
        <v>0</v>
      </c>
      <c r="BG1330">
        <f t="shared" si="1143"/>
        <v>0</v>
      </c>
      <c r="BH1330">
        <f t="shared" si="1144"/>
        <v>0</v>
      </c>
      <c r="BI1330">
        <f t="shared" si="1145"/>
        <v>0</v>
      </c>
      <c r="BK1330">
        <f t="shared" si="1146"/>
        <v>0</v>
      </c>
      <c r="BL1330">
        <f t="shared" si="1147"/>
        <v>0</v>
      </c>
      <c r="BM1330">
        <f t="shared" si="1148"/>
        <v>0</v>
      </c>
      <c r="BN1330">
        <f t="shared" si="1149"/>
        <v>0</v>
      </c>
      <c r="BP1330">
        <f t="shared" si="1150"/>
        <v>0</v>
      </c>
      <c r="BQ1330">
        <f t="shared" si="1151"/>
        <v>0</v>
      </c>
      <c r="BR1330">
        <f t="shared" si="1152"/>
        <v>0</v>
      </c>
      <c r="BS1330">
        <f t="shared" si="1153"/>
        <v>0</v>
      </c>
      <c r="BU1330">
        <f t="shared" si="1154"/>
        <v>0</v>
      </c>
      <c r="BV1330">
        <f t="shared" si="1155"/>
        <v>0</v>
      </c>
      <c r="BW1330">
        <f t="shared" si="1156"/>
        <v>0</v>
      </c>
      <c r="BX1330">
        <f t="shared" si="1157"/>
        <v>0</v>
      </c>
      <c r="BZ1330">
        <f t="shared" si="1158"/>
        <v>0</v>
      </c>
      <c r="CA1330">
        <f t="shared" si="1159"/>
        <v>0</v>
      </c>
      <c r="CC1330">
        <f t="shared" si="1160"/>
        <v>0</v>
      </c>
      <c r="CD1330">
        <f t="shared" si="1161"/>
        <v>0</v>
      </c>
      <c r="CE1330">
        <f t="shared" si="1162"/>
        <v>0</v>
      </c>
      <c r="CF1330">
        <f t="shared" si="1163"/>
        <v>0</v>
      </c>
      <c r="CG1330" s="249">
        <f t="shared" si="1164"/>
        <v>0</v>
      </c>
      <c r="CH1330">
        <f t="shared" si="1165"/>
        <v>0</v>
      </c>
      <c r="CI1330">
        <f t="shared" si="1166"/>
        <v>0</v>
      </c>
      <c r="CJ1330">
        <f t="shared" si="1167"/>
        <v>0</v>
      </c>
    </row>
    <row r="1331" spans="1:88" ht="15">
      <c r="A1331" s="58"/>
      <c r="B1331" s="10"/>
      <c r="C1331" s="147" t="s">
        <v>136</v>
      </c>
      <c r="D1331" s="429" t="str">
        <f t="shared" si="1121"/>
        <v/>
      </c>
      <c r="E1331" s="427"/>
      <c r="F1331" s="427"/>
      <c r="G1331" s="427"/>
      <c r="H1331" s="427"/>
      <c r="I1331" s="427"/>
      <c r="J1331" s="427"/>
      <c r="K1331" s="427"/>
      <c r="L1331" s="428"/>
      <c r="M1331" s="239"/>
      <c r="N1331" s="239"/>
      <c r="O1331" s="239"/>
      <c r="P1331" s="239"/>
      <c r="Q1331" s="239"/>
      <c r="R1331" s="239"/>
      <c r="S1331" s="239"/>
      <c r="T1331" s="239"/>
      <c r="U1331" s="239"/>
      <c r="V1331" s="239"/>
      <c r="W1331" s="239"/>
      <c r="X1331" s="239"/>
      <c r="Y1331" s="239"/>
      <c r="Z1331" s="239"/>
      <c r="AA1331" s="239"/>
      <c r="AB1331" s="239"/>
      <c r="AC1331" s="239"/>
      <c r="AD1331" s="239"/>
      <c r="AG1331">
        <f t="shared" si="1122"/>
        <v>0</v>
      </c>
      <c r="AH1331">
        <f t="shared" si="1123"/>
        <v>0</v>
      </c>
      <c r="AI1331">
        <f t="shared" si="1124"/>
        <v>0</v>
      </c>
      <c r="AJ1331">
        <f t="shared" si="1125"/>
        <v>0</v>
      </c>
      <c r="AL1331">
        <f t="shared" si="1126"/>
        <v>0</v>
      </c>
      <c r="AM1331">
        <f t="shared" si="1127"/>
        <v>0</v>
      </c>
      <c r="AN1331">
        <f t="shared" si="1128"/>
        <v>0</v>
      </c>
      <c r="AO1331">
        <f t="shared" si="1129"/>
        <v>0</v>
      </c>
      <c r="AQ1331">
        <f t="shared" si="1130"/>
        <v>0</v>
      </c>
      <c r="AR1331">
        <f t="shared" si="1131"/>
        <v>0</v>
      </c>
      <c r="AS1331">
        <f t="shared" si="1132"/>
        <v>0</v>
      </c>
      <c r="AT1331">
        <f t="shared" si="1133"/>
        <v>0</v>
      </c>
      <c r="AV1331">
        <f t="shared" si="1134"/>
        <v>0</v>
      </c>
      <c r="AW1331">
        <f t="shared" si="1135"/>
        <v>0</v>
      </c>
      <c r="AX1331">
        <f t="shared" si="1136"/>
        <v>0</v>
      </c>
      <c r="AY1331">
        <f t="shared" si="1137"/>
        <v>0</v>
      </c>
      <c r="BA1331">
        <f t="shared" si="1138"/>
        <v>0</v>
      </c>
      <c r="BB1331">
        <f t="shared" si="1139"/>
        <v>0</v>
      </c>
      <c r="BC1331">
        <f t="shared" si="1140"/>
        <v>0</v>
      </c>
      <c r="BD1331">
        <f t="shared" si="1141"/>
        <v>0</v>
      </c>
      <c r="BF1331">
        <f t="shared" si="1142"/>
        <v>0</v>
      </c>
      <c r="BG1331">
        <f t="shared" si="1143"/>
        <v>0</v>
      </c>
      <c r="BH1331">
        <f t="shared" si="1144"/>
        <v>0</v>
      </c>
      <c r="BI1331">
        <f t="shared" si="1145"/>
        <v>0</v>
      </c>
      <c r="BK1331">
        <f t="shared" si="1146"/>
        <v>0</v>
      </c>
      <c r="BL1331">
        <f t="shared" si="1147"/>
        <v>0</v>
      </c>
      <c r="BM1331">
        <f t="shared" si="1148"/>
        <v>0</v>
      </c>
      <c r="BN1331">
        <f t="shared" si="1149"/>
        <v>0</v>
      </c>
      <c r="BP1331">
        <f t="shared" si="1150"/>
        <v>0</v>
      </c>
      <c r="BQ1331">
        <f t="shared" si="1151"/>
        <v>0</v>
      </c>
      <c r="BR1331">
        <f t="shared" si="1152"/>
        <v>0</v>
      </c>
      <c r="BS1331">
        <f t="shared" si="1153"/>
        <v>0</v>
      </c>
      <c r="BU1331">
        <f t="shared" si="1154"/>
        <v>0</v>
      </c>
      <c r="BV1331">
        <f t="shared" si="1155"/>
        <v>0</v>
      </c>
      <c r="BW1331">
        <f t="shared" si="1156"/>
        <v>0</v>
      </c>
      <c r="BX1331">
        <f t="shared" si="1157"/>
        <v>0</v>
      </c>
      <c r="BZ1331">
        <f t="shared" si="1158"/>
        <v>0</v>
      </c>
      <c r="CA1331">
        <f t="shared" si="1159"/>
        <v>0</v>
      </c>
      <c r="CC1331">
        <f t="shared" si="1160"/>
        <v>0</v>
      </c>
      <c r="CD1331">
        <f t="shared" si="1161"/>
        <v>0</v>
      </c>
      <c r="CE1331">
        <f t="shared" si="1162"/>
        <v>0</v>
      </c>
      <c r="CF1331">
        <f t="shared" si="1163"/>
        <v>0</v>
      </c>
      <c r="CG1331" s="249">
        <f t="shared" si="1164"/>
        <v>0</v>
      </c>
      <c r="CH1331">
        <f t="shared" si="1165"/>
        <v>0</v>
      </c>
      <c r="CI1331">
        <f t="shared" si="1166"/>
        <v>0</v>
      </c>
      <c r="CJ1331">
        <f t="shared" si="1167"/>
        <v>0</v>
      </c>
    </row>
    <row r="1332" spans="1:88" ht="15">
      <c r="A1332" s="58"/>
      <c r="B1332" s="10"/>
      <c r="C1332" s="147" t="s">
        <v>137</v>
      </c>
      <c r="D1332" s="429" t="str">
        <f t="shared" ref="D1332:D1366" si="1168">IF(D461="","",D461)</f>
        <v/>
      </c>
      <c r="E1332" s="427"/>
      <c r="F1332" s="427"/>
      <c r="G1332" s="427"/>
      <c r="H1332" s="427"/>
      <c r="I1332" s="427"/>
      <c r="J1332" s="427"/>
      <c r="K1332" s="427"/>
      <c r="L1332" s="428"/>
      <c r="M1332" s="239"/>
      <c r="N1332" s="239"/>
      <c r="O1332" s="239"/>
      <c r="P1332" s="239"/>
      <c r="Q1332" s="239"/>
      <c r="R1332" s="239"/>
      <c r="S1332" s="239"/>
      <c r="T1332" s="239"/>
      <c r="U1332" s="239"/>
      <c r="V1332" s="239"/>
      <c r="W1332" s="239"/>
      <c r="X1332" s="239"/>
      <c r="Y1332" s="239"/>
      <c r="Z1332" s="239"/>
      <c r="AA1332" s="239"/>
      <c r="AB1332" s="239"/>
      <c r="AC1332" s="239"/>
      <c r="AD1332" s="239"/>
      <c r="AG1332">
        <f t="shared" ref="AG1332:AG1366" si="1169">M1332</f>
        <v>0</v>
      </c>
      <c r="AH1332">
        <f t="shared" ref="AH1332:AH1366" si="1170">COUNTIF(N1332:O1332,"NS")</f>
        <v>0</v>
      </c>
      <c r="AI1332">
        <f t="shared" ref="AI1332:AI1366" si="1171">SUM(N1332:O1332)</f>
        <v>0</v>
      </c>
      <c r="AJ1332">
        <f t="shared" ref="AJ1332:AJ1366" si="1172">IF($AG$1264=$AH$1264,0,IF(OR(AND(AG1332=0,AH1332&gt;0),AND(AG1332="ns",AI1332&gt;0),AND(AG1332="ns",AH1332=0,AI1332=0)),1,IF(OR(AND(AG1332&gt;0,AH1332=2),AND(AG1332="ns",AH1332=2),AND(AG1332="ns",AI1332=0,AH1332&gt;0),AG1332=AI1332,COUNTIF(M1332:O1332,"NA")=3),0,1)))</f>
        <v>0</v>
      </c>
      <c r="AL1332">
        <f t="shared" ref="AL1332:AL1366" si="1173">M1332</f>
        <v>0</v>
      </c>
      <c r="AM1332">
        <f t="shared" ref="AM1332:AM1366" si="1174">COUNTIF(S1332,"NS")+COUNTIF(V1332,"NS")+COUNTIF(Y1332,"NS")+COUNTIF(P1332,"NS")+COUNTIF(AB1332,"NS")</f>
        <v>0</v>
      </c>
      <c r="AN1332">
        <f t="shared" ref="AN1332:AN1366" si="1175">SUM(S1332,V1332,Y1332,P1332,AB1332)</f>
        <v>0</v>
      </c>
      <c r="AO1332">
        <f t="shared" ref="AO1332:AO1366" si="1176">IF($AG$1264=$AH$1264,0,IF(OR(AND(AL1332=0,AM1332&gt;0),AND(AL1332="NS",AN1332&gt;0),AND(AL1332="NS",AM1332=0,AN1332=0)),1,IF(OR(AND(AM1332&gt;=2,AN1332&lt;AL1332),AND(AL1332="NS",AN1332=0,AM1332&gt;0),AL1332=AN1332,(COUNTIF(M1332,"na")+COUNTIF(P1332,"na")+COUNTIF(S1332,"na")+COUNTIF(V1332,"na")+COUNTIF(Y1332,"na")+COUNTIF(AB1332,"na"))=6),0,1)))</f>
        <v>0</v>
      </c>
      <c r="AQ1332">
        <f t="shared" ref="AQ1332:AQ1366" si="1177">N1332</f>
        <v>0</v>
      </c>
      <c r="AR1332">
        <f t="shared" ref="AR1332:AR1366" si="1178">COUNTIF(T1332,"NS")+COUNTIF(W1332,"NS")+COUNTIF(Z1332,"NS")+COUNTIF(Q1332,"NS")+COUNTIF(AC1332,"NS")</f>
        <v>0</v>
      </c>
      <c r="AS1332">
        <f t="shared" ref="AS1332:AS1366" si="1179">SUM(T1332,W1332,Z1332,Q1332,AC1332)</f>
        <v>0</v>
      </c>
      <c r="AT1332">
        <f t="shared" ref="AT1332:AT1366" si="1180">IF($AG$1264=$AH$1264,0,IF(OR(AND(AQ1332=0,AR1332&gt;0),AND(AQ1332="NS",AS1332&gt;0),AND(AQ1332="NS",AR1332=0,AS1332=0)),1,IF(OR(AND(AR1332&gt;=2,AS1332&lt;AQ1332),AND(AQ1332="NS",AS1332=0,AR1332&gt;0),AQ1332=AS1332,(COUNTIF(N1332,"na")+COUNTIF(Q1332,"na")+COUNTIF(T1332,"na")+COUNTIF(W1332,"na")+COUNTIF(Z1332,"na")+COUNTIF(AC1332,"na"))=6),0,1)))</f>
        <v>0</v>
      </c>
      <c r="AV1332">
        <f t="shared" ref="AV1332:AV1366" si="1181">O1332</f>
        <v>0</v>
      </c>
      <c r="AW1332">
        <f t="shared" ref="AW1332:AW1366" si="1182">COUNTIF(U1332,"NS")+COUNTIF(X1332,"NS")+COUNTIF(AA1332,"NS")+COUNTIF(R1332,"NS")+COUNTIF(AD1332,"NS")</f>
        <v>0</v>
      </c>
      <c r="AX1332">
        <f t="shared" ref="AX1332:AX1366" si="1183">SUM(U1332,X1332,AA1332,R1332,AD1332)</f>
        <v>0</v>
      </c>
      <c r="AY1332">
        <f t="shared" ref="AY1332:AY1366" si="1184">IF($AG$1264=$AH$1264,0,IF(OR(AND(AV1332=0,AW1332&gt;0),AND(AV1332="NS",AX1332&gt;0),AND(AV1332="NS",AW1332=0,AX1332=0)),1,IF(OR(AND(AW1332&gt;=2,AX1332&lt;AV1332),AND(AV1332="NS",AX1332=0,AW1332&gt;0),AV1332=AX1332,(COUNTIF(O1332,"na")+COUNTIF(R1332,"na")+COUNTIF(U1332,"na")+COUNTIF(X1332,"na")+COUNTIF(AA1332,"na")+COUNTIF(AD1332,"na"))=6),0,1)))</f>
        <v>0</v>
      </c>
      <c r="BA1332">
        <f t="shared" ref="BA1332:BA1366" si="1185">P1332</f>
        <v>0</v>
      </c>
      <c r="BB1332">
        <f t="shared" ref="BB1332:BB1366" si="1186">COUNTIF(Q1332:R1332,"NS")</f>
        <v>0</v>
      </c>
      <c r="BC1332">
        <f t="shared" ref="BC1332:BC1366" si="1187">SUM(Q1332:R1332)</f>
        <v>0</v>
      </c>
      <c r="BD1332">
        <f t="shared" ref="BD1332:BD1366" si="1188">IF($AG$1264=$AH$1264,0,IF(OR(AND(BA1332=0,BB1332&gt;0),AND(BA1332="ns",BC1332&gt;0),AND(BA1332="ns",BB1332=0,BC1332=0)),1,IF(OR(AND(BA1332&gt;0,BB1332=2),AND(BA1332="ns",BB1332=2),AND(BA1332="ns",BC1332=0,BB1332&gt;0),BA1332=BC1332,COUNTIF(P1332:R1332,"NA")=3),0,1)))</f>
        <v>0</v>
      </c>
      <c r="BF1332">
        <f t="shared" ref="BF1332:BF1366" si="1189">S1332</f>
        <v>0</v>
      </c>
      <c r="BG1332">
        <f t="shared" ref="BG1332:BG1366" si="1190">COUNTIF(T1332:U1332,"NS")</f>
        <v>0</v>
      </c>
      <c r="BH1332">
        <f t="shared" ref="BH1332:BH1366" si="1191">SUM(T1332:U1332)</f>
        <v>0</v>
      </c>
      <c r="BI1332">
        <f t="shared" ref="BI1332:BI1366" si="1192">IF($AG$1264=$AH$1264,0,IF(OR(AND(BF1332=0,BG1332&gt;0),AND(BF1332="ns",BH1332&gt;0),AND(BF1332="ns",BG1332=0,BH1332=0)),1,IF(OR(AND(BF1332&gt;0,BG1332=2),AND(BF1332="ns",BG1332=2),AND(BF1332="ns",BH1332=0,BG1332&gt;0),BF1332=BH1332,COUNTIF(S1332:U1332,"NA")=3),0,1)))</f>
        <v>0</v>
      </c>
      <c r="BK1332">
        <f t="shared" ref="BK1332:BK1366" si="1193">V1332</f>
        <v>0</v>
      </c>
      <c r="BL1332">
        <f t="shared" ref="BL1332:BL1366" si="1194">COUNTIF(W1332:X1332,"NS")</f>
        <v>0</v>
      </c>
      <c r="BM1332">
        <f t="shared" ref="BM1332:BM1366" si="1195">SUM(W1332:X1332)</f>
        <v>0</v>
      </c>
      <c r="BN1332">
        <f t="shared" ref="BN1332:BN1366" si="1196">IF($AG$1264=$AH$1264,0,IF(OR(AND(BK1332=0,BL1332&gt;0),AND(BK1332="ns",BM1332&gt;0),AND(BK1332="ns",BL1332=0,BM1332=0)),1,IF(OR(AND(BK1332&gt;0,BL1332=2),AND(BK1332="ns",BL1332=2),AND(BK1332="ns",BM1332=0,BL1332&gt;0),BK1332=BM1332,COUNTIF(V1332:X1332,"NA")=3),0,1)))</f>
        <v>0</v>
      </c>
      <c r="BP1332">
        <f t="shared" ref="BP1332:BP1366" si="1197">Y1332</f>
        <v>0</v>
      </c>
      <c r="BQ1332">
        <f t="shared" ref="BQ1332:BQ1366" si="1198">COUNTIF(Z1332:AA1332,"NS")</f>
        <v>0</v>
      </c>
      <c r="BR1332">
        <f t="shared" ref="BR1332:BR1366" si="1199">SUM(Z1332:AA1332)</f>
        <v>0</v>
      </c>
      <c r="BS1332">
        <f t="shared" ref="BS1332:BS1366" si="1200">IF($AG$1264=$AH$1264,0,IF(OR(AND(BP1332=0,BQ1332&gt;0),AND(BP1332="ns",BR1332&gt;0),AND(BP1332="ns",BQ1332=0,BR1332=0)),1,IF(OR(AND(BP1332&gt;0,BQ1332=2),AND(BP1332="ns",BQ1332=2),AND(BP1332="ns",BR1332=0,BQ1332&gt;0),BP1332=BR1332,COUNTIF(Y1332:AA1332,"NA")=3),0,1)))</f>
        <v>0</v>
      </c>
      <c r="BU1332">
        <f t="shared" ref="BU1332:BU1366" si="1201">AB1332</f>
        <v>0</v>
      </c>
      <c r="BV1332">
        <f t="shared" ref="BV1332:BV1366" si="1202">COUNTIF(AC1332:AD1332,"NS")</f>
        <v>0</v>
      </c>
      <c r="BW1332">
        <f t="shared" ref="BW1332:BW1366" si="1203">SUM(AC1332:AD1332)</f>
        <v>0</v>
      </c>
      <c r="BX1332">
        <f t="shared" ref="BX1332:BX1366" si="1204">IF($AG$1264=$AH$1264,0,IF(OR(AND(BU1332=0,BV1332&gt;0),AND(BU1332="ns",BW1332&gt;0),AND(BU1332="ns",BV1332=0,BW1332=0)),1,IF(OR(AND(BU1332&gt;0,BV1332=2),AND(BU1332="ns",BV1332=2),AND(BU1332="ns",BW1332=0,BV1332&gt;0),BU1332=BW1332,COUNTIF(AB1332:AD1332,"NA")=3),0,1)))</f>
        <v>0</v>
      </c>
      <c r="BZ1332">
        <f t="shared" ref="BZ1332:BZ1366" si="1205">IF(OR(V1049="na",V1049="ns"),0,V1049)+IF(OR(AB1049="na",AB1049="ns"),0,AB1049)</f>
        <v>0</v>
      </c>
      <c r="CA1332">
        <f t="shared" ref="CA1332:CA1366" si="1206">IF(OR(BZ1332=0,BZ1332="NA",BZ1332="NS"),0,IF(COUNTBLANK(M1332:AD1332)=18,0,IF(COUNTA(M1332:AD1332)&lt;&gt;COUNTA($M$1265:$O$1266,$P$1266:$AD$1266),1,0)))</f>
        <v>0</v>
      </c>
      <c r="CC1332">
        <f t="shared" ref="CC1332:CC1366" si="1207">IF(COUNTBLANK(M1332:AD1332)=18,0,IF(M1332&gt;=BZ1332,0,1))</f>
        <v>0</v>
      </c>
      <c r="CD1332">
        <f t="shared" ref="CD1332:CD1366" si="1208">IF(OR(W1049="na",W1049="ns"),0,W1049)+IF(OR(AC1049="na",AC1049="ns"),0,AC1049)</f>
        <v>0</v>
      </c>
      <c r="CE1332">
        <f t="shared" ref="CE1332:CE1366" si="1209">IF(COUNTBLANK(M1332:AD1332)=18,0,IF(N1332&gt;=CD1332,0,1))</f>
        <v>0</v>
      </c>
      <c r="CF1332">
        <f t="shared" ref="CF1332:CF1366" si="1210">IF(OR(X1049="na",X1049="ns"),0,X1049)+IF(OR(AD1049="na",AD1049="ns"),0,AD1049)</f>
        <v>0</v>
      </c>
      <c r="CG1332" s="249">
        <f t="shared" ref="CG1332:CG1366" si="1211">IF(COUNTBLANK(M1332:AD1332)=18,0,IF(O1332&gt;=CF1332,0,1))</f>
        <v>0</v>
      </c>
      <c r="CH1332">
        <f t="shared" ref="CH1332:CH1366" si="1212">IF(OR(P1332="NA",P1332="NS"),0,IF(P1332&lt;=BZ1332,0,1))+IF(OR(S1332="NA",S1332="NS"),0,IF(S1332&lt;=BZ1332,0,1))+IF(OR(V1332="NA",V1332="NS"),0,IF(V1332&lt;=BZ1332,0,1))+IF(OR(Y1332="NA",Y1332="NS"),0,IF(Y1332&lt;=BZ1332,0,1))+IF(OR(AB1332="NA",AB1332="NS"),0,IF(AB1332&lt;=BZ1332,0,1))</f>
        <v>0</v>
      </c>
      <c r="CI1332">
        <f t="shared" ref="CI1332:CI1366" si="1213">IF(OR(Q1332="NA",Q1332="NS"),0,IF(Q1332&lt;=CD1332,0,1))+IF(OR(T1332="NA",T1332="NS"),0,IF(T1332&lt;=CD1332,0,1))+IF(OR(W1332="NA",W1332="NS"),0,IF(W1332&lt;=CD1332,0,1))+IF(OR(Z1332="NA",Z1332="NS"),0,IF(Z1332&lt;=CD1332,0,1))+IF(OR(AC1332="NA",AC1332="NS"),0,IF(AC1332&lt;=CD1332,0,1))</f>
        <v>0</v>
      </c>
      <c r="CJ1332">
        <f t="shared" ref="CJ1332:CJ1366" si="1214">IF(OR(R1332="NA",R1332="NS"),0,IF(R1332&lt;=CF1332,0,1))+IF(OR(U1332="NA",U1332="NS"),0,IF(U1332&lt;=CF1332,0,1))+IF(OR(X1332="NA",X1332="NS"),0,IF(X1332&lt;=CF1332,0,1))+IF(OR(AA1332="NA",AA1332="NS"),0,IF(AA1332&lt;=CF1332,0,1))+IF(OR(AD1332="NA",AD1332="NS"),0,IF(AD1332&lt;=CF1332,0,1))</f>
        <v>0</v>
      </c>
    </row>
    <row r="1333" spans="1:88" ht="15">
      <c r="A1333" s="58"/>
      <c r="B1333" s="10"/>
      <c r="C1333" s="147" t="s">
        <v>138</v>
      </c>
      <c r="D1333" s="429" t="str">
        <f t="shared" si="1168"/>
        <v/>
      </c>
      <c r="E1333" s="427"/>
      <c r="F1333" s="427"/>
      <c r="G1333" s="427"/>
      <c r="H1333" s="427"/>
      <c r="I1333" s="427"/>
      <c r="J1333" s="427"/>
      <c r="K1333" s="427"/>
      <c r="L1333" s="428"/>
      <c r="M1333" s="239"/>
      <c r="N1333" s="239"/>
      <c r="O1333" s="239"/>
      <c r="P1333" s="239"/>
      <c r="Q1333" s="239"/>
      <c r="R1333" s="239"/>
      <c r="S1333" s="239"/>
      <c r="T1333" s="239"/>
      <c r="U1333" s="239"/>
      <c r="V1333" s="239"/>
      <c r="W1333" s="239"/>
      <c r="X1333" s="239"/>
      <c r="Y1333" s="239"/>
      <c r="Z1333" s="239"/>
      <c r="AA1333" s="239"/>
      <c r="AB1333" s="239"/>
      <c r="AC1333" s="239"/>
      <c r="AD1333" s="239"/>
      <c r="AG1333">
        <f t="shared" si="1169"/>
        <v>0</v>
      </c>
      <c r="AH1333">
        <f t="shared" si="1170"/>
        <v>0</v>
      </c>
      <c r="AI1333">
        <f t="shared" si="1171"/>
        <v>0</v>
      </c>
      <c r="AJ1333">
        <f t="shared" si="1172"/>
        <v>0</v>
      </c>
      <c r="AL1333">
        <f t="shared" si="1173"/>
        <v>0</v>
      </c>
      <c r="AM1333">
        <f t="shared" si="1174"/>
        <v>0</v>
      </c>
      <c r="AN1333">
        <f t="shared" si="1175"/>
        <v>0</v>
      </c>
      <c r="AO1333">
        <f t="shared" si="1176"/>
        <v>0</v>
      </c>
      <c r="AQ1333">
        <f t="shared" si="1177"/>
        <v>0</v>
      </c>
      <c r="AR1333">
        <f t="shared" si="1178"/>
        <v>0</v>
      </c>
      <c r="AS1333">
        <f t="shared" si="1179"/>
        <v>0</v>
      </c>
      <c r="AT1333">
        <f t="shared" si="1180"/>
        <v>0</v>
      </c>
      <c r="AV1333">
        <f t="shared" si="1181"/>
        <v>0</v>
      </c>
      <c r="AW1333">
        <f t="shared" si="1182"/>
        <v>0</v>
      </c>
      <c r="AX1333">
        <f t="shared" si="1183"/>
        <v>0</v>
      </c>
      <c r="AY1333">
        <f t="shared" si="1184"/>
        <v>0</v>
      </c>
      <c r="BA1333">
        <f t="shared" si="1185"/>
        <v>0</v>
      </c>
      <c r="BB1333">
        <f t="shared" si="1186"/>
        <v>0</v>
      </c>
      <c r="BC1333">
        <f t="shared" si="1187"/>
        <v>0</v>
      </c>
      <c r="BD1333">
        <f t="shared" si="1188"/>
        <v>0</v>
      </c>
      <c r="BF1333">
        <f t="shared" si="1189"/>
        <v>0</v>
      </c>
      <c r="BG1333">
        <f t="shared" si="1190"/>
        <v>0</v>
      </c>
      <c r="BH1333">
        <f t="shared" si="1191"/>
        <v>0</v>
      </c>
      <c r="BI1333">
        <f t="shared" si="1192"/>
        <v>0</v>
      </c>
      <c r="BK1333">
        <f t="shared" si="1193"/>
        <v>0</v>
      </c>
      <c r="BL1333">
        <f t="shared" si="1194"/>
        <v>0</v>
      </c>
      <c r="BM1333">
        <f t="shared" si="1195"/>
        <v>0</v>
      </c>
      <c r="BN1333">
        <f t="shared" si="1196"/>
        <v>0</v>
      </c>
      <c r="BP1333">
        <f t="shared" si="1197"/>
        <v>0</v>
      </c>
      <c r="BQ1333">
        <f t="shared" si="1198"/>
        <v>0</v>
      </c>
      <c r="BR1333">
        <f t="shared" si="1199"/>
        <v>0</v>
      </c>
      <c r="BS1333">
        <f t="shared" si="1200"/>
        <v>0</v>
      </c>
      <c r="BU1333">
        <f t="shared" si="1201"/>
        <v>0</v>
      </c>
      <c r="BV1333">
        <f t="shared" si="1202"/>
        <v>0</v>
      </c>
      <c r="BW1333">
        <f t="shared" si="1203"/>
        <v>0</v>
      </c>
      <c r="BX1333">
        <f t="shared" si="1204"/>
        <v>0</v>
      </c>
      <c r="BZ1333">
        <f t="shared" si="1205"/>
        <v>0</v>
      </c>
      <c r="CA1333">
        <f t="shared" si="1206"/>
        <v>0</v>
      </c>
      <c r="CC1333">
        <f t="shared" si="1207"/>
        <v>0</v>
      </c>
      <c r="CD1333">
        <f t="shared" si="1208"/>
        <v>0</v>
      </c>
      <c r="CE1333">
        <f t="shared" si="1209"/>
        <v>0</v>
      </c>
      <c r="CF1333">
        <f t="shared" si="1210"/>
        <v>0</v>
      </c>
      <c r="CG1333" s="249">
        <f t="shared" si="1211"/>
        <v>0</v>
      </c>
      <c r="CH1333">
        <f t="shared" si="1212"/>
        <v>0</v>
      </c>
      <c r="CI1333">
        <f t="shared" si="1213"/>
        <v>0</v>
      </c>
      <c r="CJ1333">
        <f t="shared" si="1214"/>
        <v>0</v>
      </c>
    </row>
    <row r="1334" spans="1:88" ht="15">
      <c r="A1334" s="58"/>
      <c r="B1334" s="10"/>
      <c r="C1334" s="147" t="s">
        <v>139</v>
      </c>
      <c r="D1334" s="429" t="str">
        <f t="shared" si="1168"/>
        <v/>
      </c>
      <c r="E1334" s="427"/>
      <c r="F1334" s="427"/>
      <c r="G1334" s="427"/>
      <c r="H1334" s="427"/>
      <c r="I1334" s="427"/>
      <c r="J1334" s="427"/>
      <c r="K1334" s="427"/>
      <c r="L1334" s="428"/>
      <c r="M1334" s="239"/>
      <c r="N1334" s="239"/>
      <c r="O1334" s="239"/>
      <c r="P1334" s="239"/>
      <c r="Q1334" s="239"/>
      <c r="R1334" s="239"/>
      <c r="S1334" s="239"/>
      <c r="T1334" s="239"/>
      <c r="U1334" s="239"/>
      <c r="V1334" s="239"/>
      <c r="W1334" s="239"/>
      <c r="X1334" s="239"/>
      <c r="Y1334" s="239"/>
      <c r="Z1334" s="239"/>
      <c r="AA1334" s="239"/>
      <c r="AB1334" s="239"/>
      <c r="AC1334" s="239"/>
      <c r="AD1334" s="239"/>
      <c r="AG1334">
        <f t="shared" si="1169"/>
        <v>0</v>
      </c>
      <c r="AH1334">
        <f t="shared" si="1170"/>
        <v>0</v>
      </c>
      <c r="AI1334">
        <f t="shared" si="1171"/>
        <v>0</v>
      </c>
      <c r="AJ1334">
        <f t="shared" si="1172"/>
        <v>0</v>
      </c>
      <c r="AL1334">
        <f t="shared" si="1173"/>
        <v>0</v>
      </c>
      <c r="AM1334">
        <f t="shared" si="1174"/>
        <v>0</v>
      </c>
      <c r="AN1334">
        <f t="shared" si="1175"/>
        <v>0</v>
      </c>
      <c r="AO1334">
        <f t="shared" si="1176"/>
        <v>0</v>
      </c>
      <c r="AQ1334">
        <f t="shared" si="1177"/>
        <v>0</v>
      </c>
      <c r="AR1334">
        <f t="shared" si="1178"/>
        <v>0</v>
      </c>
      <c r="AS1334">
        <f t="shared" si="1179"/>
        <v>0</v>
      </c>
      <c r="AT1334">
        <f t="shared" si="1180"/>
        <v>0</v>
      </c>
      <c r="AV1334">
        <f t="shared" si="1181"/>
        <v>0</v>
      </c>
      <c r="AW1334">
        <f t="shared" si="1182"/>
        <v>0</v>
      </c>
      <c r="AX1334">
        <f t="shared" si="1183"/>
        <v>0</v>
      </c>
      <c r="AY1334">
        <f t="shared" si="1184"/>
        <v>0</v>
      </c>
      <c r="BA1334">
        <f t="shared" si="1185"/>
        <v>0</v>
      </c>
      <c r="BB1334">
        <f t="shared" si="1186"/>
        <v>0</v>
      </c>
      <c r="BC1334">
        <f t="shared" si="1187"/>
        <v>0</v>
      </c>
      <c r="BD1334">
        <f t="shared" si="1188"/>
        <v>0</v>
      </c>
      <c r="BF1334">
        <f t="shared" si="1189"/>
        <v>0</v>
      </c>
      <c r="BG1334">
        <f t="shared" si="1190"/>
        <v>0</v>
      </c>
      <c r="BH1334">
        <f t="shared" si="1191"/>
        <v>0</v>
      </c>
      <c r="BI1334">
        <f t="shared" si="1192"/>
        <v>0</v>
      </c>
      <c r="BK1334">
        <f t="shared" si="1193"/>
        <v>0</v>
      </c>
      <c r="BL1334">
        <f t="shared" si="1194"/>
        <v>0</v>
      </c>
      <c r="BM1334">
        <f t="shared" si="1195"/>
        <v>0</v>
      </c>
      <c r="BN1334">
        <f t="shared" si="1196"/>
        <v>0</v>
      </c>
      <c r="BP1334">
        <f t="shared" si="1197"/>
        <v>0</v>
      </c>
      <c r="BQ1334">
        <f t="shared" si="1198"/>
        <v>0</v>
      </c>
      <c r="BR1334">
        <f t="shared" si="1199"/>
        <v>0</v>
      </c>
      <c r="BS1334">
        <f t="shared" si="1200"/>
        <v>0</v>
      </c>
      <c r="BU1334">
        <f t="shared" si="1201"/>
        <v>0</v>
      </c>
      <c r="BV1334">
        <f t="shared" si="1202"/>
        <v>0</v>
      </c>
      <c r="BW1334">
        <f t="shared" si="1203"/>
        <v>0</v>
      </c>
      <c r="BX1334">
        <f t="shared" si="1204"/>
        <v>0</v>
      </c>
      <c r="BZ1334">
        <f t="shared" si="1205"/>
        <v>0</v>
      </c>
      <c r="CA1334">
        <f t="shared" si="1206"/>
        <v>0</v>
      </c>
      <c r="CC1334">
        <f t="shared" si="1207"/>
        <v>0</v>
      </c>
      <c r="CD1334">
        <f t="shared" si="1208"/>
        <v>0</v>
      </c>
      <c r="CE1334">
        <f t="shared" si="1209"/>
        <v>0</v>
      </c>
      <c r="CF1334">
        <f t="shared" si="1210"/>
        <v>0</v>
      </c>
      <c r="CG1334" s="249">
        <f t="shared" si="1211"/>
        <v>0</v>
      </c>
      <c r="CH1334">
        <f t="shared" si="1212"/>
        <v>0</v>
      </c>
      <c r="CI1334">
        <f t="shared" si="1213"/>
        <v>0</v>
      </c>
      <c r="CJ1334">
        <f t="shared" si="1214"/>
        <v>0</v>
      </c>
    </row>
    <row r="1335" spans="1:88" ht="15">
      <c r="A1335" s="58"/>
      <c r="B1335" s="10"/>
      <c r="C1335" s="147" t="s">
        <v>140</v>
      </c>
      <c r="D1335" s="429" t="str">
        <f t="shared" si="1168"/>
        <v/>
      </c>
      <c r="E1335" s="427"/>
      <c r="F1335" s="427"/>
      <c r="G1335" s="427"/>
      <c r="H1335" s="427"/>
      <c r="I1335" s="427"/>
      <c r="J1335" s="427"/>
      <c r="K1335" s="427"/>
      <c r="L1335" s="428"/>
      <c r="M1335" s="239"/>
      <c r="N1335" s="239"/>
      <c r="O1335" s="239"/>
      <c r="P1335" s="239"/>
      <c r="Q1335" s="239"/>
      <c r="R1335" s="239"/>
      <c r="S1335" s="239"/>
      <c r="T1335" s="239"/>
      <c r="U1335" s="239"/>
      <c r="V1335" s="239"/>
      <c r="W1335" s="239"/>
      <c r="X1335" s="239"/>
      <c r="Y1335" s="239"/>
      <c r="Z1335" s="239"/>
      <c r="AA1335" s="239"/>
      <c r="AB1335" s="239"/>
      <c r="AC1335" s="239"/>
      <c r="AD1335" s="239"/>
      <c r="AG1335">
        <f t="shared" si="1169"/>
        <v>0</v>
      </c>
      <c r="AH1335">
        <f t="shared" si="1170"/>
        <v>0</v>
      </c>
      <c r="AI1335">
        <f t="shared" si="1171"/>
        <v>0</v>
      </c>
      <c r="AJ1335">
        <f t="shared" si="1172"/>
        <v>0</v>
      </c>
      <c r="AL1335">
        <f t="shared" si="1173"/>
        <v>0</v>
      </c>
      <c r="AM1335">
        <f t="shared" si="1174"/>
        <v>0</v>
      </c>
      <c r="AN1335">
        <f t="shared" si="1175"/>
        <v>0</v>
      </c>
      <c r="AO1335">
        <f t="shared" si="1176"/>
        <v>0</v>
      </c>
      <c r="AQ1335">
        <f t="shared" si="1177"/>
        <v>0</v>
      </c>
      <c r="AR1335">
        <f t="shared" si="1178"/>
        <v>0</v>
      </c>
      <c r="AS1335">
        <f t="shared" si="1179"/>
        <v>0</v>
      </c>
      <c r="AT1335">
        <f t="shared" si="1180"/>
        <v>0</v>
      </c>
      <c r="AV1335">
        <f t="shared" si="1181"/>
        <v>0</v>
      </c>
      <c r="AW1335">
        <f t="shared" si="1182"/>
        <v>0</v>
      </c>
      <c r="AX1335">
        <f t="shared" si="1183"/>
        <v>0</v>
      </c>
      <c r="AY1335">
        <f t="shared" si="1184"/>
        <v>0</v>
      </c>
      <c r="BA1335">
        <f t="shared" si="1185"/>
        <v>0</v>
      </c>
      <c r="BB1335">
        <f t="shared" si="1186"/>
        <v>0</v>
      </c>
      <c r="BC1335">
        <f t="shared" si="1187"/>
        <v>0</v>
      </c>
      <c r="BD1335">
        <f t="shared" si="1188"/>
        <v>0</v>
      </c>
      <c r="BF1335">
        <f t="shared" si="1189"/>
        <v>0</v>
      </c>
      <c r="BG1335">
        <f t="shared" si="1190"/>
        <v>0</v>
      </c>
      <c r="BH1335">
        <f t="shared" si="1191"/>
        <v>0</v>
      </c>
      <c r="BI1335">
        <f t="shared" si="1192"/>
        <v>0</v>
      </c>
      <c r="BK1335">
        <f t="shared" si="1193"/>
        <v>0</v>
      </c>
      <c r="BL1335">
        <f t="shared" si="1194"/>
        <v>0</v>
      </c>
      <c r="BM1335">
        <f t="shared" si="1195"/>
        <v>0</v>
      </c>
      <c r="BN1335">
        <f t="shared" si="1196"/>
        <v>0</v>
      </c>
      <c r="BP1335">
        <f t="shared" si="1197"/>
        <v>0</v>
      </c>
      <c r="BQ1335">
        <f t="shared" si="1198"/>
        <v>0</v>
      </c>
      <c r="BR1335">
        <f t="shared" si="1199"/>
        <v>0</v>
      </c>
      <c r="BS1335">
        <f t="shared" si="1200"/>
        <v>0</v>
      </c>
      <c r="BU1335">
        <f t="shared" si="1201"/>
        <v>0</v>
      </c>
      <c r="BV1335">
        <f t="shared" si="1202"/>
        <v>0</v>
      </c>
      <c r="BW1335">
        <f t="shared" si="1203"/>
        <v>0</v>
      </c>
      <c r="BX1335">
        <f t="shared" si="1204"/>
        <v>0</v>
      </c>
      <c r="BZ1335">
        <f t="shared" si="1205"/>
        <v>0</v>
      </c>
      <c r="CA1335">
        <f t="shared" si="1206"/>
        <v>0</v>
      </c>
      <c r="CC1335">
        <f t="shared" si="1207"/>
        <v>0</v>
      </c>
      <c r="CD1335">
        <f t="shared" si="1208"/>
        <v>0</v>
      </c>
      <c r="CE1335">
        <f t="shared" si="1209"/>
        <v>0</v>
      </c>
      <c r="CF1335">
        <f t="shared" si="1210"/>
        <v>0</v>
      </c>
      <c r="CG1335" s="249">
        <f t="shared" si="1211"/>
        <v>0</v>
      </c>
      <c r="CH1335">
        <f t="shared" si="1212"/>
        <v>0</v>
      </c>
      <c r="CI1335">
        <f t="shared" si="1213"/>
        <v>0</v>
      </c>
      <c r="CJ1335">
        <f t="shared" si="1214"/>
        <v>0</v>
      </c>
    </row>
    <row r="1336" spans="1:88" ht="15">
      <c r="A1336" s="58"/>
      <c r="B1336" s="10"/>
      <c r="C1336" s="147" t="s">
        <v>141</v>
      </c>
      <c r="D1336" s="429" t="str">
        <f t="shared" si="1168"/>
        <v/>
      </c>
      <c r="E1336" s="427"/>
      <c r="F1336" s="427"/>
      <c r="G1336" s="427"/>
      <c r="H1336" s="427"/>
      <c r="I1336" s="427"/>
      <c r="J1336" s="427"/>
      <c r="K1336" s="427"/>
      <c r="L1336" s="428"/>
      <c r="M1336" s="239"/>
      <c r="N1336" s="239"/>
      <c r="O1336" s="239"/>
      <c r="P1336" s="239"/>
      <c r="Q1336" s="239"/>
      <c r="R1336" s="239"/>
      <c r="S1336" s="239"/>
      <c r="T1336" s="239"/>
      <c r="U1336" s="239"/>
      <c r="V1336" s="239"/>
      <c r="W1336" s="239"/>
      <c r="X1336" s="239"/>
      <c r="Y1336" s="239"/>
      <c r="Z1336" s="239"/>
      <c r="AA1336" s="239"/>
      <c r="AB1336" s="239"/>
      <c r="AC1336" s="239"/>
      <c r="AD1336" s="239"/>
      <c r="AG1336">
        <f t="shared" si="1169"/>
        <v>0</v>
      </c>
      <c r="AH1336">
        <f t="shared" si="1170"/>
        <v>0</v>
      </c>
      <c r="AI1336">
        <f t="shared" si="1171"/>
        <v>0</v>
      </c>
      <c r="AJ1336">
        <f t="shared" si="1172"/>
        <v>0</v>
      </c>
      <c r="AL1336">
        <f t="shared" si="1173"/>
        <v>0</v>
      </c>
      <c r="AM1336">
        <f t="shared" si="1174"/>
        <v>0</v>
      </c>
      <c r="AN1336">
        <f t="shared" si="1175"/>
        <v>0</v>
      </c>
      <c r="AO1336">
        <f t="shared" si="1176"/>
        <v>0</v>
      </c>
      <c r="AQ1336">
        <f t="shared" si="1177"/>
        <v>0</v>
      </c>
      <c r="AR1336">
        <f t="shared" si="1178"/>
        <v>0</v>
      </c>
      <c r="AS1336">
        <f t="shared" si="1179"/>
        <v>0</v>
      </c>
      <c r="AT1336">
        <f t="shared" si="1180"/>
        <v>0</v>
      </c>
      <c r="AV1336">
        <f t="shared" si="1181"/>
        <v>0</v>
      </c>
      <c r="AW1336">
        <f t="shared" si="1182"/>
        <v>0</v>
      </c>
      <c r="AX1336">
        <f t="shared" si="1183"/>
        <v>0</v>
      </c>
      <c r="AY1336">
        <f t="shared" si="1184"/>
        <v>0</v>
      </c>
      <c r="BA1336">
        <f t="shared" si="1185"/>
        <v>0</v>
      </c>
      <c r="BB1336">
        <f t="shared" si="1186"/>
        <v>0</v>
      </c>
      <c r="BC1336">
        <f t="shared" si="1187"/>
        <v>0</v>
      </c>
      <c r="BD1336">
        <f t="shared" si="1188"/>
        <v>0</v>
      </c>
      <c r="BF1336">
        <f t="shared" si="1189"/>
        <v>0</v>
      </c>
      <c r="BG1336">
        <f t="shared" si="1190"/>
        <v>0</v>
      </c>
      <c r="BH1336">
        <f t="shared" si="1191"/>
        <v>0</v>
      </c>
      <c r="BI1336">
        <f t="shared" si="1192"/>
        <v>0</v>
      </c>
      <c r="BK1336">
        <f t="shared" si="1193"/>
        <v>0</v>
      </c>
      <c r="BL1336">
        <f t="shared" si="1194"/>
        <v>0</v>
      </c>
      <c r="BM1336">
        <f t="shared" si="1195"/>
        <v>0</v>
      </c>
      <c r="BN1336">
        <f t="shared" si="1196"/>
        <v>0</v>
      </c>
      <c r="BP1336">
        <f t="shared" si="1197"/>
        <v>0</v>
      </c>
      <c r="BQ1336">
        <f t="shared" si="1198"/>
        <v>0</v>
      </c>
      <c r="BR1336">
        <f t="shared" si="1199"/>
        <v>0</v>
      </c>
      <c r="BS1336">
        <f t="shared" si="1200"/>
        <v>0</v>
      </c>
      <c r="BU1336">
        <f t="shared" si="1201"/>
        <v>0</v>
      </c>
      <c r="BV1336">
        <f t="shared" si="1202"/>
        <v>0</v>
      </c>
      <c r="BW1336">
        <f t="shared" si="1203"/>
        <v>0</v>
      </c>
      <c r="BX1336">
        <f t="shared" si="1204"/>
        <v>0</v>
      </c>
      <c r="BZ1336">
        <f t="shared" si="1205"/>
        <v>0</v>
      </c>
      <c r="CA1336">
        <f t="shared" si="1206"/>
        <v>0</v>
      </c>
      <c r="CC1336">
        <f t="shared" si="1207"/>
        <v>0</v>
      </c>
      <c r="CD1336">
        <f t="shared" si="1208"/>
        <v>0</v>
      </c>
      <c r="CE1336">
        <f t="shared" si="1209"/>
        <v>0</v>
      </c>
      <c r="CF1336">
        <f t="shared" si="1210"/>
        <v>0</v>
      </c>
      <c r="CG1336" s="249">
        <f t="shared" si="1211"/>
        <v>0</v>
      </c>
      <c r="CH1336">
        <f t="shared" si="1212"/>
        <v>0</v>
      </c>
      <c r="CI1336">
        <f t="shared" si="1213"/>
        <v>0</v>
      </c>
      <c r="CJ1336">
        <f t="shared" si="1214"/>
        <v>0</v>
      </c>
    </row>
    <row r="1337" spans="1:88" ht="15">
      <c r="A1337" s="58"/>
      <c r="B1337" s="10"/>
      <c r="C1337" s="147" t="s">
        <v>142</v>
      </c>
      <c r="D1337" s="429" t="str">
        <f t="shared" si="1168"/>
        <v/>
      </c>
      <c r="E1337" s="427"/>
      <c r="F1337" s="427"/>
      <c r="G1337" s="427"/>
      <c r="H1337" s="427"/>
      <c r="I1337" s="427"/>
      <c r="J1337" s="427"/>
      <c r="K1337" s="427"/>
      <c r="L1337" s="428"/>
      <c r="M1337" s="239"/>
      <c r="N1337" s="239"/>
      <c r="O1337" s="239"/>
      <c r="P1337" s="239"/>
      <c r="Q1337" s="239"/>
      <c r="R1337" s="239"/>
      <c r="S1337" s="239"/>
      <c r="T1337" s="239"/>
      <c r="U1337" s="239"/>
      <c r="V1337" s="239"/>
      <c r="W1337" s="239"/>
      <c r="X1337" s="239"/>
      <c r="Y1337" s="239"/>
      <c r="Z1337" s="239"/>
      <c r="AA1337" s="239"/>
      <c r="AB1337" s="239"/>
      <c r="AC1337" s="239"/>
      <c r="AD1337" s="239"/>
      <c r="AG1337">
        <f t="shared" si="1169"/>
        <v>0</v>
      </c>
      <c r="AH1337">
        <f t="shared" si="1170"/>
        <v>0</v>
      </c>
      <c r="AI1337">
        <f t="shared" si="1171"/>
        <v>0</v>
      </c>
      <c r="AJ1337">
        <f t="shared" si="1172"/>
        <v>0</v>
      </c>
      <c r="AL1337">
        <f t="shared" si="1173"/>
        <v>0</v>
      </c>
      <c r="AM1337">
        <f t="shared" si="1174"/>
        <v>0</v>
      </c>
      <c r="AN1337">
        <f t="shared" si="1175"/>
        <v>0</v>
      </c>
      <c r="AO1337">
        <f t="shared" si="1176"/>
        <v>0</v>
      </c>
      <c r="AQ1337">
        <f t="shared" si="1177"/>
        <v>0</v>
      </c>
      <c r="AR1337">
        <f t="shared" si="1178"/>
        <v>0</v>
      </c>
      <c r="AS1337">
        <f t="shared" si="1179"/>
        <v>0</v>
      </c>
      <c r="AT1337">
        <f t="shared" si="1180"/>
        <v>0</v>
      </c>
      <c r="AV1337">
        <f t="shared" si="1181"/>
        <v>0</v>
      </c>
      <c r="AW1337">
        <f t="shared" si="1182"/>
        <v>0</v>
      </c>
      <c r="AX1337">
        <f t="shared" si="1183"/>
        <v>0</v>
      </c>
      <c r="AY1337">
        <f t="shared" si="1184"/>
        <v>0</v>
      </c>
      <c r="BA1337">
        <f t="shared" si="1185"/>
        <v>0</v>
      </c>
      <c r="BB1337">
        <f t="shared" si="1186"/>
        <v>0</v>
      </c>
      <c r="BC1337">
        <f t="shared" si="1187"/>
        <v>0</v>
      </c>
      <c r="BD1337">
        <f t="shared" si="1188"/>
        <v>0</v>
      </c>
      <c r="BF1337">
        <f t="shared" si="1189"/>
        <v>0</v>
      </c>
      <c r="BG1337">
        <f t="shared" si="1190"/>
        <v>0</v>
      </c>
      <c r="BH1337">
        <f t="shared" si="1191"/>
        <v>0</v>
      </c>
      <c r="BI1337">
        <f t="shared" si="1192"/>
        <v>0</v>
      </c>
      <c r="BK1337">
        <f t="shared" si="1193"/>
        <v>0</v>
      </c>
      <c r="BL1337">
        <f t="shared" si="1194"/>
        <v>0</v>
      </c>
      <c r="BM1337">
        <f t="shared" si="1195"/>
        <v>0</v>
      </c>
      <c r="BN1337">
        <f t="shared" si="1196"/>
        <v>0</v>
      </c>
      <c r="BP1337">
        <f t="shared" si="1197"/>
        <v>0</v>
      </c>
      <c r="BQ1337">
        <f t="shared" si="1198"/>
        <v>0</v>
      </c>
      <c r="BR1337">
        <f t="shared" si="1199"/>
        <v>0</v>
      </c>
      <c r="BS1337">
        <f t="shared" si="1200"/>
        <v>0</v>
      </c>
      <c r="BU1337">
        <f t="shared" si="1201"/>
        <v>0</v>
      </c>
      <c r="BV1337">
        <f t="shared" si="1202"/>
        <v>0</v>
      </c>
      <c r="BW1337">
        <f t="shared" si="1203"/>
        <v>0</v>
      </c>
      <c r="BX1337">
        <f t="shared" si="1204"/>
        <v>0</v>
      </c>
      <c r="BZ1337">
        <f t="shared" si="1205"/>
        <v>0</v>
      </c>
      <c r="CA1337">
        <f t="shared" si="1206"/>
        <v>0</v>
      </c>
      <c r="CC1337">
        <f t="shared" si="1207"/>
        <v>0</v>
      </c>
      <c r="CD1337">
        <f t="shared" si="1208"/>
        <v>0</v>
      </c>
      <c r="CE1337">
        <f t="shared" si="1209"/>
        <v>0</v>
      </c>
      <c r="CF1337">
        <f t="shared" si="1210"/>
        <v>0</v>
      </c>
      <c r="CG1337" s="249">
        <f t="shared" si="1211"/>
        <v>0</v>
      </c>
      <c r="CH1337">
        <f t="shared" si="1212"/>
        <v>0</v>
      </c>
      <c r="CI1337">
        <f t="shared" si="1213"/>
        <v>0</v>
      </c>
      <c r="CJ1337">
        <f t="shared" si="1214"/>
        <v>0</v>
      </c>
    </row>
    <row r="1338" spans="1:88" ht="15">
      <c r="A1338" s="58"/>
      <c r="B1338" s="10"/>
      <c r="C1338" s="147" t="s">
        <v>143</v>
      </c>
      <c r="D1338" s="429" t="str">
        <f t="shared" si="1168"/>
        <v/>
      </c>
      <c r="E1338" s="427"/>
      <c r="F1338" s="427"/>
      <c r="G1338" s="427"/>
      <c r="H1338" s="427"/>
      <c r="I1338" s="427"/>
      <c r="J1338" s="427"/>
      <c r="K1338" s="427"/>
      <c r="L1338" s="428"/>
      <c r="M1338" s="239"/>
      <c r="N1338" s="239"/>
      <c r="O1338" s="239"/>
      <c r="P1338" s="239"/>
      <c r="Q1338" s="239"/>
      <c r="R1338" s="239"/>
      <c r="S1338" s="239"/>
      <c r="T1338" s="239"/>
      <c r="U1338" s="239"/>
      <c r="V1338" s="239"/>
      <c r="W1338" s="239"/>
      <c r="X1338" s="239"/>
      <c r="Y1338" s="239"/>
      <c r="Z1338" s="239"/>
      <c r="AA1338" s="239"/>
      <c r="AB1338" s="239"/>
      <c r="AC1338" s="239"/>
      <c r="AD1338" s="239"/>
      <c r="AG1338">
        <f t="shared" si="1169"/>
        <v>0</v>
      </c>
      <c r="AH1338">
        <f t="shared" si="1170"/>
        <v>0</v>
      </c>
      <c r="AI1338">
        <f t="shared" si="1171"/>
        <v>0</v>
      </c>
      <c r="AJ1338">
        <f t="shared" si="1172"/>
        <v>0</v>
      </c>
      <c r="AL1338">
        <f t="shared" si="1173"/>
        <v>0</v>
      </c>
      <c r="AM1338">
        <f t="shared" si="1174"/>
        <v>0</v>
      </c>
      <c r="AN1338">
        <f t="shared" si="1175"/>
        <v>0</v>
      </c>
      <c r="AO1338">
        <f t="shared" si="1176"/>
        <v>0</v>
      </c>
      <c r="AQ1338">
        <f t="shared" si="1177"/>
        <v>0</v>
      </c>
      <c r="AR1338">
        <f t="shared" si="1178"/>
        <v>0</v>
      </c>
      <c r="AS1338">
        <f t="shared" si="1179"/>
        <v>0</v>
      </c>
      <c r="AT1338">
        <f t="shared" si="1180"/>
        <v>0</v>
      </c>
      <c r="AV1338">
        <f t="shared" si="1181"/>
        <v>0</v>
      </c>
      <c r="AW1338">
        <f t="shared" si="1182"/>
        <v>0</v>
      </c>
      <c r="AX1338">
        <f t="shared" si="1183"/>
        <v>0</v>
      </c>
      <c r="AY1338">
        <f t="shared" si="1184"/>
        <v>0</v>
      </c>
      <c r="BA1338">
        <f t="shared" si="1185"/>
        <v>0</v>
      </c>
      <c r="BB1338">
        <f t="shared" si="1186"/>
        <v>0</v>
      </c>
      <c r="BC1338">
        <f t="shared" si="1187"/>
        <v>0</v>
      </c>
      <c r="BD1338">
        <f t="shared" si="1188"/>
        <v>0</v>
      </c>
      <c r="BF1338">
        <f t="shared" si="1189"/>
        <v>0</v>
      </c>
      <c r="BG1338">
        <f t="shared" si="1190"/>
        <v>0</v>
      </c>
      <c r="BH1338">
        <f t="shared" si="1191"/>
        <v>0</v>
      </c>
      <c r="BI1338">
        <f t="shared" si="1192"/>
        <v>0</v>
      </c>
      <c r="BK1338">
        <f t="shared" si="1193"/>
        <v>0</v>
      </c>
      <c r="BL1338">
        <f t="shared" si="1194"/>
        <v>0</v>
      </c>
      <c r="BM1338">
        <f t="shared" si="1195"/>
        <v>0</v>
      </c>
      <c r="BN1338">
        <f t="shared" si="1196"/>
        <v>0</v>
      </c>
      <c r="BP1338">
        <f t="shared" si="1197"/>
        <v>0</v>
      </c>
      <c r="BQ1338">
        <f t="shared" si="1198"/>
        <v>0</v>
      </c>
      <c r="BR1338">
        <f t="shared" si="1199"/>
        <v>0</v>
      </c>
      <c r="BS1338">
        <f t="shared" si="1200"/>
        <v>0</v>
      </c>
      <c r="BU1338">
        <f t="shared" si="1201"/>
        <v>0</v>
      </c>
      <c r="BV1338">
        <f t="shared" si="1202"/>
        <v>0</v>
      </c>
      <c r="BW1338">
        <f t="shared" si="1203"/>
        <v>0</v>
      </c>
      <c r="BX1338">
        <f t="shared" si="1204"/>
        <v>0</v>
      </c>
      <c r="BZ1338">
        <f t="shared" si="1205"/>
        <v>0</v>
      </c>
      <c r="CA1338">
        <f t="shared" si="1206"/>
        <v>0</v>
      </c>
      <c r="CC1338">
        <f t="shared" si="1207"/>
        <v>0</v>
      </c>
      <c r="CD1338">
        <f t="shared" si="1208"/>
        <v>0</v>
      </c>
      <c r="CE1338">
        <f t="shared" si="1209"/>
        <v>0</v>
      </c>
      <c r="CF1338">
        <f t="shared" si="1210"/>
        <v>0</v>
      </c>
      <c r="CG1338" s="249">
        <f t="shared" si="1211"/>
        <v>0</v>
      </c>
      <c r="CH1338">
        <f t="shared" si="1212"/>
        <v>0</v>
      </c>
      <c r="CI1338">
        <f t="shared" si="1213"/>
        <v>0</v>
      </c>
      <c r="CJ1338">
        <f t="shared" si="1214"/>
        <v>0</v>
      </c>
    </row>
    <row r="1339" spans="1:88" ht="15">
      <c r="A1339" s="58"/>
      <c r="B1339" s="10"/>
      <c r="C1339" s="147" t="s">
        <v>144</v>
      </c>
      <c r="D1339" s="429" t="str">
        <f t="shared" si="1168"/>
        <v/>
      </c>
      <c r="E1339" s="427"/>
      <c r="F1339" s="427"/>
      <c r="G1339" s="427"/>
      <c r="H1339" s="427"/>
      <c r="I1339" s="427"/>
      <c r="J1339" s="427"/>
      <c r="K1339" s="427"/>
      <c r="L1339" s="428"/>
      <c r="M1339" s="239"/>
      <c r="N1339" s="239"/>
      <c r="O1339" s="239"/>
      <c r="P1339" s="239"/>
      <c r="Q1339" s="239"/>
      <c r="R1339" s="239"/>
      <c r="S1339" s="239"/>
      <c r="T1339" s="239"/>
      <c r="U1339" s="239"/>
      <c r="V1339" s="239"/>
      <c r="W1339" s="239"/>
      <c r="X1339" s="239"/>
      <c r="Y1339" s="239"/>
      <c r="Z1339" s="239"/>
      <c r="AA1339" s="239"/>
      <c r="AB1339" s="239"/>
      <c r="AC1339" s="239"/>
      <c r="AD1339" s="239"/>
      <c r="AG1339">
        <f t="shared" si="1169"/>
        <v>0</v>
      </c>
      <c r="AH1339">
        <f t="shared" si="1170"/>
        <v>0</v>
      </c>
      <c r="AI1339">
        <f t="shared" si="1171"/>
        <v>0</v>
      </c>
      <c r="AJ1339">
        <f t="shared" si="1172"/>
        <v>0</v>
      </c>
      <c r="AL1339">
        <f t="shared" si="1173"/>
        <v>0</v>
      </c>
      <c r="AM1339">
        <f t="shared" si="1174"/>
        <v>0</v>
      </c>
      <c r="AN1339">
        <f t="shared" si="1175"/>
        <v>0</v>
      </c>
      <c r="AO1339">
        <f t="shared" si="1176"/>
        <v>0</v>
      </c>
      <c r="AQ1339">
        <f t="shared" si="1177"/>
        <v>0</v>
      </c>
      <c r="AR1339">
        <f t="shared" si="1178"/>
        <v>0</v>
      </c>
      <c r="AS1339">
        <f t="shared" si="1179"/>
        <v>0</v>
      </c>
      <c r="AT1339">
        <f t="shared" si="1180"/>
        <v>0</v>
      </c>
      <c r="AV1339">
        <f t="shared" si="1181"/>
        <v>0</v>
      </c>
      <c r="AW1339">
        <f t="shared" si="1182"/>
        <v>0</v>
      </c>
      <c r="AX1339">
        <f t="shared" si="1183"/>
        <v>0</v>
      </c>
      <c r="AY1339">
        <f t="shared" si="1184"/>
        <v>0</v>
      </c>
      <c r="BA1339">
        <f t="shared" si="1185"/>
        <v>0</v>
      </c>
      <c r="BB1339">
        <f t="shared" si="1186"/>
        <v>0</v>
      </c>
      <c r="BC1339">
        <f t="shared" si="1187"/>
        <v>0</v>
      </c>
      <c r="BD1339">
        <f t="shared" si="1188"/>
        <v>0</v>
      </c>
      <c r="BF1339">
        <f t="shared" si="1189"/>
        <v>0</v>
      </c>
      <c r="BG1339">
        <f t="shared" si="1190"/>
        <v>0</v>
      </c>
      <c r="BH1339">
        <f t="shared" si="1191"/>
        <v>0</v>
      </c>
      <c r="BI1339">
        <f t="shared" si="1192"/>
        <v>0</v>
      </c>
      <c r="BK1339">
        <f t="shared" si="1193"/>
        <v>0</v>
      </c>
      <c r="BL1339">
        <f t="shared" si="1194"/>
        <v>0</v>
      </c>
      <c r="BM1339">
        <f t="shared" si="1195"/>
        <v>0</v>
      </c>
      <c r="BN1339">
        <f t="shared" si="1196"/>
        <v>0</v>
      </c>
      <c r="BP1339">
        <f t="shared" si="1197"/>
        <v>0</v>
      </c>
      <c r="BQ1339">
        <f t="shared" si="1198"/>
        <v>0</v>
      </c>
      <c r="BR1339">
        <f t="shared" si="1199"/>
        <v>0</v>
      </c>
      <c r="BS1339">
        <f t="shared" si="1200"/>
        <v>0</v>
      </c>
      <c r="BU1339">
        <f t="shared" si="1201"/>
        <v>0</v>
      </c>
      <c r="BV1339">
        <f t="shared" si="1202"/>
        <v>0</v>
      </c>
      <c r="BW1339">
        <f t="shared" si="1203"/>
        <v>0</v>
      </c>
      <c r="BX1339">
        <f t="shared" si="1204"/>
        <v>0</v>
      </c>
      <c r="BZ1339">
        <f t="shared" si="1205"/>
        <v>0</v>
      </c>
      <c r="CA1339">
        <f t="shared" si="1206"/>
        <v>0</v>
      </c>
      <c r="CC1339">
        <f t="shared" si="1207"/>
        <v>0</v>
      </c>
      <c r="CD1339">
        <f t="shared" si="1208"/>
        <v>0</v>
      </c>
      <c r="CE1339">
        <f t="shared" si="1209"/>
        <v>0</v>
      </c>
      <c r="CF1339">
        <f t="shared" si="1210"/>
        <v>0</v>
      </c>
      <c r="CG1339" s="249">
        <f t="shared" si="1211"/>
        <v>0</v>
      </c>
      <c r="CH1339">
        <f t="shared" si="1212"/>
        <v>0</v>
      </c>
      <c r="CI1339">
        <f t="shared" si="1213"/>
        <v>0</v>
      </c>
      <c r="CJ1339">
        <f t="shared" si="1214"/>
        <v>0</v>
      </c>
    </row>
    <row r="1340" spans="1:88" ht="15">
      <c r="A1340" s="58"/>
      <c r="B1340" s="10"/>
      <c r="C1340" s="147" t="s">
        <v>145</v>
      </c>
      <c r="D1340" s="429" t="str">
        <f t="shared" si="1168"/>
        <v/>
      </c>
      <c r="E1340" s="427"/>
      <c r="F1340" s="427"/>
      <c r="G1340" s="427"/>
      <c r="H1340" s="427"/>
      <c r="I1340" s="427"/>
      <c r="J1340" s="427"/>
      <c r="K1340" s="427"/>
      <c r="L1340" s="428"/>
      <c r="M1340" s="239"/>
      <c r="N1340" s="239"/>
      <c r="O1340" s="239"/>
      <c r="P1340" s="239"/>
      <c r="Q1340" s="239"/>
      <c r="R1340" s="239"/>
      <c r="S1340" s="239"/>
      <c r="T1340" s="239"/>
      <c r="U1340" s="239"/>
      <c r="V1340" s="239"/>
      <c r="W1340" s="239"/>
      <c r="X1340" s="239"/>
      <c r="Y1340" s="239"/>
      <c r="Z1340" s="239"/>
      <c r="AA1340" s="239"/>
      <c r="AB1340" s="239"/>
      <c r="AC1340" s="239"/>
      <c r="AD1340" s="239"/>
      <c r="AG1340">
        <f t="shared" si="1169"/>
        <v>0</v>
      </c>
      <c r="AH1340">
        <f t="shared" si="1170"/>
        <v>0</v>
      </c>
      <c r="AI1340">
        <f t="shared" si="1171"/>
        <v>0</v>
      </c>
      <c r="AJ1340">
        <f t="shared" si="1172"/>
        <v>0</v>
      </c>
      <c r="AL1340">
        <f t="shared" si="1173"/>
        <v>0</v>
      </c>
      <c r="AM1340">
        <f t="shared" si="1174"/>
        <v>0</v>
      </c>
      <c r="AN1340">
        <f t="shared" si="1175"/>
        <v>0</v>
      </c>
      <c r="AO1340">
        <f t="shared" si="1176"/>
        <v>0</v>
      </c>
      <c r="AQ1340">
        <f t="shared" si="1177"/>
        <v>0</v>
      </c>
      <c r="AR1340">
        <f t="shared" si="1178"/>
        <v>0</v>
      </c>
      <c r="AS1340">
        <f t="shared" si="1179"/>
        <v>0</v>
      </c>
      <c r="AT1340">
        <f t="shared" si="1180"/>
        <v>0</v>
      </c>
      <c r="AV1340">
        <f t="shared" si="1181"/>
        <v>0</v>
      </c>
      <c r="AW1340">
        <f t="shared" si="1182"/>
        <v>0</v>
      </c>
      <c r="AX1340">
        <f t="shared" si="1183"/>
        <v>0</v>
      </c>
      <c r="AY1340">
        <f t="shared" si="1184"/>
        <v>0</v>
      </c>
      <c r="BA1340">
        <f t="shared" si="1185"/>
        <v>0</v>
      </c>
      <c r="BB1340">
        <f t="shared" si="1186"/>
        <v>0</v>
      </c>
      <c r="BC1340">
        <f t="shared" si="1187"/>
        <v>0</v>
      </c>
      <c r="BD1340">
        <f t="shared" si="1188"/>
        <v>0</v>
      </c>
      <c r="BF1340">
        <f t="shared" si="1189"/>
        <v>0</v>
      </c>
      <c r="BG1340">
        <f t="shared" si="1190"/>
        <v>0</v>
      </c>
      <c r="BH1340">
        <f t="shared" si="1191"/>
        <v>0</v>
      </c>
      <c r="BI1340">
        <f t="shared" si="1192"/>
        <v>0</v>
      </c>
      <c r="BK1340">
        <f t="shared" si="1193"/>
        <v>0</v>
      </c>
      <c r="BL1340">
        <f t="shared" si="1194"/>
        <v>0</v>
      </c>
      <c r="BM1340">
        <f t="shared" si="1195"/>
        <v>0</v>
      </c>
      <c r="BN1340">
        <f t="shared" si="1196"/>
        <v>0</v>
      </c>
      <c r="BP1340">
        <f t="shared" si="1197"/>
        <v>0</v>
      </c>
      <c r="BQ1340">
        <f t="shared" si="1198"/>
        <v>0</v>
      </c>
      <c r="BR1340">
        <f t="shared" si="1199"/>
        <v>0</v>
      </c>
      <c r="BS1340">
        <f t="shared" si="1200"/>
        <v>0</v>
      </c>
      <c r="BU1340">
        <f t="shared" si="1201"/>
        <v>0</v>
      </c>
      <c r="BV1340">
        <f t="shared" si="1202"/>
        <v>0</v>
      </c>
      <c r="BW1340">
        <f t="shared" si="1203"/>
        <v>0</v>
      </c>
      <c r="BX1340">
        <f t="shared" si="1204"/>
        <v>0</v>
      </c>
      <c r="BZ1340">
        <f t="shared" si="1205"/>
        <v>0</v>
      </c>
      <c r="CA1340">
        <f t="shared" si="1206"/>
        <v>0</v>
      </c>
      <c r="CC1340">
        <f t="shared" si="1207"/>
        <v>0</v>
      </c>
      <c r="CD1340">
        <f t="shared" si="1208"/>
        <v>0</v>
      </c>
      <c r="CE1340">
        <f t="shared" si="1209"/>
        <v>0</v>
      </c>
      <c r="CF1340">
        <f t="shared" si="1210"/>
        <v>0</v>
      </c>
      <c r="CG1340" s="249">
        <f t="shared" si="1211"/>
        <v>0</v>
      </c>
      <c r="CH1340">
        <f t="shared" si="1212"/>
        <v>0</v>
      </c>
      <c r="CI1340">
        <f t="shared" si="1213"/>
        <v>0</v>
      </c>
      <c r="CJ1340">
        <f t="shared" si="1214"/>
        <v>0</v>
      </c>
    </row>
    <row r="1341" spans="1:88" ht="15">
      <c r="A1341" s="58"/>
      <c r="B1341" s="10"/>
      <c r="C1341" s="147" t="s">
        <v>146</v>
      </c>
      <c r="D1341" s="429" t="str">
        <f t="shared" si="1168"/>
        <v/>
      </c>
      <c r="E1341" s="427"/>
      <c r="F1341" s="427"/>
      <c r="G1341" s="427"/>
      <c r="H1341" s="427"/>
      <c r="I1341" s="427"/>
      <c r="J1341" s="427"/>
      <c r="K1341" s="427"/>
      <c r="L1341" s="428"/>
      <c r="M1341" s="239"/>
      <c r="N1341" s="239"/>
      <c r="O1341" s="239"/>
      <c r="P1341" s="239"/>
      <c r="Q1341" s="239"/>
      <c r="R1341" s="239"/>
      <c r="S1341" s="239"/>
      <c r="T1341" s="239"/>
      <c r="U1341" s="239"/>
      <c r="V1341" s="239"/>
      <c r="W1341" s="239"/>
      <c r="X1341" s="239"/>
      <c r="Y1341" s="239"/>
      <c r="Z1341" s="239"/>
      <c r="AA1341" s="239"/>
      <c r="AB1341" s="239"/>
      <c r="AC1341" s="239"/>
      <c r="AD1341" s="239"/>
      <c r="AG1341">
        <f t="shared" si="1169"/>
        <v>0</v>
      </c>
      <c r="AH1341">
        <f t="shared" si="1170"/>
        <v>0</v>
      </c>
      <c r="AI1341">
        <f t="shared" si="1171"/>
        <v>0</v>
      </c>
      <c r="AJ1341">
        <f t="shared" si="1172"/>
        <v>0</v>
      </c>
      <c r="AL1341">
        <f t="shared" si="1173"/>
        <v>0</v>
      </c>
      <c r="AM1341">
        <f t="shared" si="1174"/>
        <v>0</v>
      </c>
      <c r="AN1341">
        <f t="shared" si="1175"/>
        <v>0</v>
      </c>
      <c r="AO1341">
        <f t="shared" si="1176"/>
        <v>0</v>
      </c>
      <c r="AQ1341">
        <f t="shared" si="1177"/>
        <v>0</v>
      </c>
      <c r="AR1341">
        <f t="shared" si="1178"/>
        <v>0</v>
      </c>
      <c r="AS1341">
        <f t="shared" si="1179"/>
        <v>0</v>
      </c>
      <c r="AT1341">
        <f t="shared" si="1180"/>
        <v>0</v>
      </c>
      <c r="AV1341">
        <f t="shared" si="1181"/>
        <v>0</v>
      </c>
      <c r="AW1341">
        <f t="shared" si="1182"/>
        <v>0</v>
      </c>
      <c r="AX1341">
        <f t="shared" si="1183"/>
        <v>0</v>
      </c>
      <c r="AY1341">
        <f t="shared" si="1184"/>
        <v>0</v>
      </c>
      <c r="BA1341">
        <f t="shared" si="1185"/>
        <v>0</v>
      </c>
      <c r="BB1341">
        <f t="shared" si="1186"/>
        <v>0</v>
      </c>
      <c r="BC1341">
        <f t="shared" si="1187"/>
        <v>0</v>
      </c>
      <c r="BD1341">
        <f t="shared" si="1188"/>
        <v>0</v>
      </c>
      <c r="BF1341">
        <f t="shared" si="1189"/>
        <v>0</v>
      </c>
      <c r="BG1341">
        <f t="shared" si="1190"/>
        <v>0</v>
      </c>
      <c r="BH1341">
        <f t="shared" si="1191"/>
        <v>0</v>
      </c>
      <c r="BI1341">
        <f t="shared" si="1192"/>
        <v>0</v>
      </c>
      <c r="BK1341">
        <f t="shared" si="1193"/>
        <v>0</v>
      </c>
      <c r="BL1341">
        <f t="shared" si="1194"/>
        <v>0</v>
      </c>
      <c r="BM1341">
        <f t="shared" si="1195"/>
        <v>0</v>
      </c>
      <c r="BN1341">
        <f t="shared" si="1196"/>
        <v>0</v>
      </c>
      <c r="BP1341">
        <f t="shared" si="1197"/>
        <v>0</v>
      </c>
      <c r="BQ1341">
        <f t="shared" si="1198"/>
        <v>0</v>
      </c>
      <c r="BR1341">
        <f t="shared" si="1199"/>
        <v>0</v>
      </c>
      <c r="BS1341">
        <f t="shared" si="1200"/>
        <v>0</v>
      </c>
      <c r="BU1341">
        <f t="shared" si="1201"/>
        <v>0</v>
      </c>
      <c r="BV1341">
        <f t="shared" si="1202"/>
        <v>0</v>
      </c>
      <c r="BW1341">
        <f t="shared" si="1203"/>
        <v>0</v>
      </c>
      <c r="BX1341">
        <f t="shared" si="1204"/>
        <v>0</v>
      </c>
      <c r="BZ1341">
        <f t="shared" si="1205"/>
        <v>0</v>
      </c>
      <c r="CA1341">
        <f t="shared" si="1206"/>
        <v>0</v>
      </c>
      <c r="CC1341">
        <f t="shared" si="1207"/>
        <v>0</v>
      </c>
      <c r="CD1341">
        <f t="shared" si="1208"/>
        <v>0</v>
      </c>
      <c r="CE1341">
        <f t="shared" si="1209"/>
        <v>0</v>
      </c>
      <c r="CF1341">
        <f t="shared" si="1210"/>
        <v>0</v>
      </c>
      <c r="CG1341" s="249">
        <f t="shared" si="1211"/>
        <v>0</v>
      </c>
      <c r="CH1341">
        <f t="shared" si="1212"/>
        <v>0</v>
      </c>
      <c r="CI1341">
        <f t="shared" si="1213"/>
        <v>0</v>
      </c>
      <c r="CJ1341">
        <f t="shared" si="1214"/>
        <v>0</v>
      </c>
    </row>
    <row r="1342" spans="1:88" ht="15">
      <c r="A1342" s="58"/>
      <c r="B1342" s="10"/>
      <c r="C1342" s="147" t="s">
        <v>147</v>
      </c>
      <c r="D1342" s="429" t="str">
        <f t="shared" si="1168"/>
        <v/>
      </c>
      <c r="E1342" s="427"/>
      <c r="F1342" s="427"/>
      <c r="G1342" s="427"/>
      <c r="H1342" s="427"/>
      <c r="I1342" s="427"/>
      <c r="J1342" s="427"/>
      <c r="K1342" s="427"/>
      <c r="L1342" s="428"/>
      <c r="M1342" s="239"/>
      <c r="N1342" s="239"/>
      <c r="O1342" s="239"/>
      <c r="P1342" s="239"/>
      <c r="Q1342" s="239"/>
      <c r="R1342" s="239"/>
      <c r="S1342" s="239"/>
      <c r="T1342" s="239"/>
      <c r="U1342" s="239"/>
      <c r="V1342" s="239"/>
      <c r="W1342" s="239"/>
      <c r="X1342" s="239"/>
      <c r="Y1342" s="239"/>
      <c r="Z1342" s="239"/>
      <c r="AA1342" s="239"/>
      <c r="AB1342" s="239"/>
      <c r="AC1342" s="239"/>
      <c r="AD1342" s="239"/>
      <c r="AG1342">
        <f t="shared" si="1169"/>
        <v>0</v>
      </c>
      <c r="AH1342">
        <f t="shared" si="1170"/>
        <v>0</v>
      </c>
      <c r="AI1342">
        <f t="shared" si="1171"/>
        <v>0</v>
      </c>
      <c r="AJ1342">
        <f t="shared" si="1172"/>
        <v>0</v>
      </c>
      <c r="AL1342">
        <f t="shared" si="1173"/>
        <v>0</v>
      </c>
      <c r="AM1342">
        <f t="shared" si="1174"/>
        <v>0</v>
      </c>
      <c r="AN1342">
        <f t="shared" si="1175"/>
        <v>0</v>
      </c>
      <c r="AO1342">
        <f t="shared" si="1176"/>
        <v>0</v>
      </c>
      <c r="AQ1342">
        <f t="shared" si="1177"/>
        <v>0</v>
      </c>
      <c r="AR1342">
        <f t="shared" si="1178"/>
        <v>0</v>
      </c>
      <c r="AS1342">
        <f t="shared" si="1179"/>
        <v>0</v>
      </c>
      <c r="AT1342">
        <f t="shared" si="1180"/>
        <v>0</v>
      </c>
      <c r="AV1342">
        <f t="shared" si="1181"/>
        <v>0</v>
      </c>
      <c r="AW1342">
        <f t="shared" si="1182"/>
        <v>0</v>
      </c>
      <c r="AX1342">
        <f t="shared" si="1183"/>
        <v>0</v>
      </c>
      <c r="AY1342">
        <f t="shared" si="1184"/>
        <v>0</v>
      </c>
      <c r="BA1342">
        <f t="shared" si="1185"/>
        <v>0</v>
      </c>
      <c r="BB1342">
        <f t="shared" si="1186"/>
        <v>0</v>
      </c>
      <c r="BC1342">
        <f t="shared" si="1187"/>
        <v>0</v>
      </c>
      <c r="BD1342">
        <f t="shared" si="1188"/>
        <v>0</v>
      </c>
      <c r="BF1342">
        <f t="shared" si="1189"/>
        <v>0</v>
      </c>
      <c r="BG1342">
        <f t="shared" si="1190"/>
        <v>0</v>
      </c>
      <c r="BH1342">
        <f t="shared" si="1191"/>
        <v>0</v>
      </c>
      <c r="BI1342">
        <f t="shared" si="1192"/>
        <v>0</v>
      </c>
      <c r="BK1342">
        <f t="shared" si="1193"/>
        <v>0</v>
      </c>
      <c r="BL1342">
        <f t="shared" si="1194"/>
        <v>0</v>
      </c>
      <c r="BM1342">
        <f t="shared" si="1195"/>
        <v>0</v>
      </c>
      <c r="BN1342">
        <f t="shared" si="1196"/>
        <v>0</v>
      </c>
      <c r="BP1342">
        <f t="shared" si="1197"/>
        <v>0</v>
      </c>
      <c r="BQ1342">
        <f t="shared" si="1198"/>
        <v>0</v>
      </c>
      <c r="BR1342">
        <f t="shared" si="1199"/>
        <v>0</v>
      </c>
      <c r="BS1342">
        <f t="shared" si="1200"/>
        <v>0</v>
      </c>
      <c r="BU1342">
        <f t="shared" si="1201"/>
        <v>0</v>
      </c>
      <c r="BV1342">
        <f t="shared" si="1202"/>
        <v>0</v>
      </c>
      <c r="BW1342">
        <f t="shared" si="1203"/>
        <v>0</v>
      </c>
      <c r="BX1342">
        <f t="shared" si="1204"/>
        <v>0</v>
      </c>
      <c r="BZ1342">
        <f t="shared" si="1205"/>
        <v>0</v>
      </c>
      <c r="CA1342">
        <f t="shared" si="1206"/>
        <v>0</v>
      </c>
      <c r="CC1342">
        <f t="shared" si="1207"/>
        <v>0</v>
      </c>
      <c r="CD1342">
        <f t="shared" si="1208"/>
        <v>0</v>
      </c>
      <c r="CE1342">
        <f t="shared" si="1209"/>
        <v>0</v>
      </c>
      <c r="CF1342">
        <f t="shared" si="1210"/>
        <v>0</v>
      </c>
      <c r="CG1342" s="249">
        <f t="shared" si="1211"/>
        <v>0</v>
      </c>
      <c r="CH1342">
        <f t="shared" si="1212"/>
        <v>0</v>
      </c>
      <c r="CI1342">
        <f t="shared" si="1213"/>
        <v>0</v>
      </c>
      <c r="CJ1342">
        <f t="shared" si="1214"/>
        <v>0</v>
      </c>
    </row>
    <row r="1343" spans="1:88" ht="15">
      <c r="A1343" s="58"/>
      <c r="B1343" s="10"/>
      <c r="C1343" s="147" t="s">
        <v>148</v>
      </c>
      <c r="D1343" s="429" t="str">
        <f t="shared" si="1168"/>
        <v/>
      </c>
      <c r="E1343" s="427"/>
      <c r="F1343" s="427"/>
      <c r="G1343" s="427"/>
      <c r="H1343" s="427"/>
      <c r="I1343" s="427"/>
      <c r="J1343" s="427"/>
      <c r="K1343" s="427"/>
      <c r="L1343" s="428"/>
      <c r="M1343" s="239"/>
      <c r="N1343" s="239"/>
      <c r="O1343" s="239"/>
      <c r="P1343" s="239"/>
      <c r="Q1343" s="239"/>
      <c r="R1343" s="239"/>
      <c r="S1343" s="239"/>
      <c r="T1343" s="239"/>
      <c r="U1343" s="239"/>
      <c r="V1343" s="239"/>
      <c r="W1343" s="239"/>
      <c r="X1343" s="239"/>
      <c r="Y1343" s="239"/>
      <c r="Z1343" s="239"/>
      <c r="AA1343" s="239"/>
      <c r="AB1343" s="239"/>
      <c r="AC1343" s="239"/>
      <c r="AD1343" s="239"/>
      <c r="AG1343">
        <f t="shared" si="1169"/>
        <v>0</v>
      </c>
      <c r="AH1343">
        <f t="shared" si="1170"/>
        <v>0</v>
      </c>
      <c r="AI1343">
        <f t="shared" si="1171"/>
        <v>0</v>
      </c>
      <c r="AJ1343">
        <f t="shared" si="1172"/>
        <v>0</v>
      </c>
      <c r="AL1343">
        <f t="shared" si="1173"/>
        <v>0</v>
      </c>
      <c r="AM1343">
        <f t="shared" si="1174"/>
        <v>0</v>
      </c>
      <c r="AN1343">
        <f t="shared" si="1175"/>
        <v>0</v>
      </c>
      <c r="AO1343">
        <f t="shared" si="1176"/>
        <v>0</v>
      </c>
      <c r="AQ1343">
        <f t="shared" si="1177"/>
        <v>0</v>
      </c>
      <c r="AR1343">
        <f t="shared" si="1178"/>
        <v>0</v>
      </c>
      <c r="AS1343">
        <f t="shared" si="1179"/>
        <v>0</v>
      </c>
      <c r="AT1343">
        <f t="shared" si="1180"/>
        <v>0</v>
      </c>
      <c r="AV1343">
        <f t="shared" si="1181"/>
        <v>0</v>
      </c>
      <c r="AW1343">
        <f t="shared" si="1182"/>
        <v>0</v>
      </c>
      <c r="AX1343">
        <f t="shared" si="1183"/>
        <v>0</v>
      </c>
      <c r="AY1343">
        <f t="shared" si="1184"/>
        <v>0</v>
      </c>
      <c r="BA1343">
        <f t="shared" si="1185"/>
        <v>0</v>
      </c>
      <c r="BB1343">
        <f t="shared" si="1186"/>
        <v>0</v>
      </c>
      <c r="BC1343">
        <f t="shared" si="1187"/>
        <v>0</v>
      </c>
      <c r="BD1343">
        <f t="shared" si="1188"/>
        <v>0</v>
      </c>
      <c r="BF1343">
        <f t="shared" si="1189"/>
        <v>0</v>
      </c>
      <c r="BG1343">
        <f t="shared" si="1190"/>
        <v>0</v>
      </c>
      <c r="BH1343">
        <f t="shared" si="1191"/>
        <v>0</v>
      </c>
      <c r="BI1343">
        <f t="shared" si="1192"/>
        <v>0</v>
      </c>
      <c r="BK1343">
        <f t="shared" si="1193"/>
        <v>0</v>
      </c>
      <c r="BL1343">
        <f t="shared" si="1194"/>
        <v>0</v>
      </c>
      <c r="BM1343">
        <f t="shared" si="1195"/>
        <v>0</v>
      </c>
      <c r="BN1343">
        <f t="shared" si="1196"/>
        <v>0</v>
      </c>
      <c r="BP1343">
        <f t="shared" si="1197"/>
        <v>0</v>
      </c>
      <c r="BQ1343">
        <f t="shared" si="1198"/>
        <v>0</v>
      </c>
      <c r="BR1343">
        <f t="shared" si="1199"/>
        <v>0</v>
      </c>
      <c r="BS1343">
        <f t="shared" si="1200"/>
        <v>0</v>
      </c>
      <c r="BU1343">
        <f t="shared" si="1201"/>
        <v>0</v>
      </c>
      <c r="BV1343">
        <f t="shared" si="1202"/>
        <v>0</v>
      </c>
      <c r="BW1343">
        <f t="shared" si="1203"/>
        <v>0</v>
      </c>
      <c r="BX1343">
        <f t="shared" si="1204"/>
        <v>0</v>
      </c>
      <c r="BZ1343">
        <f t="shared" si="1205"/>
        <v>0</v>
      </c>
      <c r="CA1343">
        <f t="shared" si="1206"/>
        <v>0</v>
      </c>
      <c r="CC1343">
        <f t="shared" si="1207"/>
        <v>0</v>
      </c>
      <c r="CD1343">
        <f t="shared" si="1208"/>
        <v>0</v>
      </c>
      <c r="CE1343">
        <f t="shared" si="1209"/>
        <v>0</v>
      </c>
      <c r="CF1343">
        <f t="shared" si="1210"/>
        <v>0</v>
      </c>
      <c r="CG1343" s="249">
        <f t="shared" si="1211"/>
        <v>0</v>
      </c>
      <c r="CH1343">
        <f t="shared" si="1212"/>
        <v>0</v>
      </c>
      <c r="CI1343">
        <f t="shared" si="1213"/>
        <v>0</v>
      </c>
      <c r="CJ1343">
        <f t="shared" si="1214"/>
        <v>0</v>
      </c>
    </row>
    <row r="1344" spans="1:88" ht="15">
      <c r="A1344" s="58"/>
      <c r="B1344" s="10"/>
      <c r="C1344" s="147" t="s">
        <v>149</v>
      </c>
      <c r="D1344" s="429" t="str">
        <f t="shared" si="1168"/>
        <v/>
      </c>
      <c r="E1344" s="427"/>
      <c r="F1344" s="427"/>
      <c r="G1344" s="427"/>
      <c r="H1344" s="427"/>
      <c r="I1344" s="427"/>
      <c r="J1344" s="427"/>
      <c r="K1344" s="427"/>
      <c r="L1344" s="428"/>
      <c r="M1344" s="239"/>
      <c r="N1344" s="239"/>
      <c r="O1344" s="239"/>
      <c r="P1344" s="239"/>
      <c r="Q1344" s="239"/>
      <c r="R1344" s="239"/>
      <c r="S1344" s="239"/>
      <c r="T1344" s="239"/>
      <c r="U1344" s="239"/>
      <c r="V1344" s="239"/>
      <c r="W1344" s="239"/>
      <c r="X1344" s="239"/>
      <c r="Y1344" s="239"/>
      <c r="Z1344" s="239"/>
      <c r="AA1344" s="239"/>
      <c r="AB1344" s="239"/>
      <c r="AC1344" s="239"/>
      <c r="AD1344" s="239"/>
      <c r="AG1344">
        <f t="shared" si="1169"/>
        <v>0</v>
      </c>
      <c r="AH1344">
        <f t="shared" si="1170"/>
        <v>0</v>
      </c>
      <c r="AI1344">
        <f t="shared" si="1171"/>
        <v>0</v>
      </c>
      <c r="AJ1344">
        <f t="shared" si="1172"/>
        <v>0</v>
      </c>
      <c r="AL1344">
        <f t="shared" si="1173"/>
        <v>0</v>
      </c>
      <c r="AM1344">
        <f t="shared" si="1174"/>
        <v>0</v>
      </c>
      <c r="AN1344">
        <f t="shared" si="1175"/>
        <v>0</v>
      </c>
      <c r="AO1344">
        <f t="shared" si="1176"/>
        <v>0</v>
      </c>
      <c r="AQ1344">
        <f t="shared" si="1177"/>
        <v>0</v>
      </c>
      <c r="AR1344">
        <f t="shared" si="1178"/>
        <v>0</v>
      </c>
      <c r="AS1344">
        <f t="shared" si="1179"/>
        <v>0</v>
      </c>
      <c r="AT1344">
        <f t="shared" si="1180"/>
        <v>0</v>
      </c>
      <c r="AV1344">
        <f t="shared" si="1181"/>
        <v>0</v>
      </c>
      <c r="AW1344">
        <f t="shared" si="1182"/>
        <v>0</v>
      </c>
      <c r="AX1344">
        <f t="shared" si="1183"/>
        <v>0</v>
      </c>
      <c r="AY1344">
        <f t="shared" si="1184"/>
        <v>0</v>
      </c>
      <c r="BA1344">
        <f t="shared" si="1185"/>
        <v>0</v>
      </c>
      <c r="BB1344">
        <f t="shared" si="1186"/>
        <v>0</v>
      </c>
      <c r="BC1344">
        <f t="shared" si="1187"/>
        <v>0</v>
      </c>
      <c r="BD1344">
        <f t="shared" si="1188"/>
        <v>0</v>
      </c>
      <c r="BF1344">
        <f t="shared" si="1189"/>
        <v>0</v>
      </c>
      <c r="BG1344">
        <f t="shared" si="1190"/>
        <v>0</v>
      </c>
      <c r="BH1344">
        <f t="shared" si="1191"/>
        <v>0</v>
      </c>
      <c r="BI1344">
        <f t="shared" si="1192"/>
        <v>0</v>
      </c>
      <c r="BK1344">
        <f t="shared" si="1193"/>
        <v>0</v>
      </c>
      <c r="BL1344">
        <f t="shared" si="1194"/>
        <v>0</v>
      </c>
      <c r="BM1344">
        <f t="shared" si="1195"/>
        <v>0</v>
      </c>
      <c r="BN1344">
        <f t="shared" si="1196"/>
        <v>0</v>
      </c>
      <c r="BP1344">
        <f t="shared" si="1197"/>
        <v>0</v>
      </c>
      <c r="BQ1344">
        <f t="shared" si="1198"/>
        <v>0</v>
      </c>
      <c r="BR1344">
        <f t="shared" si="1199"/>
        <v>0</v>
      </c>
      <c r="BS1344">
        <f t="shared" si="1200"/>
        <v>0</v>
      </c>
      <c r="BU1344">
        <f t="shared" si="1201"/>
        <v>0</v>
      </c>
      <c r="BV1344">
        <f t="shared" si="1202"/>
        <v>0</v>
      </c>
      <c r="BW1344">
        <f t="shared" si="1203"/>
        <v>0</v>
      </c>
      <c r="BX1344">
        <f t="shared" si="1204"/>
        <v>0</v>
      </c>
      <c r="BZ1344">
        <f t="shared" si="1205"/>
        <v>0</v>
      </c>
      <c r="CA1344">
        <f t="shared" si="1206"/>
        <v>0</v>
      </c>
      <c r="CC1344">
        <f t="shared" si="1207"/>
        <v>0</v>
      </c>
      <c r="CD1344">
        <f t="shared" si="1208"/>
        <v>0</v>
      </c>
      <c r="CE1344">
        <f t="shared" si="1209"/>
        <v>0</v>
      </c>
      <c r="CF1344">
        <f t="shared" si="1210"/>
        <v>0</v>
      </c>
      <c r="CG1344" s="249">
        <f t="shared" si="1211"/>
        <v>0</v>
      </c>
      <c r="CH1344">
        <f t="shared" si="1212"/>
        <v>0</v>
      </c>
      <c r="CI1344">
        <f t="shared" si="1213"/>
        <v>0</v>
      </c>
      <c r="CJ1344">
        <f t="shared" si="1214"/>
        <v>0</v>
      </c>
    </row>
    <row r="1345" spans="1:88" ht="15">
      <c r="A1345" s="58"/>
      <c r="B1345" s="10"/>
      <c r="C1345" s="147" t="s">
        <v>150</v>
      </c>
      <c r="D1345" s="429" t="str">
        <f t="shared" si="1168"/>
        <v/>
      </c>
      <c r="E1345" s="427"/>
      <c r="F1345" s="427"/>
      <c r="G1345" s="427"/>
      <c r="H1345" s="427"/>
      <c r="I1345" s="427"/>
      <c r="J1345" s="427"/>
      <c r="K1345" s="427"/>
      <c r="L1345" s="428"/>
      <c r="M1345" s="239"/>
      <c r="N1345" s="239"/>
      <c r="O1345" s="239"/>
      <c r="P1345" s="239"/>
      <c r="Q1345" s="239"/>
      <c r="R1345" s="239"/>
      <c r="S1345" s="239"/>
      <c r="T1345" s="239"/>
      <c r="U1345" s="239"/>
      <c r="V1345" s="239"/>
      <c r="W1345" s="239"/>
      <c r="X1345" s="239"/>
      <c r="Y1345" s="239"/>
      <c r="Z1345" s="239"/>
      <c r="AA1345" s="239"/>
      <c r="AB1345" s="239"/>
      <c r="AC1345" s="239"/>
      <c r="AD1345" s="239"/>
      <c r="AG1345">
        <f t="shared" si="1169"/>
        <v>0</v>
      </c>
      <c r="AH1345">
        <f t="shared" si="1170"/>
        <v>0</v>
      </c>
      <c r="AI1345">
        <f t="shared" si="1171"/>
        <v>0</v>
      </c>
      <c r="AJ1345">
        <f t="shared" si="1172"/>
        <v>0</v>
      </c>
      <c r="AL1345">
        <f t="shared" si="1173"/>
        <v>0</v>
      </c>
      <c r="AM1345">
        <f t="shared" si="1174"/>
        <v>0</v>
      </c>
      <c r="AN1345">
        <f t="shared" si="1175"/>
        <v>0</v>
      </c>
      <c r="AO1345">
        <f t="shared" si="1176"/>
        <v>0</v>
      </c>
      <c r="AQ1345">
        <f t="shared" si="1177"/>
        <v>0</v>
      </c>
      <c r="AR1345">
        <f t="shared" si="1178"/>
        <v>0</v>
      </c>
      <c r="AS1345">
        <f t="shared" si="1179"/>
        <v>0</v>
      </c>
      <c r="AT1345">
        <f t="shared" si="1180"/>
        <v>0</v>
      </c>
      <c r="AV1345">
        <f t="shared" si="1181"/>
        <v>0</v>
      </c>
      <c r="AW1345">
        <f t="shared" si="1182"/>
        <v>0</v>
      </c>
      <c r="AX1345">
        <f t="shared" si="1183"/>
        <v>0</v>
      </c>
      <c r="AY1345">
        <f t="shared" si="1184"/>
        <v>0</v>
      </c>
      <c r="BA1345">
        <f t="shared" si="1185"/>
        <v>0</v>
      </c>
      <c r="BB1345">
        <f t="shared" si="1186"/>
        <v>0</v>
      </c>
      <c r="BC1345">
        <f t="shared" si="1187"/>
        <v>0</v>
      </c>
      <c r="BD1345">
        <f t="shared" si="1188"/>
        <v>0</v>
      </c>
      <c r="BF1345">
        <f t="shared" si="1189"/>
        <v>0</v>
      </c>
      <c r="BG1345">
        <f t="shared" si="1190"/>
        <v>0</v>
      </c>
      <c r="BH1345">
        <f t="shared" si="1191"/>
        <v>0</v>
      </c>
      <c r="BI1345">
        <f t="shared" si="1192"/>
        <v>0</v>
      </c>
      <c r="BK1345">
        <f t="shared" si="1193"/>
        <v>0</v>
      </c>
      <c r="BL1345">
        <f t="shared" si="1194"/>
        <v>0</v>
      </c>
      <c r="BM1345">
        <f t="shared" si="1195"/>
        <v>0</v>
      </c>
      <c r="BN1345">
        <f t="shared" si="1196"/>
        <v>0</v>
      </c>
      <c r="BP1345">
        <f t="shared" si="1197"/>
        <v>0</v>
      </c>
      <c r="BQ1345">
        <f t="shared" si="1198"/>
        <v>0</v>
      </c>
      <c r="BR1345">
        <f t="shared" si="1199"/>
        <v>0</v>
      </c>
      <c r="BS1345">
        <f t="shared" si="1200"/>
        <v>0</v>
      </c>
      <c r="BU1345">
        <f t="shared" si="1201"/>
        <v>0</v>
      </c>
      <c r="BV1345">
        <f t="shared" si="1202"/>
        <v>0</v>
      </c>
      <c r="BW1345">
        <f t="shared" si="1203"/>
        <v>0</v>
      </c>
      <c r="BX1345">
        <f t="shared" si="1204"/>
        <v>0</v>
      </c>
      <c r="BZ1345">
        <f t="shared" si="1205"/>
        <v>0</v>
      </c>
      <c r="CA1345">
        <f t="shared" si="1206"/>
        <v>0</v>
      </c>
      <c r="CC1345">
        <f t="shared" si="1207"/>
        <v>0</v>
      </c>
      <c r="CD1345">
        <f t="shared" si="1208"/>
        <v>0</v>
      </c>
      <c r="CE1345">
        <f t="shared" si="1209"/>
        <v>0</v>
      </c>
      <c r="CF1345">
        <f t="shared" si="1210"/>
        <v>0</v>
      </c>
      <c r="CG1345" s="249">
        <f t="shared" si="1211"/>
        <v>0</v>
      </c>
      <c r="CH1345">
        <f t="shared" si="1212"/>
        <v>0</v>
      </c>
      <c r="CI1345">
        <f t="shared" si="1213"/>
        <v>0</v>
      </c>
      <c r="CJ1345">
        <f t="shared" si="1214"/>
        <v>0</v>
      </c>
    </row>
    <row r="1346" spans="1:88" ht="15">
      <c r="A1346" s="58"/>
      <c r="B1346" s="10"/>
      <c r="C1346" s="147" t="s">
        <v>151</v>
      </c>
      <c r="D1346" s="429" t="str">
        <f t="shared" si="1168"/>
        <v/>
      </c>
      <c r="E1346" s="427"/>
      <c r="F1346" s="427"/>
      <c r="G1346" s="427"/>
      <c r="H1346" s="427"/>
      <c r="I1346" s="427"/>
      <c r="J1346" s="427"/>
      <c r="K1346" s="427"/>
      <c r="L1346" s="428"/>
      <c r="M1346" s="239"/>
      <c r="N1346" s="239"/>
      <c r="O1346" s="239"/>
      <c r="P1346" s="239"/>
      <c r="Q1346" s="239"/>
      <c r="R1346" s="239"/>
      <c r="S1346" s="239"/>
      <c r="T1346" s="239"/>
      <c r="U1346" s="239"/>
      <c r="V1346" s="239"/>
      <c r="W1346" s="239"/>
      <c r="X1346" s="239"/>
      <c r="Y1346" s="239"/>
      <c r="Z1346" s="239"/>
      <c r="AA1346" s="239"/>
      <c r="AB1346" s="239"/>
      <c r="AC1346" s="239"/>
      <c r="AD1346" s="239"/>
      <c r="AG1346">
        <f t="shared" si="1169"/>
        <v>0</v>
      </c>
      <c r="AH1346">
        <f t="shared" si="1170"/>
        <v>0</v>
      </c>
      <c r="AI1346">
        <f t="shared" si="1171"/>
        <v>0</v>
      </c>
      <c r="AJ1346">
        <f t="shared" si="1172"/>
        <v>0</v>
      </c>
      <c r="AL1346">
        <f t="shared" si="1173"/>
        <v>0</v>
      </c>
      <c r="AM1346">
        <f t="shared" si="1174"/>
        <v>0</v>
      </c>
      <c r="AN1346">
        <f t="shared" si="1175"/>
        <v>0</v>
      </c>
      <c r="AO1346">
        <f t="shared" si="1176"/>
        <v>0</v>
      </c>
      <c r="AQ1346">
        <f t="shared" si="1177"/>
        <v>0</v>
      </c>
      <c r="AR1346">
        <f t="shared" si="1178"/>
        <v>0</v>
      </c>
      <c r="AS1346">
        <f t="shared" si="1179"/>
        <v>0</v>
      </c>
      <c r="AT1346">
        <f t="shared" si="1180"/>
        <v>0</v>
      </c>
      <c r="AV1346">
        <f t="shared" si="1181"/>
        <v>0</v>
      </c>
      <c r="AW1346">
        <f t="shared" si="1182"/>
        <v>0</v>
      </c>
      <c r="AX1346">
        <f t="shared" si="1183"/>
        <v>0</v>
      </c>
      <c r="AY1346">
        <f t="shared" si="1184"/>
        <v>0</v>
      </c>
      <c r="BA1346">
        <f t="shared" si="1185"/>
        <v>0</v>
      </c>
      <c r="BB1346">
        <f t="shared" si="1186"/>
        <v>0</v>
      </c>
      <c r="BC1346">
        <f t="shared" si="1187"/>
        <v>0</v>
      </c>
      <c r="BD1346">
        <f t="shared" si="1188"/>
        <v>0</v>
      </c>
      <c r="BF1346">
        <f t="shared" si="1189"/>
        <v>0</v>
      </c>
      <c r="BG1346">
        <f t="shared" si="1190"/>
        <v>0</v>
      </c>
      <c r="BH1346">
        <f t="shared" si="1191"/>
        <v>0</v>
      </c>
      <c r="BI1346">
        <f t="shared" si="1192"/>
        <v>0</v>
      </c>
      <c r="BK1346">
        <f t="shared" si="1193"/>
        <v>0</v>
      </c>
      <c r="BL1346">
        <f t="shared" si="1194"/>
        <v>0</v>
      </c>
      <c r="BM1346">
        <f t="shared" si="1195"/>
        <v>0</v>
      </c>
      <c r="BN1346">
        <f t="shared" si="1196"/>
        <v>0</v>
      </c>
      <c r="BP1346">
        <f t="shared" si="1197"/>
        <v>0</v>
      </c>
      <c r="BQ1346">
        <f t="shared" si="1198"/>
        <v>0</v>
      </c>
      <c r="BR1346">
        <f t="shared" si="1199"/>
        <v>0</v>
      </c>
      <c r="BS1346">
        <f t="shared" si="1200"/>
        <v>0</v>
      </c>
      <c r="BU1346">
        <f t="shared" si="1201"/>
        <v>0</v>
      </c>
      <c r="BV1346">
        <f t="shared" si="1202"/>
        <v>0</v>
      </c>
      <c r="BW1346">
        <f t="shared" si="1203"/>
        <v>0</v>
      </c>
      <c r="BX1346">
        <f t="shared" si="1204"/>
        <v>0</v>
      </c>
      <c r="BZ1346">
        <f t="shared" si="1205"/>
        <v>0</v>
      </c>
      <c r="CA1346">
        <f t="shared" si="1206"/>
        <v>0</v>
      </c>
      <c r="CC1346">
        <f t="shared" si="1207"/>
        <v>0</v>
      </c>
      <c r="CD1346">
        <f t="shared" si="1208"/>
        <v>0</v>
      </c>
      <c r="CE1346">
        <f t="shared" si="1209"/>
        <v>0</v>
      </c>
      <c r="CF1346">
        <f t="shared" si="1210"/>
        <v>0</v>
      </c>
      <c r="CG1346" s="249">
        <f t="shared" si="1211"/>
        <v>0</v>
      </c>
      <c r="CH1346">
        <f t="shared" si="1212"/>
        <v>0</v>
      </c>
      <c r="CI1346">
        <f t="shared" si="1213"/>
        <v>0</v>
      </c>
      <c r="CJ1346">
        <f t="shared" si="1214"/>
        <v>0</v>
      </c>
    </row>
    <row r="1347" spans="1:88" ht="15">
      <c r="A1347" s="58"/>
      <c r="B1347" s="10"/>
      <c r="C1347" s="147" t="s">
        <v>152</v>
      </c>
      <c r="D1347" s="429" t="str">
        <f t="shared" si="1168"/>
        <v/>
      </c>
      <c r="E1347" s="427"/>
      <c r="F1347" s="427"/>
      <c r="G1347" s="427"/>
      <c r="H1347" s="427"/>
      <c r="I1347" s="427"/>
      <c r="J1347" s="427"/>
      <c r="K1347" s="427"/>
      <c r="L1347" s="428"/>
      <c r="M1347" s="239"/>
      <c r="N1347" s="239"/>
      <c r="O1347" s="239"/>
      <c r="P1347" s="239"/>
      <c r="Q1347" s="239"/>
      <c r="R1347" s="239"/>
      <c r="S1347" s="239"/>
      <c r="T1347" s="239"/>
      <c r="U1347" s="239"/>
      <c r="V1347" s="239"/>
      <c r="W1347" s="239"/>
      <c r="X1347" s="239"/>
      <c r="Y1347" s="239"/>
      <c r="Z1347" s="239"/>
      <c r="AA1347" s="239"/>
      <c r="AB1347" s="239"/>
      <c r="AC1347" s="239"/>
      <c r="AD1347" s="239"/>
      <c r="AG1347">
        <f t="shared" si="1169"/>
        <v>0</v>
      </c>
      <c r="AH1347">
        <f t="shared" si="1170"/>
        <v>0</v>
      </c>
      <c r="AI1347">
        <f t="shared" si="1171"/>
        <v>0</v>
      </c>
      <c r="AJ1347">
        <f t="shared" si="1172"/>
        <v>0</v>
      </c>
      <c r="AL1347">
        <f t="shared" si="1173"/>
        <v>0</v>
      </c>
      <c r="AM1347">
        <f t="shared" si="1174"/>
        <v>0</v>
      </c>
      <c r="AN1347">
        <f t="shared" si="1175"/>
        <v>0</v>
      </c>
      <c r="AO1347">
        <f t="shared" si="1176"/>
        <v>0</v>
      </c>
      <c r="AQ1347">
        <f t="shared" si="1177"/>
        <v>0</v>
      </c>
      <c r="AR1347">
        <f t="shared" si="1178"/>
        <v>0</v>
      </c>
      <c r="AS1347">
        <f t="shared" si="1179"/>
        <v>0</v>
      </c>
      <c r="AT1347">
        <f t="shared" si="1180"/>
        <v>0</v>
      </c>
      <c r="AV1347">
        <f t="shared" si="1181"/>
        <v>0</v>
      </c>
      <c r="AW1347">
        <f t="shared" si="1182"/>
        <v>0</v>
      </c>
      <c r="AX1347">
        <f t="shared" si="1183"/>
        <v>0</v>
      </c>
      <c r="AY1347">
        <f t="shared" si="1184"/>
        <v>0</v>
      </c>
      <c r="BA1347">
        <f t="shared" si="1185"/>
        <v>0</v>
      </c>
      <c r="BB1347">
        <f t="shared" si="1186"/>
        <v>0</v>
      </c>
      <c r="BC1347">
        <f t="shared" si="1187"/>
        <v>0</v>
      </c>
      <c r="BD1347">
        <f t="shared" si="1188"/>
        <v>0</v>
      </c>
      <c r="BF1347">
        <f t="shared" si="1189"/>
        <v>0</v>
      </c>
      <c r="BG1347">
        <f t="shared" si="1190"/>
        <v>0</v>
      </c>
      <c r="BH1347">
        <f t="shared" si="1191"/>
        <v>0</v>
      </c>
      <c r="BI1347">
        <f t="shared" si="1192"/>
        <v>0</v>
      </c>
      <c r="BK1347">
        <f t="shared" si="1193"/>
        <v>0</v>
      </c>
      <c r="BL1347">
        <f t="shared" si="1194"/>
        <v>0</v>
      </c>
      <c r="BM1347">
        <f t="shared" si="1195"/>
        <v>0</v>
      </c>
      <c r="BN1347">
        <f t="shared" si="1196"/>
        <v>0</v>
      </c>
      <c r="BP1347">
        <f t="shared" si="1197"/>
        <v>0</v>
      </c>
      <c r="BQ1347">
        <f t="shared" si="1198"/>
        <v>0</v>
      </c>
      <c r="BR1347">
        <f t="shared" si="1199"/>
        <v>0</v>
      </c>
      <c r="BS1347">
        <f t="shared" si="1200"/>
        <v>0</v>
      </c>
      <c r="BU1347">
        <f t="shared" si="1201"/>
        <v>0</v>
      </c>
      <c r="BV1347">
        <f t="shared" si="1202"/>
        <v>0</v>
      </c>
      <c r="BW1347">
        <f t="shared" si="1203"/>
        <v>0</v>
      </c>
      <c r="BX1347">
        <f t="shared" si="1204"/>
        <v>0</v>
      </c>
      <c r="BZ1347">
        <f t="shared" si="1205"/>
        <v>0</v>
      </c>
      <c r="CA1347">
        <f t="shared" si="1206"/>
        <v>0</v>
      </c>
      <c r="CC1347">
        <f t="shared" si="1207"/>
        <v>0</v>
      </c>
      <c r="CD1347">
        <f t="shared" si="1208"/>
        <v>0</v>
      </c>
      <c r="CE1347">
        <f t="shared" si="1209"/>
        <v>0</v>
      </c>
      <c r="CF1347">
        <f t="shared" si="1210"/>
        <v>0</v>
      </c>
      <c r="CG1347" s="249">
        <f t="shared" si="1211"/>
        <v>0</v>
      </c>
      <c r="CH1347">
        <f t="shared" si="1212"/>
        <v>0</v>
      </c>
      <c r="CI1347">
        <f t="shared" si="1213"/>
        <v>0</v>
      </c>
      <c r="CJ1347">
        <f t="shared" si="1214"/>
        <v>0</v>
      </c>
    </row>
    <row r="1348" spans="1:88" ht="15">
      <c r="A1348" s="58"/>
      <c r="B1348" s="10"/>
      <c r="C1348" s="147" t="s">
        <v>153</v>
      </c>
      <c r="D1348" s="429" t="str">
        <f t="shared" si="1168"/>
        <v/>
      </c>
      <c r="E1348" s="427"/>
      <c r="F1348" s="427"/>
      <c r="G1348" s="427"/>
      <c r="H1348" s="427"/>
      <c r="I1348" s="427"/>
      <c r="J1348" s="427"/>
      <c r="K1348" s="427"/>
      <c r="L1348" s="428"/>
      <c r="M1348" s="239"/>
      <c r="N1348" s="239"/>
      <c r="O1348" s="239"/>
      <c r="P1348" s="239"/>
      <c r="Q1348" s="239"/>
      <c r="R1348" s="239"/>
      <c r="S1348" s="239"/>
      <c r="T1348" s="239"/>
      <c r="U1348" s="239"/>
      <c r="V1348" s="239"/>
      <c r="W1348" s="239"/>
      <c r="X1348" s="239"/>
      <c r="Y1348" s="239"/>
      <c r="Z1348" s="239"/>
      <c r="AA1348" s="239"/>
      <c r="AB1348" s="239"/>
      <c r="AC1348" s="239"/>
      <c r="AD1348" s="239"/>
      <c r="AG1348">
        <f t="shared" si="1169"/>
        <v>0</v>
      </c>
      <c r="AH1348">
        <f t="shared" si="1170"/>
        <v>0</v>
      </c>
      <c r="AI1348">
        <f t="shared" si="1171"/>
        <v>0</v>
      </c>
      <c r="AJ1348">
        <f t="shared" si="1172"/>
        <v>0</v>
      </c>
      <c r="AL1348">
        <f t="shared" si="1173"/>
        <v>0</v>
      </c>
      <c r="AM1348">
        <f t="shared" si="1174"/>
        <v>0</v>
      </c>
      <c r="AN1348">
        <f t="shared" si="1175"/>
        <v>0</v>
      </c>
      <c r="AO1348">
        <f t="shared" si="1176"/>
        <v>0</v>
      </c>
      <c r="AQ1348">
        <f t="shared" si="1177"/>
        <v>0</v>
      </c>
      <c r="AR1348">
        <f t="shared" si="1178"/>
        <v>0</v>
      </c>
      <c r="AS1348">
        <f t="shared" si="1179"/>
        <v>0</v>
      </c>
      <c r="AT1348">
        <f t="shared" si="1180"/>
        <v>0</v>
      </c>
      <c r="AV1348">
        <f t="shared" si="1181"/>
        <v>0</v>
      </c>
      <c r="AW1348">
        <f t="shared" si="1182"/>
        <v>0</v>
      </c>
      <c r="AX1348">
        <f t="shared" si="1183"/>
        <v>0</v>
      </c>
      <c r="AY1348">
        <f t="shared" si="1184"/>
        <v>0</v>
      </c>
      <c r="BA1348">
        <f t="shared" si="1185"/>
        <v>0</v>
      </c>
      <c r="BB1348">
        <f t="shared" si="1186"/>
        <v>0</v>
      </c>
      <c r="BC1348">
        <f t="shared" si="1187"/>
        <v>0</v>
      </c>
      <c r="BD1348">
        <f t="shared" si="1188"/>
        <v>0</v>
      </c>
      <c r="BF1348">
        <f t="shared" si="1189"/>
        <v>0</v>
      </c>
      <c r="BG1348">
        <f t="shared" si="1190"/>
        <v>0</v>
      </c>
      <c r="BH1348">
        <f t="shared" si="1191"/>
        <v>0</v>
      </c>
      <c r="BI1348">
        <f t="shared" si="1192"/>
        <v>0</v>
      </c>
      <c r="BK1348">
        <f t="shared" si="1193"/>
        <v>0</v>
      </c>
      <c r="BL1348">
        <f t="shared" si="1194"/>
        <v>0</v>
      </c>
      <c r="BM1348">
        <f t="shared" si="1195"/>
        <v>0</v>
      </c>
      <c r="BN1348">
        <f t="shared" si="1196"/>
        <v>0</v>
      </c>
      <c r="BP1348">
        <f t="shared" si="1197"/>
        <v>0</v>
      </c>
      <c r="BQ1348">
        <f t="shared" si="1198"/>
        <v>0</v>
      </c>
      <c r="BR1348">
        <f t="shared" si="1199"/>
        <v>0</v>
      </c>
      <c r="BS1348">
        <f t="shared" si="1200"/>
        <v>0</v>
      </c>
      <c r="BU1348">
        <f t="shared" si="1201"/>
        <v>0</v>
      </c>
      <c r="BV1348">
        <f t="shared" si="1202"/>
        <v>0</v>
      </c>
      <c r="BW1348">
        <f t="shared" si="1203"/>
        <v>0</v>
      </c>
      <c r="BX1348">
        <f t="shared" si="1204"/>
        <v>0</v>
      </c>
      <c r="BZ1348">
        <f t="shared" si="1205"/>
        <v>0</v>
      </c>
      <c r="CA1348">
        <f t="shared" si="1206"/>
        <v>0</v>
      </c>
      <c r="CC1348">
        <f t="shared" si="1207"/>
        <v>0</v>
      </c>
      <c r="CD1348">
        <f t="shared" si="1208"/>
        <v>0</v>
      </c>
      <c r="CE1348">
        <f t="shared" si="1209"/>
        <v>0</v>
      </c>
      <c r="CF1348">
        <f t="shared" si="1210"/>
        <v>0</v>
      </c>
      <c r="CG1348" s="249">
        <f t="shared" si="1211"/>
        <v>0</v>
      </c>
      <c r="CH1348">
        <f t="shared" si="1212"/>
        <v>0</v>
      </c>
      <c r="CI1348">
        <f t="shared" si="1213"/>
        <v>0</v>
      </c>
      <c r="CJ1348">
        <f t="shared" si="1214"/>
        <v>0</v>
      </c>
    </row>
    <row r="1349" spans="1:88" ht="15">
      <c r="A1349" s="58"/>
      <c r="B1349" s="10"/>
      <c r="C1349" s="147" t="s">
        <v>154</v>
      </c>
      <c r="D1349" s="429" t="str">
        <f t="shared" si="1168"/>
        <v/>
      </c>
      <c r="E1349" s="427"/>
      <c r="F1349" s="427"/>
      <c r="G1349" s="427"/>
      <c r="H1349" s="427"/>
      <c r="I1349" s="427"/>
      <c r="J1349" s="427"/>
      <c r="K1349" s="427"/>
      <c r="L1349" s="428"/>
      <c r="M1349" s="239"/>
      <c r="N1349" s="239"/>
      <c r="O1349" s="239"/>
      <c r="P1349" s="239"/>
      <c r="Q1349" s="239"/>
      <c r="R1349" s="239"/>
      <c r="S1349" s="239"/>
      <c r="T1349" s="239"/>
      <c r="U1349" s="239"/>
      <c r="V1349" s="239"/>
      <c r="W1349" s="239"/>
      <c r="X1349" s="239"/>
      <c r="Y1349" s="239"/>
      <c r="Z1349" s="239"/>
      <c r="AA1349" s="239"/>
      <c r="AB1349" s="239"/>
      <c r="AC1349" s="239"/>
      <c r="AD1349" s="239"/>
      <c r="AG1349">
        <f t="shared" si="1169"/>
        <v>0</v>
      </c>
      <c r="AH1349">
        <f t="shared" si="1170"/>
        <v>0</v>
      </c>
      <c r="AI1349">
        <f t="shared" si="1171"/>
        <v>0</v>
      </c>
      <c r="AJ1349">
        <f t="shared" si="1172"/>
        <v>0</v>
      </c>
      <c r="AL1349">
        <f t="shared" si="1173"/>
        <v>0</v>
      </c>
      <c r="AM1349">
        <f t="shared" si="1174"/>
        <v>0</v>
      </c>
      <c r="AN1349">
        <f t="shared" si="1175"/>
        <v>0</v>
      </c>
      <c r="AO1349">
        <f t="shared" si="1176"/>
        <v>0</v>
      </c>
      <c r="AQ1349">
        <f t="shared" si="1177"/>
        <v>0</v>
      </c>
      <c r="AR1349">
        <f t="shared" si="1178"/>
        <v>0</v>
      </c>
      <c r="AS1349">
        <f t="shared" si="1179"/>
        <v>0</v>
      </c>
      <c r="AT1349">
        <f t="shared" si="1180"/>
        <v>0</v>
      </c>
      <c r="AV1349">
        <f t="shared" si="1181"/>
        <v>0</v>
      </c>
      <c r="AW1349">
        <f t="shared" si="1182"/>
        <v>0</v>
      </c>
      <c r="AX1349">
        <f t="shared" si="1183"/>
        <v>0</v>
      </c>
      <c r="AY1349">
        <f t="shared" si="1184"/>
        <v>0</v>
      </c>
      <c r="BA1349">
        <f t="shared" si="1185"/>
        <v>0</v>
      </c>
      <c r="BB1349">
        <f t="shared" si="1186"/>
        <v>0</v>
      </c>
      <c r="BC1349">
        <f t="shared" si="1187"/>
        <v>0</v>
      </c>
      <c r="BD1349">
        <f t="shared" si="1188"/>
        <v>0</v>
      </c>
      <c r="BF1349">
        <f t="shared" si="1189"/>
        <v>0</v>
      </c>
      <c r="BG1349">
        <f t="shared" si="1190"/>
        <v>0</v>
      </c>
      <c r="BH1349">
        <f t="shared" si="1191"/>
        <v>0</v>
      </c>
      <c r="BI1349">
        <f t="shared" si="1192"/>
        <v>0</v>
      </c>
      <c r="BK1349">
        <f t="shared" si="1193"/>
        <v>0</v>
      </c>
      <c r="BL1349">
        <f t="shared" si="1194"/>
        <v>0</v>
      </c>
      <c r="BM1349">
        <f t="shared" si="1195"/>
        <v>0</v>
      </c>
      <c r="BN1349">
        <f t="shared" si="1196"/>
        <v>0</v>
      </c>
      <c r="BP1349">
        <f t="shared" si="1197"/>
        <v>0</v>
      </c>
      <c r="BQ1349">
        <f t="shared" si="1198"/>
        <v>0</v>
      </c>
      <c r="BR1349">
        <f t="shared" si="1199"/>
        <v>0</v>
      </c>
      <c r="BS1349">
        <f t="shared" si="1200"/>
        <v>0</v>
      </c>
      <c r="BU1349">
        <f t="shared" si="1201"/>
        <v>0</v>
      </c>
      <c r="BV1349">
        <f t="shared" si="1202"/>
        <v>0</v>
      </c>
      <c r="BW1349">
        <f t="shared" si="1203"/>
        <v>0</v>
      </c>
      <c r="BX1349">
        <f t="shared" si="1204"/>
        <v>0</v>
      </c>
      <c r="BZ1349">
        <f t="shared" si="1205"/>
        <v>0</v>
      </c>
      <c r="CA1349">
        <f t="shared" si="1206"/>
        <v>0</v>
      </c>
      <c r="CC1349">
        <f t="shared" si="1207"/>
        <v>0</v>
      </c>
      <c r="CD1349">
        <f t="shared" si="1208"/>
        <v>0</v>
      </c>
      <c r="CE1349">
        <f t="shared" si="1209"/>
        <v>0</v>
      </c>
      <c r="CF1349">
        <f t="shared" si="1210"/>
        <v>0</v>
      </c>
      <c r="CG1349" s="249">
        <f t="shared" si="1211"/>
        <v>0</v>
      </c>
      <c r="CH1349">
        <f t="shared" si="1212"/>
        <v>0</v>
      </c>
      <c r="CI1349">
        <f t="shared" si="1213"/>
        <v>0</v>
      </c>
      <c r="CJ1349">
        <f t="shared" si="1214"/>
        <v>0</v>
      </c>
    </row>
    <row r="1350" spans="1:88" ht="15">
      <c r="A1350" s="58"/>
      <c r="B1350" s="10"/>
      <c r="C1350" s="147" t="s">
        <v>155</v>
      </c>
      <c r="D1350" s="429" t="str">
        <f t="shared" si="1168"/>
        <v/>
      </c>
      <c r="E1350" s="427"/>
      <c r="F1350" s="427"/>
      <c r="G1350" s="427"/>
      <c r="H1350" s="427"/>
      <c r="I1350" s="427"/>
      <c r="J1350" s="427"/>
      <c r="K1350" s="427"/>
      <c r="L1350" s="428"/>
      <c r="M1350" s="239"/>
      <c r="N1350" s="239"/>
      <c r="O1350" s="239"/>
      <c r="P1350" s="239"/>
      <c r="Q1350" s="239"/>
      <c r="R1350" s="239"/>
      <c r="S1350" s="239"/>
      <c r="T1350" s="239"/>
      <c r="U1350" s="239"/>
      <c r="V1350" s="239"/>
      <c r="W1350" s="239"/>
      <c r="X1350" s="239"/>
      <c r="Y1350" s="239"/>
      <c r="Z1350" s="239"/>
      <c r="AA1350" s="239"/>
      <c r="AB1350" s="239"/>
      <c r="AC1350" s="239"/>
      <c r="AD1350" s="239"/>
      <c r="AG1350">
        <f t="shared" si="1169"/>
        <v>0</v>
      </c>
      <c r="AH1350">
        <f t="shared" si="1170"/>
        <v>0</v>
      </c>
      <c r="AI1350">
        <f t="shared" si="1171"/>
        <v>0</v>
      </c>
      <c r="AJ1350">
        <f t="shared" si="1172"/>
        <v>0</v>
      </c>
      <c r="AL1350">
        <f t="shared" si="1173"/>
        <v>0</v>
      </c>
      <c r="AM1350">
        <f t="shared" si="1174"/>
        <v>0</v>
      </c>
      <c r="AN1350">
        <f t="shared" si="1175"/>
        <v>0</v>
      </c>
      <c r="AO1350">
        <f t="shared" si="1176"/>
        <v>0</v>
      </c>
      <c r="AQ1350">
        <f t="shared" si="1177"/>
        <v>0</v>
      </c>
      <c r="AR1350">
        <f t="shared" si="1178"/>
        <v>0</v>
      </c>
      <c r="AS1350">
        <f t="shared" si="1179"/>
        <v>0</v>
      </c>
      <c r="AT1350">
        <f t="shared" si="1180"/>
        <v>0</v>
      </c>
      <c r="AV1350">
        <f t="shared" si="1181"/>
        <v>0</v>
      </c>
      <c r="AW1350">
        <f t="shared" si="1182"/>
        <v>0</v>
      </c>
      <c r="AX1350">
        <f t="shared" si="1183"/>
        <v>0</v>
      </c>
      <c r="AY1350">
        <f t="shared" si="1184"/>
        <v>0</v>
      </c>
      <c r="BA1350">
        <f t="shared" si="1185"/>
        <v>0</v>
      </c>
      <c r="BB1350">
        <f t="shared" si="1186"/>
        <v>0</v>
      </c>
      <c r="BC1350">
        <f t="shared" si="1187"/>
        <v>0</v>
      </c>
      <c r="BD1350">
        <f t="shared" si="1188"/>
        <v>0</v>
      </c>
      <c r="BF1350">
        <f t="shared" si="1189"/>
        <v>0</v>
      </c>
      <c r="BG1350">
        <f t="shared" si="1190"/>
        <v>0</v>
      </c>
      <c r="BH1350">
        <f t="shared" si="1191"/>
        <v>0</v>
      </c>
      <c r="BI1350">
        <f t="shared" si="1192"/>
        <v>0</v>
      </c>
      <c r="BK1350">
        <f t="shared" si="1193"/>
        <v>0</v>
      </c>
      <c r="BL1350">
        <f t="shared" si="1194"/>
        <v>0</v>
      </c>
      <c r="BM1350">
        <f t="shared" si="1195"/>
        <v>0</v>
      </c>
      <c r="BN1350">
        <f t="shared" si="1196"/>
        <v>0</v>
      </c>
      <c r="BP1350">
        <f t="shared" si="1197"/>
        <v>0</v>
      </c>
      <c r="BQ1350">
        <f t="shared" si="1198"/>
        <v>0</v>
      </c>
      <c r="BR1350">
        <f t="shared" si="1199"/>
        <v>0</v>
      </c>
      <c r="BS1350">
        <f t="shared" si="1200"/>
        <v>0</v>
      </c>
      <c r="BU1350">
        <f t="shared" si="1201"/>
        <v>0</v>
      </c>
      <c r="BV1350">
        <f t="shared" si="1202"/>
        <v>0</v>
      </c>
      <c r="BW1350">
        <f t="shared" si="1203"/>
        <v>0</v>
      </c>
      <c r="BX1350">
        <f t="shared" si="1204"/>
        <v>0</v>
      </c>
      <c r="BZ1350">
        <f t="shared" si="1205"/>
        <v>0</v>
      </c>
      <c r="CA1350">
        <f t="shared" si="1206"/>
        <v>0</v>
      </c>
      <c r="CC1350">
        <f t="shared" si="1207"/>
        <v>0</v>
      </c>
      <c r="CD1350">
        <f t="shared" si="1208"/>
        <v>0</v>
      </c>
      <c r="CE1350">
        <f t="shared" si="1209"/>
        <v>0</v>
      </c>
      <c r="CF1350">
        <f t="shared" si="1210"/>
        <v>0</v>
      </c>
      <c r="CG1350" s="249">
        <f t="shared" si="1211"/>
        <v>0</v>
      </c>
      <c r="CH1350">
        <f t="shared" si="1212"/>
        <v>0</v>
      </c>
      <c r="CI1350">
        <f t="shared" si="1213"/>
        <v>0</v>
      </c>
      <c r="CJ1350">
        <f t="shared" si="1214"/>
        <v>0</v>
      </c>
    </row>
    <row r="1351" spans="1:88" ht="15">
      <c r="A1351" s="58"/>
      <c r="B1351" s="10"/>
      <c r="C1351" s="147" t="s">
        <v>156</v>
      </c>
      <c r="D1351" s="429" t="str">
        <f t="shared" si="1168"/>
        <v/>
      </c>
      <c r="E1351" s="427"/>
      <c r="F1351" s="427"/>
      <c r="G1351" s="427"/>
      <c r="H1351" s="427"/>
      <c r="I1351" s="427"/>
      <c r="J1351" s="427"/>
      <c r="K1351" s="427"/>
      <c r="L1351" s="428"/>
      <c r="M1351" s="239"/>
      <c r="N1351" s="239"/>
      <c r="O1351" s="239"/>
      <c r="P1351" s="239"/>
      <c r="Q1351" s="239"/>
      <c r="R1351" s="239"/>
      <c r="S1351" s="239"/>
      <c r="T1351" s="239"/>
      <c r="U1351" s="239"/>
      <c r="V1351" s="239"/>
      <c r="W1351" s="239"/>
      <c r="X1351" s="239"/>
      <c r="Y1351" s="239"/>
      <c r="Z1351" s="239"/>
      <c r="AA1351" s="239"/>
      <c r="AB1351" s="239"/>
      <c r="AC1351" s="239"/>
      <c r="AD1351" s="239"/>
      <c r="AG1351">
        <f t="shared" si="1169"/>
        <v>0</v>
      </c>
      <c r="AH1351">
        <f t="shared" si="1170"/>
        <v>0</v>
      </c>
      <c r="AI1351">
        <f t="shared" si="1171"/>
        <v>0</v>
      </c>
      <c r="AJ1351">
        <f t="shared" si="1172"/>
        <v>0</v>
      </c>
      <c r="AL1351">
        <f t="shared" si="1173"/>
        <v>0</v>
      </c>
      <c r="AM1351">
        <f t="shared" si="1174"/>
        <v>0</v>
      </c>
      <c r="AN1351">
        <f t="shared" si="1175"/>
        <v>0</v>
      </c>
      <c r="AO1351">
        <f t="shared" si="1176"/>
        <v>0</v>
      </c>
      <c r="AQ1351">
        <f t="shared" si="1177"/>
        <v>0</v>
      </c>
      <c r="AR1351">
        <f t="shared" si="1178"/>
        <v>0</v>
      </c>
      <c r="AS1351">
        <f t="shared" si="1179"/>
        <v>0</v>
      </c>
      <c r="AT1351">
        <f t="shared" si="1180"/>
        <v>0</v>
      </c>
      <c r="AV1351">
        <f t="shared" si="1181"/>
        <v>0</v>
      </c>
      <c r="AW1351">
        <f t="shared" si="1182"/>
        <v>0</v>
      </c>
      <c r="AX1351">
        <f t="shared" si="1183"/>
        <v>0</v>
      </c>
      <c r="AY1351">
        <f t="shared" si="1184"/>
        <v>0</v>
      </c>
      <c r="BA1351">
        <f t="shared" si="1185"/>
        <v>0</v>
      </c>
      <c r="BB1351">
        <f t="shared" si="1186"/>
        <v>0</v>
      </c>
      <c r="BC1351">
        <f t="shared" si="1187"/>
        <v>0</v>
      </c>
      <c r="BD1351">
        <f t="shared" si="1188"/>
        <v>0</v>
      </c>
      <c r="BF1351">
        <f t="shared" si="1189"/>
        <v>0</v>
      </c>
      <c r="BG1351">
        <f t="shared" si="1190"/>
        <v>0</v>
      </c>
      <c r="BH1351">
        <f t="shared" si="1191"/>
        <v>0</v>
      </c>
      <c r="BI1351">
        <f t="shared" si="1192"/>
        <v>0</v>
      </c>
      <c r="BK1351">
        <f t="shared" si="1193"/>
        <v>0</v>
      </c>
      <c r="BL1351">
        <f t="shared" si="1194"/>
        <v>0</v>
      </c>
      <c r="BM1351">
        <f t="shared" si="1195"/>
        <v>0</v>
      </c>
      <c r="BN1351">
        <f t="shared" si="1196"/>
        <v>0</v>
      </c>
      <c r="BP1351">
        <f t="shared" si="1197"/>
        <v>0</v>
      </c>
      <c r="BQ1351">
        <f t="shared" si="1198"/>
        <v>0</v>
      </c>
      <c r="BR1351">
        <f t="shared" si="1199"/>
        <v>0</v>
      </c>
      <c r="BS1351">
        <f t="shared" si="1200"/>
        <v>0</v>
      </c>
      <c r="BU1351">
        <f t="shared" si="1201"/>
        <v>0</v>
      </c>
      <c r="BV1351">
        <f t="shared" si="1202"/>
        <v>0</v>
      </c>
      <c r="BW1351">
        <f t="shared" si="1203"/>
        <v>0</v>
      </c>
      <c r="BX1351">
        <f t="shared" si="1204"/>
        <v>0</v>
      </c>
      <c r="BZ1351">
        <f t="shared" si="1205"/>
        <v>0</v>
      </c>
      <c r="CA1351">
        <f t="shared" si="1206"/>
        <v>0</v>
      </c>
      <c r="CC1351">
        <f t="shared" si="1207"/>
        <v>0</v>
      </c>
      <c r="CD1351">
        <f t="shared" si="1208"/>
        <v>0</v>
      </c>
      <c r="CE1351">
        <f t="shared" si="1209"/>
        <v>0</v>
      </c>
      <c r="CF1351">
        <f t="shared" si="1210"/>
        <v>0</v>
      </c>
      <c r="CG1351" s="249">
        <f t="shared" si="1211"/>
        <v>0</v>
      </c>
      <c r="CH1351">
        <f t="shared" si="1212"/>
        <v>0</v>
      </c>
      <c r="CI1351">
        <f t="shared" si="1213"/>
        <v>0</v>
      </c>
      <c r="CJ1351">
        <f t="shared" si="1214"/>
        <v>0</v>
      </c>
    </row>
    <row r="1352" spans="1:88" ht="15">
      <c r="A1352" s="58"/>
      <c r="B1352" s="10"/>
      <c r="C1352" s="147" t="s">
        <v>157</v>
      </c>
      <c r="D1352" s="429" t="str">
        <f t="shared" si="1168"/>
        <v/>
      </c>
      <c r="E1352" s="427"/>
      <c r="F1352" s="427"/>
      <c r="G1352" s="427"/>
      <c r="H1352" s="427"/>
      <c r="I1352" s="427"/>
      <c r="J1352" s="427"/>
      <c r="K1352" s="427"/>
      <c r="L1352" s="428"/>
      <c r="M1352" s="239"/>
      <c r="N1352" s="239"/>
      <c r="O1352" s="239"/>
      <c r="P1352" s="239"/>
      <c r="Q1352" s="239"/>
      <c r="R1352" s="239"/>
      <c r="S1352" s="239"/>
      <c r="T1352" s="239"/>
      <c r="U1352" s="239"/>
      <c r="V1352" s="239"/>
      <c r="W1352" s="239"/>
      <c r="X1352" s="239"/>
      <c r="Y1352" s="239"/>
      <c r="Z1352" s="239"/>
      <c r="AA1352" s="239"/>
      <c r="AB1352" s="239"/>
      <c r="AC1352" s="239"/>
      <c r="AD1352" s="239"/>
      <c r="AG1352">
        <f t="shared" si="1169"/>
        <v>0</v>
      </c>
      <c r="AH1352">
        <f t="shared" si="1170"/>
        <v>0</v>
      </c>
      <c r="AI1352">
        <f t="shared" si="1171"/>
        <v>0</v>
      </c>
      <c r="AJ1352">
        <f t="shared" si="1172"/>
        <v>0</v>
      </c>
      <c r="AL1352">
        <f t="shared" si="1173"/>
        <v>0</v>
      </c>
      <c r="AM1352">
        <f t="shared" si="1174"/>
        <v>0</v>
      </c>
      <c r="AN1352">
        <f t="shared" si="1175"/>
        <v>0</v>
      </c>
      <c r="AO1352">
        <f t="shared" si="1176"/>
        <v>0</v>
      </c>
      <c r="AQ1352">
        <f t="shared" si="1177"/>
        <v>0</v>
      </c>
      <c r="AR1352">
        <f t="shared" si="1178"/>
        <v>0</v>
      </c>
      <c r="AS1352">
        <f t="shared" si="1179"/>
        <v>0</v>
      </c>
      <c r="AT1352">
        <f t="shared" si="1180"/>
        <v>0</v>
      </c>
      <c r="AV1352">
        <f t="shared" si="1181"/>
        <v>0</v>
      </c>
      <c r="AW1352">
        <f t="shared" si="1182"/>
        <v>0</v>
      </c>
      <c r="AX1352">
        <f t="shared" si="1183"/>
        <v>0</v>
      </c>
      <c r="AY1352">
        <f t="shared" si="1184"/>
        <v>0</v>
      </c>
      <c r="BA1352">
        <f t="shared" si="1185"/>
        <v>0</v>
      </c>
      <c r="BB1352">
        <f t="shared" si="1186"/>
        <v>0</v>
      </c>
      <c r="BC1352">
        <f t="shared" si="1187"/>
        <v>0</v>
      </c>
      <c r="BD1352">
        <f t="shared" si="1188"/>
        <v>0</v>
      </c>
      <c r="BF1352">
        <f t="shared" si="1189"/>
        <v>0</v>
      </c>
      <c r="BG1352">
        <f t="shared" si="1190"/>
        <v>0</v>
      </c>
      <c r="BH1352">
        <f t="shared" si="1191"/>
        <v>0</v>
      </c>
      <c r="BI1352">
        <f t="shared" si="1192"/>
        <v>0</v>
      </c>
      <c r="BK1352">
        <f t="shared" si="1193"/>
        <v>0</v>
      </c>
      <c r="BL1352">
        <f t="shared" si="1194"/>
        <v>0</v>
      </c>
      <c r="BM1352">
        <f t="shared" si="1195"/>
        <v>0</v>
      </c>
      <c r="BN1352">
        <f t="shared" si="1196"/>
        <v>0</v>
      </c>
      <c r="BP1352">
        <f t="shared" si="1197"/>
        <v>0</v>
      </c>
      <c r="BQ1352">
        <f t="shared" si="1198"/>
        <v>0</v>
      </c>
      <c r="BR1352">
        <f t="shared" si="1199"/>
        <v>0</v>
      </c>
      <c r="BS1352">
        <f t="shared" si="1200"/>
        <v>0</v>
      </c>
      <c r="BU1352">
        <f t="shared" si="1201"/>
        <v>0</v>
      </c>
      <c r="BV1352">
        <f t="shared" si="1202"/>
        <v>0</v>
      </c>
      <c r="BW1352">
        <f t="shared" si="1203"/>
        <v>0</v>
      </c>
      <c r="BX1352">
        <f t="shared" si="1204"/>
        <v>0</v>
      </c>
      <c r="BZ1352">
        <f t="shared" si="1205"/>
        <v>0</v>
      </c>
      <c r="CA1352">
        <f t="shared" si="1206"/>
        <v>0</v>
      </c>
      <c r="CC1352">
        <f t="shared" si="1207"/>
        <v>0</v>
      </c>
      <c r="CD1352">
        <f t="shared" si="1208"/>
        <v>0</v>
      </c>
      <c r="CE1352">
        <f t="shared" si="1209"/>
        <v>0</v>
      </c>
      <c r="CF1352">
        <f t="shared" si="1210"/>
        <v>0</v>
      </c>
      <c r="CG1352" s="249">
        <f t="shared" si="1211"/>
        <v>0</v>
      </c>
      <c r="CH1352">
        <f t="shared" si="1212"/>
        <v>0</v>
      </c>
      <c r="CI1352">
        <f t="shared" si="1213"/>
        <v>0</v>
      </c>
      <c r="CJ1352">
        <f t="shared" si="1214"/>
        <v>0</v>
      </c>
    </row>
    <row r="1353" spans="1:88" ht="15">
      <c r="A1353" s="58"/>
      <c r="B1353" s="10"/>
      <c r="C1353" s="147" t="s">
        <v>158</v>
      </c>
      <c r="D1353" s="429" t="str">
        <f t="shared" si="1168"/>
        <v/>
      </c>
      <c r="E1353" s="427"/>
      <c r="F1353" s="427"/>
      <c r="G1353" s="427"/>
      <c r="H1353" s="427"/>
      <c r="I1353" s="427"/>
      <c r="J1353" s="427"/>
      <c r="K1353" s="427"/>
      <c r="L1353" s="428"/>
      <c r="M1353" s="239"/>
      <c r="N1353" s="239"/>
      <c r="O1353" s="239"/>
      <c r="P1353" s="239"/>
      <c r="Q1353" s="239"/>
      <c r="R1353" s="239"/>
      <c r="S1353" s="239"/>
      <c r="T1353" s="239"/>
      <c r="U1353" s="239"/>
      <c r="V1353" s="239"/>
      <c r="W1353" s="239"/>
      <c r="X1353" s="239"/>
      <c r="Y1353" s="239"/>
      <c r="Z1353" s="239"/>
      <c r="AA1353" s="239"/>
      <c r="AB1353" s="239"/>
      <c r="AC1353" s="239"/>
      <c r="AD1353" s="239"/>
      <c r="AG1353">
        <f t="shared" si="1169"/>
        <v>0</v>
      </c>
      <c r="AH1353">
        <f t="shared" si="1170"/>
        <v>0</v>
      </c>
      <c r="AI1353">
        <f t="shared" si="1171"/>
        <v>0</v>
      </c>
      <c r="AJ1353">
        <f t="shared" si="1172"/>
        <v>0</v>
      </c>
      <c r="AL1353">
        <f t="shared" si="1173"/>
        <v>0</v>
      </c>
      <c r="AM1353">
        <f t="shared" si="1174"/>
        <v>0</v>
      </c>
      <c r="AN1353">
        <f t="shared" si="1175"/>
        <v>0</v>
      </c>
      <c r="AO1353">
        <f t="shared" si="1176"/>
        <v>0</v>
      </c>
      <c r="AQ1353">
        <f t="shared" si="1177"/>
        <v>0</v>
      </c>
      <c r="AR1353">
        <f t="shared" si="1178"/>
        <v>0</v>
      </c>
      <c r="AS1353">
        <f t="shared" si="1179"/>
        <v>0</v>
      </c>
      <c r="AT1353">
        <f t="shared" si="1180"/>
        <v>0</v>
      </c>
      <c r="AV1353">
        <f t="shared" si="1181"/>
        <v>0</v>
      </c>
      <c r="AW1353">
        <f t="shared" si="1182"/>
        <v>0</v>
      </c>
      <c r="AX1353">
        <f t="shared" si="1183"/>
        <v>0</v>
      </c>
      <c r="AY1353">
        <f t="shared" si="1184"/>
        <v>0</v>
      </c>
      <c r="BA1353">
        <f t="shared" si="1185"/>
        <v>0</v>
      </c>
      <c r="BB1353">
        <f t="shared" si="1186"/>
        <v>0</v>
      </c>
      <c r="BC1353">
        <f t="shared" si="1187"/>
        <v>0</v>
      </c>
      <c r="BD1353">
        <f t="shared" si="1188"/>
        <v>0</v>
      </c>
      <c r="BF1353">
        <f t="shared" si="1189"/>
        <v>0</v>
      </c>
      <c r="BG1353">
        <f t="shared" si="1190"/>
        <v>0</v>
      </c>
      <c r="BH1353">
        <f t="shared" si="1191"/>
        <v>0</v>
      </c>
      <c r="BI1353">
        <f t="shared" si="1192"/>
        <v>0</v>
      </c>
      <c r="BK1353">
        <f t="shared" si="1193"/>
        <v>0</v>
      </c>
      <c r="BL1353">
        <f t="shared" si="1194"/>
        <v>0</v>
      </c>
      <c r="BM1353">
        <f t="shared" si="1195"/>
        <v>0</v>
      </c>
      <c r="BN1353">
        <f t="shared" si="1196"/>
        <v>0</v>
      </c>
      <c r="BP1353">
        <f t="shared" si="1197"/>
        <v>0</v>
      </c>
      <c r="BQ1353">
        <f t="shared" si="1198"/>
        <v>0</v>
      </c>
      <c r="BR1353">
        <f t="shared" si="1199"/>
        <v>0</v>
      </c>
      <c r="BS1353">
        <f t="shared" si="1200"/>
        <v>0</v>
      </c>
      <c r="BU1353">
        <f t="shared" si="1201"/>
        <v>0</v>
      </c>
      <c r="BV1353">
        <f t="shared" si="1202"/>
        <v>0</v>
      </c>
      <c r="BW1353">
        <f t="shared" si="1203"/>
        <v>0</v>
      </c>
      <c r="BX1353">
        <f t="shared" si="1204"/>
        <v>0</v>
      </c>
      <c r="BZ1353">
        <f t="shared" si="1205"/>
        <v>0</v>
      </c>
      <c r="CA1353">
        <f t="shared" si="1206"/>
        <v>0</v>
      </c>
      <c r="CC1353">
        <f t="shared" si="1207"/>
        <v>0</v>
      </c>
      <c r="CD1353">
        <f t="shared" si="1208"/>
        <v>0</v>
      </c>
      <c r="CE1353">
        <f t="shared" si="1209"/>
        <v>0</v>
      </c>
      <c r="CF1353">
        <f t="shared" si="1210"/>
        <v>0</v>
      </c>
      <c r="CG1353" s="249">
        <f t="shared" si="1211"/>
        <v>0</v>
      </c>
      <c r="CH1353">
        <f t="shared" si="1212"/>
        <v>0</v>
      </c>
      <c r="CI1353">
        <f t="shared" si="1213"/>
        <v>0</v>
      </c>
      <c r="CJ1353">
        <f t="shared" si="1214"/>
        <v>0</v>
      </c>
    </row>
    <row r="1354" spans="1:88" ht="15">
      <c r="A1354" s="58"/>
      <c r="B1354" s="10"/>
      <c r="C1354" s="147" t="s">
        <v>159</v>
      </c>
      <c r="D1354" s="429" t="str">
        <f t="shared" si="1168"/>
        <v/>
      </c>
      <c r="E1354" s="427"/>
      <c r="F1354" s="427"/>
      <c r="G1354" s="427"/>
      <c r="H1354" s="427"/>
      <c r="I1354" s="427"/>
      <c r="J1354" s="427"/>
      <c r="K1354" s="427"/>
      <c r="L1354" s="428"/>
      <c r="M1354" s="239"/>
      <c r="N1354" s="239"/>
      <c r="O1354" s="239"/>
      <c r="P1354" s="239"/>
      <c r="Q1354" s="239"/>
      <c r="R1354" s="239"/>
      <c r="S1354" s="239"/>
      <c r="T1354" s="239"/>
      <c r="U1354" s="239"/>
      <c r="V1354" s="239"/>
      <c r="W1354" s="239"/>
      <c r="X1354" s="239"/>
      <c r="Y1354" s="239"/>
      <c r="Z1354" s="239"/>
      <c r="AA1354" s="239"/>
      <c r="AB1354" s="239"/>
      <c r="AC1354" s="239"/>
      <c r="AD1354" s="239"/>
      <c r="AG1354">
        <f t="shared" si="1169"/>
        <v>0</v>
      </c>
      <c r="AH1354">
        <f t="shared" si="1170"/>
        <v>0</v>
      </c>
      <c r="AI1354">
        <f t="shared" si="1171"/>
        <v>0</v>
      </c>
      <c r="AJ1354">
        <f t="shared" si="1172"/>
        <v>0</v>
      </c>
      <c r="AL1354">
        <f t="shared" si="1173"/>
        <v>0</v>
      </c>
      <c r="AM1354">
        <f t="shared" si="1174"/>
        <v>0</v>
      </c>
      <c r="AN1354">
        <f t="shared" si="1175"/>
        <v>0</v>
      </c>
      <c r="AO1354">
        <f t="shared" si="1176"/>
        <v>0</v>
      </c>
      <c r="AQ1354">
        <f t="shared" si="1177"/>
        <v>0</v>
      </c>
      <c r="AR1354">
        <f t="shared" si="1178"/>
        <v>0</v>
      </c>
      <c r="AS1354">
        <f t="shared" si="1179"/>
        <v>0</v>
      </c>
      <c r="AT1354">
        <f t="shared" si="1180"/>
        <v>0</v>
      </c>
      <c r="AV1354">
        <f t="shared" si="1181"/>
        <v>0</v>
      </c>
      <c r="AW1354">
        <f t="shared" si="1182"/>
        <v>0</v>
      </c>
      <c r="AX1354">
        <f t="shared" si="1183"/>
        <v>0</v>
      </c>
      <c r="AY1354">
        <f t="shared" si="1184"/>
        <v>0</v>
      </c>
      <c r="BA1354">
        <f t="shared" si="1185"/>
        <v>0</v>
      </c>
      <c r="BB1354">
        <f t="shared" si="1186"/>
        <v>0</v>
      </c>
      <c r="BC1354">
        <f t="shared" si="1187"/>
        <v>0</v>
      </c>
      <c r="BD1354">
        <f t="shared" si="1188"/>
        <v>0</v>
      </c>
      <c r="BF1354">
        <f t="shared" si="1189"/>
        <v>0</v>
      </c>
      <c r="BG1354">
        <f t="shared" si="1190"/>
        <v>0</v>
      </c>
      <c r="BH1354">
        <f t="shared" si="1191"/>
        <v>0</v>
      </c>
      <c r="BI1354">
        <f t="shared" si="1192"/>
        <v>0</v>
      </c>
      <c r="BK1354">
        <f t="shared" si="1193"/>
        <v>0</v>
      </c>
      <c r="BL1354">
        <f t="shared" si="1194"/>
        <v>0</v>
      </c>
      <c r="BM1354">
        <f t="shared" si="1195"/>
        <v>0</v>
      </c>
      <c r="BN1354">
        <f t="shared" si="1196"/>
        <v>0</v>
      </c>
      <c r="BP1354">
        <f t="shared" si="1197"/>
        <v>0</v>
      </c>
      <c r="BQ1354">
        <f t="shared" si="1198"/>
        <v>0</v>
      </c>
      <c r="BR1354">
        <f t="shared" si="1199"/>
        <v>0</v>
      </c>
      <c r="BS1354">
        <f t="shared" si="1200"/>
        <v>0</v>
      </c>
      <c r="BU1354">
        <f t="shared" si="1201"/>
        <v>0</v>
      </c>
      <c r="BV1354">
        <f t="shared" si="1202"/>
        <v>0</v>
      </c>
      <c r="BW1354">
        <f t="shared" si="1203"/>
        <v>0</v>
      </c>
      <c r="BX1354">
        <f t="shared" si="1204"/>
        <v>0</v>
      </c>
      <c r="BZ1354">
        <f t="shared" si="1205"/>
        <v>0</v>
      </c>
      <c r="CA1354">
        <f t="shared" si="1206"/>
        <v>0</v>
      </c>
      <c r="CC1354">
        <f t="shared" si="1207"/>
        <v>0</v>
      </c>
      <c r="CD1354">
        <f t="shared" si="1208"/>
        <v>0</v>
      </c>
      <c r="CE1354">
        <f t="shared" si="1209"/>
        <v>0</v>
      </c>
      <c r="CF1354">
        <f t="shared" si="1210"/>
        <v>0</v>
      </c>
      <c r="CG1354" s="249">
        <f t="shared" si="1211"/>
        <v>0</v>
      </c>
      <c r="CH1354">
        <f t="shared" si="1212"/>
        <v>0</v>
      </c>
      <c r="CI1354">
        <f t="shared" si="1213"/>
        <v>0</v>
      </c>
      <c r="CJ1354">
        <f t="shared" si="1214"/>
        <v>0</v>
      </c>
    </row>
    <row r="1355" spans="1:88" ht="15">
      <c r="A1355" s="58"/>
      <c r="B1355" s="10"/>
      <c r="C1355" s="147" t="s">
        <v>160</v>
      </c>
      <c r="D1355" s="429" t="str">
        <f t="shared" si="1168"/>
        <v/>
      </c>
      <c r="E1355" s="427"/>
      <c r="F1355" s="427"/>
      <c r="G1355" s="427"/>
      <c r="H1355" s="427"/>
      <c r="I1355" s="427"/>
      <c r="J1355" s="427"/>
      <c r="K1355" s="427"/>
      <c r="L1355" s="428"/>
      <c r="M1355" s="239"/>
      <c r="N1355" s="239"/>
      <c r="O1355" s="239"/>
      <c r="P1355" s="239"/>
      <c r="Q1355" s="239"/>
      <c r="R1355" s="239"/>
      <c r="S1355" s="239"/>
      <c r="T1355" s="239"/>
      <c r="U1355" s="239"/>
      <c r="V1355" s="239"/>
      <c r="W1355" s="239"/>
      <c r="X1355" s="239"/>
      <c r="Y1355" s="239"/>
      <c r="Z1355" s="239"/>
      <c r="AA1355" s="239"/>
      <c r="AB1355" s="239"/>
      <c r="AC1355" s="239"/>
      <c r="AD1355" s="239"/>
      <c r="AG1355">
        <f t="shared" si="1169"/>
        <v>0</v>
      </c>
      <c r="AH1355">
        <f t="shared" si="1170"/>
        <v>0</v>
      </c>
      <c r="AI1355">
        <f t="shared" si="1171"/>
        <v>0</v>
      </c>
      <c r="AJ1355">
        <f t="shared" si="1172"/>
        <v>0</v>
      </c>
      <c r="AL1355">
        <f t="shared" si="1173"/>
        <v>0</v>
      </c>
      <c r="AM1355">
        <f t="shared" si="1174"/>
        <v>0</v>
      </c>
      <c r="AN1355">
        <f t="shared" si="1175"/>
        <v>0</v>
      </c>
      <c r="AO1355">
        <f t="shared" si="1176"/>
        <v>0</v>
      </c>
      <c r="AQ1355">
        <f t="shared" si="1177"/>
        <v>0</v>
      </c>
      <c r="AR1355">
        <f t="shared" si="1178"/>
        <v>0</v>
      </c>
      <c r="AS1355">
        <f t="shared" si="1179"/>
        <v>0</v>
      </c>
      <c r="AT1355">
        <f t="shared" si="1180"/>
        <v>0</v>
      </c>
      <c r="AV1355">
        <f t="shared" si="1181"/>
        <v>0</v>
      </c>
      <c r="AW1355">
        <f t="shared" si="1182"/>
        <v>0</v>
      </c>
      <c r="AX1355">
        <f t="shared" si="1183"/>
        <v>0</v>
      </c>
      <c r="AY1355">
        <f t="shared" si="1184"/>
        <v>0</v>
      </c>
      <c r="BA1355">
        <f t="shared" si="1185"/>
        <v>0</v>
      </c>
      <c r="BB1355">
        <f t="shared" si="1186"/>
        <v>0</v>
      </c>
      <c r="BC1355">
        <f t="shared" si="1187"/>
        <v>0</v>
      </c>
      <c r="BD1355">
        <f t="shared" si="1188"/>
        <v>0</v>
      </c>
      <c r="BF1355">
        <f t="shared" si="1189"/>
        <v>0</v>
      </c>
      <c r="BG1355">
        <f t="shared" si="1190"/>
        <v>0</v>
      </c>
      <c r="BH1355">
        <f t="shared" si="1191"/>
        <v>0</v>
      </c>
      <c r="BI1355">
        <f t="shared" si="1192"/>
        <v>0</v>
      </c>
      <c r="BK1355">
        <f t="shared" si="1193"/>
        <v>0</v>
      </c>
      <c r="BL1355">
        <f t="shared" si="1194"/>
        <v>0</v>
      </c>
      <c r="BM1355">
        <f t="shared" si="1195"/>
        <v>0</v>
      </c>
      <c r="BN1355">
        <f t="shared" si="1196"/>
        <v>0</v>
      </c>
      <c r="BP1355">
        <f t="shared" si="1197"/>
        <v>0</v>
      </c>
      <c r="BQ1355">
        <f t="shared" si="1198"/>
        <v>0</v>
      </c>
      <c r="BR1355">
        <f t="shared" si="1199"/>
        <v>0</v>
      </c>
      <c r="BS1355">
        <f t="shared" si="1200"/>
        <v>0</v>
      </c>
      <c r="BU1355">
        <f t="shared" si="1201"/>
        <v>0</v>
      </c>
      <c r="BV1355">
        <f t="shared" si="1202"/>
        <v>0</v>
      </c>
      <c r="BW1355">
        <f t="shared" si="1203"/>
        <v>0</v>
      </c>
      <c r="BX1355">
        <f t="shared" si="1204"/>
        <v>0</v>
      </c>
      <c r="BZ1355">
        <f t="shared" si="1205"/>
        <v>0</v>
      </c>
      <c r="CA1355">
        <f t="shared" si="1206"/>
        <v>0</v>
      </c>
      <c r="CC1355">
        <f t="shared" si="1207"/>
        <v>0</v>
      </c>
      <c r="CD1355">
        <f t="shared" si="1208"/>
        <v>0</v>
      </c>
      <c r="CE1355">
        <f t="shared" si="1209"/>
        <v>0</v>
      </c>
      <c r="CF1355">
        <f t="shared" si="1210"/>
        <v>0</v>
      </c>
      <c r="CG1355" s="249">
        <f t="shared" si="1211"/>
        <v>0</v>
      </c>
      <c r="CH1355">
        <f t="shared" si="1212"/>
        <v>0</v>
      </c>
      <c r="CI1355">
        <f t="shared" si="1213"/>
        <v>0</v>
      </c>
      <c r="CJ1355">
        <f t="shared" si="1214"/>
        <v>0</v>
      </c>
    </row>
    <row r="1356" spans="1:88" ht="15">
      <c r="A1356" s="58"/>
      <c r="B1356" s="10"/>
      <c r="C1356" s="147" t="s">
        <v>161</v>
      </c>
      <c r="D1356" s="429" t="str">
        <f t="shared" si="1168"/>
        <v/>
      </c>
      <c r="E1356" s="427"/>
      <c r="F1356" s="427"/>
      <c r="G1356" s="427"/>
      <c r="H1356" s="427"/>
      <c r="I1356" s="427"/>
      <c r="J1356" s="427"/>
      <c r="K1356" s="427"/>
      <c r="L1356" s="428"/>
      <c r="M1356" s="239"/>
      <c r="N1356" s="239"/>
      <c r="O1356" s="239"/>
      <c r="P1356" s="239"/>
      <c r="Q1356" s="239"/>
      <c r="R1356" s="239"/>
      <c r="S1356" s="239"/>
      <c r="T1356" s="239"/>
      <c r="U1356" s="239"/>
      <c r="V1356" s="239"/>
      <c r="W1356" s="239"/>
      <c r="X1356" s="239"/>
      <c r="Y1356" s="239"/>
      <c r="Z1356" s="239"/>
      <c r="AA1356" s="239"/>
      <c r="AB1356" s="239"/>
      <c r="AC1356" s="239"/>
      <c r="AD1356" s="239"/>
      <c r="AG1356">
        <f t="shared" si="1169"/>
        <v>0</v>
      </c>
      <c r="AH1356">
        <f t="shared" si="1170"/>
        <v>0</v>
      </c>
      <c r="AI1356">
        <f t="shared" si="1171"/>
        <v>0</v>
      </c>
      <c r="AJ1356">
        <f t="shared" si="1172"/>
        <v>0</v>
      </c>
      <c r="AL1356">
        <f t="shared" si="1173"/>
        <v>0</v>
      </c>
      <c r="AM1356">
        <f t="shared" si="1174"/>
        <v>0</v>
      </c>
      <c r="AN1356">
        <f t="shared" si="1175"/>
        <v>0</v>
      </c>
      <c r="AO1356">
        <f t="shared" si="1176"/>
        <v>0</v>
      </c>
      <c r="AQ1356">
        <f t="shared" si="1177"/>
        <v>0</v>
      </c>
      <c r="AR1356">
        <f t="shared" si="1178"/>
        <v>0</v>
      </c>
      <c r="AS1356">
        <f t="shared" si="1179"/>
        <v>0</v>
      </c>
      <c r="AT1356">
        <f t="shared" si="1180"/>
        <v>0</v>
      </c>
      <c r="AV1356">
        <f t="shared" si="1181"/>
        <v>0</v>
      </c>
      <c r="AW1356">
        <f t="shared" si="1182"/>
        <v>0</v>
      </c>
      <c r="AX1356">
        <f t="shared" si="1183"/>
        <v>0</v>
      </c>
      <c r="AY1356">
        <f t="shared" si="1184"/>
        <v>0</v>
      </c>
      <c r="BA1356">
        <f t="shared" si="1185"/>
        <v>0</v>
      </c>
      <c r="BB1356">
        <f t="shared" si="1186"/>
        <v>0</v>
      </c>
      <c r="BC1356">
        <f t="shared" si="1187"/>
        <v>0</v>
      </c>
      <c r="BD1356">
        <f t="shared" si="1188"/>
        <v>0</v>
      </c>
      <c r="BF1356">
        <f t="shared" si="1189"/>
        <v>0</v>
      </c>
      <c r="BG1356">
        <f t="shared" si="1190"/>
        <v>0</v>
      </c>
      <c r="BH1356">
        <f t="shared" si="1191"/>
        <v>0</v>
      </c>
      <c r="BI1356">
        <f t="shared" si="1192"/>
        <v>0</v>
      </c>
      <c r="BK1356">
        <f t="shared" si="1193"/>
        <v>0</v>
      </c>
      <c r="BL1356">
        <f t="shared" si="1194"/>
        <v>0</v>
      </c>
      <c r="BM1356">
        <f t="shared" si="1195"/>
        <v>0</v>
      </c>
      <c r="BN1356">
        <f t="shared" si="1196"/>
        <v>0</v>
      </c>
      <c r="BP1356">
        <f t="shared" si="1197"/>
        <v>0</v>
      </c>
      <c r="BQ1356">
        <f t="shared" si="1198"/>
        <v>0</v>
      </c>
      <c r="BR1356">
        <f t="shared" si="1199"/>
        <v>0</v>
      </c>
      <c r="BS1356">
        <f t="shared" si="1200"/>
        <v>0</v>
      </c>
      <c r="BU1356">
        <f t="shared" si="1201"/>
        <v>0</v>
      </c>
      <c r="BV1356">
        <f t="shared" si="1202"/>
        <v>0</v>
      </c>
      <c r="BW1356">
        <f t="shared" si="1203"/>
        <v>0</v>
      </c>
      <c r="BX1356">
        <f t="shared" si="1204"/>
        <v>0</v>
      </c>
      <c r="BZ1356">
        <f t="shared" si="1205"/>
        <v>0</v>
      </c>
      <c r="CA1356">
        <f t="shared" si="1206"/>
        <v>0</v>
      </c>
      <c r="CC1356">
        <f t="shared" si="1207"/>
        <v>0</v>
      </c>
      <c r="CD1356">
        <f t="shared" si="1208"/>
        <v>0</v>
      </c>
      <c r="CE1356">
        <f t="shared" si="1209"/>
        <v>0</v>
      </c>
      <c r="CF1356">
        <f t="shared" si="1210"/>
        <v>0</v>
      </c>
      <c r="CG1356" s="249">
        <f t="shared" si="1211"/>
        <v>0</v>
      </c>
      <c r="CH1356">
        <f t="shared" si="1212"/>
        <v>0</v>
      </c>
      <c r="CI1356">
        <f t="shared" si="1213"/>
        <v>0</v>
      </c>
      <c r="CJ1356">
        <f t="shared" si="1214"/>
        <v>0</v>
      </c>
    </row>
    <row r="1357" spans="1:88" ht="15">
      <c r="A1357" s="58"/>
      <c r="B1357" s="10"/>
      <c r="C1357" s="147" t="s">
        <v>162</v>
      </c>
      <c r="D1357" s="429" t="str">
        <f t="shared" si="1168"/>
        <v/>
      </c>
      <c r="E1357" s="427"/>
      <c r="F1357" s="427"/>
      <c r="G1357" s="427"/>
      <c r="H1357" s="427"/>
      <c r="I1357" s="427"/>
      <c r="J1357" s="427"/>
      <c r="K1357" s="427"/>
      <c r="L1357" s="428"/>
      <c r="M1357" s="239"/>
      <c r="N1357" s="239"/>
      <c r="O1357" s="239"/>
      <c r="P1357" s="239"/>
      <c r="Q1357" s="239"/>
      <c r="R1357" s="239"/>
      <c r="S1357" s="239"/>
      <c r="T1357" s="239"/>
      <c r="U1357" s="239"/>
      <c r="V1357" s="239"/>
      <c r="W1357" s="239"/>
      <c r="X1357" s="239"/>
      <c r="Y1357" s="239"/>
      <c r="Z1357" s="239"/>
      <c r="AA1357" s="239"/>
      <c r="AB1357" s="239"/>
      <c r="AC1357" s="239"/>
      <c r="AD1357" s="239"/>
      <c r="AG1357">
        <f t="shared" si="1169"/>
        <v>0</v>
      </c>
      <c r="AH1357">
        <f t="shared" si="1170"/>
        <v>0</v>
      </c>
      <c r="AI1357">
        <f t="shared" si="1171"/>
        <v>0</v>
      </c>
      <c r="AJ1357">
        <f t="shared" si="1172"/>
        <v>0</v>
      </c>
      <c r="AL1357">
        <f t="shared" si="1173"/>
        <v>0</v>
      </c>
      <c r="AM1357">
        <f t="shared" si="1174"/>
        <v>0</v>
      </c>
      <c r="AN1357">
        <f t="shared" si="1175"/>
        <v>0</v>
      </c>
      <c r="AO1357">
        <f t="shared" si="1176"/>
        <v>0</v>
      </c>
      <c r="AQ1357">
        <f t="shared" si="1177"/>
        <v>0</v>
      </c>
      <c r="AR1357">
        <f t="shared" si="1178"/>
        <v>0</v>
      </c>
      <c r="AS1357">
        <f t="shared" si="1179"/>
        <v>0</v>
      </c>
      <c r="AT1357">
        <f t="shared" si="1180"/>
        <v>0</v>
      </c>
      <c r="AV1357">
        <f t="shared" si="1181"/>
        <v>0</v>
      </c>
      <c r="AW1357">
        <f t="shared" si="1182"/>
        <v>0</v>
      </c>
      <c r="AX1357">
        <f t="shared" si="1183"/>
        <v>0</v>
      </c>
      <c r="AY1357">
        <f t="shared" si="1184"/>
        <v>0</v>
      </c>
      <c r="BA1357">
        <f t="shared" si="1185"/>
        <v>0</v>
      </c>
      <c r="BB1357">
        <f t="shared" si="1186"/>
        <v>0</v>
      </c>
      <c r="BC1357">
        <f t="shared" si="1187"/>
        <v>0</v>
      </c>
      <c r="BD1357">
        <f t="shared" si="1188"/>
        <v>0</v>
      </c>
      <c r="BF1357">
        <f t="shared" si="1189"/>
        <v>0</v>
      </c>
      <c r="BG1357">
        <f t="shared" si="1190"/>
        <v>0</v>
      </c>
      <c r="BH1357">
        <f t="shared" si="1191"/>
        <v>0</v>
      </c>
      <c r="BI1357">
        <f t="shared" si="1192"/>
        <v>0</v>
      </c>
      <c r="BK1357">
        <f t="shared" si="1193"/>
        <v>0</v>
      </c>
      <c r="BL1357">
        <f t="shared" si="1194"/>
        <v>0</v>
      </c>
      <c r="BM1357">
        <f t="shared" si="1195"/>
        <v>0</v>
      </c>
      <c r="BN1357">
        <f t="shared" si="1196"/>
        <v>0</v>
      </c>
      <c r="BP1357">
        <f t="shared" si="1197"/>
        <v>0</v>
      </c>
      <c r="BQ1357">
        <f t="shared" si="1198"/>
        <v>0</v>
      </c>
      <c r="BR1357">
        <f t="shared" si="1199"/>
        <v>0</v>
      </c>
      <c r="BS1357">
        <f t="shared" si="1200"/>
        <v>0</v>
      </c>
      <c r="BU1357">
        <f t="shared" si="1201"/>
        <v>0</v>
      </c>
      <c r="BV1357">
        <f t="shared" si="1202"/>
        <v>0</v>
      </c>
      <c r="BW1357">
        <f t="shared" si="1203"/>
        <v>0</v>
      </c>
      <c r="BX1357">
        <f t="shared" si="1204"/>
        <v>0</v>
      </c>
      <c r="BZ1357">
        <f t="shared" si="1205"/>
        <v>0</v>
      </c>
      <c r="CA1357">
        <f t="shared" si="1206"/>
        <v>0</v>
      </c>
      <c r="CC1357">
        <f t="shared" si="1207"/>
        <v>0</v>
      </c>
      <c r="CD1357">
        <f t="shared" si="1208"/>
        <v>0</v>
      </c>
      <c r="CE1357">
        <f t="shared" si="1209"/>
        <v>0</v>
      </c>
      <c r="CF1357">
        <f t="shared" si="1210"/>
        <v>0</v>
      </c>
      <c r="CG1357" s="249">
        <f t="shared" si="1211"/>
        <v>0</v>
      </c>
      <c r="CH1357">
        <f t="shared" si="1212"/>
        <v>0</v>
      </c>
      <c r="CI1357">
        <f t="shared" si="1213"/>
        <v>0</v>
      </c>
      <c r="CJ1357">
        <f t="shared" si="1214"/>
        <v>0</v>
      </c>
    </row>
    <row r="1358" spans="1:88" ht="15">
      <c r="A1358" s="58"/>
      <c r="B1358" s="10"/>
      <c r="C1358" s="147" t="s">
        <v>163</v>
      </c>
      <c r="D1358" s="429" t="str">
        <f t="shared" si="1168"/>
        <v/>
      </c>
      <c r="E1358" s="427"/>
      <c r="F1358" s="427"/>
      <c r="G1358" s="427"/>
      <c r="H1358" s="427"/>
      <c r="I1358" s="427"/>
      <c r="J1358" s="427"/>
      <c r="K1358" s="427"/>
      <c r="L1358" s="428"/>
      <c r="M1358" s="239"/>
      <c r="N1358" s="239"/>
      <c r="O1358" s="239"/>
      <c r="P1358" s="239"/>
      <c r="Q1358" s="239"/>
      <c r="R1358" s="239"/>
      <c r="S1358" s="239"/>
      <c r="T1358" s="239"/>
      <c r="U1358" s="239"/>
      <c r="V1358" s="239"/>
      <c r="W1358" s="239"/>
      <c r="X1358" s="239"/>
      <c r="Y1358" s="239"/>
      <c r="Z1358" s="239"/>
      <c r="AA1358" s="239"/>
      <c r="AB1358" s="239"/>
      <c r="AC1358" s="239"/>
      <c r="AD1358" s="239"/>
      <c r="AG1358">
        <f t="shared" si="1169"/>
        <v>0</v>
      </c>
      <c r="AH1358">
        <f t="shared" si="1170"/>
        <v>0</v>
      </c>
      <c r="AI1358">
        <f t="shared" si="1171"/>
        <v>0</v>
      </c>
      <c r="AJ1358">
        <f t="shared" si="1172"/>
        <v>0</v>
      </c>
      <c r="AL1358">
        <f t="shared" si="1173"/>
        <v>0</v>
      </c>
      <c r="AM1358">
        <f t="shared" si="1174"/>
        <v>0</v>
      </c>
      <c r="AN1358">
        <f t="shared" si="1175"/>
        <v>0</v>
      </c>
      <c r="AO1358">
        <f t="shared" si="1176"/>
        <v>0</v>
      </c>
      <c r="AQ1358">
        <f t="shared" si="1177"/>
        <v>0</v>
      </c>
      <c r="AR1358">
        <f t="shared" si="1178"/>
        <v>0</v>
      </c>
      <c r="AS1358">
        <f t="shared" si="1179"/>
        <v>0</v>
      </c>
      <c r="AT1358">
        <f t="shared" si="1180"/>
        <v>0</v>
      </c>
      <c r="AV1358">
        <f t="shared" si="1181"/>
        <v>0</v>
      </c>
      <c r="AW1358">
        <f t="shared" si="1182"/>
        <v>0</v>
      </c>
      <c r="AX1358">
        <f t="shared" si="1183"/>
        <v>0</v>
      </c>
      <c r="AY1358">
        <f t="shared" si="1184"/>
        <v>0</v>
      </c>
      <c r="BA1358">
        <f t="shared" si="1185"/>
        <v>0</v>
      </c>
      <c r="BB1358">
        <f t="shared" si="1186"/>
        <v>0</v>
      </c>
      <c r="BC1358">
        <f t="shared" si="1187"/>
        <v>0</v>
      </c>
      <c r="BD1358">
        <f t="shared" si="1188"/>
        <v>0</v>
      </c>
      <c r="BF1358">
        <f t="shared" si="1189"/>
        <v>0</v>
      </c>
      <c r="BG1358">
        <f t="shared" si="1190"/>
        <v>0</v>
      </c>
      <c r="BH1358">
        <f t="shared" si="1191"/>
        <v>0</v>
      </c>
      <c r="BI1358">
        <f t="shared" si="1192"/>
        <v>0</v>
      </c>
      <c r="BK1358">
        <f t="shared" si="1193"/>
        <v>0</v>
      </c>
      <c r="BL1358">
        <f t="shared" si="1194"/>
        <v>0</v>
      </c>
      <c r="BM1358">
        <f t="shared" si="1195"/>
        <v>0</v>
      </c>
      <c r="BN1358">
        <f t="shared" si="1196"/>
        <v>0</v>
      </c>
      <c r="BP1358">
        <f t="shared" si="1197"/>
        <v>0</v>
      </c>
      <c r="BQ1358">
        <f t="shared" si="1198"/>
        <v>0</v>
      </c>
      <c r="BR1358">
        <f t="shared" si="1199"/>
        <v>0</v>
      </c>
      <c r="BS1358">
        <f t="shared" si="1200"/>
        <v>0</v>
      </c>
      <c r="BU1358">
        <f t="shared" si="1201"/>
        <v>0</v>
      </c>
      <c r="BV1358">
        <f t="shared" si="1202"/>
        <v>0</v>
      </c>
      <c r="BW1358">
        <f t="shared" si="1203"/>
        <v>0</v>
      </c>
      <c r="BX1358">
        <f t="shared" si="1204"/>
        <v>0</v>
      </c>
      <c r="BZ1358">
        <f t="shared" si="1205"/>
        <v>0</v>
      </c>
      <c r="CA1358">
        <f t="shared" si="1206"/>
        <v>0</v>
      </c>
      <c r="CC1358">
        <f t="shared" si="1207"/>
        <v>0</v>
      </c>
      <c r="CD1358">
        <f t="shared" si="1208"/>
        <v>0</v>
      </c>
      <c r="CE1358">
        <f t="shared" si="1209"/>
        <v>0</v>
      </c>
      <c r="CF1358">
        <f t="shared" si="1210"/>
        <v>0</v>
      </c>
      <c r="CG1358" s="249">
        <f t="shared" si="1211"/>
        <v>0</v>
      </c>
      <c r="CH1358">
        <f t="shared" si="1212"/>
        <v>0</v>
      </c>
      <c r="CI1358">
        <f t="shared" si="1213"/>
        <v>0</v>
      </c>
      <c r="CJ1358">
        <f t="shared" si="1214"/>
        <v>0</v>
      </c>
    </row>
    <row r="1359" spans="1:88" ht="15">
      <c r="A1359" s="58"/>
      <c r="B1359" s="10"/>
      <c r="C1359" s="147" t="s">
        <v>164</v>
      </c>
      <c r="D1359" s="429" t="str">
        <f t="shared" si="1168"/>
        <v/>
      </c>
      <c r="E1359" s="427"/>
      <c r="F1359" s="427"/>
      <c r="G1359" s="427"/>
      <c r="H1359" s="427"/>
      <c r="I1359" s="427"/>
      <c r="J1359" s="427"/>
      <c r="K1359" s="427"/>
      <c r="L1359" s="428"/>
      <c r="M1359" s="239"/>
      <c r="N1359" s="239"/>
      <c r="O1359" s="239"/>
      <c r="P1359" s="239"/>
      <c r="Q1359" s="239"/>
      <c r="R1359" s="239"/>
      <c r="S1359" s="239"/>
      <c r="T1359" s="239"/>
      <c r="U1359" s="239"/>
      <c r="V1359" s="239"/>
      <c r="W1359" s="239"/>
      <c r="X1359" s="239"/>
      <c r="Y1359" s="239"/>
      <c r="Z1359" s="239"/>
      <c r="AA1359" s="239"/>
      <c r="AB1359" s="239"/>
      <c r="AC1359" s="239"/>
      <c r="AD1359" s="239"/>
      <c r="AG1359">
        <f t="shared" si="1169"/>
        <v>0</v>
      </c>
      <c r="AH1359">
        <f t="shared" si="1170"/>
        <v>0</v>
      </c>
      <c r="AI1359">
        <f t="shared" si="1171"/>
        <v>0</v>
      </c>
      <c r="AJ1359">
        <f t="shared" si="1172"/>
        <v>0</v>
      </c>
      <c r="AL1359">
        <f t="shared" si="1173"/>
        <v>0</v>
      </c>
      <c r="AM1359">
        <f t="shared" si="1174"/>
        <v>0</v>
      </c>
      <c r="AN1359">
        <f t="shared" si="1175"/>
        <v>0</v>
      </c>
      <c r="AO1359">
        <f t="shared" si="1176"/>
        <v>0</v>
      </c>
      <c r="AQ1359">
        <f t="shared" si="1177"/>
        <v>0</v>
      </c>
      <c r="AR1359">
        <f t="shared" si="1178"/>
        <v>0</v>
      </c>
      <c r="AS1359">
        <f t="shared" si="1179"/>
        <v>0</v>
      </c>
      <c r="AT1359">
        <f t="shared" si="1180"/>
        <v>0</v>
      </c>
      <c r="AV1359">
        <f t="shared" si="1181"/>
        <v>0</v>
      </c>
      <c r="AW1359">
        <f t="shared" si="1182"/>
        <v>0</v>
      </c>
      <c r="AX1359">
        <f t="shared" si="1183"/>
        <v>0</v>
      </c>
      <c r="AY1359">
        <f t="shared" si="1184"/>
        <v>0</v>
      </c>
      <c r="BA1359">
        <f t="shared" si="1185"/>
        <v>0</v>
      </c>
      <c r="BB1359">
        <f t="shared" si="1186"/>
        <v>0</v>
      </c>
      <c r="BC1359">
        <f t="shared" si="1187"/>
        <v>0</v>
      </c>
      <c r="BD1359">
        <f t="shared" si="1188"/>
        <v>0</v>
      </c>
      <c r="BF1359">
        <f t="shared" si="1189"/>
        <v>0</v>
      </c>
      <c r="BG1359">
        <f t="shared" si="1190"/>
        <v>0</v>
      </c>
      <c r="BH1359">
        <f t="shared" si="1191"/>
        <v>0</v>
      </c>
      <c r="BI1359">
        <f t="shared" si="1192"/>
        <v>0</v>
      </c>
      <c r="BK1359">
        <f t="shared" si="1193"/>
        <v>0</v>
      </c>
      <c r="BL1359">
        <f t="shared" si="1194"/>
        <v>0</v>
      </c>
      <c r="BM1359">
        <f t="shared" si="1195"/>
        <v>0</v>
      </c>
      <c r="BN1359">
        <f t="shared" si="1196"/>
        <v>0</v>
      </c>
      <c r="BP1359">
        <f t="shared" si="1197"/>
        <v>0</v>
      </c>
      <c r="BQ1359">
        <f t="shared" si="1198"/>
        <v>0</v>
      </c>
      <c r="BR1359">
        <f t="shared" si="1199"/>
        <v>0</v>
      </c>
      <c r="BS1359">
        <f t="shared" si="1200"/>
        <v>0</v>
      </c>
      <c r="BU1359">
        <f t="shared" si="1201"/>
        <v>0</v>
      </c>
      <c r="BV1359">
        <f t="shared" si="1202"/>
        <v>0</v>
      </c>
      <c r="BW1359">
        <f t="shared" si="1203"/>
        <v>0</v>
      </c>
      <c r="BX1359">
        <f t="shared" si="1204"/>
        <v>0</v>
      </c>
      <c r="BZ1359">
        <f t="shared" si="1205"/>
        <v>0</v>
      </c>
      <c r="CA1359">
        <f t="shared" si="1206"/>
        <v>0</v>
      </c>
      <c r="CC1359">
        <f t="shared" si="1207"/>
        <v>0</v>
      </c>
      <c r="CD1359">
        <f t="shared" si="1208"/>
        <v>0</v>
      </c>
      <c r="CE1359">
        <f t="shared" si="1209"/>
        <v>0</v>
      </c>
      <c r="CF1359">
        <f t="shared" si="1210"/>
        <v>0</v>
      </c>
      <c r="CG1359" s="249">
        <f t="shared" si="1211"/>
        <v>0</v>
      </c>
      <c r="CH1359">
        <f t="shared" si="1212"/>
        <v>0</v>
      </c>
      <c r="CI1359">
        <f t="shared" si="1213"/>
        <v>0</v>
      </c>
      <c r="CJ1359">
        <f t="shared" si="1214"/>
        <v>0</v>
      </c>
    </row>
    <row r="1360" spans="1:88" ht="15">
      <c r="A1360" s="58"/>
      <c r="B1360" s="10"/>
      <c r="C1360" s="147" t="s">
        <v>165</v>
      </c>
      <c r="D1360" s="429" t="str">
        <f t="shared" si="1168"/>
        <v/>
      </c>
      <c r="E1360" s="427"/>
      <c r="F1360" s="427"/>
      <c r="G1360" s="427"/>
      <c r="H1360" s="427"/>
      <c r="I1360" s="427"/>
      <c r="J1360" s="427"/>
      <c r="K1360" s="427"/>
      <c r="L1360" s="428"/>
      <c r="M1360" s="239"/>
      <c r="N1360" s="239"/>
      <c r="O1360" s="239"/>
      <c r="P1360" s="239"/>
      <c r="Q1360" s="239"/>
      <c r="R1360" s="239"/>
      <c r="S1360" s="239"/>
      <c r="T1360" s="239"/>
      <c r="U1360" s="239"/>
      <c r="V1360" s="239"/>
      <c r="W1360" s="239"/>
      <c r="X1360" s="239"/>
      <c r="Y1360" s="239"/>
      <c r="Z1360" s="239"/>
      <c r="AA1360" s="239"/>
      <c r="AB1360" s="239"/>
      <c r="AC1360" s="239"/>
      <c r="AD1360" s="239"/>
      <c r="AG1360">
        <f t="shared" si="1169"/>
        <v>0</v>
      </c>
      <c r="AH1360">
        <f t="shared" si="1170"/>
        <v>0</v>
      </c>
      <c r="AI1360">
        <f t="shared" si="1171"/>
        <v>0</v>
      </c>
      <c r="AJ1360">
        <f t="shared" si="1172"/>
        <v>0</v>
      </c>
      <c r="AL1360">
        <f t="shared" si="1173"/>
        <v>0</v>
      </c>
      <c r="AM1360">
        <f t="shared" si="1174"/>
        <v>0</v>
      </c>
      <c r="AN1360">
        <f t="shared" si="1175"/>
        <v>0</v>
      </c>
      <c r="AO1360">
        <f t="shared" si="1176"/>
        <v>0</v>
      </c>
      <c r="AQ1360">
        <f t="shared" si="1177"/>
        <v>0</v>
      </c>
      <c r="AR1360">
        <f t="shared" si="1178"/>
        <v>0</v>
      </c>
      <c r="AS1360">
        <f t="shared" si="1179"/>
        <v>0</v>
      </c>
      <c r="AT1360">
        <f t="shared" si="1180"/>
        <v>0</v>
      </c>
      <c r="AV1360">
        <f t="shared" si="1181"/>
        <v>0</v>
      </c>
      <c r="AW1360">
        <f t="shared" si="1182"/>
        <v>0</v>
      </c>
      <c r="AX1360">
        <f t="shared" si="1183"/>
        <v>0</v>
      </c>
      <c r="AY1360">
        <f t="shared" si="1184"/>
        <v>0</v>
      </c>
      <c r="BA1360">
        <f t="shared" si="1185"/>
        <v>0</v>
      </c>
      <c r="BB1360">
        <f t="shared" si="1186"/>
        <v>0</v>
      </c>
      <c r="BC1360">
        <f t="shared" si="1187"/>
        <v>0</v>
      </c>
      <c r="BD1360">
        <f t="shared" si="1188"/>
        <v>0</v>
      </c>
      <c r="BF1360">
        <f t="shared" si="1189"/>
        <v>0</v>
      </c>
      <c r="BG1360">
        <f t="shared" si="1190"/>
        <v>0</v>
      </c>
      <c r="BH1360">
        <f t="shared" si="1191"/>
        <v>0</v>
      </c>
      <c r="BI1360">
        <f t="shared" si="1192"/>
        <v>0</v>
      </c>
      <c r="BK1360">
        <f t="shared" si="1193"/>
        <v>0</v>
      </c>
      <c r="BL1360">
        <f t="shared" si="1194"/>
        <v>0</v>
      </c>
      <c r="BM1360">
        <f t="shared" si="1195"/>
        <v>0</v>
      </c>
      <c r="BN1360">
        <f t="shared" si="1196"/>
        <v>0</v>
      </c>
      <c r="BP1360">
        <f t="shared" si="1197"/>
        <v>0</v>
      </c>
      <c r="BQ1360">
        <f t="shared" si="1198"/>
        <v>0</v>
      </c>
      <c r="BR1360">
        <f t="shared" si="1199"/>
        <v>0</v>
      </c>
      <c r="BS1360">
        <f t="shared" si="1200"/>
        <v>0</v>
      </c>
      <c r="BU1360">
        <f t="shared" si="1201"/>
        <v>0</v>
      </c>
      <c r="BV1360">
        <f t="shared" si="1202"/>
        <v>0</v>
      </c>
      <c r="BW1360">
        <f t="shared" si="1203"/>
        <v>0</v>
      </c>
      <c r="BX1360">
        <f t="shared" si="1204"/>
        <v>0</v>
      </c>
      <c r="BZ1360">
        <f t="shared" si="1205"/>
        <v>0</v>
      </c>
      <c r="CA1360">
        <f t="shared" si="1206"/>
        <v>0</v>
      </c>
      <c r="CC1360">
        <f t="shared" si="1207"/>
        <v>0</v>
      </c>
      <c r="CD1360">
        <f t="shared" si="1208"/>
        <v>0</v>
      </c>
      <c r="CE1360">
        <f t="shared" si="1209"/>
        <v>0</v>
      </c>
      <c r="CF1360">
        <f t="shared" si="1210"/>
        <v>0</v>
      </c>
      <c r="CG1360" s="249">
        <f t="shared" si="1211"/>
        <v>0</v>
      </c>
      <c r="CH1360">
        <f t="shared" si="1212"/>
        <v>0</v>
      </c>
      <c r="CI1360">
        <f t="shared" si="1213"/>
        <v>0</v>
      </c>
      <c r="CJ1360">
        <f t="shared" si="1214"/>
        <v>0</v>
      </c>
    </row>
    <row r="1361" spans="1:88" ht="15">
      <c r="A1361" s="58"/>
      <c r="B1361" s="10"/>
      <c r="C1361" s="147" t="s">
        <v>166</v>
      </c>
      <c r="D1361" s="429" t="str">
        <f t="shared" si="1168"/>
        <v/>
      </c>
      <c r="E1361" s="427"/>
      <c r="F1361" s="427"/>
      <c r="G1361" s="427"/>
      <c r="H1361" s="427"/>
      <c r="I1361" s="427"/>
      <c r="J1361" s="427"/>
      <c r="K1361" s="427"/>
      <c r="L1361" s="428"/>
      <c r="M1361" s="239"/>
      <c r="N1361" s="239"/>
      <c r="O1361" s="239"/>
      <c r="P1361" s="239"/>
      <c r="Q1361" s="239"/>
      <c r="R1361" s="239"/>
      <c r="S1361" s="239"/>
      <c r="T1361" s="239"/>
      <c r="U1361" s="239"/>
      <c r="V1361" s="239"/>
      <c r="W1361" s="239"/>
      <c r="X1361" s="239"/>
      <c r="Y1361" s="239"/>
      <c r="Z1361" s="239"/>
      <c r="AA1361" s="239"/>
      <c r="AB1361" s="239"/>
      <c r="AC1361" s="239"/>
      <c r="AD1361" s="239"/>
      <c r="AG1361">
        <f t="shared" si="1169"/>
        <v>0</v>
      </c>
      <c r="AH1361">
        <f t="shared" si="1170"/>
        <v>0</v>
      </c>
      <c r="AI1361">
        <f t="shared" si="1171"/>
        <v>0</v>
      </c>
      <c r="AJ1361">
        <f t="shared" si="1172"/>
        <v>0</v>
      </c>
      <c r="AL1361">
        <f t="shared" si="1173"/>
        <v>0</v>
      </c>
      <c r="AM1361">
        <f t="shared" si="1174"/>
        <v>0</v>
      </c>
      <c r="AN1361">
        <f t="shared" si="1175"/>
        <v>0</v>
      </c>
      <c r="AO1361">
        <f t="shared" si="1176"/>
        <v>0</v>
      </c>
      <c r="AQ1361">
        <f t="shared" si="1177"/>
        <v>0</v>
      </c>
      <c r="AR1361">
        <f t="shared" si="1178"/>
        <v>0</v>
      </c>
      <c r="AS1361">
        <f t="shared" si="1179"/>
        <v>0</v>
      </c>
      <c r="AT1361">
        <f t="shared" si="1180"/>
        <v>0</v>
      </c>
      <c r="AV1361">
        <f t="shared" si="1181"/>
        <v>0</v>
      </c>
      <c r="AW1361">
        <f t="shared" si="1182"/>
        <v>0</v>
      </c>
      <c r="AX1361">
        <f t="shared" si="1183"/>
        <v>0</v>
      </c>
      <c r="AY1361">
        <f t="shared" si="1184"/>
        <v>0</v>
      </c>
      <c r="BA1361">
        <f t="shared" si="1185"/>
        <v>0</v>
      </c>
      <c r="BB1361">
        <f t="shared" si="1186"/>
        <v>0</v>
      </c>
      <c r="BC1361">
        <f t="shared" si="1187"/>
        <v>0</v>
      </c>
      <c r="BD1361">
        <f t="shared" si="1188"/>
        <v>0</v>
      </c>
      <c r="BF1361">
        <f t="shared" si="1189"/>
        <v>0</v>
      </c>
      <c r="BG1361">
        <f t="shared" si="1190"/>
        <v>0</v>
      </c>
      <c r="BH1361">
        <f t="shared" si="1191"/>
        <v>0</v>
      </c>
      <c r="BI1361">
        <f t="shared" si="1192"/>
        <v>0</v>
      </c>
      <c r="BK1361">
        <f t="shared" si="1193"/>
        <v>0</v>
      </c>
      <c r="BL1361">
        <f t="shared" si="1194"/>
        <v>0</v>
      </c>
      <c r="BM1361">
        <f t="shared" si="1195"/>
        <v>0</v>
      </c>
      <c r="BN1361">
        <f t="shared" si="1196"/>
        <v>0</v>
      </c>
      <c r="BP1361">
        <f t="shared" si="1197"/>
        <v>0</v>
      </c>
      <c r="BQ1361">
        <f t="shared" si="1198"/>
        <v>0</v>
      </c>
      <c r="BR1361">
        <f t="shared" si="1199"/>
        <v>0</v>
      </c>
      <c r="BS1361">
        <f t="shared" si="1200"/>
        <v>0</v>
      </c>
      <c r="BU1361">
        <f t="shared" si="1201"/>
        <v>0</v>
      </c>
      <c r="BV1361">
        <f t="shared" si="1202"/>
        <v>0</v>
      </c>
      <c r="BW1361">
        <f t="shared" si="1203"/>
        <v>0</v>
      </c>
      <c r="BX1361">
        <f t="shared" si="1204"/>
        <v>0</v>
      </c>
      <c r="BZ1361">
        <f t="shared" si="1205"/>
        <v>0</v>
      </c>
      <c r="CA1361">
        <f t="shared" si="1206"/>
        <v>0</v>
      </c>
      <c r="CC1361">
        <f t="shared" si="1207"/>
        <v>0</v>
      </c>
      <c r="CD1361">
        <f t="shared" si="1208"/>
        <v>0</v>
      </c>
      <c r="CE1361">
        <f t="shared" si="1209"/>
        <v>0</v>
      </c>
      <c r="CF1361">
        <f t="shared" si="1210"/>
        <v>0</v>
      </c>
      <c r="CG1361" s="249">
        <f t="shared" si="1211"/>
        <v>0</v>
      </c>
      <c r="CH1361">
        <f t="shared" si="1212"/>
        <v>0</v>
      </c>
      <c r="CI1361">
        <f t="shared" si="1213"/>
        <v>0</v>
      </c>
      <c r="CJ1361">
        <f t="shared" si="1214"/>
        <v>0</v>
      </c>
    </row>
    <row r="1362" spans="1:88" ht="15">
      <c r="A1362" s="58"/>
      <c r="B1362" s="10"/>
      <c r="C1362" s="147" t="s">
        <v>167</v>
      </c>
      <c r="D1362" s="429" t="str">
        <f t="shared" si="1168"/>
        <v/>
      </c>
      <c r="E1362" s="427"/>
      <c r="F1362" s="427"/>
      <c r="G1362" s="427"/>
      <c r="H1362" s="427"/>
      <c r="I1362" s="427"/>
      <c r="J1362" s="427"/>
      <c r="K1362" s="427"/>
      <c r="L1362" s="428"/>
      <c r="M1362" s="239"/>
      <c r="N1362" s="239"/>
      <c r="O1362" s="239"/>
      <c r="P1362" s="239"/>
      <c r="Q1362" s="239"/>
      <c r="R1362" s="239"/>
      <c r="S1362" s="239"/>
      <c r="T1362" s="239"/>
      <c r="U1362" s="239"/>
      <c r="V1362" s="239"/>
      <c r="W1362" s="239"/>
      <c r="X1362" s="239"/>
      <c r="Y1362" s="239"/>
      <c r="Z1362" s="239"/>
      <c r="AA1362" s="239"/>
      <c r="AB1362" s="239"/>
      <c r="AC1362" s="239"/>
      <c r="AD1362" s="239"/>
      <c r="AG1362">
        <f t="shared" si="1169"/>
        <v>0</v>
      </c>
      <c r="AH1362">
        <f t="shared" si="1170"/>
        <v>0</v>
      </c>
      <c r="AI1362">
        <f t="shared" si="1171"/>
        <v>0</v>
      </c>
      <c r="AJ1362">
        <f t="shared" si="1172"/>
        <v>0</v>
      </c>
      <c r="AL1362">
        <f t="shared" si="1173"/>
        <v>0</v>
      </c>
      <c r="AM1362">
        <f t="shared" si="1174"/>
        <v>0</v>
      </c>
      <c r="AN1362">
        <f t="shared" si="1175"/>
        <v>0</v>
      </c>
      <c r="AO1362">
        <f t="shared" si="1176"/>
        <v>0</v>
      </c>
      <c r="AQ1362">
        <f t="shared" si="1177"/>
        <v>0</v>
      </c>
      <c r="AR1362">
        <f t="shared" si="1178"/>
        <v>0</v>
      </c>
      <c r="AS1362">
        <f t="shared" si="1179"/>
        <v>0</v>
      </c>
      <c r="AT1362">
        <f t="shared" si="1180"/>
        <v>0</v>
      </c>
      <c r="AV1362">
        <f t="shared" si="1181"/>
        <v>0</v>
      </c>
      <c r="AW1362">
        <f t="shared" si="1182"/>
        <v>0</v>
      </c>
      <c r="AX1362">
        <f t="shared" si="1183"/>
        <v>0</v>
      </c>
      <c r="AY1362">
        <f t="shared" si="1184"/>
        <v>0</v>
      </c>
      <c r="BA1362">
        <f t="shared" si="1185"/>
        <v>0</v>
      </c>
      <c r="BB1362">
        <f t="shared" si="1186"/>
        <v>0</v>
      </c>
      <c r="BC1362">
        <f t="shared" si="1187"/>
        <v>0</v>
      </c>
      <c r="BD1362">
        <f t="shared" si="1188"/>
        <v>0</v>
      </c>
      <c r="BF1362">
        <f t="shared" si="1189"/>
        <v>0</v>
      </c>
      <c r="BG1362">
        <f t="shared" si="1190"/>
        <v>0</v>
      </c>
      <c r="BH1362">
        <f t="shared" si="1191"/>
        <v>0</v>
      </c>
      <c r="BI1362">
        <f t="shared" si="1192"/>
        <v>0</v>
      </c>
      <c r="BK1362">
        <f t="shared" si="1193"/>
        <v>0</v>
      </c>
      <c r="BL1362">
        <f t="shared" si="1194"/>
        <v>0</v>
      </c>
      <c r="BM1362">
        <f t="shared" si="1195"/>
        <v>0</v>
      </c>
      <c r="BN1362">
        <f t="shared" si="1196"/>
        <v>0</v>
      </c>
      <c r="BP1362">
        <f t="shared" si="1197"/>
        <v>0</v>
      </c>
      <c r="BQ1362">
        <f t="shared" si="1198"/>
        <v>0</v>
      </c>
      <c r="BR1362">
        <f t="shared" si="1199"/>
        <v>0</v>
      </c>
      <c r="BS1362">
        <f t="shared" si="1200"/>
        <v>0</v>
      </c>
      <c r="BU1362">
        <f t="shared" si="1201"/>
        <v>0</v>
      </c>
      <c r="BV1362">
        <f t="shared" si="1202"/>
        <v>0</v>
      </c>
      <c r="BW1362">
        <f t="shared" si="1203"/>
        <v>0</v>
      </c>
      <c r="BX1362">
        <f t="shared" si="1204"/>
        <v>0</v>
      </c>
      <c r="BZ1362">
        <f t="shared" si="1205"/>
        <v>0</v>
      </c>
      <c r="CA1362">
        <f t="shared" si="1206"/>
        <v>0</v>
      </c>
      <c r="CC1362">
        <f t="shared" si="1207"/>
        <v>0</v>
      </c>
      <c r="CD1362">
        <f t="shared" si="1208"/>
        <v>0</v>
      </c>
      <c r="CE1362">
        <f t="shared" si="1209"/>
        <v>0</v>
      </c>
      <c r="CF1362">
        <f t="shared" si="1210"/>
        <v>0</v>
      </c>
      <c r="CG1362" s="249">
        <f t="shared" si="1211"/>
        <v>0</v>
      </c>
      <c r="CH1362">
        <f t="shared" si="1212"/>
        <v>0</v>
      </c>
      <c r="CI1362">
        <f t="shared" si="1213"/>
        <v>0</v>
      </c>
      <c r="CJ1362">
        <f t="shared" si="1214"/>
        <v>0</v>
      </c>
    </row>
    <row r="1363" spans="1:88" ht="15">
      <c r="A1363" s="58"/>
      <c r="B1363" s="10"/>
      <c r="C1363" s="147" t="s">
        <v>168</v>
      </c>
      <c r="D1363" s="429" t="str">
        <f t="shared" si="1168"/>
        <v/>
      </c>
      <c r="E1363" s="427"/>
      <c r="F1363" s="427"/>
      <c r="G1363" s="427"/>
      <c r="H1363" s="427"/>
      <c r="I1363" s="427"/>
      <c r="J1363" s="427"/>
      <c r="K1363" s="427"/>
      <c r="L1363" s="428"/>
      <c r="M1363" s="239"/>
      <c r="N1363" s="239"/>
      <c r="O1363" s="239"/>
      <c r="P1363" s="239"/>
      <c r="Q1363" s="239"/>
      <c r="R1363" s="239"/>
      <c r="S1363" s="239"/>
      <c r="T1363" s="239"/>
      <c r="U1363" s="239"/>
      <c r="V1363" s="239"/>
      <c r="W1363" s="239"/>
      <c r="X1363" s="239"/>
      <c r="Y1363" s="239"/>
      <c r="Z1363" s="239"/>
      <c r="AA1363" s="239"/>
      <c r="AB1363" s="239"/>
      <c r="AC1363" s="239"/>
      <c r="AD1363" s="239"/>
      <c r="AG1363">
        <f t="shared" si="1169"/>
        <v>0</v>
      </c>
      <c r="AH1363">
        <f t="shared" si="1170"/>
        <v>0</v>
      </c>
      <c r="AI1363">
        <f t="shared" si="1171"/>
        <v>0</v>
      </c>
      <c r="AJ1363">
        <f t="shared" si="1172"/>
        <v>0</v>
      </c>
      <c r="AL1363">
        <f t="shared" si="1173"/>
        <v>0</v>
      </c>
      <c r="AM1363">
        <f t="shared" si="1174"/>
        <v>0</v>
      </c>
      <c r="AN1363">
        <f t="shared" si="1175"/>
        <v>0</v>
      </c>
      <c r="AO1363">
        <f t="shared" si="1176"/>
        <v>0</v>
      </c>
      <c r="AQ1363">
        <f t="shared" si="1177"/>
        <v>0</v>
      </c>
      <c r="AR1363">
        <f t="shared" si="1178"/>
        <v>0</v>
      </c>
      <c r="AS1363">
        <f t="shared" si="1179"/>
        <v>0</v>
      </c>
      <c r="AT1363">
        <f t="shared" si="1180"/>
        <v>0</v>
      </c>
      <c r="AV1363">
        <f t="shared" si="1181"/>
        <v>0</v>
      </c>
      <c r="AW1363">
        <f t="shared" si="1182"/>
        <v>0</v>
      </c>
      <c r="AX1363">
        <f t="shared" si="1183"/>
        <v>0</v>
      </c>
      <c r="AY1363">
        <f t="shared" si="1184"/>
        <v>0</v>
      </c>
      <c r="BA1363">
        <f t="shared" si="1185"/>
        <v>0</v>
      </c>
      <c r="BB1363">
        <f t="shared" si="1186"/>
        <v>0</v>
      </c>
      <c r="BC1363">
        <f t="shared" si="1187"/>
        <v>0</v>
      </c>
      <c r="BD1363">
        <f t="shared" si="1188"/>
        <v>0</v>
      </c>
      <c r="BF1363">
        <f t="shared" si="1189"/>
        <v>0</v>
      </c>
      <c r="BG1363">
        <f t="shared" si="1190"/>
        <v>0</v>
      </c>
      <c r="BH1363">
        <f t="shared" si="1191"/>
        <v>0</v>
      </c>
      <c r="BI1363">
        <f t="shared" si="1192"/>
        <v>0</v>
      </c>
      <c r="BK1363">
        <f t="shared" si="1193"/>
        <v>0</v>
      </c>
      <c r="BL1363">
        <f t="shared" si="1194"/>
        <v>0</v>
      </c>
      <c r="BM1363">
        <f t="shared" si="1195"/>
        <v>0</v>
      </c>
      <c r="BN1363">
        <f t="shared" si="1196"/>
        <v>0</v>
      </c>
      <c r="BP1363">
        <f t="shared" si="1197"/>
        <v>0</v>
      </c>
      <c r="BQ1363">
        <f t="shared" si="1198"/>
        <v>0</v>
      </c>
      <c r="BR1363">
        <f t="shared" si="1199"/>
        <v>0</v>
      </c>
      <c r="BS1363">
        <f t="shared" si="1200"/>
        <v>0</v>
      </c>
      <c r="BU1363">
        <f t="shared" si="1201"/>
        <v>0</v>
      </c>
      <c r="BV1363">
        <f t="shared" si="1202"/>
        <v>0</v>
      </c>
      <c r="BW1363">
        <f t="shared" si="1203"/>
        <v>0</v>
      </c>
      <c r="BX1363">
        <f t="shared" si="1204"/>
        <v>0</v>
      </c>
      <c r="BZ1363">
        <f t="shared" si="1205"/>
        <v>0</v>
      </c>
      <c r="CA1363">
        <f t="shared" si="1206"/>
        <v>0</v>
      </c>
      <c r="CC1363">
        <f t="shared" si="1207"/>
        <v>0</v>
      </c>
      <c r="CD1363">
        <f t="shared" si="1208"/>
        <v>0</v>
      </c>
      <c r="CE1363">
        <f t="shared" si="1209"/>
        <v>0</v>
      </c>
      <c r="CF1363">
        <f t="shared" si="1210"/>
        <v>0</v>
      </c>
      <c r="CG1363" s="249">
        <f t="shared" si="1211"/>
        <v>0</v>
      </c>
      <c r="CH1363">
        <f t="shared" si="1212"/>
        <v>0</v>
      </c>
      <c r="CI1363">
        <f t="shared" si="1213"/>
        <v>0</v>
      </c>
      <c r="CJ1363">
        <f t="shared" si="1214"/>
        <v>0</v>
      </c>
    </row>
    <row r="1364" spans="1:88" ht="15">
      <c r="A1364" s="58"/>
      <c r="B1364" s="10"/>
      <c r="C1364" s="147" t="s">
        <v>169</v>
      </c>
      <c r="D1364" s="429" t="str">
        <f t="shared" si="1168"/>
        <v/>
      </c>
      <c r="E1364" s="427"/>
      <c r="F1364" s="427"/>
      <c r="G1364" s="427"/>
      <c r="H1364" s="427"/>
      <c r="I1364" s="427"/>
      <c r="J1364" s="427"/>
      <c r="K1364" s="427"/>
      <c r="L1364" s="428"/>
      <c r="M1364" s="239"/>
      <c r="N1364" s="239"/>
      <c r="O1364" s="239"/>
      <c r="P1364" s="239"/>
      <c r="Q1364" s="239"/>
      <c r="R1364" s="239"/>
      <c r="S1364" s="239"/>
      <c r="T1364" s="239"/>
      <c r="U1364" s="239"/>
      <c r="V1364" s="239"/>
      <c r="W1364" s="239"/>
      <c r="X1364" s="239"/>
      <c r="Y1364" s="239"/>
      <c r="Z1364" s="239"/>
      <c r="AA1364" s="239"/>
      <c r="AB1364" s="239"/>
      <c r="AC1364" s="239"/>
      <c r="AD1364" s="239"/>
      <c r="AG1364">
        <f t="shared" si="1169"/>
        <v>0</v>
      </c>
      <c r="AH1364">
        <f t="shared" si="1170"/>
        <v>0</v>
      </c>
      <c r="AI1364">
        <f t="shared" si="1171"/>
        <v>0</v>
      </c>
      <c r="AJ1364">
        <f t="shared" si="1172"/>
        <v>0</v>
      </c>
      <c r="AL1364">
        <f t="shared" si="1173"/>
        <v>0</v>
      </c>
      <c r="AM1364">
        <f t="shared" si="1174"/>
        <v>0</v>
      </c>
      <c r="AN1364">
        <f t="shared" si="1175"/>
        <v>0</v>
      </c>
      <c r="AO1364">
        <f t="shared" si="1176"/>
        <v>0</v>
      </c>
      <c r="AQ1364">
        <f t="shared" si="1177"/>
        <v>0</v>
      </c>
      <c r="AR1364">
        <f t="shared" si="1178"/>
        <v>0</v>
      </c>
      <c r="AS1364">
        <f t="shared" si="1179"/>
        <v>0</v>
      </c>
      <c r="AT1364">
        <f t="shared" si="1180"/>
        <v>0</v>
      </c>
      <c r="AV1364">
        <f t="shared" si="1181"/>
        <v>0</v>
      </c>
      <c r="AW1364">
        <f t="shared" si="1182"/>
        <v>0</v>
      </c>
      <c r="AX1364">
        <f t="shared" si="1183"/>
        <v>0</v>
      </c>
      <c r="AY1364">
        <f t="shared" si="1184"/>
        <v>0</v>
      </c>
      <c r="BA1364">
        <f t="shared" si="1185"/>
        <v>0</v>
      </c>
      <c r="BB1364">
        <f t="shared" si="1186"/>
        <v>0</v>
      </c>
      <c r="BC1364">
        <f t="shared" si="1187"/>
        <v>0</v>
      </c>
      <c r="BD1364">
        <f t="shared" si="1188"/>
        <v>0</v>
      </c>
      <c r="BF1364">
        <f t="shared" si="1189"/>
        <v>0</v>
      </c>
      <c r="BG1364">
        <f t="shared" si="1190"/>
        <v>0</v>
      </c>
      <c r="BH1364">
        <f t="shared" si="1191"/>
        <v>0</v>
      </c>
      <c r="BI1364">
        <f t="shared" si="1192"/>
        <v>0</v>
      </c>
      <c r="BK1364">
        <f t="shared" si="1193"/>
        <v>0</v>
      </c>
      <c r="BL1364">
        <f t="shared" si="1194"/>
        <v>0</v>
      </c>
      <c r="BM1364">
        <f t="shared" si="1195"/>
        <v>0</v>
      </c>
      <c r="BN1364">
        <f t="shared" si="1196"/>
        <v>0</v>
      </c>
      <c r="BP1364">
        <f t="shared" si="1197"/>
        <v>0</v>
      </c>
      <c r="BQ1364">
        <f t="shared" si="1198"/>
        <v>0</v>
      </c>
      <c r="BR1364">
        <f t="shared" si="1199"/>
        <v>0</v>
      </c>
      <c r="BS1364">
        <f t="shared" si="1200"/>
        <v>0</v>
      </c>
      <c r="BU1364">
        <f t="shared" si="1201"/>
        <v>0</v>
      </c>
      <c r="BV1364">
        <f t="shared" si="1202"/>
        <v>0</v>
      </c>
      <c r="BW1364">
        <f t="shared" si="1203"/>
        <v>0</v>
      </c>
      <c r="BX1364">
        <f t="shared" si="1204"/>
        <v>0</v>
      </c>
      <c r="BZ1364">
        <f t="shared" si="1205"/>
        <v>0</v>
      </c>
      <c r="CA1364">
        <f t="shared" si="1206"/>
        <v>0</v>
      </c>
      <c r="CC1364">
        <f t="shared" si="1207"/>
        <v>0</v>
      </c>
      <c r="CD1364">
        <f t="shared" si="1208"/>
        <v>0</v>
      </c>
      <c r="CE1364">
        <f t="shared" si="1209"/>
        <v>0</v>
      </c>
      <c r="CF1364">
        <f t="shared" si="1210"/>
        <v>0</v>
      </c>
      <c r="CG1364" s="249">
        <f t="shared" si="1211"/>
        <v>0</v>
      </c>
      <c r="CH1364">
        <f t="shared" si="1212"/>
        <v>0</v>
      </c>
      <c r="CI1364">
        <f t="shared" si="1213"/>
        <v>0</v>
      </c>
      <c r="CJ1364">
        <f t="shared" si="1214"/>
        <v>0</v>
      </c>
    </row>
    <row r="1365" spans="1:88" ht="15" customHeight="1">
      <c r="A1365" s="58"/>
      <c r="B1365" s="10"/>
      <c r="C1365" s="147" t="s">
        <v>170</v>
      </c>
      <c r="D1365" s="429" t="str">
        <f t="shared" si="1168"/>
        <v/>
      </c>
      <c r="E1365" s="427"/>
      <c r="F1365" s="427"/>
      <c r="G1365" s="427"/>
      <c r="H1365" s="427"/>
      <c r="I1365" s="427"/>
      <c r="J1365" s="427"/>
      <c r="K1365" s="427"/>
      <c r="L1365" s="428"/>
      <c r="M1365" s="239"/>
      <c r="N1365" s="239"/>
      <c r="O1365" s="239"/>
      <c r="P1365" s="239"/>
      <c r="Q1365" s="239"/>
      <c r="R1365" s="239"/>
      <c r="S1365" s="239"/>
      <c r="T1365" s="239"/>
      <c r="U1365" s="239"/>
      <c r="V1365" s="239"/>
      <c r="W1365" s="239"/>
      <c r="X1365" s="239"/>
      <c r="Y1365" s="239"/>
      <c r="Z1365" s="239"/>
      <c r="AA1365" s="239"/>
      <c r="AB1365" s="239"/>
      <c r="AC1365" s="239"/>
      <c r="AD1365" s="239"/>
      <c r="AG1365">
        <f t="shared" si="1169"/>
        <v>0</v>
      </c>
      <c r="AH1365">
        <f t="shared" si="1170"/>
        <v>0</v>
      </c>
      <c r="AI1365">
        <f t="shared" si="1171"/>
        <v>0</v>
      </c>
      <c r="AJ1365">
        <f t="shared" si="1172"/>
        <v>0</v>
      </c>
      <c r="AL1365">
        <f t="shared" si="1173"/>
        <v>0</v>
      </c>
      <c r="AM1365">
        <f t="shared" si="1174"/>
        <v>0</v>
      </c>
      <c r="AN1365">
        <f t="shared" si="1175"/>
        <v>0</v>
      </c>
      <c r="AO1365">
        <f t="shared" si="1176"/>
        <v>0</v>
      </c>
      <c r="AQ1365">
        <f t="shared" si="1177"/>
        <v>0</v>
      </c>
      <c r="AR1365">
        <f t="shared" si="1178"/>
        <v>0</v>
      </c>
      <c r="AS1365">
        <f t="shared" si="1179"/>
        <v>0</v>
      </c>
      <c r="AT1365">
        <f t="shared" si="1180"/>
        <v>0</v>
      </c>
      <c r="AV1365">
        <f t="shared" si="1181"/>
        <v>0</v>
      </c>
      <c r="AW1365">
        <f t="shared" si="1182"/>
        <v>0</v>
      </c>
      <c r="AX1365">
        <f t="shared" si="1183"/>
        <v>0</v>
      </c>
      <c r="AY1365">
        <f t="shared" si="1184"/>
        <v>0</v>
      </c>
      <c r="BA1365">
        <f t="shared" si="1185"/>
        <v>0</v>
      </c>
      <c r="BB1365">
        <f t="shared" si="1186"/>
        <v>0</v>
      </c>
      <c r="BC1365">
        <f t="shared" si="1187"/>
        <v>0</v>
      </c>
      <c r="BD1365">
        <f t="shared" si="1188"/>
        <v>0</v>
      </c>
      <c r="BF1365">
        <f t="shared" si="1189"/>
        <v>0</v>
      </c>
      <c r="BG1365">
        <f t="shared" si="1190"/>
        <v>0</v>
      </c>
      <c r="BH1365">
        <f t="shared" si="1191"/>
        <v>0</v>
      </c>
      <c r="BI1365">
        <f t="shared" si="1192"/>
        <v>0</v>
      </c>
      <c r="BK1365">
        <f t="shared" si="1193"/>
        <v>0</v>
      </c>
      <c r="BL1365">
        <f t="shared" si="1194"/>
        <v>0</v>
      </c>
      <c r="BM1365">
        <f t="shared" si="1195"/>
        <v>0</v>
      </c>
      <c r="BN1365">
        <f t="shared" si="1196"/>
        <v>0</v>
      </c>
      <c r="BP1365">
        <f t="shared" si="1197"/>
        <v>0</v>
      </c>
      <c r="BQ1365">
        <f t="shared" si="1198"/>
        <v>0</v>
      </c>
      <c r="BR1365">
        <f t="shared" si="1199"/>
        <v>0</v>
      </c>
      <c r="BS1365">
        <f t="shared" si="1200"/>
        <v>0</v>
      </c>
      <c r="BU1365">
        <f t="shared" si="1201"/>
        <v>0</v>
      </c>
      <c r="BV1365">
        <f t="shared" si="1202"/>
        <v>0</v>
      </c>
      <c r="BW1365">
        <f t="shared" si="1203"/>
        <v>0</v>
      </c>
      <c r="BX1365">
        <f t="shared" si="1204"/>
        <v>0</v>
      </c>
      <c r="BZ1365">
        <f t="shared" si="1205"/>
        <v>0</v>
      </c>
      <c r="CA1365">
        <f t="shared" si="1206"/>
        <v>0</v>
      </c>
      <c r="CB1365" s="213">
        <f>IF(OR(AB1367="NA",AB1367="NS"),0,IF(AND(COUNTA(AB1267:AB1366)&gt;=1,AB1367&gt;0,G1369=""),1,0))</f>
        <v>0</v>
      </c>
      <c r="CC1365">
        <f t="shared" si="1207"/>
        <v>0</v>
      </c>
      <c r="CD1365">
        <f t="shared" si="1208"/>
        <v>0</v>
      </c>
      <c r="CE1365">
        <f t="shared" si="1209"/>
        <v>0</v>
      </c>
      <c r="CF1365">
        <f t="shared" si="1210"/>
        <v>0</v>
      </c>
      <c r="CG1365" s="249">
        <f t="shared" si="1211"/>
        <v>0</v>
      </c>
      <c r="CH1365">
        <f t="shared" si="1212"/>
        <v>0</v>
      </c>
      <c r="CI1365">
        <f t="shared" si="1213"/>
        <v>0</v>
      </c>
      <c r="CJ1365">
        <f t="shared" si="1214"/>
        <v>0</v>
      </c>
    </row>
    <row r="1366" spans="1:88" ht="15">
      <c r="A1366" s="58"/>
      <c r="B1366" s="10"/>
      <c r="C1366" s="50" t="s">
        <v>171</v>
      </c>
      <c r="D1366" s="429" t="str">
        <f t="shared" si="1168"/>
        <v/>
      </c>
      <c r="E1366" s="427"/>
      <c r="F1366" s="427"/>
      <c r="G1366" s="427"/>
      <c r="H1366" s="427"/>
      <c r="I1366" s="427"/>
      <c r="J1366" s="427"/>
      <c r="K1366" s="427"/>
      <c r="L1366" s="428"/>
      <c r="M1366" s="239"/>
      <c r="N1366" s="239"/>
      <c r="O1366" s="239"/>
      <c r="P1366" s="239"/>
      <c r="Q1366" s="239"/>
      <c r="R1366" s="239"/>
      <c r="S1366" s="239"/>
      <c r="T1366" s="239"/>
      <c r="U1366" s="239"/>
      <c r="V1366" s="239"/>
      <c r="W1366" s="239"/>
      <c r="X1366" s="239"/>
      <c r="Y1366" s="239"/>
      <c r="Z1366" s="239"/>
      <c r="AA1366" s="239"/>
      <c r="AB1366" s="239"/>
      <c r="AC1366" s="239"/>
      <c r="AD1366" s="239"/>
      <c r="AG1366">
        <f t="shared" si="1169"/>
        <v>0</v>
      </c>
      <c r="AH1366">
        <f t="shared" si="1170"/>
        <v>0</v>
      </c>
      <c r="AI1366">
        <f t="shared" si="1171"/>
        <v>0</v>
      </c>
      <c r="AJ1366">
        <f t="shared" si="1172"/>
        <v>0</v>
      </c>
      <c r="AL1366">
        <f t="shared" si="1173"/>
        <v>0</v>
      </c>
      <c r="AM1366">
        <f t="shared" si="1174"/>
        <v>0</v>
      </c>
      <c r="AN1366">
        <f t="shared" si="1175"/>
        <v>0</v>
      </c>
      <c r="AO1366">
        <f t="shared" si="1176"/>
        <v>0</v>
      </c>
      <c r="AQ1366">
        <f t="shared" si="1177"/>
        <v>0</v>
      </c>
      <c r="AR1366">
        <f t="shared" si="1178"/>
        <v>0</v>
      </c>
      <c r="AS1366">
        <f t="shared" si="1179"/>
        <v>0</v>
      </c>
      <c r="AT1366">
        <f t="shared" si="1180"/>
        <v>0</v>
      </c>
      <c r="AV1366">
        <f t="shared" si="1181"/>
        <v>0</v>
      </c>
      <c r="AW1366">
        <f t="shared" si="1182"/>
        <v>0</v>
      </c>
      <c r="AX1366">
        <f t="shared" si="1183"/>
        <v>0</v>
      </c>
      <c r="AY1366">
        <f t="shared" si="1184"/>
        <v>0</v>
      </c>
      <c r="BA1366">
        <f t="shared" si="1185"/>
        <v>0</v>
      </c>
      <c r="BB1366">
        <f t="shared" si="1186"/>
        <v>0</v>
      </c>
      <c r="BC1366">
        <f t="shared" si="1187"/>
        <v>0</v>
      </c>
      <c r="BD1366">
        <f t="shared" si="1188"/>
        <v>0</v>
      </c>
      <c r="BF1366">
        <f t="shared" si="1189"/>
        <v>0</v>
      </c>
      <c r="BG1366">
        <f t="shared" si="1190"/>
        <v>0</v>
      </c>
      <c r="BH1366">
        <f t="shared" si="1191"/>
        <v>0</v>
      </c>
      <c r="BI1366">
        <f t="shared" si="1192"/>
        <v>0</v>
      </c>
      <c r="BK1366">
        <f t="shared" si="1193"/>
        <v>0</v>
      </c>
      <c r="BL1366">
        <f t="shared" si="1194"/>
        <v>0</v>
      </c>
      <c r="BM1366">
        <f t="shared" si="1195"/>
        <v>0</v>
      </c>
      <c r="BN1366">
        <f t="shared" si="1196"/>
        <v>0</v>
      </c>
      <c r="BP1366">
        <f t="shared" si="1197"/>
        <v>0</v>
      </c>
      <c r="BQ1366">
        <f t="shared" si="1198"/>
        <v>0</v>
      </c>
      <c r="BR1366">
        <f t="shared" si="1199"/>
        <v>0</v>
      </c>
      <c r="BS1366">
        <f t="shared" si="1200"/>
        <v>0</v>
      </c>
      <c r="BU1366">
        <f t="shared" si="1201"/>
        <v>0</v>
      </c>
      <c r="BV1366">
        <f t="shared" si="1202"/>
        <v>0</v>
      </c>
      <c r="BW1366">
        <f t="shared" si="1203"/>
        <v>0</v>
      </c>
      <c r="BX1366">
        <f t="shared" si="1204"/>
        <v>0</v>
      </c>
      <c r="BZ1366">
        <f t="shared" si="1205"/>
        <v>0</v>
      </c>
      <c r="CA1366">
        <f t="shared" si="1206"/>
        <v>0</v>
      </c>
      <c r="CB1366" s="213">
        <f>IF(OR(AB1367="NA",AB1367="NS"),0,IF(AND(COUNTA(AB1267:AB1366)=0,AB1367&lt;=0,G1369&lt;&gt;""),1,0))</f>
        <v>0</v>
      </c>
      <c r="CC1366">
        <f t="shared" si="1207"/>
        <v>0</v>
      </c>
      <c r="CD1366">
        <f t="shared" si="1208"/>
        <v>0</v>
      </c>
      <c r="CE1366">
        <f t="shared" si="1209"/>
        <v>0</v>
      </c>
      <c r="CF1366">
        <f t="shared" si="1210"/>
        <v>0</v>
      </c>
      <c r="CG1366" s="249">
        <f t="shared" si="1211"/>
        <v>0</v>
      </c>
      <c r="CH1366">
        <f t="shared" si="1212"/>
        <v>0</v>
      </c>
      <c r="CI1366">
        <f t="shared" si="1213"/>
        <v>0</v>
      </c>
      <c r="CJ1366">
        <f t="shared" si="1214"/>
        <v>0</v>
      </c>
    </row>
    <row r="1367" spans="1:88" ht="15" customHeight="1">
      <c r="A1367" s="58"/>
      <c r="B1367" s="10"/>
      <c r="C1367" s="10"/>
      <c r="D1367" s="10"/>
      <c r="E1367" s="10"/>
      <c r="F1367" s="10"/>
      <c r="G1367" s="10"/>
      <c r="H1367" s="10"/>
      <c r="I1367" s="10"/>
      <c r="J1367" s="10"/>
      <c r="K1367" s="10"/>
      <c r="L1367" s="46" t="s">
        <v>172</v>
      </c>
      <c r="M1367" s="187">
        <f t="shared" ref="M1367:AD1367" si="1215">IF(AND(SUM(M1267:M1366)=0,COUNTIF(M1267:M1366,"NS")&gt;0),"NS",
IF(AND(SUM(M1267:M1366)=0,COUNTIF(M1267:M1366,0)&gt;0),0,
IF(AND(SUM(M1267:M1366)=0,COUNTIF(M1267:M1366,"NA")&gt;0),"NA",
SUM(M1267:M1366))))</f>
        <v>0</v>
      </c>
      <c r="N1367" s="187">
        <f t="shared" si="1215"/>
        <v>0</v>
      </c>
      <c r="O1367" s="187">
        <f t="shared" si="1215"/>
        <v>0</v>
      </c>
      <c r="P1367" s="187">
        <f t="shared" si="1215"/>
        <v>0</v>
      </c>
      <c r="Q1367" s="187">
        <f t="shared" si="1215"/>
        <v>0</v>
      </c>
      <c r="R1367" s="187">
        <f t="shared" si="1215"/>
        <v>0</v>
      </c>
      <c r="S1367" s="187">
        <f t="shared" si="1215"/>
        <v>0</v>
      </c>
      <c r="T1367" s="187">
        <f t="shared" si="1215"/>
        <v>0</v>
      </c>
      <c r="U1367" s="187">
        <f t="shared" si="1215"/>
        <v>0</v>
      </c>
      <c r="V1367" s="187">
        <f t="shared" si="1215"/>
        <v>0</v>
      </c>
      <c r="W1367" s="187">
        <f t="shared" si="1215"/>
        <v>0</v>
      </c>
      <c r="X1367" s="187">
        <f t="shared" si="1215"/>
        <v>0</v>
      </c>
      <c r="Y1367" s="187">
        <f t="shared" si="1215"/>
        <v>0</v>
      </c>
      <c r="Z1367" s="187">
        <f t="shared" si="1215"/>
        <v>0</v>
      </c>
      <c r="AA1367" s="187">
        <f t="shared" si="1215"/>
        <v>0</v>
      </c>
      <c r="AB1367" s="187">
        <f t="shared" si="1215"/>
        <v>0</v>
      </c>
      <c r="AC1367" s="187">
        <f t="shared" si="1215"/>
        <v>0</v>
      </c>
      <c r="AD1367" s="187">
        <f t="shared" si="1215"/>
        <v>0</v>
      </c>
      <c r="AJ1367" s="213">
        <f>SUM(AJ1267:AJ1366)</f>
        <v>0</v>
      </c>
      <c r="AO1367" s="213">
        <f>SUM(AO1267:AO1366)</f>
        <v>0</v>
      </c>
      <c r="AT1367" s="213">
        <f>SUM(AT1267:AT1366)</f>
        <v>0</v>
      </c>
      <c r="AY1367" s="213">
        <f>SUM(AY1267:AY1366)</f>
        <v>0</v>
      </c>
      <c r="BD1367" s="213">
        <f>SUM(BD1267:BD1366)</f>
        <v>0</v>
      </c>
      <c r="BI1367" s="213">
        <f>SUM(BI1267:BI1366)</f>
        <v>0</v>
      </c>
      <c r="BN1367" s="213">
        <f>SUM(BN1267:BN1366)</f>
        <v>0</v>
      </c>
      <c r="BS1367" s="213">
        <f>SUM(BS1267:BS1366)</f>
        <v>0</v>
      </c>
      <c r="BX1367" s="213">
        <f>SUM(BX1267:BX1366)</f>
        <v>0</v>
      </c>
      <c r="CA1367" s="213">
        <f>SUM(CA1267:CA1366)</f>
        <v>0</v>
      </c>
      <c r="CB1367" s="213">
        <f>CB1365+CB1366</f>
        <v>0</v>
      </c>
      <c r="CC1367" s="213">
        <f t="shared" ref="CC1367" si="1216">SUM(CC1267:CC1366)</f>
        <v>0</v>
      </c>
      <c r="CE1367" s="213">
        <f>SUM(CE1267:CE1366)</f>
        <v>0</v>
      </c>
      <c r="CG1367" s="261">
        <f>SUM(CG1267:CG1366)</f>
        <v>0</v>
      </c>
      <c r="CH1367" s="213">
        <f>SUM(CH1267:CH1366)</f>
        <v>0</v>
      </c>
      <c r="CI1367" s="213">
        <f>SUM(CI1267:CI1366)</f>
        <v>0</v>
      </c>
      <c r="CJ1367" s="213">
        <f>SUM(CJ1267:CJ1366)</f>
        <v>0</v>
      </c>
    </row>
    <row r="1368" spans="1:88" ht="15" customHeight="1">
      <c r="A1368" s="58"/>
      <c r="B1368" s="10"/>
      <c r="C1368" s="10"/>
      <c r="D1368" s="10"/>
      <c r="E1368" s="10"/>
      <c r="F1368" s="10"/>
      <c r="G1368" s="10"/>
      <c r="H1368" s="10"/>
      <c r="I1368" s="10"/>
      <c r="J1368" s="10"/>
      <c r="K1368" s="10"/>
      <c r="L1368" s="10"/>
      <c r="M1368" s="10"/>
      <c r="N1368" s="10"/>
      <c r="O1368" s="10"/>
      <c r="P1368" s="10"/>
      <c r="Q1368" s="10"/>
      <c r="R1368" s="10"/>
      <c r="S1368" s="10"/>
      <c r="T1368" s="10"/>
      <c r="U1368" s="10"/>
      <c r="V1368" s="10"/>
      <c r="W1368" s="10"/>
      <c r="X1368" s="10"/>
      <c r="Y1368" s="10"/>
      <c r="Z1368" s="10"/>
      <c r="AA1368" s="10"/>
      <c r="AB1368" s="10"/>
      <c r="AC1368" s="10"/>
      <c r="AD1368" s="10"/>
      <c r="BX1368" s="213">
        <f>BX1367+BS1367+BN1367+BI1367+BD1367+AY1367+AT1367+AO1367+AJ1367</f>
        <v>0</v>
      </c>
      <c r="CG1368" s="213">
        <f>+CC1367+CE1367+CG1367</f>
        <v>0</v>
      </c>
      <c r="CJ1368" s="213">
        <f>+CH1367+CI1367+CJ1367</f>
        <v>0</v>
      </c>
    </row>
    <row r="1369" spans="1:88" ht="45" customHeight="1">
      <c r="A1369" s="58"/>
      <c r="B1369" s="10"/>
      <c r="C1369" s="449" t="s">
        <v>706</v>
      </c>
      <c r="D1369" s="449"/>
      <c r="E1369" s="449"/>
      <c r="F1369" s="449"/>
      <c r="G1369" s="322"/>
      <c r="H1369" s="322"/>
      <c r="I1369" s="322"/>
      <c r="J1369" s="322"/>
      <c r="K1369" s="322"/>
      <c r="L1369" s="322"/>
      <c r="M1369" s="322"/>
      <c r="N1369" s="322"/>
      <c r="O1369" s="322"/>
      <c r="P1369" s="322"/>
      <c r="Q1369" s="322"/>
      <c r="R1369" s="322"/>
      <c r="S1369" s="322"/>
      <c r="T1369" s="322"/>
      <c r="U1369" s="322"/>
      <c r="V1369" s="322"/>
      <c r="W1369" s="322"/>
      <c r="X1369" s="322"/>
      <c r="Y1369" s="322"/>
      <c r="Z1369" s="322"/>
      <c r="AA1369" s="322"/>
      <c r="AB1369" s="322"/>
      <c r="AC1369" s="322"/>
      <c r="AD1369" s="322"/>
      <c r="AG1369" t="str">
        <f>IF($AG$1264=$AH$1264,"NO",IF(OR(AB1367="NS",AB1367="NA",COUNTA(AB1267:AB1366)=0,SUM(AB1267:AB1366)=0),"NO",AB1367))</f>
        <v>NO</v>
      </c>
      <c r="CJ1369" s="213">
        <f>+CG1368+CJ1368</f>
        <v>0</v>
      </c>
    </row>
    <row r="1370" spans="1:88" ht="15" customHeight="1">
      <c r="A1370" s="58"/>
      <c r="B1370" s="10"/>
      <c r="C1370" s="10"/>
      <c r="D1370" s="10"/>
      <c r="E1370" s="10"/>
      <c r="F1370" s="10"/>
      <c r="G1370" s="10"/>
      <c r="H1370" s="10"/>
      <c r="I1370" s="10"/>
      <c r="J1370" s="10"/>
      <c r="K1370" s="10"/>
      <c r="L1370" s="10"/>
      <c r="M1370" s="10"/>
      <c r="N1370" s="10"/>
      <c r="O1370" s="10"/>
      <c r="P1370" s="10"/>
      <c r="Q1370" s="10"/>
      <c r="R1370" s="10"/>
      <c r="S1370" s="10"/>
      <c r="T1370" s="10"/>
      <c r="U1370" s="10"/>
      <c r="V1370" s="10"/>
      <c r="W1370" s="10"/>
      <c r="X1370" s="10"/>
      <c r="Y1370" s="10"/>
      <c r="Z1370" s="10"/>
      <c r="AA1370" s="10"/>
      <c r="AB1370" s="10"/>
      <c r="AC1370" s="10"/>
      <c r="AD1370" s="10"/>
    </row>
    <row r="1371" spans="1:88" ht="15" customHeight="1">
      <c r="A1371" s="58"/>
      <c r="B1371" s="371" t="str">
        <f>IF(BX1368=0,"","Error: verificar sumas por fila.")</f>
        <v/>
      </c>
      <c r="C1371" s="371"/>
      <c r="D1371" s="371"/>
      <c r="E1371" s="371"/>
      <c r="F1371" s="371"/>
      <c r="G1371" s="371"/>
      <c r="H1371" s="371"/>
      <c r="I1371" s="371"/>
      <c r="J1371" s="371"/>
      <c r="K1371" s="371"/>
      <c r="L1371" s="371"/>
      <c r="M1371" s="371"/>
      <c r="N1371" s="371"/>
      <c r="O1371" s="371"/>
      <c r="P1371" s="371"/>
      <c r="Q1371" s="371"/>
      <c r="R1371" s="371"/>
      <c r="S1371" s="371"/>
      <c r="T1371" s="371"/>
      <c r="U1371" s="371"/>
      <c r="V1371" s="371"/>
      <c r="W1371" s="371"/>
      <c r="X1371" s="371"/>
      <c r="Y1371" s="371"/>
      <c r="Z1371" s="371"/>
      <c r="AA1371" s="371"/>
      <c r="AB1371" s="371"/>
      <c r="AC1371" s="371"/>
      <c r="AD1371" s="371"/>
    </row>
    <row r="1372" spans="1:88" ht="15" customHeight="1">
      <c r="A1372" s="58"/>
      <c r="B1372" s="371" t="str">
        <f>IF(CJ1369=0,"",IF(CG1368&gt;0,"Error: verificar la consistencia con la Pregunta 17, Total debe ser mayor o igual al Total de la P17.","Alerta: verificar la consistencia con la Pregunta 17, Subtotal debe ser menor igual al Total de la P17 (Tercera Instrución)."))</f>
        <v/>
      </c>
      <c r="C1372" s="371"/>
      <c r="D1372" s="371"/>
      <c r="E1372" s="371"/>
      <c r="F1372" s="371"/>
      <c r="G1372" s="371"/>
      <c r="H1372" s="371"/>
      <c r="I1372" s="371"/>
      <c r="J1372" s="371"/>
      <c r="K1372" s="371"/>
      <c r="L1372" s="371"/>
      <c r="M1372" s="371"/>
      <c r="N1372" s="371"/>
      <c r="O1372" s="371"/>
      <c r="P1372" s="371"/>
      <c r="Q1372" s="371"/>
      <c r="R1372" s="371"/>
      <c r="S1372" s="371"/>
      <c r="T1372" s="371"/>
      <c r="U1372" s="371"/>
      <c r="V1372" s="371"/>
      <c r="W1372" s="371"/>
      <c r="X1372" s="371"/>
      <c r="Y1372" s="371"/>
      <c r="Z1372" s="371"/>
      <c r="AA1372" s="371"/>
      <c r="AB1372" s="371"/>
      <c r="AC1372" s="371"/>
      <c r="AD1372" s="371"/>
    </row>
    <row r="1373" spans="1:88" ht="15" customHeight="1">
      <c r="A1373" s="58"/>
      <c r="B1373" s="371" t="str">
        <f>IF(CB1367=0,"",IF(CB1365&gt;0,"Error: debe especificar la opción Otro tipo de falta administrativa no grave (especifique)."," Error: no debe presentar información en el recuadro (especifique)."))</f>
        <v/>
      </c>
      <c r="C1373" s="371"/>
      <c r="D1373" s="371"/>
      <c r="E1373" s="371"/>
      <c r="F1373" s="371"/>
      <c r="G1373" s="371"/>
      <c r="H1373" s="371"/>
      <c r="I1373" s="371"/>
      <c r="J1373" s="371"/>
      <c r="K1373" s="371"/>
      <c r="L1373" s="371"/>
      <c r="M1373" s="371"/>
      <c r="N1373" s="371"/>
      <c r="O1373" s="371"/>
      <c r="P1373" s="371"/>
      <c r="Q1373" s="371"/>
      <c r="R1373" s="371"/>
      <c r="S1373" s="371"/>
      <c r="T1373" s="371"/>
      <c r="U1373" s="371"/>
      <c r="V1373" s="371"/>
      <c r="W1373" s="371"/>
      <c r="X1373" s="371"/>
      <c r="Y1373" s="371"/>
      <c r="Z1373" s="371"/>
      <c r="AA1373" s="371"/>
      <c r="AB1373" s="371"/>
      <c r="AC1373" s="371"/>
      <c r="AD1373" s="371"/>
    </row>
    <row r="1374" spans="1:88" ht="15" customHeight="1">
      <c r="A1374" s="58"/>
      <c r="B1374" s="389" t="str">
        <f>IF(CA1367=0,"","Error: debe completar toda la información requerida.")</f>
        <v/>
      </c>
      <c r="C1374" s="389"/>
      <c r="D1374" s="389"/>
      <c r="E1374" s="389"/>
      <c r="F1374" s="389"/>
      <c r="G1374" s="389"/>
      <c r="H1374" s="389"/>
      <c r="I1374" s="389"/>
      <c r="J1374" s="389"/>
      <c r="K1374" s="389"/>
      <c r="L1374" s="389"/>
      <c r="M1374" s="389"/>
      <c r="N1374" s="389"/>
      <c r="O1374" s="389"/>
      <c r="P1374" s="389"/>
      <c r="Q1374" s="389"/>
      <c r="R1374" s="389"/>
      <c r="S1374" s="389"/>
      <c r="T1374" s="389"/>
      <c r="U1374" s="389"/>
      <c r="V1374" s="389"/>
      <c r="W1374" s="389"/>
      <c r="X1374" s="389"/>
      <c r="Y1374" s="389"/>
      <c r="Z1374" s="389"/>
      <c r="AA1374" s="389"/>
      <c r="AB1374" s="389"/>
      <c r="AC1374" s="389"/>
      <c r="AD1374" s="389"/>
    </row>
    <row r="1375" spans="1:88" ht="15" customHeight="1">
      <c r="A1375" s="58"/>
      <c r="B1375" s="10"/>
      <c r="C1375" s="10"/>
      <c r="D1375" s="10"/>
      <c r="E1375" s="10"/>
      <c r="F1375" s="10"/>
      <c r="G1375" s="10"/>
      <c r="H1375" s="10"/>
      <c r="I1375" s="10"/>
      <c r="J1375" s="10"/>
      <c r="K1375" s="10"/>
      <c r="L1375" s="10"/>
      <c r="M1375" s="10"/>
      <c r="N1375" s="10"/>
      <c r="O1375" s="10"/>
      <c r="P1375" s="10"/>
      <c r="Q1375" s="10"/>
      <c r="R1375" s="10"/>
      <c r="S1375" s="10"/>
      <c r="T1375" s="10"/>
      <c r="U1375" s="10"/>
      <c r="V1375" s="10"/>
      <c r="W1375" s="10"/>
      <c r="X1375" s="10"/>
      <c r="Y1375" s="10"/>
      <c r="Z1375" s="10"/>
      <c r="AA1375" s="10"/>
      <c r="AB1375" s="10"/>
      <c r="AC1375" s="10"/>
      <c r="AD1375" s="10"/>
    </row>
    <row r="1376" spans="1:88" ht="15" customHeight="1">
      <c r="A1376" s="58"/>
      <c r="B1376" s="10"/>
      <c r="C1376" s="23" t="s">
        <v>704</v>
      </c>
      <c r="D1376" s="10"/>
      <c r="E1376" s="10"/>
      <c r="F1376" s="10"/>
      <c r="G1376" s="10"/>
      <c r="H1376" s="10"/>
      <c r="I1376" s="10"/>
      <c r="J1376" s="10"/>
      <c r="K1376" s="10"/>
      <c r="L1376" s="10"/>
      <c r="M1376" s="10"/>
      <c r="N1376" s="10"/>
      <c r="O1376" s="10"/>
      <c r="P1376" s="10"/>
      <c r="Q1376" s="10"/>
      <c r="R1376" s="10"/>
      <c r="S1376" s="10"/>
      <c r="T1376" s="10"/>
      <c r="U1376" s="10"/>
      <c r="V1376" s="10"/>
      <c r="W1376" s="10"/>
      <c r="X1376" s="10"/>
      <c r="Y1376" s="10"/>
      <c r="Z1376" s="10"/>
      <c r="AA1376" s="10"/>
      <c r="AB1376" s="10"/>
      <c r="AC1376" s="10"/>
      <c r="AD1376" s="10"/>
    </row>
    <row r="1377" spans="1:88" ht="15" customHeight="1">
      <c r="A1377" s="58"/>
      <c r="B1377" s="10"/>
      <c r="C1377" s="10"/>
      <c r="D1377" s="10"/>
      <c r="E1377" s="10"/>
      <c r="F1377" s="10"/>
      <c r="G1377" s="10"/>
      <c r="H1377" s="10"/>
      <c r="I1377" s="10"/>
      <c r="J1377" s="10"/>
      <c r="K1377" s="10"/>
      <c r="L1377" s="10"/>
      <c r="M1377" s="10"/>
      <c r="N1377" s="10"/>
      <c r="O1377" s="10"/>
      <c r="P1377" s="10"/>
      <c r="Q1377" s="10"/>
      <c r="R1377" s="10"/>
      <c r="S1377" s="10"/>
      <c r="T1377" s="10"/>
      <c r="U1377" s="10"/>
      <c r="V1377" s="10"/>
      <c r="W1377" s="10"/>
      <c r="X1377" s="10"/>
      <c r="Y1377" s="10"/>
      <c r="Z1377" s="10"/>
      <c r="AA1377" s="10"/>
      <c r="AB1377" s="10"/>
      <c r="AC1377" s="10"/>
      <c r="AD1377" s="10"/>
    </row>
    <row r="1378" spans="1:88" ht="15" customHeight="1">
      <c r="A1378" s="58"/>
      <c r="B1378" s="10"/>
      <c r="C1378" s="10"/>
      <c r="D1378" s="10"/>
      <c r="E1378" s="10"/>
      <c r="F1378" s="10"/>
      <c r="G1378" s="10"/>
      <c r="H1378" s="10"/>
      <c r="I1378" s="10"/>
      <c r="J1378" s="10"/>
      <c r="K1378" s="10"/>
      <c r="L1378" s="10"/>
      <c r="M1378" s="10"/>
      <c r="N1378" s="10"/>
      <c r="O1378" s="10"/>
      <c r="P1378" s="10"/>
      <c r="Q1378" s="10"/>
      <c r="R1378" s="10"/>
      <c r="S1378" s="10"/>
      <c r="T1378" s="10"/>
      <c r="U1378" s="10"/>
      <c r="V1378" s="10"/>
      <c r="W1378" s="10"/>
      <c r="X1378" s="10"/>
      <c r="Y1378" s="10"/>
      <c r="Z1378" s="10"/>
      <c r="AA1378" s="452" t="s">
        <v>699</v>
      </c>
      <c r="AB1378" s="452"/>
      <c r="AC1378" s="452"/>
      <c r="AD1378" s="452"/>
      <c r="AG1378" t="s">
        <v>991</v>
      </c>
      <c r="AH1378" t="s">
        <v>1000</v>
      </c>
      <c r="AI1378" t="s">
        <v>1001</v>
      </c>
    </row>
    <row r="1379" spans="1:88" ht="24" customHeight="1">
      <c r="A1379" s="58"/>
      <c r="B1379" s="10"/>
      <c r="C1379" s="453" t="s">
        <v>103</v>
      </c>
      <c r="D1379" s="454"/>
      <c r="E1379" s="454"/>
      <c r="F1379" s="454"/>
      <c r="G1379" s="454"/>
      <c r="H1379" s="454"/>
      <c r="I1379" s="454"/>
      <c r="J1379" s="454"/>
      <c r="K1379" s="454"/>
      <c r="L1379" s="455"/>
      <c r="M1379" s="422" t="s">
        <v>735</v>
      </c>
      <c r="N1379" s="424"/>
      <c r="O1379" s="424"/>
      <c r="P1379" s="424"/>
      <c r="Q1379" s="424"/>
      <c r="R1379" s="424"/>
      <c r="S1379" s="424"/>
      <c r="T1379" s="424"/>
      <c r="U1379" s="424"/>
      <c r="V1379" s="424"/>
      <c r="W1379" s="424"/>
      <c r="X1379" s="424"/>
      <c r="Y1379" s="424"/>
      <c r="Z1379" s="424"/>
      <c r="AA1379" s="424"/>
      <c r="AB1379" s="424"/>
      <c r="AC1379" s="424"/>
      <c r="AD1379" s="423"/>
      <c r="AG1379">
        <f>COUNTBLANK(M1382:AD1481)</f>
        <v>1800</v>
      </c>
      <c r="AH1379">
        <v>1800</v>
      </c>
      <c r="AI1379">
        <v>0</v>
      </c>
    </row>
    <row r="1380" spans="1:88" ht="120" customHeight="1">
      <c r="A1380" s="58"/>
      <c r="B1380" s="10"/>
      <c r="C1380" s="456"/>
      <c r="D1380" s="457"/>
      <c r="E1380" s="457"/>
      <c r="F1380" s="457"/>
      <c r="G1380" s="457"/>
      <c r="H1380" s="457"/>
      <c r="I1380" s="457"/>
      <c r="J1380" s="457"/>
      <c r="K1380" s="457"/>
      <c r="L1380" s="458"/>
      <c r="M1380" s="408" t="s">
        <v>104</v>
      </c>
      <c r="N1380" s="410" t="s">
        <v>105</v>
      </c>
      <c r="O1380" s="410" t="s">
        <v>106</v>
      </c>
      <c r="P1380" s="402" t="s">
        <v>218</v>
      </c>
      <c r="Q1380" s="403"/>
      <c r="R1380" s="404"/>
      <c r="S1380" s="402" t="s">
        <v>219</v>
      </c>
      <c r="T1380" s="403"/>
      <c r="U1380" s="404"/>
      <c r="V1380" s="402" t="s">
        <v>220</v>
      </c>
      <c r="W1380" s="403"/>
      <c r="X1380" s="404"/>
      <c r="Y1380" s="402" t="s">
        <v>221</v>
      </c>
      <c r="Z1380" s="403"/>
      <c r="AA1380" s="404"/>
      <c r="AB1380" s="402" t="s">
        <v>222</v>
      </c>
      <c r="AC1380" s="403"/>
      <c r="AD1380" s="404"/>
      <c r="AG1380" t="s">
        <v>104</v>
      </c>
      <c r="AL1380" t="s">
        <v>1002</v>
      </c>
      <c r="AO1380">
        <f>COUNTIF(M1382,"NA")+COUNTIF(P1382,"NA")+COUNTIF(S1382,"NA")+COUNTIF(V1382,"NA")+COUNTIF(Y1382,"NA")+COUNTIF(AB1382,"NA")+COUNTIF(M1488,"NA")+COUNTIF(P1488,"NA")+COUNTIF(S1488,"NA")+COUNTIF(V1488,"NA")+COUNTIF(Y1488,"NA")+COUNTIF(AB1488,"NA")+COUNTIF(M1594,"NA")+COUNTIF(P1594,"NA")+COUNTIF(S1594,"NA")+COUNTIF(V1594,"NA")+COUNTIF(Y1594,"NA")+COUNTIF(AB1594,"NA")</f>
        <v>0</v>
      </c>
      <c r="AQ1380" t="s">
        <v>105</v>
      </c>
      <c r="AT1380">
        <f>COUNTIF(N1382,"NA")+COUNTIF(Q1382,"NA")+COUNTIF(T1382,"NA")+COUNTIF(W1382,"NA")+COUNTIF(Z1382,"NA")+COUNTIF(AC1382,"NA")+COUNTIF(N1488,"NA")+COUNTIF(Q1488,"NA")+COUNTIF(T1488,"NA")+COUNTIF(W1488,"NA")+COUNTIF(Z1488,"NA")+COUNTIF(AC1488,"NA")+COUNTIF(N1594,"NA")+COUNTIF(Q1594,"NA")+COUNTIF(T1594,"NA")+COUNTIF(W1594,"NA")+COUNTIF(Z1594,"NA")+COUNTIF(AC1594,"NA")</f>
        <v>0</v>
      </c>
      <c r="AV1380" t="s">
        <v>106</v>
      </c>
      <c r="AY1380">
        <f>COUNTIF(O1382,"NA")+COUNTIF(R1382,"NA")+COUNTIF(U1382,"NA")+COUNTIF(X1382,"NA")+COUNTIF(AA1382,"NA")+COUNTIF(AD1382,"NA")+COUNTIF(O1488,"NA")+COUNTIF(R1488,"NA")+COUNTIF(U1488,"NA")+COUNTIF(X1488,"NA")+COUNTIF(AA1488,"NA")+COUNTIF(AD1488,"NA")+COUNTIF(O1594,"NA")+COUNTIF(R1594,"NA")+COUNTIF(U1594,"NA")+COUNTIF(X1594,"NA")+COUNTIF(AA1594,"NA")+COUNTIF(AD1594,"NA")</f>
        <v>0</v>
      </c>
      <c r="BA1380" t="s">
        <v>218</v>
      </c>
      <c r="BF1380" t="s">
        <v>1021</v>
      </c>
      <c r="BK1380" t="s">
        <v>220</v>
      </c>
      <c r="BP1380" t="s">
        <v>1022</v>
      </c>
      <c r="BU1380" t="s">
        <v>222</v>
      </c>
      <c r="CC1380" t="s">
        <v>5962</v>
      </c>
      <c r="CH1380" s="202" t="s">
        <v>5963</v>
      </c>
    </row>
    <row r="1381" spans="1:88" ht="48" customHeight="1">
      <c r="A1381" s="58"/>
      <c r="B1381" s="10"/>
      <c r="C1381" s="459"/>
      <c r="D1381" s="460"/>
      <c r="E1381" s="460"/>
      <c r="F1381" s="460"/>
      <c r="G1381" s="460"/>
      <c r="H1381" s="460"/>
      <c r="I1381" s="460"/>
      <c r="J1381" s="460"/>
      <c r="K1381" s="460"/>
      <c r="L1381" s="461"/>
      <c r="M1381" s="409"/>
      <c r="N1381" s="411"/>
      <c r="O1381" s="411"/>
      <c r="P1381" s="170" t="s">
        <v>562</v>
      </c>
      <c r="Q1381" s="165" t="s">
        <v>105</v>
      </c>
      <c r="R1381" s="165" t="s">
        <v>106</v>
      </c>
      <c r="S1381" s="170" t="s">
        <v>562</v>
      </c>
      <c r="T1381" s="165" t="s">
        <v>105</v>
      </c>
      <c r="U1381" s="165" t="s">
        <v>106</v>
      </c>
      <c r="V1381" s="170" t="s">
        <v>562</v>
      </c>
      <c r="W1381" s="165" t="s">
        <v>105</v>
      </c>
      <c r="X1381" s="165" t="s">
        <v>106</v>
      </c>
      <c r="Y1381" s="170" t="s">
        <v>562</v>
      </c>
      <c r="Z1381" s="165" t="s">
        <v>105</v>
      </c>
      <c r="AA1381" s="165" t="s">
        <v>106</v>
      </c>
      <c r="AB1381" s="170" t="s">
        <v>562</v>
      </c>
      <c r="AC1381" s="165" t="s">
        <v>105</v>
      </c>
      <c r="AD1381" s="165" t="s">
        <v>106</v>
      </c>
      <c r="AG1381" t="s">
        <v>104</v>
      </c>
      <c r="AH1381" t="s">
        <v>988</v>
      </c>
      <c r="AI1381" t="s">
        <v>989</v>
      </c>
      <c r="AJ1381" t="s">
        <v>990</v>
      </c>
      <c r="AL1381" t="s">
        <v>104</v>
      </c>
      <c r="AM1381" t="s">
        <v>988</v>
      </c>
      <c r="AN1381" t="s">
        <v>989</v>
      </c>
      <c r="AO1381" t="s">
        <v>990</v>
      </c>
      <c r="AQ1381" t="s">
        <v>104</v>
      </c>
      <c r="AR1381" t="s">
        <v>988</v>
      </c>
      <c r="AS1381" t="s">
        <v>989</v>
      </c>
      <c r="AT1381" t="s">
        <v>990</v>
      </c>
      <c r="AV1381" t="s">
        <v>104</v>
      </c>
      <c r="AW1381" t="s">
        <v>988</v>
      </c>
      <c r="AX1381" t="s">
        <v>989</v>
      </c>
      <c r="AY1381" t="s">
        <v>990</v>
      </c>
      <c r="BA1381" t="s">
        <v>104</v>
      </c>
      <c r="BB1381" t="s">
        <v>988</v>
      </c>
      <c r="BC1381" t="s">
        <v>989</v>
      </c>
      <c r="BD1381" t="s">
        <v>990</v>
      </c>
      <c r="BF1381" t="s">
        <v>104</v>
      </c>
      <c r="BG1381" t="s">
        <v>988</v>
      </c>
      <c r="BH1381" t="s">
        <v>989</v>
      </c>
      <c r="BI1381" t="s">
        <v>990</v>
      </c>
      <c r="BK1381" t="s">
        <v>104</v>
      </c>
      <c r="BL1381" t="s">
        <v>988</v>
      </c>
      <c r="BM1381" t="s">
        <v>989</v>
      </c>
      <c r="BN1381" t="s">
        <v>990</v>
      </c>
      <c r="BP1381" t="s">
        <v>104</v>
      </c>
      <c r="BQ1381" t="s">
        <v>988</v>
      </c>
      <c r="BR1381" t="s">
        <v>989</v>
      </c>
      <c r="BS1381" t="s">
        <v>990</v>
      </c>
      <c r="BU1381" t="s">
        <v>104</v>
      </c>
      <c r="BV1381" t="s">
        <v>988</v>
      </c>
      <c r="BW1381" t="s">
        <v>989</v>
      </c>
      <c r="BX1381" t="s">
        <v>990</v>
      </c>
      <c r="BZ1381" t="s">
        <v>1101</v>
      </c>
      <c r="CA1381" t="s">
        <v>1075</v>
      </c>
      <c r="CB1381" t="s">
        <v>1074</v>
      </c>
      <c r="CC1381" s="213" t="s">
        <v>104</v>
      </c>
      <c r="CD1381" t="s">
        <v>5966</v>
      </c>
      <c r="CE1381" s="213" t="s">
        <v>105</v>
      </c>
      <c r="CF1381" t="s">
        <v>5965</v>
      </c>
      <c r="CG1381" s="261" t="s">
        <v>106</v>
      </c>
      <c r="CH1381" t="s">
        <v>104</v>
      </c>
      <c r="CI1381" t="s">
        <v>105</v>
      </c>
      <c r="CJ1381" t="s">
        <v>106</v>
      </c>
    </row>
    <row r="1382" spans="1:88" ht="15" customHeight="1">
      <c r="A1382" s="58"/>
      <c r="B1382" s="10"/>
      <c r="C1382" s="152" t="s">
        <v>67</v>
      </c>
      <c r="D1382" s="429" t="str">
        <f t="shared" ref="D1382:D1446" si="1217">IF(D396="","",D396)</f>
        <v/>
      </c>
      <c r="E1382" s="427"/>
      <c r="F1382" s="427"/>
      <c r="G1382" s="427"/>
      <c r="H1382" s="427"/>
      <c r="I1382" s="427"/>
      <c r="J1382" s="427"/>
      <c r="K1382" s="427"/>
      <c r="L1382" s="428"/>
      <c r="M1382" s="235"/>
      <c r="N1382" s="235"/>
      <c r="O1382" s="235"/>
      <c r="P1382" s="235"/>
      <c r="Q1382" s="235"/>
      <c r="R1382" s="235"/>
      <c r="S1382" s="235"/>
      <c r="T1382" s="235"/>
      <c r="U1382" s="235"/>
      <c r="V1382" s="235"/>
      <c r="W1382" s="235"/>
      <c r="X1382" s="235"/>
      <c r="Y1382" s="235"/>
      <c r="Z1382" s="235"/>
      <c r="AA1382" s="235"/>
      <c r="AB1382" s="235"/>
      <c r="AC1382" s="235"/>
      <c r="AD1382" s="235"/>
      <c r="AG1382">
        <f>M1382</f>
        <v>0</v>
      </c>
      <c r="AH1382">
        <f>COUNTIF(N1382:O1382,"NS")</f>
        <v>0</v>
      </c>
      <c r="AI1382">
        <f>SUM(N1382:O1382)</f>
        <v>0</v>
      </c>
      <c r="AJ1382">
        <f>IF($AG$1379=$AH$1379,0,IF(OR(AND(AG1382=0,AH1382&gt;0),AND(AG1382="ns",AI1382&gt;0),AND(AG1382="ns",AH1382=0,AI1382=0)),1,IF(OR(AND(AG1382&gt;0,AH1382=2),AND(AG1382="ns",AH1382=2),AND(AG1382="ns",AI1382=0,AH1382&gt;0),AG1382=AI1382,COUNTIF(M1382:O1382,"NA")=3),0,1)))</f>
        <v>0</v>
      </c>
      <c r="AL1382">
        <f>M1382</f>
        <v>0</v>
      </c>
      <c r="AM1382">
        <f>COUNTIF(S1382,"NS")+COUNTIF(V1382,"NS")+COUNTIF(Y1382,"NS")+COUNTIF(P1382,"NS")+COUNTIF(AB1382,"NS")+COUNTIF(M1488,"NS")+COUNTIF(P1488,"NS")+COUNTIF(S1488,"NS")+COUNTIF(V1488,"NS")+COUNTIF(Y1488,"NS")+COUNTIF(AB1488,"NS")+COUNTIF(M1594,"NS")+COUNTIF(P1594,"NS")+COUNTIF(S1594,"NS")+COUNTIF(V1594,"NS")+COUNTIF(Y1594,"NS")+COUNTIF(AB1594,"NS")</f>
        <v>0</v>
      </c>
      <c r="AN1382">
        <f>SUM(S1382,V1382,Y1382,P1382,AB1382,M1488,P1488,S1488,V1488,Y1488,AB1488,M1594,P1594,S1594,V1594,Y1594,AB1594)</f>
        <v>0</v>
      </c>
      <c r="AO1382">
        <f>IF($AG$1379=$AH$1379,0,IF(OR(AND(AL1382=0,AM1382&gt;0),AND(AL1382="ns",AN1382&gt;0),AND(AL1382="ns",AM1382=0,AN1382=0)),1,IF(OR(AND(AL1382&gt;0,AM1382=2),AND(AL1382="ns",AM1382=2),AND(AL1382="ns",AN1382=0,AM1382&gt;0),AL1382=AN1382,(COUNTIF(M1382,"NA")+COUNTIF(P1382,"NA")+COUNTIF(S1382,"NA")+COUNTIF(V1382,"NA")+COUNTIF(Y1382,"NA")+COUNTIF(AB1382,"NA")+COUNTIF(M1488,"NA")+COUNTIF(P1488,"NA")+COUNTIF(S1488,"NA")+COUNTIF(V1488,"NA")+COUNTIF(Y1488,"NA")+COUNTIF(AB1488,"NA")+COUNTIF(M1594,"NA")+COUNTIF(P1594,"NA")+COUNTIF(S1594,"NA")+COUNTIF(V1594,"NA")+COUNTIF(Y1594,"NA")+COUNTIF(AB1594,"NA"))=18),0,1)))</f>
        <v>0</v>
      </c>
      <c r="AQ1382">
        <f>N1382</f>
        <v>0</v>
      </c>
      <c r="AR1382">
        <f>COUNTIF(T1382,"NS")+COUNTIF(W1382,"NS")+COUNTIF(Z1382,"NS")+COUNTIF(Q1382,"NS")+COUNTIF(AC1382,"NS")+COUNTIF(N1488,"NS")+COUNTIF(Q1488,"NS")+COUNTIF(T1488,"NS")+COUNTIF(W1488,"NS")+COUNTIF(Z1488,"NS")+COUNTIF(AC1488,"NS")+COUNTIF(N1594,"NS")+COUNTIF(Q1594,"NS")+COUNTIF(T1594,"NS")+COUNTIF(W1594,"NS")+COUNTIF(Z1594,"NS")+COUNTIF(AC1594,"NS")</f>
        <v>0</v>
      </c>
      <c r="AS1382">
        <f>SUM(T1382,W1382,Z1382,Q1382,AC1382,N1488,Q1488,T1488,W1488,Z1488,AC1488,N1594,Q1594,T1594,W1594,Z1594,AC1594)</f>
        <v>0</v>
      </c>
      <c r="AT1382">
        <f>IF($AG$1379=$AH$1379,0,IF(OR(AND(AQ1382=0,AR1382&gt;0),AND(AQ1382="ns",AS1382&gt;0),AND(AQ1382="ns",AR1382=0,AS1382=0)),1,IF(OR(AND(AQ1382&gt;0,AR1382=2),AND(AQ1382="ns",AR1382=2),AND(AQ1382="ns",AS1382=0,AR1382&gt;0),AQ1382=AS1382,(COUNTIF(N1382,"NA")+COUNTIF(Q1382,"NA")+COUNTIF(T1382,"NA")+COUNTIF(W1382,"NA")+COUNTIF(Z1382,"NA")+COUNTIF(AC1382,"NA")+COUNTIF(N1488,"NA")+COUNTIF(Q1488,"NA")+COUNTIF(T1488,"NA")+COUNTIF(W1488,"NA")+COUNTIF(Z1488,"NA")+COUNTIF(AC1488,"NA")+COUNTIF(N1594,"NA")+COUNTIF(Q1594,"NA")+COUNTIF(T1594,"NA")+COUNTIF(W1594,"NA")+COUNTIF(Z1594,"NA")+COUNTIF(AC1594,"NA"))=18),0,1)))</f>
        <v>0</v>
      </c>
      <c r="AV1382">
        <f>O1382</f>
        <v>0</v>
      </c>
      <c r="AW1382">
        <f>COUNTIF(U1382,"NS")+COUNTIF(X1382,"NS")+COUNTIF(AA1382,"NS")+COUNTIF(R1382,"NS")+COUNTIF(AD1382,"NS")+COUNTIF(O1488,"NS")+COUNTIF(R1488,"NS")+COUNTIF(U1488,"NS")+COUNTIF(X1488,"NS")+COUNTIF(AA1488,"NS")+COUNTIF(AD1488,"NS")+COUNTIF(O1594,"NS")+COUNTIF(R1594,"NS")+COUNTIF(U1594,"NS")+COUNTIF(X1594,"NS")+COUNTIF(AA1594,"NS")+COUNTIF(AD1594,"NS")</f>
        <v>0</v>
      </c>
      <c r="AX1382">
        <f>SUM(U1382,X1382,AA1382,R1382,AD1382,O1488,R1488,U1488,X1488,AA1488,AD1488,O1594,R1594,U1594,X1594,AA1594,AD1594)</f>
        <v>0</v>
      </c>
      <c r="AY1382">
        <f>IF($AG$1379=$AH$1379,0,IF(OR(AND(AV1382=0,AW1382&gt;0),AND(AV1382="ns",AX1382&gt;0),AND(AV1382="ns",AW1382=0,AX1382=0)),1,IF(OR(AND(AV1382&gt;0,AW1382=2),AND(AV1382="ns",AW1382=2),AND(AV1382="ns",AX1382=0,AW1382&gt;0),AV1382=AX1382,(COUNTIF(O1382,"NA")+COUNTIF(R1382,"NA")+COUNTIF(U1382,"NA")+COUNTIF(X1382,"NA")+COUNTIF(AA1382,"NA")+COUNTIF(AD1382,"NA")+COUNTIF(O1488,"NA")+COUNTIF(R1488,"NA")+COUNTIF(U1488,"NA")+COUNTIF(X1488,"NA")+COUNTIF(AA1488,"NA")+COUNTIF(AD1488,"NA")+COUNTIF(O1594,"NA")+COUNTIF(R1594,"NA")+COUNTIF(U1594,"NA")+COUNTIF(X1594,"NA")+COUNTIF(AA1594,"NA")+COUNTIF(AD1594,"NA"))=18),0,1)))</f>
        <v>0</v>
      </c>
      <c r="BA1382">
        <f>P1382</f>
        <v>0</v>
      </c>
      <c r="BB1382">
        <f>COUNTIF(Q1382:R1382,"NS")</f>
        <v>0</v>
      </c>
      <c r="BC1382">
        <f>SUM(Q1382:R1382)</f>
        <v>0</v>
      </c>
      <c r="BD1382">
        <f>IF($AG$1379=$AH$1379,0,IF(OR(AND(BA1382=0,BB1382&gt;0),AND(BA1382="ns",BC1382&gt;0),AND(BA1382="ns",BB1382=0,BC1382=0)),1,IF(OR(AND(BA1382&gt;0,BB1382=2),AND(BA1382="ns",BB1382=2),AND(BA1382="ns",BC1382=0,BB1382&gt;0),BA1382=BC1382,COUNTIF(P1382:R1382,"NA")=3),0,1)))</f>
        <v>0</v>
      </c>
      <c r="BF1382">
        <f>S1382</f>
        <v>0</v>
      </c>
      <c r="BG1382">
        <f>COUNTIF(T1382:U1382,"NS")</f>
        <v>0</v>
      </c>
      <c r="BH1382">
        <f>SUM(T1382:U1382)</f>
        <v>0</v>
      </c>
      <c r="BI1382">
        <f>IF($AG$1379=$AH$1379,0,IF(OR(AND(BF1382=0,BG1382&gt;0),AND(BF1382="ns",BH1382&gt;0),AND(BF1382="ns",BG1382=0,BH1382=0)),1,IF(OR(AND(BF1382&gt;0,BG1382=2),AND(BF1382="ns",BG1382=2),AND(BF1382="ns",BH1382=0,BG1382&gt;0),BF1382=BH1382,COUNTIF(S1382:U1382,"NA")=3),0,1)))</f>
        <v>0</v>
      </c>
      <c r="BK1382">
        <f>V1382</f>
        <v>0</v>
      </c>
      <c r="BL1382">
        <f>COUNTIF(W1382:X1382,"NS")</f>
        <v>0</v>
      </c>
      <c r="BM1382">
        <f>SUM(W1382:X1382)</f>
        <v>0</v>
      </c>
      <c r="BN1382">
        <f>IF($AG$1379=$AH$1379,0,IF(OR(AND(BK1382=0,BL1382&gt;0),AND(BK1382="ns",BM1382&gt;0),AND(BK1382="ns",BL1382=0,BM1382=0)),1,IF(OR(AND(BK1382&gt;0,BL1382=2),AND(BK1382="ns",BL1382=2),AND(BK1382="ns",BM1382=0,BL1382&gt;0),BK1382=BM1382,COUNTIF(V1382:X1382,"NA")=3),0,1)))</f>
        <v>0</v>
      </c>
      <c r="BP1382">
        <f>Y1382</f>
        <v>0</v>
      </c>
      <c r="BQ1382">
        <f>COUNTIF(Z1382:AA1382,"NS")</f>
        <v>0</v>
      </c>
      <c r="BR1382">
        <f>SUM(Z1382:AA1382)</f>
        <v>0</v>
      </c>
      <c r="BS1382">
        <f>IF($AG$1379=$AH$1379,0,IF(OR(AND(BP1382=0,BQ1382&gt;0),AND(BP1382="ns",BR1382&gt;0),AND(BP1382="ns",BQ1382=0,BR1382=0)),1,IF(OR(AND(BP1382&gt;0,BQ1382=2),AND(BP1382="ns",BQ1382=2),AND(BP1382="ns",BR1382=0,BQ1382&gt;0),BP1382=BR1382,COUNTIF(Y1382:AA1382,"NA")=3),0,1)))</f>
        <v>0</v>
      </c>
      <c r="BU1382">
        <f>AB1382</f>
        <v>0</v>
      </c>
      <c r="BV1382">
        <f>COUNTIF(AC1382:AD1382,"NS")</f>
        <v>0</v>
      </c>
      <c r="BW1382">
        <f>SUM(AC1382:AD1382)</f>
        <v>0</v>
      </c>
      <c r="BX1382">
        <f>IF($AG$1379=$AH$1379,0,IF(OR(AND(BU1382=0,BV1382&gt;0),AND(BU1382="ns",BW1382&gt;0),AND(BU1382="ns",BV1382=0,BW1382=0)),1,IF(OR(AND(BU1382&gt;0,BV1382=2),AND(BU1382="ns",BV1382=2),AND(BU1382="ns",BW1382=0,BV1382&gt;0),BU1382=BW1382,COUNTIF(AB1382:AD1382,"NA")=3),0,1)))</f>
        <v>0</v>
      </c>
      <c r="BZ1382">
        <f>IF(OR(Y984="na",Y984="ns"),0,Y984)+IF(OR(AB984="na",AB984="ns"),0,AB984)</f>
        <v>0</v>
      </c>
      <c r="CA1382">
        <f>IF(OR(BZ1382=0,BZ1382="NA",BZ1382="NS"),0,IF((COUNTBLANK(M1382:AD1382)+COUNTBLANK(M1488:AD1488)+COUNTBLANK(M1594:AD1594))=54,0,IF(COUNTA(M1382:AD1382,M1488:AD1488,M1594:AD1594)&lt;&gt;COUNTA($M$1593:$AD$1593,$M$1487:$AD$1487,$P$1381:$AD$1381,$M$1380:$O$1381),1,0)))</f>
        <v>0</v>
      </c>
      <c r="CC1382">
        <f>IF(COUNTBLANK(M1382:AD1382)=18,0,IF(M1382&gt;=BZ1382,0,1))</f>
        <v>0</v>
      </c>
      <c r="CD1382">
        <f>IF(OR(Z984="na",Z984="ns"),0,Z984)+IF(OR(AC984="na",AC984="ns"),0,AC984)</f>
        <v>0</v>
      </c>
      <c r="CE1382">
        <f>IF(COUNTBLANK(M1382:AD1382)=18,0,IF(N1382&gt;=CD1382,0,1))</f>
        <v>0</v>
      </c>
      <c r="CF1382">
        <f>IF(OR(AA984="na",AA984="ns"),0,AA984)+IF(OR(AD984="na",AD984="ns"),0,AD984)</f>
        <v>0</v>
      </c>
      <c r="CG1382" s="249">
        <f>IF(COUNTBLANK(M1382:AD1382)=18,0,IF(O1382&gt;=CF1382,0,1))</f>
        <v>0</v>
      </c>
      <c r="CH1382">
        <f>IF(OR(P1382="NA",P1382="NS"),0,IF(P1382&lt;=BZ1382,0,1))+IF(OR(S1382="NA",S1382="NS"),0,IF(S1382&lt;=BZ1382,0,1))+IF(OR(V1382="NA",V1382="NS"),0,IF(V1382&lt;=BZ1382,0,1))+IF(OR(Y1382="NA",Y1382="NS"),0,IF(Y1382&lt;=BZ1382,0,1))+IF(OR(AB1382="NA",AB1382="NS"),0,IF(AB1382&lt;=BZ1382,0,1))+IF(OR(M1488="NA",M1488="NS"),0,IF(M1488&lt;=BZ1382,0,1))+IF(OR(P1488="NA",P1488="NS"),0,IF(P1488&lt;=BZ1382,0,1))+IF(OR(S1488="NA",S1488="NS"),0,IF(S1488&lt;=BZ1382,0,1))+IF(OR(V1488="NA",V1488="NS"),0,IF(V1488&lt;=BZ1382,0,1))+IF(OR(Y1488="NA",Y1488="NS"),0,IF(Y1488&lt;=BZ1382,0,1))+IF(OR(AB1488="NA",AB1488="NS"),0,IF(AB1488&lt;=BZ1382,0,1))+IF(OR(M1594="NA",M1594="NS"),0,IF(M1594&lt;=BZ1382,0,1))+IF(OR(P1594="NA",P1594="NS"),0,IF(P1594&lt;=BZ1382,0,1))+IF(OR(S1594="NA",S1594="NS"),0,IF(S1594&lt;=BZ1382,0,1))+IF(OR(V1594="NA",V1594="NS"),0,IF(V1594&lt;=BZ1382,0,1))+IF(OR(Y1594="NA",Y1594="NS"),0,IF(Y1594&lt;=BZ1382,0,1))+IF(OR(AB1594="NA",AB1594="NS"),0,IF(AB1594&lt;=BZ1382,0,1))</f>
        <v>0</v>
      </c>
      <c r="CI1382">
        <f>IF(OR(Q1382="NA",Q1382="NS"),0,IF(Q1382&lt;=CD1382,0,1))+IF(OR(T1382="NA",T1382="NS"),0,IF(T1382&lt;=CD1382,0,1))+IF(OR(W1382="NA",W1382="NS"),0,IF(W1382&lt;=CD1382,0,1))+IF(OR(Z1382="NA",Z1382="NS"),0,IF(Z1382&lt;=CD1382,0,1))+IF(OR(AC1382="NA",AC1382="NS"),0,IF(AC1382&lt;=CD1382,0,1))+IF(OR(N1488="NA",N1488="NS"),0,IF(N1488&lt;=CD1382,0,1))+IF(OR(Q1488="NA",Q1488="NS"),0,IF(Q1488&lt;=CD1382,0,1))+IF(OR(T1488="NA",T1488="NS"),0,IF(T1488&lt;=CD1382,0,1))+IF(OR(W1488="NA",W1488="NS"),0,IF(W1488&lt;=CD1382,0,1))+IF(OR(Z1488="NA",Z1488="NS"),0,IF(Z1488&lt;=CD1382,0,1))+IF(OR(AC1488="NA",AC1488="NS"),0,IF(AC1488&lt;=CD1382,0,1))+IF(OR(N1488="NA",N1488="NS"),0,IF(N1488&lt;=CD1382,0,1))+IF(OR(N1594="NA",N1594="NS"),0,IF(N1594&lt;=CD1382,0,1))+IF(OR(Q1594="NA",Q1594="NS"),0,IF(Q1594&lt;=CD1382,0,1))+IF(OR(T1594="NA",T1594="NS"),0,IF(T1594&lt;=CD1382,0,1))+IF(OR(W1594="NA",W1594="NS"),0,IF(W1594&lt;=CD1382,0,1))+IF(OR(Z1594="NA",Z1594="NS"),0,IF(Z1594&lt;=CD1382,0,1))+IF(OR(AC1594="NA",AC1594="NS"),0,IF(AC1594&lt;=CD1382,0,1))</f>
        <v>0</v>
      </c>
      <c r="CJ1382">
        <f>IF(OR(R1382="NA",R1382="NS"),0,IF(R1382&lt;=CF1382,0,1))+IF(OR(U1382="NA",U1382="NS"),0,IF(U1382&lt;=CF1382,0,1))+IF(OR(X1382="NA",X1382="NS"),0,IF(X1382&lt;=CF1382,0,1))+IF(OR(AA1382="NA",AA1382="NS"),0,IF(AA1382&lt;=CF1382,0,1))+IF(OR(AD1382="NA",AD1382="NS"),0,IF(AD1382&lt;=CF1382,0,1))+IF(OR(O1488="NA",O1488="NS"),0,IF(O1488&lt;=CF1382,0,1))+IF(OR(R1488="NA",R1488="NS"),0,IF(R1488&lt;=CF1382,0,1))+IF(OR(U1488="NA",U1488="NS"),0,IF(U1488&lt;=CF1382,0,1))+IF(OR(X1488="NA",X1488="NS"),0,IF(X1488&lt;=CF1382,0,1))+IF(OR(AA1488="NA",AA1488="NS"),0,IF(AA1488&lt;=CF1382,0,1))+IF(OR(AD1488="NA",AD1488="NS"),0,IF(AD1488&lt;=CF1382,0,1))+IF(OR(O1594="NA",O1594="NS"),0,IF(O1594&lt;=CF1382,0,1))+IF(OR(R1594="NA",R1594="NS"),0,IF(R1594&lt;=CF1382,0,1))+IF(OR(U1594="NA",U1594="NS"),0,IF(U1594&lt;=CF1382,0,1))+IF(OR(X1594="NA",X1594="NS"),0,IF(X1594&lt;=CF1382,0,1))+IF(OR(AA1594="NA",AA1594="NS"),0,IF(AA1594&lt;=CF1382,0,1))+IF(OR(AD1594="NA",AD1594="NS"),0,IF(AD1594&lt;=CF1382,0,1))</f>
        <v>0</v>
      </c>
    </row>
    <row r="1383" spans="1:88" ht="15">
      <c r="A1383" s="58"/>
      <c r="B1383" s="10"/>
      <c r="C1383" s="147" t="s">
        <v>68</v>
      </c>
      <c r="D1383" s="429" t="str">
        <f t="shared" si="1217"/>
        <v/>
      </c>
      <c r="E1383" s="427"/>
      <c r="F1383" s="427"/>
      <c r="G1383" s="427"/>
      <c r="H1383" s="427"/>
      <c r="I1383" s="427"/>
      <c r="J1383" s="427"/>
      <c r="K1383" s="427"/>
      <c r="L1383" s="428"/>
      <c r="M1383" s="235"/>
      <c r="N1383" s="235"/>
      <c r="O1383" s="235"/>
      <c r="P1383" s="235"/>
      <c r="Q1383" s="235"/>
      <c r="R1383" s="235"/>
      <c r="S1383" s="235"/>
      <c r="T1383" s="235"/>
      <c r="U1383" s="235"/>
      <c r="V1383" s="235"/>
      <c r="W1383" s="235"/>
      <c r="X1383" s="235"/>
      <c r="Y1383" s="235"/>
      <c r="Z1383" s="235"/>
      <c r="AA1383" s="235"/>
      <c r="AB1383" s="235"/>
      <c r="AC1383" s="235"/>
      <c r="AD1383" s="235"/>
      <c r="AG1383">
        <f t="shared" ref="AG1383:AG1446" si="1218">M1383</f>
        <v>0</v>
      </c>
      <c r="AH1383">
        <f t="shared" ref="AH1383:AH1446" si="1219">COUNTIF(N1383:O1383,"NS")</f>
        <v>0</v>
      </c>
      <c r="AI1383">
        <f t="shared" ref="AI1383:AI1446" si="1220">SUM(N1383:O1383)</f>
        <v>0</v>
      </c>
      <c r="AJ1383">
        <f t="shared" ref="AJ1383:AJ1446" si="1221">IF($AG$1379=$AH$1379,0,IF(OR(AND(AG1383=0,AH1383&gt;0),AND(AG1383="ns",AI1383&gt;0),AND(AG1383="ns",AH1383=0,AI1383=0)),1,IF(OR(AND(AG1383&gt;0,AH1383=2),AND(AG1383="ns",AH1383=2),AND(AG1383="ns",AI1383=0,AH1383&gt;0),AG1383=AI1383,COUNTIF(M1383:O1383,"NA")=3),0,1)))</f>
        <v>0</v>
      </c>
      <c r="AL1383">
        <f t="shared" ref="AL1383:AL1446" si="1222">M1383</f>
        <v>0</v>
      </c>
      <c r="AM1383">
        <f t="shared" ref="AM1383:AM1446" si="1223">COUNTIF(S1383,"NS")+COUNTIF(V1383,"NS")+COUNTIF(Y1383,"NS")+COUNTIF(P1383,"NS")+COUNTIF(AB1383,"NS")+COUNTIF(M1489,"NS")+COUNTIF(P1489,"NS")+COUNTIF(S1489,"NS")+COUNTIF(V1489,"NS")+COUNTIF(Y1489,"NS")+COUNTIF(AB1489,"NS")+COUNTIF(M1595,"NS")+COUNTIF(P1595,"NS")+COUNTIF(S1595,"NS")+COUNTIF(V1595,"NS")+COUNTIF(Y1595,"NS")+COUNTIF(AB1595,"NS")</f>
        <v>0</v>
      </c>
      <c r="AN1383">
        <f t="shared" ref="AN1383:AN1446" si="1224">SUM(S1383,V1383,Y1383,P1383,AB1383,M1489,P1489,S1489,V1489,Y1489,AB1489,M1595,P1595,S1595,V1595,Y1595,AB1595)</f>
        <v>0</v>
      </c>
      <c r="AO1383">
        <f t="shared" ref="AO1383:AO1446" si="1225">IF($AG$1379=$AH$1379,0,IF(OR(AND(AL1383=0,AM1383&gt;0),AND(AL1383="ns",AN1383&gt;0),AND(AL1383="ns",AM1383=0,AN1383=0)),1,IF(OR(AND(AL1383&gt;0,AM1383=2),AND(AL1383="ns",AM1383=2),AND(AL1383="ns",AN1383=0,AM1383&gt;0),AL1383=AN1383,(COUNTIF(M1383,"NA")+COUNTIF(P1383,"NA")+COUNTIF(S1383,"NA")+COUNTIF(V1383,"NA")+COUNTIF(Y1383,"NA")+COUNTIF(AB1383,"NA")+COUNTIF(M1489,"NA")+COUNTIF(P1489,"NA")+COUNTIF(S1489,"NA")+COUNTIF(V1489,"NA")+COUNTIF(Y1489,"NA")+COUNTIF(AB1489,"NA")+COUNTIF(M1595,"NA")+COUNTIF(P1595,"NA")+COUNTIF(S1595,"NA")+COUNTIF(V1595,"NA")+COUNTIF(Y1595,"NA")+COUNTIF(AB1595,"NA"))=18),0,1)))</f>
        <v>0</v>
      </c>
      <c r="AQ1383">
        <f t="shared" ref="AQ1383:AQ1446" si="1226">N1383</f>
        <v>0</v>
      </c>
      <c r="AR1383">
        <f t="shared" ref="AR1383:AR1446" si="1227">COUNTIF(T1383,"NS")+COUNTIF(W1383,"NS")+COUNTIF(Z1383,"NS")+COUNTIF(Q1383,"NS")+COUNTIF(AC1383,"NS")+COUNTIF(N1489,"NS")+COUNTIF(Q1489,"NS")+COUNTIF(T1489,"NS")+COUNTIF(W1489,"NS")+COUNTIF(Z1489,"NS")+COUNTIF(AC1489,"NS")+COUNTIF(N1595,"NS")+COUNTIF(Q1595,"NS")+COUNTIF(T1595,"NS")+COUNTIF(W1595,"NS")+COUNTIF(Z1595,"NS")+COUNTIF(AC1595,"NS")</f>
        <v>0</v>
      </c>
      <c r="AS1383">
        <f t="shared" ref="AS1383:AS1446" si="1228">SUM(T1383,W1383,Z1383,Q1383,AC1383,N1489,Q1489,T1489,W1489,Z1489,AC1489,N1595,Q1595,T1595,W1595,Z1595,AC1595)</f>
        <v>0</v>
      </c>
      <c r="AT1383">
        <f t="shared" ref="AT1383:AT1446" si="1229">IF($AG$1379=$AH$1379,0,IF(OR(AND(AQ1383=0,AR1383&gt;0),AND(AQ1383="ns",AS1383&gt;0),AND(AQ1383="ns",AR1383=0,AS1383=0)),1,IF(OR(AND(AQ1383&gt;0,AR1383=2),AND(AQ1383="ns",AR1383=2),AND(AQ1383="ns",AS1383=0,AR1383&gt;0),AQ1383=AS1383,(COUNTIF(N1383,"NA")+COUNTIF(Q1383,"NA")+COUNTIF(T1383,"NA")+COUNTIF(W1383,"NA")+COUNTIF(Z1383,"NA")+COUNTIF(AC1383,"NA")+COUNTIF(N1489,"NA")+COUNTIF(Q1489,"NA")+COUNTIF(T1489,"NA")+COUNTIF(W1489,"NA")+COUNTIF(Z1489,"NA")+COUNTIF(AC1489,"NA")+COUNTIF(N1595,"NA")+COUNTIF(Q1595,"NA")+COUNTIF(T1595,"NA")+COUNTIF(W1595,"NA")+COUNTIF(Z1595,"NA")+COUNTIF(AC1595,"NA"))=18),0,1)))</f>
        <v>0</v>
      </c>
      <c r="AV1383">
        <f t="shared" ref="AV1383:AV1446" si="1230">O1383</f>
        <v>0</v>
      </c>
      <c r="AW1383">
        <f t="shared" ref="AW1383:AW1446" si="1231">COUNTIF(U1383,"NS")+COUNTIF(X1383,"NS")+COUNTIF(AA1383,"NS")+COUNTIF(R1383,"NS")+COUNTIF(AD1383,"NS")+COUNTIF(O1489,"NS")+COUNTIF(R1489,"NS")+COUNTIF(U1489,"NS")+COUNTIF(X1489,"NS")+COUNTIF(AA1489,"NS")+COUNTIF(AD1489,"NS")+COUNTIF(O1595,"NS")+COUNTIF(R1595,"NS")+COUNTIF(U1595,"NS")+COUNTIF(X1595,"NS")+COUNTIF(AA1595,"NS")+COUNTIF(AD1595,"NS")</f>
        <v>0</v>
      </c>
      <c r="AX1383">
        <f t="shared" ref="AX1383:AX1446" si="1232">SUM(U1383,X1383,AA1383,R1383,AD1383,O1489,R1489,U1489,X1489,AA1489,AD1489,O1595,R1595,U1595,X1595,AA1595,AD1595)</f>
        <v>0</v>
      </c>
      <c r="AY1383">
        <f t="shared" ref="AY1383:AY1446" si="1233">IF($AG$1379=$AH$1379,0,IF(OR(AND(AV1383=0,AW1383&gt;0),AND(AV1383="ns",AX1383&gt;0),AND(AV1383="ns",AW1383=0,AX1383=0)),1,IF(OR(AND(AV1383&gt;0,AW1383=2),AND(AV1383="ns",AW1383=2),AND(AV1383="ns",AX1383=0,AW1383&gt;0),AV1383=AX1383,(COUNTIF(O1383,"NA")+COUNTIF(R1383,"NA")+COUNTIF(U1383,"NA")+COUNTIF(X1383,"NA")+COUNTIF(AA1383,"NA")+COUNTIF(AD1383,"NA")+COUNTIF(O1489,"NA")+COUNTIF(R1489,"NA")+COUNTIF(U1489,"NA")+COUNTIF(X1489,"NA")+COUNTIF(AA1489,"NA")+COUNTIF(AD1489,"NA")+COUNTIF(O1595,"NA")+COUNTIF(R1595,"NA")+COUNTIF(U1595,"NA")+COUNTIF(X1595,"NA")+COUNTIF(AA1595,"NA")+COUNTIF(AD1595,"NA"))=18),0,1)))</f>
        <v>0</v>
      </c>
      <c r="BA1383">
        <f t="shared" ref="BA1383:BA1446" si="1234">P1383</f>
        <v>0</v>
      </c>
      <c r="BB1383">
        <f t="shared" ref="BB1383:BB1446" si="1235">COUNTIF(Q1383:R1383,"NS")</f>
        <v>0</v>
      </c>
      <c r="BC1383">
        <f t="shared" ref="BC1383:BC1446" si="1236">SUM(Q1383:R1383)</f>
        <v>0</v>
      </c>
      <c r="BD1383">
        <f t="shared" ref="BD1383:BD1446" si="1237">IF($AG$1379=$AH$1379,0,IF(OR(AND(BA1383=0,BB1383&gt;0),AND(BA1383="ns",BC1383&gt;0),AND(BA1383="ns",BB1383=0,BC1383=0)),1,IF(OR(AND(BA1383&gt;0,BB1383=2),AND(BA1383="ns",BB1383=2),AND(BA1383="ns",BC1383=0,BB1383&gt;0),BA1383=BC1383,COUNTIF(P1383:R1383,"NA")=3),0,1)))</f>
        <v>0</v>
      </c>
      <c r="BF1383">
        <f t="shared" ref="BF1383:BF1446" si="1238">S1383</f>
        <v>0</v>
      </c>
      <c r="BG1383">
        <f t="shared" ref="BG1383:BG1446" si="1239">COUNTIF(T1383:U1383,"NS")</f>
        <v>0</v>
      </c>
      <c r="BH1383">
        <f t="shared" ref="BH1383:BH1446" si="1240">SUM(T1383:U1383)</f>
        <v>0</v>
      </c>
      <c r="BI1383">
        <f t="shared" ref="BI1383:BI1446" si="1241">IF($AG$1379=$AH$1379,0,IF(OR(AND(BF1383=0,BG1383&gt;0),AND(BF1383="ns",BH1383&gt;0),AND(BF1383="ns",BG1383=0,BH1383=0)),1,IF(OR(AND(BF1383&gt;0,BG1383=2),AND(BF1383="ns",BG1383=2),AND(BF1383="ns",BH1383=0,BG1383&gt;0),BF1383=BH1383,COUNTIF(S1383:U1383,"NA")=3),0,1)))</f>
        <v>0</v>
      </c>
      <c r="BK1383">
        <f t="shared" ref="BK1383:BK1446" si="1242">V1383</f>
        <v>0</v>
      </c>
      <c r="BL1383">
        <f t="shared" ref="BL1383:BL1446" si="1243">COUNTIF(W1383:X1383,"NS")</f>
        <v>0</v>
      </c>
      <c r="BM1383">
        <f t="shared" ref="BM1383:BM1446" si="1244">SUM(W1383:X1383)</f>
        <v>0</v>
      </c>
      <c r="BN1383">
        <f t="shared" ref="BN1383:BN1446" si="1245">IF($AG$1379=$AH$1379,0,IF(OR(AND(BK1383=0,BL1383&gt;0),AND(BK1383="ns",BM1383&gt;0),AND(BK1383="ns",BL1383=0,BM1383=0)),1,IF(OR(AND(BK1383&gt;0,BL1383=2),AND(BK1383="ns",BL1383=2),AND(BK1383="ns",BM1383=0,BL1383&gt;0),BK1383=BM1383,COUNTIF(V1383:X1383,"NA")=3),0,1)))</f>
        <v>0</v>
      </c>
      <c r="BP1383">
        <f t="shared" ref="BP1383:BP1446" si="1246">Y1383</f>
        <v>0</v>
      </c>
      <c r="BQ1383">
        <f t="shared" ref="BQ1383:BQ1446" si="1247">COUNTIF(Z1383:AA1383,"NS")</f>
        <v>0</v>
      </c>
      <c r="BR1383">
        <f t="shared" ref="BR1383:BR1446" si="1248">SUM(Z1383:AA1383)</f>
        <v>0</v>
      </c>
      <c r="BS1383">
        <f t="shared" ref="BS1383:BS1446" si="1249">IF($AG$1379=$AH$1379,0,IF(OR(AND(BP1383=0,BQ1383&gt;0),AND(BP1383="ns",BR1383&gt;0),AND(BP1383="ns",BQ1383=0,BR1383=0)),1,IF(OR(AND(BP1383&gt;0,BQ1383=2),AND(BP1383="ns",BQ1383=2),AND(BP1383="ns",BR1383=0,BQ1383&gt;0),BP1383=BR1383,COUNTIF(Y1383:AA1383,"NA")=3),0,1)))</f>
        <v>0</v>
      </c>
      <c r="BU1383">
        <f t="shared" ref="BU1383:BU1446" si="1250">AB1383</f>
        <v>0</v>
      </c>
      <c r="BV1383">
        <f t="shared" ref="BV1383:BV1446" si="1251">COUNTIF(AC1383:AD1383,"NS")</f>
        <v>0</v>
      </c>
      <c r="BW1383">
        <f t="shared" ref="BW1383:BW1446" si="1252">SUM(AC1383:AD1383)</f>
        <v>0</v>
      </c>
      <c r="BX1383">
        <f>IF($AG$1379=$AH$1379,0,IF(OR(AND(BU1383=0,BV1383&gt;0),AND(BU1383="ns",BW1383&gt;0),AND(BU1383="ns",BV1383=0,BW1383=0)),1,IF(OR(AND(BU1383&gt;0,BV1383=2),AND(BU1383="ns",BV1383=2),AND(BU1383="ns",BW1383=0,BV1383&gt;0),BU1383=BW1383,COUNTIF(AB1383:AD1383,"NA")=3),0,1)))</f>
        <v>0</v>
      </c>
      <c r="BZ1383">
        <f t="shared" ref="BZ1383:BZ1446" si="1253">IF(OR(Y985="na",Y985="ns"),0,Y985)+IF(OR(AB985="na",AB985="ns"),0,AB985)</f>
        <v>0</v>
      </c>
      <c r="CA1383">
        <f t="shared" ref="CA1383:CA1446" si="1254">IF(OR(BZ1383=0,BZ1383="NA",BZ1383="NS"),0,IF((COUNTBLANK(M1383:AD1383)+COUNTBLANK(M1489:AD1489)+COUNTBLANK(M1595:AD1595))=54,0,IF(COUNTA(M1383:AD1383,M1489:AD1489,M1595:AD1595)&lt;&gt;COUNTA($M$1593:$AD$1593,$M$1487:$AD$1487,$P$1381:$AD$1381,$M$1380:$O$1381),1,0)))</f>
        <v>0</v>
      </c>
      <c r="CC1383">
        <f t="shared" ref="CC1383:CC1446" si="1255">IF(COUNTBLANK(M1383:AD1383)=18,0,IF(M1383&gt;=BZ1383,0,1))</f>
        <v>0</v>
      </c>
      <c r="CD1383">
        <f t="shared" ref="CD1383:CD1446" si="1256">IF(OR(Z985="na",Z985="ns"),0,Z985)+IF(OR(AC985="na",AC985="ns"),0,AC985)</f>
        <v>0</v>
      </c>
      <c r="CE1383">
        <f t="shared" ref="CE1383:CE1446" si="1257">IF(COUNTBLANK(M1383:AD1383)=18,0,IF(N1383&gt;=CD1383,0,1))</f>
        <v>0</v>
      </c>
      <c r="CF1383">
        <f t="shared" ref="CF1383:CF1446" si="1258">IF(OR(AA985="na",AA985="ns"),0,AA985)+IF(OR(AD985="na",AD985="ns"),0,AD985)</f>
        <v>0</v>
      </c>
      <c r="CG1383" s="249">
        <f t="shared" ref="CG1383:CG1446" si="1259">IF(COUNTBLANK(M1383:AD1383)=18,0,IF(O1383&gt;=CF1383,0,1))</f>
        <v>0</v>
      </c>
      <c r="CH1383">
        <f t="shared" ref="CH1383:CH1446" si="1260">IF(OR(P1383="NA",P1383="NS"),0,IF(P1383&lt;=BZ1383,0,1))+IF(OR(S1383="NA",S1383="NS"),0,IF(S1383&lt;=BZ1383,0,1))+IF(OR(V1383="NA",V1383="NS"),0,IF(V1383&lt;=BZ1383,0,1))+IF(OR(Y1383="NA",Y1383="NS"),0,IF(Y1383&lt;=BZ1383,0,1))+IF(OR(AB1383="NA",AB1383="NS"),0,IF(AB1383&lt;=BZ1383,0,1))+IF(OR(M1489="NA",M1489="NS"),0,IF(M1489&lt;=BZ1383,0,1))+IF(OR(P1489="NA",P1489="NS"),0,IF(P1489&lt;=BZ1383,0,1))+IF(OR(S1489="NA",S1489="NS"),0,IF(S1489&lt;=BZ1383,0,1))+IF(OR(V1489="NA",V1489="NS"),0,IF(V1489&lt;=BZ1383,0,1))+IF(OR(Y1489="NA",Y1489="NS"),0,IF(Y1489&lt;=BZ1383,0,1))+IF(OR(AB1489="NA",AB1489="NS"),0,IF(AB1489&lt;=BZ1383,0,1))+IF(OR(M1595="NA",M1595="NS"),0,IF(M1595&lt;=BZ1383,0,1))+IF(OR(P1595="NA",P1595="NS"),0,IF(P1595&lt;=BZ1383,0,1))+IF(OR(S1595="NA",S1595="NS"),0,IF(S1595&lt;=BZ1383,0,1))+IF(OR(V1595="NA",V1595="NS"),0,IF(V1595&lt;=BZ1383,0,1))+IF(OR(Y1595="NA",Y1595="NS"),0,IF(Y1595&lt;=BZ1383,0,1))+IF(OR(AB1595="NA",AB1595="NS"),0,IF(AB1595&lt;=BZ1383,0,1))</f>
        <v>0</v>
      </c>
      <c r="CI1383">
        <f t="shared" ref="CI1383:CI1446" si="1261">IF(OR(Q1383="NA",Q1383="NS"),0,IF(Q1383&lt;=CD1383,0,1))+IF(OR(T1383="NA",T1383="NS"),0,IF(T1383&lt;=CD1383,0,1))+IF(OR(W1383="NA",W1383="NS"),0,IF(W1383&lt;=CD1383,0,1))+IF(OR(Z1383="NA",Z1383="NS"),0,IF(Z1383&lt;=CD1383,0,1))+IF(OR(AC1383="NA",AC1383="NS"),0,IF(AC1383&lt;=CD1383,0,1))+IF(OR(N1489="NA",N1489="NS"),0,IF(N1489&lt;=CD1383,0,1))+IF(OR(Q1489="NA",Q1489="NS"),0,IF(Q1489&lt;=CD1383,0,1))+IF(OR(T1489="NA",T1489="NS"),0,IF(T1489&lt;=CD1383,0,1))+IF(OR(W1489="NA",W1489="NS"),0,IF(W1489&lt;=CD1383,0,1))+IF(OR(Z1489="NA",Z1489="NS"),0,IF(Z1489&lt;=CD1383,0,1))+IF(OR(AC1489="NA",AC1489="NS"),0,IF(AC1489&lt;=CD1383,0,1))+IF(OR(N1489="NA",N1489="NS"),0,IF(N1489&lt;=CD1383,0,1))+IF(OR(N1595="NA",N1595="NS"),0,IF(N1595&lt;=CD1383,0,1))+IF(OR(Q1595="NA",Q1595="NS"),0,IF(Q1595&lt;=CD1383,0,1))+IF(OR(T1595="NA",T1595="NS"),0,IF(T1595&lt;=CD1383,0,1))+IF(OR(W1595="NA",W1595="NS"),0,IF(W1595&lt;=CD1383,0,1))+IF(OR(Z1595="NA",Z1595="NS"),0,IF(Z1595&lt;=CD1383,0,1))+IF(OR(AC1595="NA",AC1595="NS"),0,IF(AC1595&lt;=CD1383,0,1))</f>
        <v>0</v>
      </c>
      <c r="CJ1383">
        <f t="shared" ref="CJ1383:CJ1446" si="1262">IF(OR(R1383="NA",R1383="NS"),0,IF(R1383&lt;=CF1383,0,1))+IF(OR(U1383="NA",U1383="NS"),0,IF(U1383&lt;=CF1383,0,1))+IF(OR(X1383="NA",X1383="NS"),0,IF(X1383&lt;=CF1383,0,1))+IF(OR(AA1383="NA",AA1383="NS"),0,IF(AA1383&lt;=CF1383,0,1))+IF(OR(AD1383="NA",AD1383="NS"),0,IF(AD1383&lt;=CF1383,0,1))</f>
        <v>0</v>
      </c>
    </row>
    <row r="1384" spans="1:88" ht="15">
      <c r="A1384" s="58"/>
      <c r="B1384" s="10"/>
      <c r="C1384" s="147" t="s">
        <v>69</v>
      </c>
      <c r="D1384" s="429" t="str">
        <f t="shared" si="1217"/>
        <v/>
      </c>
      <c r="E1384" s="427"/>
      <c r="F1384" s="427"/>
      <c r="G1384" s="427"/>
      <c r="H1384" s="427"/>
      <c r="I1384" s="427"/>
      <c r="J1384" s="427"/>
      <c r="K1384" s="427"/>
      <c r="L1384" s="428"/>
      <c r="M1384" s="235"/>
      <c r="N1384" s="235"/>
      <c r="O1384" s="235"/>
      <c r="P1384" s="235"/>
      <c r="Q1384" s="235"/>
      <c r="R1384" s="235"/>
      <c r="S1384" s="235"/>
      <c r="T1384" s="235"/>
      <c r="U1384" s="235"/>
      <c r="V1384" s="235"/>
      <c r="W1384" s="235"/>
      <c r="X1384" s="235"/>
      <c r="Y1384" s="235"/>
      <c r="Z1384" s="235"/>
      <c r="AA1384" s="235"/>
      <c r="AB1384" s="235"/>
      <c r="AC1384" s="235"/>
      <c r="AD1384" s="235"/>
      <c r="AG1384">
        <f t="shared" si="1218"/>
        <v>0</v>
      </c>
      <c r="AH1384">
        <f t="shared" si="1219"/>
        <v>0</v>
      </c>
      <c r="AI1384">
        <f t="shared" si="1220"/>
        <v>0</v>
      </c>
      <c r="AJ1384">
        <f t="shared" si="1221"/>
        <v>0</v>
      </c>
      <c r="AL1384">
        <f t="shared" si="1222"/>
        <v>0</v>
      </c>
      <c r="AM1384">
        <f t="shared" si="1223"/>
        <v>0</v>
      </c>
      <c r="AN1384">
        <f t="shared" si="1224"/>
        <v>0</v>
      </c>
      <c r="AO1384">
        <f t="shared" si="1225"/>
        <v>0</v>
      </c>
      <c r="AQ1384">
        <f t="shared" si="1226"/>
        <v>0</v>
      </c>
      <c r="AR1384">
        <f t="shared" si="1227"/>
        <v>0</v>
      </c>
      <c r="AS1384">
        <f t="shared" si="1228"/>
        <v>0</v>
      </c>
      <c r="AT1384">
        <f t="shared" si="1229"/>
        <v>0</v>
      </c>
      <c r="AV1384">
        <f t="shared" si="1230"/>
        <v>0</v>
      </c>
      <c r="AW1384">
        <f t="shared" si="1231"/>
        <v>0</v>
      </c>
      <c r="AX1384">
        <f t="shared" si="1232"/>
        <v>0</v>
      </c>
      <c r="AY1384">
        <f t="shared" si="1233"/>
        <v>0</v>
      </c>
      <c r="BA1384">
        <f t="shared" si="1234"/>
        <v>0</v>
      </c>
      <c r="BB1384">
        <f t="shared" si="1235"/>
        <v>0</v>
      </c>
      <c r="BC1384">
        <f t="shared" si="1236"/>
        <v>0</v>
      </c>
      <c r="BD1384">
        <f t="shared" si="1237"/>
        <v>0</v>
      </c>
      <c r="BF1384">
        <f t="shared" si="1238"/>
        <v>0</v>
      </c>
      <c r="BG1384">
        <f t="shared" si="1239"/>
        <v>0</v>
      </c>
      <c r="BH1384">
        <f t="shared" si="1240"/>
        <v>0</v>
      </c>
      <c r="BI1384">
        <f t="shared" si="1241"/>
        <v>0</v>
      </c>
      <c r="BK1384">
        <f t="shared" si="1242"/>
        <v>0</v>
      </c>
      <c r="BL1384">
        <f t="shared" si="1243"/>
        <v>0</v>
      </c>
      <c r="BM1384">
        <f t="shared" si="1244"/>
        <v>0</v>
      </c>
      <c r="BN1384">
        <f t="shared" si="1245"/>
        <v>0</v>
      </c>
      <c r="BP1384">
        <f t="shared" si="1246"/>
        <v>0</v>
      </c>
      <c r="BQ1384">
        <f t="shared" si="1247"/>
        <v>0</v>
      </c>
      <c r="BR1384">
        <f t="shared" si="1248"/>
        <v>0</v>
      </c>
      <c r="BS1384">
        <f t="shared" si="1249"/>
        <v>0</v>
      </c>
      <c r="BU1384">
        <f t="shared" si="1250"/>
        <v>0</v>
      </c>
      <c r="BV1384">
        <f t="shared" si="1251"/>
        <v>0</v>
      </c>
      <c r="BW1384">
        <f t="shared" si="1252"/>
        <v>0</v>
      </c>
      <c r="BX1384">
        <f t="shared" ref="BX1384:BX1446" si="1263">IF($AG$1379=$AH$1379,0,IF(OR(AND(BU1384=0,BV1384&gt;0),AND(BU1384="ns",BW1384&gt;0),AND(BU1384="ns",BV1384=0,BW1384=0)),1,IF(OR(AND(BU1384&gt;0,BV1384=2),AND(BU1384="ns",BV1384=2),AND(BU1384="ns",BW1384=0,BV1384&gt;0),BU1384=BW1384,COUNTIF(AB1384:AD1384,"NA")=3),0,1)))</f>
        <v>0</v>
      </c>
      <c r="BZ1384">
        <f t="shared" si="1253"/>
        <v>0</v>
      </c>
      <c r="CA1384">
        <f t="shared" si="1254"/>
        <v>0</v>
      </c>
      <c r="CC1384">
        <f t="shared" si="1255"/>
        <v>0</v>
      </c>
      <c r="CD1384">
        <f t="shared" si="1256"/>
        <v>0</v>
      </c>
      <c r="CE1384">
        <f t="shared" si="1257"/>
        <v>0</v>
      </c>
      <c r="CF1384">
        <f t="shared" si="1258"/>
        <v>0</v>
      </c>
      <c r="CG1384" s="249">
        <f t="shared" si="1259"/>
        <v>0</v>
      </c>
      <c r="CH1384">
        <f t="shared" si="1260"/>
        <v>0</v>
      </c>
      <c r="CI1384">
        <f t="shared" si="1261"/>
        <v>0</v>
      </c>
      <c r="CJ1384">
        <f t="shared" si="1262"/>
        <v>0</v>
      </c>
    </row>
    <row r="1385" spans="1:88" ht="15">
      <c r="A1385" s="58"/>
      <c r="B1385" s="10"/>
      <c r="C1385" s="147" t="s">
        <v>70</v>
      </c>
      <c r="D1385" s="429" t="str">
        <f t="shared" si="1217"/>
        <v/>
      </c>
      <c r="E1385" s="427"/>
      <c r="F1385" s="427"/>
      <c r="G1385" s="427"/>
      <c r="H1385" s="427"/>
      <c r="I1385" s="427"/>
      <c r="J1385" s="427"/>
      <c r="K1385" s="427"/>
      <c r="L1385" s="428"/>
      <c r="M1385" s="235"/>
      <c r="N1385" s="235"/>
      <c r="O1385" s="235"/>
      <c r="P1385" s="235"/>
      <c r="Q1385" s="235"/>
      <c r="R1385" s="235"/>
      <c r="S1385" s="235"/>
      <c r="T1385" s="235"/>
      <c r="U1385" s="235"/>
      <c r="V1385" s="235"/>
      <c r="W1385" s="235"/>
      <c r="X1385" s="235"/>
      <c r="Y1385" s="235"/>
      <c r="Z1385" s="235"/>
      <c r="AA1385" s="235"/>
      <c r="AB1385" s="235"/>
      <c r="AC1385" s="235"/>
      <c r="AD1385" s="235"/>
      <c r="AG1385">
        <f t="shared" si="1218"/>
        <v>0</v>
      </c>
      <c r="AH1385">
        <f t="shared" si="1219"/>
        <v>0</v>
      </c>
      <c r="AI1385">
        <f t="shared" si="1220"/>
        <v>0</v>
      </c>
      <c r="AJ1385">
        <f t="shared" si="1221"/>
        <v>0</v>
      </c>
      <c r="AL1385">
        <f t="shared" si="1222"/>
        <v>0</v>
      </c>
      <c r="AM1385">
        <f t="shared" si="1223"/>
        <v>0</v>
      </c>
      <c r="AN1385">
        <f t="shared" si="1224"/>
        <v>0</v>
      </c>
      <c r="AO1385">
        <f t="shared" si="1225"/>
        <v>0</v>
      </c>
      <c r="AQ1385">
        <f t="shared" si="1226"/>
        <v>0</v>
      </c>
      <c r="AR1385">
        <f t="shared" si="1227"/>
        <v>0</v>
      </c>
      <c r="AS1385">
        <f t="shared" si="1228"/>
        <v>0</v>
      </c>
      <c r="AT1385">
        <f t="shared" si="1229"/>
        <v>0</v>
      </c>
      <c r="AV1385">
        <f t="shared" si="1230"/>
        <v>0</v>
      </c>
      <c r="AW1385">
        <f t="shared" si="1231"/>
        <v>0</v>
      </c>
      <c r="AX1385">
        <f t="shared" si="1232"/>
        <v>0</v>
      </c>
      <c r="AY1385">
        <f t="shared" si="1233"/>
        <v>0</v>
      </c>
      <c r="BA1385">
        <f t="shared" si="1234"/>
        <v>0</v>
      </c>
      <c r="BB1385">
        <f t="shared" si="1235"/>
        <v>0</v>
      </c>
      <c r="BC1385">
        <f t="shared" si="1236"/>
        <v>0</v>
      </c>
      <c r="BD1385">
        <f t="shared" si="1237"/>
        <v>0</v>
      </c>
      <c r="BF1385">
        <f t="shared" si="1238"/>
        <v>0</v>
      </c>
      <c r="BG1385">
        <f t="shared" si="1239"/>
        <v>0</v>
      </c>
      <c r="BH1385">
        <f t="shared" si="1240"/>
        <v>0</v>
      </c>
      <c r="BI1385">
        <f t="shared" si="1241"/>
        <v>0</v>
      </c>
      <c r="BK1385">
        <f t="shared" si="1242"/>
        <v>0</v>
      </c>
      <c r="BL1385">
        <f t="shared" si="1243"/>
        <v>0</v>
      </c>
      <c r="BM1385">
        <f t="shared" si="1244"/>
        <v>0</v>
      </c>
      <c r="BN1385">
        <f t="shared" si="1245"/>
        <v>0</v>
      </c>
      <c r="BP1385">
        <f t="shared" si="1246"/>
        <v>0</v>
      </c>
      <c r="BQ1385">
        <f t="shared" si="1247"/>
        <v>0</v>
      </c>
      <c r="BR1385">
        <f t="shared" si="1248"/>
        <v>0</v>
      </c>
      <c r="BS1385">
        <f t="shared" si="1249"/>
        <v>0</v>
      </c>
      <c r="BU1385">
        <f t="shared" si="1250"/>
        <v>0</v>
      </c>
      <c r="BV1385">
        <f t="shared" si="1251"/>
        <v>0</v>
      </c>
      <c r="BW1385">
        <f t="shared" si="1252"/>
        <v>0</v>
      </c>
      <c r="BX1385">
        <f t="shared" si="1263"/>
        <v>0</v>
      </c>
      <c r="BZ1385">
        <f t="shared" si="1253"/>
        <v>0</v>
      </c>
      <c r="CA1385">
        <f t="shared" si="1254"/>
        <v>0</v>
      </c>
      <c r="CC1385">
        <f t="shared" si="1255"/>
        <v>0</v>
      </c>
      <c r="CD1385">
        <f t="shared" si="1256"/>
        <v>0</v>
      </c>
      <c r="CE1385">
        <f t="shared" si="1257"/>
        <v>0</v>
      </c>
      <c r="CF1385">
        <f t="shared" si="1258"/>
        <v>0</v>
      </c>
      <c r="CG1385" s="249">
        <f t="shared" si="1259"/>
        <v>0</v>
      </c>
      <c r="CH1385">
        <f t="shared" si="1260"/>
        <v>0</v>
      </c>
      <c r="CI1385">
        <f t="shared" si="1261"/>
        <v>0</v>
      </c>
      <c r="CJ1385">
        <f t="shared" si="1262"/>
        <v>0</v>
      </c>
    </row>
    <row r="1386" spans="1:88" ht="15">
      <c r="A1386" s="58"/>
      <c r="B1386" s="10"/>
      <c r="C1386" s="147" t="s">
        <v>71</v>
      </c>
      <c r="D1386" s="429" t="str">
        <f t="shared" si="1217"/>
        <v/>
      </c>
      <c r="E1386" s="427"/>
      <c r="F1386" s="427"/>
      <c r="G1386" s="427"/>
      <c r="H1386" s="427"/>
      <c r="I1386" s="427"/>
      <c r="J1386" s="427"/>
      <c r="K1386" s="427"/>
      <c r="L1386" s="428"/>
      <c r="M1386" s="235"/>
      <c r="N1386" s="235"/>
      <c r="O1386" s="235"/>
      <c r="P1386" s="235"/>
      <c r="Q1386" s="235"/>
      <c r="R1386" s="235"/>
      <c r="S1386" s="235"/>
      <c r="T1386" s="235"/>
      <c r="U1386" s="235"/>
      <c r="V1386" s="235"/>
      <c r="W1386" s="235"/>
      <c r="X1386" s="235"/>
      <c r="Y1386" s="235"/>
      <c r="Z1386" s="235"/>
      <c r="AA1386" s="235"/>
      <c r="AB1386" s="235"/>
      <c r="AC1386" s="235"/>
      <c r="AD1386" s="235"/>
      <c r="AG1386">
        <f t="shared" si="1218"/>
        <v>0</v>
      </c>
      <c r="AH1386">
        <f t="shared" si="1219"/>
        <v>0</v>
      </c>
      <c r="AI1386">
        <f t="shared" si="1220"/>
        <v>0</v>
      </c>
      <c r="AJ1386">
        <f t="shared" si="1221"/>
        <v>0</v>
      </c>
      <c r="AL1386">
        <f t="shared" si="1222"/>
        <v>0</v>
      </c>
      <c r="AM1386">
        <f t="shared" si="1223"/>
        <v>0</v>
      </c>
      <c r="AN1386">
        <f t="shared" si="1224"/>
        <v>0</v>
      </c>
      <c r="AO1386">
        <f t="shared" si="1225"/>
        <v>0</v>
      </c>
      <c r="AQ1386">
        <f t="shared" si="1226"/>
        <v>0</v>
      </c>
      <c r="AR1386">
        <f t="shared" si="1227"/>
        <v>0</v>
      </c>
      <c r="AS1386">
        <f t="shared" si="1228"/>
        <v>0</v>
      </c>
      <c r="AT1386">
        <f t="shared" si="1229"/>
        <v>0</v>
      </c>
      <c r="AV1386">
        <f t="shared" si="1230"/>
        <v>0</v>
      </c>
      <c r="AW1386">
        <f t="shared" si="1231"/>
        <v>0</v>
      </c>
      <c r="AX1386">
        <f t="shared" si="1232"/>
        <v>0</v>
      </c>
      <c r="AY1386">
        <f t="shared" si="1233"/>
        <v>0</v>
      </c>
      <c r="BA1386">
        <f t="shared" si="1234"/>
        <v>0</v>
      </c>
      <c r="BB1386">
        <f t="shared" si="1235"/>
        <v>0</v>
      </c>
      <c r="BC1386">
        <f t="shared" si="1236"/>
        <v>0</v>
      </c>
      <c r="BD1386">
        <f t="shared" si="1237"/>
        <v>0</v>
      </c>
      <c r="BF1386">
        <f t="shared" si="1238"/>
        <v>0</v>
      </c>
      <c r="BG1386">
        <f t="shared" si="1239"/>
        <v>0</v>
      </c>
      <c r="BH1386">
        <f t="shared" si="1240"/>
        <v>0</v>
      </c>
      <c r="BI1386">
        <f t="shared" si="1241"/>
        <v>0</v>
      </c>
      <c r="BK1386">
        <f t="shared" si="1242"/>
        <v>0</v>
      </c>
      <c r="BL1386">
        <f t="shared" si="1243"/>
        <v>0</v>
      </c>
      <c r="BM1386">
        <f t="shared" si="1244"/>
        <v>0</v>
      </c>
      <c r="BN1386">
        <f t="shared" si="1245"/>
        <v>0</v>
      </c>
      <c r="BP1386">
        <f t="shared" si="1246"/>
        <v>0</v>
      </c>
      <c r="BQ1386">
        <f t="shared" si="1247"/>
        <v>0</v>
      </c>
      <c r="BR1386">
        <f t="shared" si="1248"/>
        <v>0</v>
      </c>
      <c r="BS1386">
        <f t="shared" si="1249"/>
        <v>0</v>
      </c>
      <c r="BU1386">
        <f t="shared" si="1250"/>
        <v>0</v>
      </c>
      <c r="BV1386">
        <f t="shared" si="1251"/>
        <v>0</v>
      </c>
      <c r="BW1386">
        <f t="shared" si="1252"/>
        <v>0</v>
      </c>
      <c r="BX1386">
        <f t="shared" si="1263"/>
        <v>0</v>
      </c>
      <c r="BZ1386">
        <f t="shared" si="1253"/>
        <v>0</v>
      </c>
      <c r="CA1386">
        <f t="shared" si="1254"/>
        <v>0</v>
      </c>
      <c r="CC1386">
        <f t="shared" si="1255"/>
        <v>0</v>
      </c>
      <c r="CD1386">
        <f t="shared" si="1256"/>
        <v>0</v>
      </c>
      <c r="CE1386">
        <f t="shared" si="1257"/>
        <v>0</v>
      </c>
      <c r="CF1386">
        <f t="shared" si="1258"/>
        <v>0</v>
      </c>
      <c r="CG1386" s="249">
        <f t="shared" si="1259"/>
        <v>0</v>
      </c>
      <c r="CH1386">
        <f t="shared" si="1260"/>
        <v>0</v>
      </c>
      <c r="CI1386">
        <f t="shared" si="1261"/>
        <v>0</v>
      </c>
      <c r="CJ1386">
        <f t="shared" si="1262"/>
        <v>0</v>
      </c>
    </row>
    <row r="1387" spans="1:88" ht="15">
      <c r="A1387" s="58"/>
      <c r="B1387" s="10"/>
      <c r="C1387" s="147" t="s">
        <v>72</v>
      </c>
      <c r="D1387" s="429" t="str">
        <f t="shared" si="1217"/>
        <v/>
      </c>
      <c r="E1387" s="427"/>
      <c r="F1387" s="427"/>
      <c r="G1387" s="427"/>
      <c r="H1387" s="427"/>
      <c r="I1387" s="427"/>
      <c r="J1387" s="427"/>
      <c r="K1387" s="427"/>
      <c r="L1387" s="428"/>
      <c r="M1387" s="235"/>
      <c r="N1387" s="235"/>
      <c r="O1387" s="235"/>
      <c r="P1387" s="235"/>
      <c r="Q1387" s="235"/>
      <c r="R1387" s="235"/>
      <c r="S1387" s="235"/>
      <c r="T1387" s="235"/>
      <c r="U1387" s="235"/>
      <c r="V1387" s="235"/>
      <c r="W1387" s="235"/>
      <c r="X1387" s="235"/>
      <c r="Y1387" s="235"/>
      <c r="Z1387" s="235"/>
      <c r="AA1387" s="235"/>
      <c r="AB1387" s="235"/>
      <c r="AC1387" s="235"/>
      <c r="AD1387" s="235"/>
      <c r="AG1387">
        <f t="shared" si="1218"/>
        <v>0</v>
      </c>
      <c r="AH1387">
        <f t="shared" si="1219"/>
        <v>0</v>
      </c>
      <c r="AI1387">
        <f t="shared" si="1220"/>
        <v>0</v>
      </c>
      <c r="AJ1387">
        <f t="shared" si="1221"/>
        <v>0</v>
      </c>
      <c r="AL1387">
        <f t="shared" si="1222"/>
        <v>0</v>
      </c>
      <c r="AM1387">
        <f t="shared" si="1223"/>
        <v>0</v>
      </c>
      <c r="AN1387">
        <f t="shared" si="1224"/>
        <v>0</v>
      </c>
      <c r="AO1387">
        <f t="shared" si="1225"/>
        <v>0</v>
      </c>
      <c r="AQ1387">
        <f t="shared" si="1226"/>
        <v>0</v>
      </c>
      <c r="AR1387">
        <f t="shared" si="1227"/>
        <v>0</v>
      </c>
      <c r="AS1387">
        <f t="shared" si="1228"/>
        <v>0</v>
      </c>
      <c r="AT1387">
        <f t="shared" si="1229"/>
        <v>0</v>
      </c>
      <c r="AV1387">
        <f t="shared" si="1230"/>
        <v>0</v>
      </c>
      <c r="AW1387">
        <f t="shared" si="1231"/>
        <v>0</v>
      </c>
      <c r="AX1387">
        <f t="shared" si="1232"/>
        <v>0</v>
      </c>
      <c r="AY1387">
        <f t="shared" si="1233"/>
        <v>0</v>
      </c>
      <c r="BA1387">
        <f t="shared" si="1234"/>
        <v>0</v>
      </c>
      <c r="BB1387">
        <f t="shared" si="1235"/>
        <v>0</v>
      </c>
      <c r="BC1387">
        <f t="shared" si="1236"/>
        <v>0</v>
      </c>
      <c r="BD1387">
        <f t="shared" si="1237"/>
        <v>0</v>
      </c>
      <c r="BF1387">
        <f t="shared" si="1238"/>
        <v>0</v>
      </c>
      <c r="BG1387">
        <f t="shared" si="1239"/>
        <v>0</v>
      </c>
      <c r="BH1387">
        <f t="shared" si="1240"/>
        <v>0</v>
      </c>
      <c r="BI1387">
        <f t="shared" si="1241"/>
        <v>0</v>
      </c>
      <c r="BK1387">
        <f t="shared" si="1242"/>
        <v>0</v>
      </c>
      <c r="BL1387">
        <f t="shared" si="1243"/>
        <v>0</v>
      </c>
      <c r="BM1387">
        <f t="shared" si="1244"/>
        <v>0</v>
      </c>
      <c r="BN1387">
        <f t="shared" si="1245"/>
        <v>0</v>
      </c>
      <c r="BP1387">
        <f t="shared" si="1246"/>
        <v>0</v>
      </c>
      <c r="BQ1387">
        <f t="shared" si="1247"/>
        <v>0</v>
      </c>
      <c r="BR1387">
        <f t="shared" si="1248"/>
        <v>0</v>
      </c>
      <c r="BS1387">
        <f t="shared" si="1249"/>
        <v>0</v>
      </c>
      <c r="BU1387">
        <f t="shared" si="1250"/>
        <v>0</v>
      </c>
      <c r="BV1387">
        <f t="shared" si="1251"/>
        <v>0</v>
      </c>
      <c r="BW1387">
        <f t="shared" si="1252"/>
        <v>0</v>
      </c>
      <c r="BX1387">
        <f t="shared" si="1263"/>
        <v>0</v>
      </c>
      <c r="BZ1387">
        <f t="shared" si="1253"/>
        <v>0</v>
      </c>
      <c r="CA1387">
        <f t="shared" si="1254"/>
        <v>0</v>
      </c>
      <c r="CC1387">
        <f t="shared" si="1255"/>
        <v>0</v>
      </c>
      <c r="CD1387">
        <f t="shared" si="1256"/>
        <v>0</v>
      </c>
      <c r="CE1387">
        <f t="shared" si="1257"/>
        <v>0</v>
      </c>
      <c r="CF1387">
        <f t="shared" si="1258"/>
        <v>0</v>
      </c>
      <c r="CG1387" s="249">
        <f t="shared" si="1259"/>
        <v>0</v>
      </c>
      <c r="CH1387">
        <f t="shared" si="1260"/>
        <v>0</v>
      </c>
      <c r="CI1387">
        <f t="shared" si="1261"/>
        <v>0</v>
      </c>
      <c r="CJ1387">
        <f t="shared" si="1262"/>
        <v>0</v>
      </c>
    </row>
    <row r="1388" spans="1:88" ht="15">
      <c r="A1388" s="58"/>
      <c r="B1388" s="10"/>
      <c r="C1388" s="147" t="s">
        <v>73</v>
      </c>
      <c r="D1388" s="429" t="str">
        <f t="shared" si="1217"/>
        <v/>
      </c>
      <c r="E1388" s="427"/>
      <c r="F1388" s="427"/>
      <c r="G1388" s="427"/>
      <c r="H1388" s="427"/>
      <c r="I1388" s="427"/>
      <c r="J1388" s="427"/>
      <c r="K1388" s="427"/>
      <c r="L1388" s="428"/>
      <c r="M1388" s="235"/>
      <c r="N1388" s="235"/>
      <c r="O1388" s="235"/>
      <c r="P1388" s="235"/>
      <c r="Q1388" s="235"/>
      <c r="R1388" s="235"/>
      <c r="S1388" s="235"/>
      <c r="T1388" s="235"/>
      <c r="U1388" s="235"/>
      <c r="V1388" s="235"/>
      <c r="W1388" s="235"/>
      <c r="X1388" s="235"/>
      <c r="Y1388" s="235"/>
      <c r="Z1388" s="235"/>
      <c r="AA1388" s="235"/>
      <c r="AB1388" s="235"/>
      <c r="AC1388" s="235"/>
      <c r="AD1388" s="235"/>
      <c r="AG1388">
        <f t="shared" si="1218"/>
        <v>0</v>
      </c>
      <c r="AH1388">
        <f t="shared" si="1219"/>
        <v>0</v>
      </c>
      <c r="AI1388">
        <f t="shared" si="1220"/>
        <v>0</v>
      </c>
      <c r="AJ1388">
        <f t="shared" si="1221"/>
        <v>0</v>
      </c>
      <c r="AL1388">
        <f t="shared" si="1222"/>
        <v>0</v>
      </c>
      <c r="AM1388">
        <f t="shared" si="1223"/>
        <v>0</v>
      </c>
      <c r="AN1388">
        <f t="shared" si="1224"/>
        <v>0</v>
      </c>
      <c r="AO1388">
        <f t="shared" si="1225"/>
        <v>0</v>
      </c>
      <c r="AQ1388">
        <f t="shared" si="1226"/>
        <v>0</v>
      </c>
      <c r="AR1388">
        <f t="shared" si="1227"/>
        <v>0</v>
      </c>
      <c r="AS1388">
        <f t="shared" si="1228"/>
        <v>0</v>
      </c>
      <c r="AT1388">
        <f t="shared" si="1229"/>
        <v>0</v>
      </c>
      <c r="AV1388">
        <f t="shared" si="1230"/>
        <v>0</v>
      </c>
      <c r="AW1388">
        <f t="shared" si="1231"/>
        <v>0</v>
      </c>
      <c r="AX1388">
        <f t="shared" si="1232"/>
        <v>0</v>
      </c>
      <c r="AY1388">
        <f t="shared" si="1233"/>
        <v>0</v>
      </c>
      <c r="BA1388">
        <f t="shared" si="1234"/>
        <v>0</v>
      </c>
      <c r="BB1388">
        <f t="shared" si="1235"/>
        <v>0</v>
      </c>
      <c r="BC1388">
        <f t="shared" si="1236"/>
        <v>0</v>
      </c>
      <c r="BD1388">
        <f t="shared" si="1237"/>
        <v>0</v>
      </c>
      <c r="BF1388">
        <f t="shared" si="1238"/>
        <v>0</v>
      </c>
      <c r="BG1388">
        <f t="shared" si="1239"/>
        <v>0</v>
      </c>
      <c r="BH1388">
        <f t="shared" si="1240"/>
        <v>0</v>
      </c>
      <c r="BI1388">
        <f t="shared" si="1241"/>
        <v>0</v>
      </c>
      <c r="BK1388">
        <f t="shared" si="1242"/>
        <v>0</v>
      </c>
      <c r="BL1388">
        <f t="shared" si="1243"/>
        <v>0</v>
      </c>
      <c r="BM1388">
        <f t="shared" si="1244"/>
        <v>0</v>
      </c>
      <c r="BN1388">
        <f t="shared" si="1245"/>
        <v>0</v>
      </c>
      <c r="BP1388">
        <f t="shared" si="1246"/>
        <v>0</v>
      </c>
      <c r="BQ1388">
        <f t="shared" si="1247"/>
        <v>0</v>
      </c>
      <c r="BR1388">
        <f t="shared" si="1248"/>
        <v>0</v>
      </c>
      <c r="BS1388">
        <f t="shared" si="1249"/>
        <v>0</v>
      </c>
      <c r="BU1388">
        <f t="shared" si="1250"/>
        <v>0</v>
      </c>
      <c r="BV1388">
        <f t="shared" si="1251"/>
        <v>0</v>
      </c>
      <c r="BW1388">
        <f t="shared" si="1252"/>
        <v>0</v>
      </c>
      <c r="BX1388">
        <f t="shared" si="1263"/>
        <v>0</v>
      </c>
      <c r="BZ1388">
        <f t="shared" si="1253"/>
        <v>0</v>
      </c>
      <c r="CA1388">
        <f t="shared" si="1254"/>
        <v>0</v>
      </c>
      <c r="CC1388">
        <f t="shared" si="1255"/>
        <v>0</v>
      </c>
      <c r="CD1388">
        <f t="shared" si="1256"/>
        <v>0</v>
      </c>
      <c r="CE1388">
        <f t="shared" si="1257"/>
        <v>0</v>
      </c>
      <c r="CF1388">
        <f t="shared" si="1258"/>
        <v>0</v>
      </c>
      <c r="CG1388" s="249">
        <f t="shared" si="1259"/>
        <v>0</v>
      </c>
      <c r="CH1388">
        <f t="shared" si="1260"/>
        <v>0</v>
      </c>
      <c r="CI1388">
        <f t="shared" si="1261"/>
        <v>0</v>
      </c>
      <c r="CJ1388">
        <f t="shared" si="1262"/>
        <v>0</v>
      </c>
    </row>
    <row r="1389" spans="1:88" ht="15">
      <c r="A1389" s="58"/>
      <c r="B1389" s="10"/>
      <c r="C1389" s="147" t="s">
        <v>74</v>
      </c>
      <c r="D1389" s="429" t="str">
        <f t="shared" si="1217"/>
        <v/>
      </c>
      <c r="E1389" s="427"/>
      <c r="F1389" s="427"/>
      <c r="G1389" s="427"/>
      <c r="H1389" s="427"/>
      <c r="I1389" s="427"/>
      <c r="J1389" s="427"/>
      <c r="K1389" s="427"/>
      <c r="L1389" s="428"/>
      <c r="M1389" s="235"/>
      <c r="N1389" s="235"/>
      <c r="O1389" s="235"/>
      <c r="P1389" s="235"/>
      <c r="Q1389" s="235"/>
      <c r="R1389" s="235"/>
      <c r="S1389" s="235"/>
      <c r="T1389" s="235"/>
      <c r="U1389" s="235"/>
      <c r="V1389" s="235"/>
      <c r="W1389" s="235"/>
      <c r="X1389" s="235"/>
      <c r="Y1389" s="235"/>
      <c r="Z1389" s="235"/>
      <c r="AA1389" s="235"/>
      <c r="AB1389" s="235"/>
      <c r="AC1389" s="235"/>
      <c r="AD1389" s="235"/>
      <c r="AG1389">
        <f t="shared" si="1218"/>
        <v>0</v>
      </c>
      <c r="AH1389">
        <f t="shared" si="1219"/>
        <v>0</v>
      </c>
      <c r="AI1389">
        <f t="shared" si="1220"/>
        <v>0</v>
      </c>
      <c r="AJ1389">
        <f t="shared" si="1221"/>
        <v>0</v>
      </c>
      <c r="AL1389">
        <f t="shared" si="1222"/>
        <v>0</v>
      </c>
      <c r="AM1389">
        <f t="shared" si="1223"/>
        <v>0</v>
      </c>
      <c r="AN1389">
        <f t="shared" si="1224"/>
        <v>0</v>
      </c>
      <c r="AO1389">
        <f t="shared" si="1225"/>
        <v>0</v>
      </c>
      <c r="AQ1389">
        <f t="shared" si="1226"/>
        <v>0</v>
      </c>
      <c r="AR1389">
        <f t="shared" si="1227"/>
        <v>0</v>
      </c>
      <c r="AS1389">
        <f t="shared" si="1228"/>
        <v>0</v>
      </c>
      <c r="AT1389">
        <f t="shared" si="1229"/>
        <v>0</v>
      </c>
      <c r="AV1389">
        <f t="shared" si="1230"/>
        <v>0</v>
      </c>
      <c r="AW1389">
        <f t="shared" si="1231"/>
        <v>0</v>
      </c>
      <c r="AX1389">
        <f t="shared" si="1232"/>
        <v>0</v>
      </c>
      <c r="AY1389">
        <f t="shared" si="1233"/>
        <v>0</v>
      </c>
      <c r="BA1389">
        <f t="shared" si="1234"/>
        <v>0</v>
      </c>
      <c r="BB1389">
        <f t="shared" si="1235"/>
        <v>0</v>
      </c>
      <c r="BC1389">
        <f t="shared" si="1236"/>
        <v>0</v>
      </c>
      <c r="BD1389">
        <f t="shared" si="1237"/>
        <v>0</v>
      </c>
      <c r="BF1389">
        <f t="shared" si="1238"/>
        <v>0</v>
      </c>
      <c r="BG1389">
        <f t="shared" si="1239"/>
        <v>0</v>
      </c>
      <c r="BH1389">
        <f t="shared" si="1240"/>
        <v>0</v>
      </c>
      <c r="BI1389">
        <f t="shared" si="1241"/>
        <v>0</v>
      </c>
      <c r="BK1389">
        <f t="shared" si="1242"/>
        <v>0</v>
      </c>
      <c r="BL1389">
        <f t="shared" si="1243"/>
        <v>0</v>
      </c>
      <c r="BM1389">
        <f t="shared" si="1244"/>
        <v>0</v>
      </c>
      <c r="BN1389">
        <f t="shared" si="1245"/>
        <v>0</v>
      </c>
      <c r="BP1389">
        <f t="shared" si="1246"/>
        <v>0</v>
      </c>
      <c r="BQ1389">
        <f t="shared" si="1247"/>
        <v>0</v>
      </c>
      <c r="BR1389">
        <f t="shared" si="1248"/>
        <v>0</v>
      </c>
      <c r="BS1389">
        <f t="shared" si="1249"/>
        <v>0</v>
      </c>
      <c r="BU1389">
        <f t="shared" si="1250"/>
        <v>0</v>
      </c>
      <c r="BV1389">
        <f t="shared" si="1251"/>
        <v>0</v>
      </c>
      <c r="BW1389">
        <f t="shared" si="1252"/>
        <v>0</v>
      </c>
      <c r="BX1389">
        <f t="shared" si="1263"/>
        <v>0</v>
      </c>
      <c r="BZ1389">
        <f t="shared" si="1253"/>
        <v>0</v>
      </c>
      <c r="CA1389">
        <f t="shared" si="1254"/>
        <v>0</v>
      </c>
      <c r="CC1389">
        <f t="shared" si="1255"/>
        <v>0</v>
      </c>
      <c r="CD1389">
        <f t="shared" si="1256"/>
        <v>0</v>
      </c>
      <c r="CE1389">
        <f t="shared" si="1257"/>
        <v>0</v>
      </c>
      <c r="CF1389">
        <f t="shared" si="1258"/>
        <v>0</v>
      </c>
      <c r="CG1389" s="249">
        <f t="shared" si="1259"/>
        <v>0</v>
      </c>
      <c r="CH1389">
        <f t="shared" si="1260"/>
        <v>0</v>
      </c>
      <c r="CI1389">
        <f t="shared" si="1261"/>
        <v>0</v>
      </c>
      <c r="CJ1389">
        <f t="shared" si="1262"/>
        <v>0</v>
      </c>
    </row>
    <row r="1390" spans="1:88" ht="15">
      <c r="A1390" s="58"/>
      <c r="B1390" s="10"/>
      <c r="C1390" s="147" t="s">
        <v>75</v>
      </c>
      <c r="D1390" s="429" t="str">
        <f t="shared" si="1217"/>
        <v/>
      </c>
      <c r="E1390" s="427"/>
      <c r="F1390" s="427"/>
      <c r="G1390" s="427"/>
      <c r="H1390" s="427"/>
      <c r="I1390" s="427"/>
      <c r="J1390" s="427"/>
      <c r="K1390" s="427"/>
      <c r="L1390" s="428"/>
      <c r="M1390" s="235"/>
      <c r="N1390" s="235"/>
      <c r="O1390" s="235"/>
      <c r="P1390" s="235"/>
      <c r="Q1390" s="235"/>
      <c r="R1390" s="235"/>
      <c r="S1390" s="235"/>
      <c r="T1390" s="235"/>
      <c r="U1390" s="235"/>
      <c r="V1390" s="235"/>
      <c r="W1390" s="235"/>
      <c r="X1390" s="235"/>
      <c r="Y1390" s="235"/>
      <c r="Z1390" s="235"/>
      <c r="AA1390" s="235"/>
      <c r="AB1390" s="235"/>
      <c r="AC1390" s="235"/>
      <c r="AD1390" s="235"/>
      <c r="AG1390">
        <f t="shared" si="1218"/>
        <v>0</v>
      </c>
      <c r="AH1390">
        <f t="shared" si="1219"/>
        <v>0</v>
      </c>
      <c r="AI1390">
        <f t="shared" si="1220"/>
        <v>0</v>
      </c>
      <c r="AJ1390">
        <f t="shared" si="1221"/>
        <v>0</v>
      </c>
      <c r="AL1390">
        <f t="shared" si="1222"/>
        <v>0</v>
      </c>
      <c r="AM1390">
        <f t="shared" si="1223"/>
        <v>0</v>
      </c>
      <c r="AN1390">
        <f t="shared" si="1224"/>
        <v>0</v>
      </c>
      <c r="AO1390">
        <f t="shared" si="1225"/>
        <v>0</v>
      </c>
      <c r="AQ1390">
        <f t="shared" si="1226"/>
        <v>0</v>
      </c>
      <c r="AR1390">
        <f t="shared" si="1227"/>
        <v>0</v>
      </c>
      <c r="AS1390">
        <f t="shared" si="1228"/>
        <v>0</v>
      </c>
      <c r="AT1390">
        <f t="shared" si="1229"/>
        <v>0</v>
      </c>
      <c r="AV1390">
        <f t="shared" si="1230"/>
        <v>0</v>
      </c>
      <c r="AW1390">
        <f t="shared" si="1231"/>
        <v>0</v>
      </c>
      <c r="AX1390">
        <f t="shared" si="1232"/>
        <v>0</v>
      </c>
      <c r="AY1390">
        <f t="shared" si="1233"/>
        <v>0</v>
      </c>
      <c r="BA1390">
        <f t="shared" si="1234"/>
        <v>0</v>
      </c>
      <c r="BB1390">
        <f t="shared" si="1235"/>
        <v>0</v>
      </c>
      <c r="BC1390">
        <f t="shared" si="1236"/>
        <v>0</v>
      </c>
      <c r="BD1390">
        <f t="shared" si="1237"/>
        <v>0</v>
      </c>
      <c r="BF1390">
        <f t="shared" si="1238"/>
        <v>0</v>
      </c>
      <c r="BG1390">
        <f t="shared" si="1239"/>
        <v>0</v>
      </c>
      <c r="BH1390">
        <f t="shared" si="1240"/>
        <v>0</v>
      </c>
      <c r="BI1390">
        <f t="shared" si="1241"/>
        <v>0</v>
      </c>
      <c r="BK1390">
        <f t="shared" si="1242"/>
        <v>0</v>
      </c>
      <c r="BL1390">
        <f t="shared" si="1243"/>
        <v>0</v>
      </c>
      <c r="BM1390">
        <f t="shared" si="1244"/>
        <v>0</v>
      </c>
      <c r="BN1390">
        <f t="shared" si="1245"/>
        <v>0</v>
      </c>
      <c r="BP1390">
        <f t="shared" si="1246"/>
        <v>0</v>
      </c>
      <c r="BQ1390">
        <f t="shared" si="1247"/>
        <v>0</v>
      </c>
      <c r="BR1390">
        <f t="shared" si="1248"/>
        <v>0</v>
      </c>
      <c r="BS1390">
        <f t="shared" si="1249"/>
        <v>0</v>
      </c>
      <c r="BU1390">
        <f t="shared" si="1250"/>
        <v>0</v>
      </c>
      <c r="BV1390">
        <f t="shared" si="1251"/>
        <v>0</v>
      </c>
      <c r="BW1390">
        <f t="shared" si="1252"/>
        <v>0</v>
      </c>
      <c r="BX1390">
        <f t="shared" si="1263"/>
        <v>0</v>
      </c>
      <c r="BZ1390">
        <f t="shared" si="1253"/>
        <v>0</v>
      </c>
      <c r="CA1390">
        <f t="shared" si="1254"/>
        <v>0</v>
      </c>
      <c r="CC1390">
        <f t="shared" si="1255"/>
        <v>0</v>
      </c>
      <c r="CD1390">
        <f t="shared" si="1256"/>
        <v>0</v>
      </c>
      <c r="CE1390">
        <f t="shared" si="1257"/>
        <v>0</v>
      </c>
      <c r="CF1390">
        <f t="shared" si="1258"/>
        <v>0</v>
      </c>
      <c r="CG1390" s="249">
        <f t="shared" si="1259"/>
        <v>0</v>
      </c>
      <c r="CH1390">
        <f t="shared" si="1260"/>
        <v>0</v>
      </c>
      <c r="CI1390">
        <f t="shared" si="1261"/>
        <v>0</v>
      </c>
      <c r="CJ1390">
        <f t="shared" si="1262"/>
        <v>0</v>
      </c>
    </row>
    <row r="1391" spans="1:88" ht="15">
      <c r="A1391" s="58"/>
      <c r="B1391" s="10"/>
      <c r="C1391" s="147" t="s">
        <v>76</v>
      </c>
      <c r="D1391" s="429" t="str">
        <f t="shared" si="1217"/>
        <v/>
      </c>
      <c r="E1391" s="427"/>
      <c r="F1391" s="427"/>
      <c r="G1391" s="427"/>
      <c r="H1391" s="427"/>
      <c r="I1391" s="427"/>
      <c r="J1391" s="427"/>
      <c r="K1391" s="427"/>
      <c r="L1391" s="428"/>
      <c r="M1391" s="235"/>
      <c r="N1391" s="235"/>
      <c r="O1391" s="235"/>
      <c r="P1391" s="235"/>
      <c r="Q1391" s="235"/>
      <c r="R1391" s="235"/>
      <c r="S1391" s="235"/>
      <c r="T1391" s="235"/>
      <c r="U1391" s="235"/>
      <c r="V1391" s="235"/>
      <c r="W1391" s="235"/>
      <c r="X1391" s="235"/>
      <c r="Y1391" s="235"/>
      <c r="Z1391" s="235"/>
      <c r="AA1391" s="235"/>
      <c r="AB1391" s="235"/>
      <c r="AC1391" s="235"/>
      <c r="AD1391" s="235"/>
      <c r="AG1391">
        <f t="shared" si="1218"/>
        <v>0</v>
      </c>
      <c r="AH1391">
        <f t="shared" si="1219"/>
        <v>0</v>
      </c>
      <c r="AI1391">
        <f t="shared" si="1220"/>
        <v>0</v>
      </c>
      <c r="AJ1391">
        <f t="shared" si="1221"/>
        <v>0</v>
      </c>
      <c r="AL1391">
        <f t="shared" si="1222"/>
        <v>0</v>
      </c>
      <c r="AM1391">
        <f t="shared" si="1223"/>
        <v>0</v>
      </c>
      <c r="AN1391">
        <f t="shared" si="1224"/>
        <v>0</v>
      </c>
      <c r="AO1391">
        <f t="shared" si="1225"/>
        <v>0</v>
      </c>
      <c r="AQ1391">
        <f t="shared" si="1226"/>
        <v>0</v>
      </c>
      <c r="AR1391">
        <f t="shared" si="1227"/>
        <v>0</v>
      </c>
      <c r="AS1391">
        <f t="shared" si="1228"/>
        <v>0</v>
      </c>
      <c r="AT1391">
        <f t="shared" si="1229"/>
        <v>0</v>
      </c>
      <c r="AV1391">
        <f t="shared" si="1230"/>
        <v>0</v>
      </c>
      <c r="AW1391">
        <f t="shared" si="1231"/>
        <v>0</v>
      </c>
      <c r="AX1391">
        <f t="shared" si="1232"/>
        <v>0</v>
      </c>
      <c r="AY1391">
        <f t="shared" si="1233"/>
        <v>0</v>
      </c>
      <c r="BA1391">
        <f t="shared" si="1234"/>
        <v>0</v>
      </c>
      <c r="BB1391">
        <f t="shared" si="1235"/>
        <v>0</v>
      </c>
      <c r="BC1391">
        <f t="shared" si="1236"/>
        <v>0</v>
      </c>
      <c r="BD1391">
        <f t="shared" si="1237"/>
        <v>0</v>
      </c>
      <c r="BF1391">
        <f t="shared" si="1238"/>
        <v>0</v>
      </c>
      <c r="BG1391">
        <f t="shared" si="1239"/>
        <v>0</v>
      </c>
      <c r="BH1391">
        <f t="shared" si="1240"/>
        <v>0</v>
      </c>
      <c r="BI1391">
        <f t="shared" si="1241"/>
        <v>0</v>
      </c>
      <c r="BK1391">
        <f t="shared" si="1242"/>
        <v>0</v>
      </c>
      <c r="BL1391">
        <f t="shared" si="1243"/>
        <v>0</v>
      </c>
      <c r="BM1391">
        <f t="shared" si="1244"/>
        <v>0</v>
      </c>
      <c r="BN1391">
        <f t="shared" si="1245"/>
        <v>0</v>
      </c>
      <c r="BP1391">
        <f t="shared" si="1246"/>
        <v>0</v>
      </c>
      <c r="BQ1391">
        <f t="shared" si="1247"/>
        <v>0</v>
      </c>
      <c r="BR1391">
        <f t="shared" si="1248"/>
        <v>0</v>
      </c>
      <c r="BS1391">
        <f t="shared" si="1249"/>
        <v>0</v>
      </c>
      <c r="BU1391">
        <f t="shared" si="1250"/>
        <v>0</v>
      </c>
      <c r="BV1391">
        <f t="shared" si="1251"/>
        <v>0</v>
      </c>
      <c r="BW1391">
        <f t="shared" si="1252"/>
        <v>0</v>
      </c>
      <c r="BX1391">
        <f t="shared" si="1263"/>
        <v>0</v>
      </c>
      <c r="BZ1391">
        <f t="shared" si="1253"/>
        <v>0</v>
      </c>
      <c r="CA1391">
        <f t="shared" si="1254"/>
        <v>0</v>
      </c>
      <c r="CC1391">
        <f t="shared" si="1255"/>
        <v>0</v>
      </c>
      <c r="CD1391">
        <f t="shared" si="1256"/>
        <v>0</v>
      </c>
      <c r="CE1391">
        <f t="shared" si="1257"/>
        <v>0</v>
      </c>
      <c r="CF1391">
        <f t="shared" si="1258"/>
        <v>0</v>
      </c>
      <c r="CG1391" s="249">
        <f t="shared" si="1259"/>
        <v>0</v>
      </c>
      <c r="CH1391">
        <f t="shared" si="1260"/>
        <v>0</v>
      </c>
      <c r="CI1391">
        <f t="shared" si="1261"/>
        <v>0</v>
      </c>
      <c r="CJ1391">
        <f t="shared" si="1262"/>
        <v>0</v>
      </c>
    </row>
    <row r="1392" spans="1:88" ht="15">
      <c r="A1392" s="58"/>
      <c r="B1392" s="10"/>
      <c r="C1392" s="147" t="s">
        <v>77</v>
      </c>
      <c r="D1392" s="429" t="str">
        <f t="shared" si="1217"/>
        <v/>
      </c>
      <c r="E1392" s="427"/>
      <c r="F1392" s="427"/>
      <c r="G1392" s="427"/>
      <c r="H1392" s="427"/>
      <c r="I1392" s="427"/>
      <c r="J1392" s="427"/>
      <c r="K1392" s="427"/>
      <c r="L1392" s="428"/>
      <c r="M1392" s="235"/>
      <c r="N1392" s="235"/>
      <c r="O1392" s="235"/>
      <c r="P1392" s="235"/>
      <c r="Q1392" s="235"/>
      <c r="R1392" s="235"/>
      <c r="S1392" s="235"/>
      <c r="T1392" s="235"/>
      <c r="U1392" s="235"/>
      <c r="V1392" s="235"/>
      <c r="W1392" s="235"/>
      <c r="X1392" s="235"/>
      <c r="Y1392" s="235"/>
      <c r="Z1392" s="235"/>
      <c r="AA1392" s="235"/>
      <c r="AB1392" s="235"/>
      <c r="AC1392" s="235"/>
      <c r="AD1392" s="235"/>
      <c r="AG1392">
        <f t="shared" si="1218"/>
        <v>0</v>
      </c>
      <c r="AH1392">
        <f t="shared" si="1219"/>
        <v>0</v>
      </c>
      <c r="AI1392">
        <f t="shared" si="1220"/>
        <v>0</v>
      </c>
      <c r="AJ1392">
        <f t="shared" si="1221"/>
        <v>0</v>
      </c>
      <c r="AL1392">
        <f t="shared" si="1222"/>
        <v>0</v>
      </c>
      <c r="AM1392">
        <f t="shared" si="1223"/>
        <v>0</v>
      </c>
      <c r="AN1392">
        <f t="shared" si="1224"/>
        <v>0</v>
      </c>
      <c r="AO1392">
        <f t="shared" si="1225"/>
        <v>0</v>
      </c>
      <c r="AQ1392">
        <f t="shared" si="1226"/>
        <v>0</v>
      </c>
      <c r="AR1392">
        <f t="shared" si="1227"/>
        <v>0</v>
      </c>
      <c r="AS1392">
        <f t="shared" si="1228"/>
        <v>0</v>
      </c>
      <c r="AT1392">
        <f t="shared" si="1229"/>
        <v>0</v>
      </c>
      <c r="AV1392">
        <f t="shared" si="1230"/>
        <v>0</v>
      </c>
      <c r="AW1392">
        <f t="shared" si="1231"/>
        <v>0</v>
      </c>
      <c r="AX1392">
        <f t="shared" si="1232"/>
        <v>0</v>
      </c>
      <c r="AY1392">
        <f t="shared" si="1233"/>
        <v>0</v>
      </c>
      <c r="BA1392">
        <f t="shared" si="1234"/>
        <v>0</v>
      </c>
      <c r="BB1392">
        <f t="shared" si="1235"/>
        <v>0</v>
      </c>
      <c r="BC1392">
        <f t="shared" si="1236"/>
        <v>0</v>
      </c>
      <c r="BD1392">
        <f t="shared" si="1237"/>
        <v>0</v>
      </c>
      <c r="BF1392">
        <f t="shared" si="1238"/>
        <v>0</v>
      </c>
      <c r="BG1392">
        <f t="shared" si="1239"/>
        <v>0</v>
      </c>
      <c r="BH1392">
        <f t="shared" si="1240"/>
        <v>0</v>
      </c>
      <c r="BI1392">
        <f t="shared" si="1241"/>
        <v>0</v>
      </c>
      <c r="BK1392">
        <f t="shared" si="1242"/>
        <v>0</v>
      </c>
      <c r="BL1392">
        <f t="shared" si="1243"/>
        <v>0</v>
      </c>
      <c r="BM1392">
        <f t="shared" si="1244"/>
        <v>0</v>
      </c>
      <c r="BN1392">
        <f t="shared" si="1245"/>
        <v>0</v>
      </c>
      <c r="BP1392">
        <f t="shared" si="1246"/>
        <v>0</v>
      </c>
      <c r="BQ1392">
        <f t="shared" si="1247"/>
        <v>0</v>
      </c>
      <c r="BR1392">
        <f t="shared" si="1248"/>
        <v>0</v>
      </c>
      <c r="BS1392">
        <f t="shared" si="1249"/>
        <v>0</v>
      </c>
      <c r="BU1392">
        <f t="shared" si="1250"/>
        <v>0</v>
      </c>
      <c r="BV1392">
        <f t="shared" si="1251"/>
        <v>0</v>
      </c>
      <c r="BW1392">
        <f t="shared" si="1252"/>
        <v>0</v>
      </c>
      <c r="BX1392">
        <f t="shared" si="1263"/>
        <v>0</v>
      </c>
      <c r="BZ1392">
        <f t="shared" si="1253"/>
        <v>0</v>
      </c>
      <c r="CA1392">
        <f t="shared" si="1254"/>
        <v>0</v>
      </c>
      <c r="CC1392">
        <f t="shared" si="1255"/>
        <v>0</v>
      </c>
      <c r="CD1392">
        <f t="shared" si="1256"/>
        <v>0</v>
      </c>
      <c r="CE1392">
        <f t="shared" si="1257"/>
        <v>0</v>
      </c>
      <c r="CF1392">
        <f t="shared" si="1258"/>
        <v>0</v>
      </c>
      <c r="CG1392" s="249">
        <f t="shared" si="1259"/>
        <v>0</v>
      </c>
      <c r="CH1392">
        <f t="shared" si="1260"/>
        <v>0</v>
      </c>
      <c r="CI1392">
        <f t="shared" si="1261"/>
        <v>0</v>
      </c>
      <c r="CJ1392">
        <f t="shared" si="1262"/>
        <v>0</v>
      </c>
    </row>
    <row r="1393" spans="1:88" ht="15">
      <c r="A1393" s="58"/>
      <c r="B1393" s="10"/>
      <c r="C1393" s="147" t="s">
        <v>78</v>
      </c>
      <c r="D1393" s="429" t="str">
        <f t="shared" si="1217"/>
        <v/>
      </c>
      <c r="E1393" s="427"/>
      <c r="F1393" s="427"/>
      <c r="G1393" s="427"/>
      <c r="H1393" s="427"/>
      <c r="I1393" s="427"/>
      <c r="J1393" s="427"/>
      <c r="K1393" s="427"/>
      <c r="L1393" s="428"/>
      <c r="M1393" s="235"/>
      <c r="N1393" s="235"/>
      <c r="O1393" s="235"/>
      <c r="P1393" s="235"/>
      <c r="Q1393" s="235"/>
      <c r="R1393" s="235"/>
      <c r="S1393" s="235"/>
      <c r="T1393" s="235"/>
      <c r="U1393" s="235"/>
      <c r="V1393" s="235"/>
      <c r="W1393" s="235"/>
      <c r="X1393" s="235"/>
      <c r="Y1393" s="235"/>
      <c r="Z1393" s="235"/>
      <c r="AA1393" s="235"/>
      <c r="AB1393" s="235"/>
      <c r="AC1393" s="235"/>
      <c r="AD1393" s="235"/>
      <c r="AG1393">
        <f t="shared" si="1218"/>
        <v>0</v>
      </c>
      <c r="AH1393">
        <f t="shared" si="1219"/>
        <v>0</v>
      </c>
      <c r="AI1393">
        <f t="shared" si="1220"/>
        <v>0</v>
      </c>
      <c r="AJ1393">
        <f t="shared" si="1221"/>
        <v>0</v>
      </c>
      <c r="AL1393">
        <f t="shared" si="1222"/>
        <v>0</v>
      </c>
      <c r="AM1393">
        <f t="shared" si="1223"/>
        <v>0</v>
      </c>
      <c r="AN1393">
        <f t="shared" si="1224"/>
        <v>0</v>
      </c>
      <c r="AO1393">
        <f t="shared" si="1225"/>
        <v>0</v>
      </c>
      <c r="AQ1393">
        <f t="shared" si="1226"/>
        <v>0</v>
      </c>
      <c r="AR1393">
        <f t="shared" si="1227"/>
        <v>0</v>
      </c>
      <c r="AS1393">
        <f t="shared" si="1228"/>
        <v>0</v>
      </c>
      <c r="AT1393">
        <f t="shared" si="1229"/>
        <v>0</v>
      </c>
      <c r="AV1393">
        <f t="shared" si="1230"/>
        <v>0</v>
      </c>
      <c r="AW1393">
        <f t="shared" si="1231"/>
        <v>0</v>
      </c>
      <c r="AX1393">
        <f t="shared" si="1232"/>
        <v>0</v>
      </c>
      <c r="AY1393">
        <f t="shared" si="1233"/>
        <v>0</v>
      </c>
      <c r="BA1393">
        <f t="shared" si="1234"/>
        <v>0</v>
      </c>
      <c r="BB1393">
        <f t="shared" si="1235"/>
        <v>0</v>
      </c>
      <c r="BC1393">
        <f t="shared" si="1236"/>
        <v>0</v>
      </c>
      <c r="BD1393">
        <f t="shared" si="1237"/>
        <v>0</v>
      </c>
      <c r="BF1393">
        <f t="shared" si="1238"/>
        <v>0</v>
      </c>
      <c r="BG1393">
        <f t="shared" si="1239"/>
        <v>0</v>
      </c>
      <c r="BH1393">
        <f t="shared" si="1240"/>
        <v>0</v>
      </c>
      <c r="BI1393">
        <f t="shared" si="1241"/>
        <v>0</v>
      </c>
      <c r="BK1393">
        <f t="shared" si="1242"/>
        <v>0</v>
      </c>
      <c r="BL1393">
        <f t="shared" si="1243"/>
        <v>0</v>
      </c>
      <c r="BM1393">
        <f t="shared" si="1244"/>
        <v>0</v>
      </c>
      <c r="BN1393">
        <f t="shared" si="1245"/>
        <v>0</v>
      </c>
      <c r="BP1393">
        <f t="shared" si="1246"/>
        <v>0</v>
      </c>
      <c r="BQ1393">
        <f t="shared" si="1247"/>
        <v>0</v>
      </c>
      <c r="BR1393">
        <f t="shared" si="1248"/>
        <v>0</v>
      </c>
      <c r="BS1393">
        <f t="shared" si="1249"/>
        <v>0</v>
      </c>
      <c r="BU1393">
        <f t="shared" si="1250"/>
        <v>0</v>
      </c>
      <c r="BV1393">
        <f t="shared" si="1251"/>
        <v>0</v>
      </c>
      <c r="BW1393">
        <f t="shared" si="1252"/>
        <v>0</v>
      </c>
      <c r="BX1393">
        <f t="shared" si="1263"/>
        <v>0</v>
      </c>
      <c r="BZ1393">
        <f t="shared" si="1253"/>
        <v>0</v>
      </c>
      <c r="CA1393">
        <f t="shared" si="1254"/>
        <v>0</v>
      </c>
      <c r="CC1393">
        <f t="shared" si="1255"/>
        <v>0</v>
      </c>
      <c r="CD1393">
        <f t="shared" si="1256"/>
        <v>0</v>
      </c>
      <c r="CE1393">
        <f t="shared" si="1257"/>
        <v>0</v>
      </c>
      <c r="CF1393">
        <f t="shared" si="1258"/>
        <v>0</v>
      </c>
      <c r="CG1393" s="249">
        <f t="shared" si="1259"/>
        <v>0</v>
      </c>
      <c r="CH1393">
        <f t="shared" si="1260"/>
        <v>0</v>
      </c>
      <c r="CI1393">
        <f t="shared" si="1261"/>
        <v>0</v>
      </c>
      <c r="CJ1393">
        <f t="shared" si="1262"/>
        <v>0</v>
      </c>
    </row>
    <row r="1394" spans="1:88" ht="15">
      <c r="A1394" s="58"/>
      <c r="B1394" s="10"/>
      <c r="C1394" s="147" t="s">
        <v>79</v>
      </c>
      <c r="D1394" s="429" t="str">
        <f t="shared" si="1217"/>
        <v/>
      </c>
      <c r="E1394" s="427"/>
      <c r="F1394" s="427"/>
      <c r="G1394" s="427"/>
      <c r="H1394" s="427"/>
      <c r="I1394" s="427"/>
      <c r="J1394" s="427"/>
      <c r="K1394" s="427"/>
      <c r="L1394" s="428"/>
      <c r="M1394" s="235"/>
      <c r="N1394" s="235"/>
      <c r="O1394" s="235"/>
      <c r="P1394" s="235"/>
      <c r="Q1394" s="235"/>
      <c r="R1394" s="235"/>
      <c r="S1394" s="235"/>
      <c r="T1394" s="235"/>
      <c r="U1394" s="235"/>
      <c r="V1394" s="235"/>
      <c r="W1394" s="235"/>
      <c r="X1394" s="235"/>
      <c r="Y1394" s="235"/>
      <c r="Z1394" s="235"/>
      <c r="AA1394" s="235"/>
      <c r="AB1394" s="235"/>
      <c r="AC1394" s="235"/>
      <c r="AD1394" s="235"/>
      <c r="AG1394">
        <f t="shared" si="1218"/>
        <v>0</v>
      </c>
      <c r="AH1394">
        <f t="shared" si="1219"/>
        <v>0</v>
      </c>
      <c r="AI1394">
        <f t="shared" si="1220"/>
        <v>0</v>
      </c>
      <c r="AJ1394">
        <f t="shared" si="1221"/>
        <v>0</v>
      </c>
      <c r="AL1394">
        <f t="shared" si="1222"/>
        <v>0</v>
      </c>
      <c r="AM1394">
        <f t="shared" si="1223"/>
        <v>0</v>
      </c>
      <c r="AN1394">
        <f t="shared" si="1224"/>
        <v>0</v>
      </c>
      <c r="AO1394">
        <f t="shared" si="1225"/>
        <v>0</v>
      </c>
      <c r="AQ1394">
        <f t="shared" si="1226"/>
        <v>0</v>
      </c>
      <c r="AR1394">
        <f t="shared" si="1227"/>
        <v>0</v>
      </c>
      <c r="AS1394">
        <f t="shared" si="1228"/>
        <v>0</v>
      </c>
      <c r="AT1394">
        <f t="shared" si="1229"/>
        <v>0</v>
      </c>
      <c r="AV1394">
        <f t="shared" si="1230"/>
        <v>0</v>
      </c>
      <c r="AW1394">
        <f t="shared" si="1231"/>
        <v>0</v>
      </c>
      <c r="AX1394">
        <f t="shared" si="1232"/>
        <v>0</v>
      </c>
      <c r="AY1394">
        <f t="shared" si="1233"/>
        <v>0</v>
      </c>
      <c r="BA1394">
        <f t="shared" si="1234"/>
        <v>0</v>
      </c>
      <c r="BB1394">
        <f t="shared" si="1235"/>
        <v>0</v>
      </c>
      <c r="BC1394">
        <f t="shared" si="1236"/>
        <v>0</v>
      </c>
      <c r="BD1394">
        <f t="shared" si="1237"/>
        <v>0</v>
      </c>
      <c r="BF1394">
        <f t="shared" si="1238"/>
        <v>0</v>
      </c>
      <c r="BG1394">
        <f t="shared" si="1239"/>
        <v>0</v>
      </c>
      <c r="BH1394">
        <f t="shared" si="1240"/>
        <v>0</v>
      </c>
      <c r="BI1394">
        <f t="shared" si="1241"/>
        <v>0</v>
      </c>
      <c r="BK1394">
        <f t="shared" si="1242"/>
        <v>0</v>
      </c>
      <c r="BL1394">
        <f t="shared" si="1243"/>
        <v>0</v>
      </c>
      <c r="BM1394">
        <f t="shared" si="1244"/>
        <v>0</v>
      </c>
      <c r="BN1394">
        <f t="shared" si="1245"/>
        <v>0</v>
      </c>
      <c r="BP1394">
        <f t="shared" si="1246"/>
        <v>0</v>
      </c>
      <c r="BQ1394">
        <f t="shared" si="1247"/>
        <v>0</v>
      </c>
      <c r="BR1394">
        <f t="shared" si="1248"/>
        <v>0</v>
      </c>
      <c r="BS1394">
        <f t="shared" si="1249"/>
        <v>0</v>
      </c>
      <c r="BU1394">
        <f t="shared" si="1250"/>
        <v>0</v>
      </c>
      <c r="BV1394">
        <f t="shared" si="1251"/>
        <v>0</v>
      </c>
      <c r="BW1394">
        <f t="shared" si="1252"/>
        <v>0</v>
      </c>
      <c r="BX1394">
        <f t="shared" si="1263"/>
        <v>0</v>
      </c>
      <c r="BZ1394">
        <f t="shared" si="1253"/>
        <v>0</v>
      </c>
      <c r="CA1394">
        <f t="shared" si="1254"/>
        <v>0</v>
      </c>
      <c r="CC1394">
        <f t="shared" si="1255"/>
        <v>0</v>
      </c>
      <c r="CD1394">
        <f t="shared" si="1256"/>
        <v>0</v>
      </c>
      <c r="CE1394">
        <f t="shared" si="1257"/>
        <v>0</v>
      </c>
      <c r="CF1394">
        <f t="shared" si="1258"/>
        <v>0</v>
      </c>
      <c r="CG1394" s="249">
        <f t="shared" si="1259"/>
        <v>0</v>
      </c>
      <c r="CH1394">
        <f t="shared" si="1260"/>
        <v>0</v>
      </c>
      <c r="CI1394">
        <f t="shared" si="1261"/>
        <v>0</v>
      </c>
      <c r="CJ1394">
        <f t="shared" si="1262"/>
        <v>0</v>
      </c>
    </row>
    <row r="1395" spans="1:88" ht="15">
      <c r="A1395" s="58"/>
      <c r="B1395" s="10"/>
      <c r="C1395" s="147" t="s">
        <v>80</v>
      </c>
      <c r="D1395" s="429" t="str">
        <f t="shared" si="1217"/>
        <v/>
      </c>
      <c r="E1395" s="427"/>
      <c r="F1395" s="427"/>
      <c r="G1395" s="427"/>
      <c r="H1395" s="427"/>
      <c r="I1395" s="427"/>
      <c r="J1395" s="427"/>
      <c r="K1395" s="427"/>
      <c r="L1395" s="428"/>
      <c r="M1395" s="235"/>
      <c r="N1395" s="235"/>
      <c r="O1395" s="235"/>
      <c r="P1395" s="235"/>
      <c r="Q1395" s="235"/>
      <c r="R1395" s="235"/>
      <c r="S1395" s="235"/>
      <c r="T1395" s="235"/>
      <c r="U1395" s="235"/>
      <c r="V1395" s="235"/>
      <c r="W1395" s="235"/>
      <c r="X1395" s="235"/>
      <c r="Y1395" s="235"/>
      <c r="Z1395" s="235"/>
      <c r="AA1395" s="235"/>
      <c r="AB1395" s="235"/>
      <c r="AC1395" s="235"/>
      <c r="AD1395" s="235"/>
      <c r="AG1395">
        <f t="shared" si="1218"/>
        <v>0</v>
      </c>
      <c r="AH1395">
        <f t="shared" si="1219"/>
        <v>0</v>
      </c>
      <c r="AI1395">
        <f t="shared" si="1220"/>
        <v>0</v>
      </c>
      <c r="AJ1395">
        <f t="shared" si="1221"/>
        <v>0</v>
      </c>
      <c r="AL1395">
        <f t="shared" si="1222"/>
        <v>0</v>
      </c>
      <c r="AM1395">
        <f t="shared" si="1223"/>
        <v>0</v>
      </c>
      <c r="AN1395">
        <f t="shared" si="1224"/>
        <v>0</v>
      </c>
      <c r="AO1395">
        <f t="shared" si="1225"/>
        <v>0</v>
      </c>
      <c r="AQ1395">
        <f t="shared" si="1226"/>
        <v>0</v>
      </c>
      <c r="AR1395">
        <f t="shared" si="1227"/>
        <v>0</v>
      </c>
      <c r="AS1395">
        <f t="shared" si="1228"/>
        <v>0</v>
      </c>
      <c r="AT1395">
        <f t="shared" si="1229"/>
        <v>0</v>
      </c>
      <c r="AV1395">
        <f t="shared" si="1230"/>
        <v>0</v>
      </c>
      <c r="AW1395">
        <f t="shared" si="1231"/>
        <v>0</v>
      </c>
      <c r="AX1395">
        <f t="shared" si="1232"/>
        <v>0</v>
      </c>
      <c r="AY1395">
        <f t="shared" si="1233"/>
        <v>0</v>
      </c>
      <c r="BA1395">
        <f t="shared" si="1234"/>
        <v>0</v>
      </c>
      <c r="BB1395">
        <f t="shared" si="1235"/>
        <v>0</v>
      </c>
      <c r="BC1395">
        <f t="shared" si="1236"/>
        <v>0</v>
      </c>
      <c r="BD1395">
        <f t="shared" si="1237"/>
        <v>0</v>
      </c>
      <c r="BF1395">
        <f t="shared" si="1238"/>
        <v>0</v>
      </c>
      <c r="BG1395">
        <f t="shared" si="1239"/>
        <v>0</v>
      </c>
      <c r="BH1395">
        <f t="shared" si="1240"/>
        <v>0</v>
      </c>
      <c r="BI1395">
        <f t="shared" si="1241"/>
        <v>0</v>
      </c>
      <c r="BK1395">
        <f t="shared" si="1242"/>
        <v>0</v>
      </c>
      <c r="BL1395">
        <f t="shared" si="1243"/>
        <v>0</v>
      </c>
      <c r="BM1395">
        <f t="shared" si="1244"/>
        <v>0</v>
      </c>
      <c r="BN1395">
        <f t="shared" si="1245"/>
        <v>0</v>
      </c>
      <c r="BP1395">
        <f t="shared" si="1246"/>
        <v>0</v>
      </c>
      <c r="BQ1395">
        <f t="shared" si="1247"/>
        <v>0</v>
      </c>
      <c r="BR1395">
        <f t="shared" si="1248"/>
        <v>0</v>
      </c>
      <c r="BS1395">
        <f t="shared" si="1249"/>
        <v>0</v>
      </c>
      <c r="BU1395">
        <f t="shared" si="1250"/>
        <v>0</v>
      </c>
      <c r="BV1395">
        <f t="shared" si="1251"/>
        <v>0</v>
      </c>
      <c r="BW1395">
        <f t="shared" si="1252"/>
        <v>0</v>
      </c>
      <c r="BX1395">
        <f t="shared" si="1263"/>
        <v>0</v>
      </c>
      <c r="BZ1395">
        <f t="shared" si="1253"/>
        <v>0</v>
      </c>
      <c r="CA1395">
        <f t="shared" si="1254"/>
        <v>0</v>
      </c>
      <c r="CC1395">
        <f t="shared" si="1255"/>
        <v>0</v>
      </c>
      <c r="CD1395">
        <f t="shared" si="1256"/>
        <v>0</v>
      </c>
      <c r="CE1395">
        <f t="shared" si="1257"/>
        <v>0</v>
      </c>
      <c r="CF1395">
        <f t="shared" si="1258"/>
        <v>0</v>
      </c>
      <c r="CG1395" s="249">
        <f t="shared" si="1259"/>
        <v>0</v>
      </c>
      <c r="CH1395">
        <f t="shared" si="1260"/>
        <v>0</v>
      </c>
      <c r="CI1395">
        <f t="shared" si="1261"/>
        <v>0</v>
      </c>
      <c r="CJ1395">
        <f t="shared" si="1262"/>
        <v>0</v>
      </c>
    </row>
    <row r="1396" spans="1:88" ht="15">
      <c r="A1396" s="58"/>
      <c r="B1396" s="10"/>
      <c r="C1396" s="147" t="s">
        <v>81</v>
      </c>
      <c r="D1396" s="429" t="str">
        <f t="shared" si="1217"/>
        <v/>
      </c>
      <c r="E1396" s="427"/>
      <c r="F1396" s="427"/>
      <c r="G1396" s="427"/>
      <c r="H1396" s="427"/>
      <c r="I1396" s="427"/>
      <c r="J1396" s="427"/>
      <c r="K1396" s="427"/>
      <c r="L1396" s="428"/>
      <c r="M1396" s="235"/>
      <c r="N1396" s="235"/>
      <c r="O1396" s="235"/>
      <c r="P1396" s="235"/>
      <c r="Q1396" s="235"/>
      <c r="R1396" s="235"/>
      <c r="S1396" s="235"/>
      <c r="T1396" s="235"/>
      <c r="U1396" s="235"/>
      <c r="V1396" s="235"/>
      <c r="W1396" s="235"/>
      <c r="X1396" s="235"/>
      <c r="Y1396" s="235"/>
      <c r="Z1396" s="235"/>
      <c r="AA1396" s="235"/>
      <c r="AB1396" s="235"/>
      <c r="AC1396" s="235"/>
      <c r="AD1396" s="235"/>
      <c r="AG1396">
        <f t="shared" si="1218"/>
        <v>0</v>
      </c>
      <c r="AH1396">
        <f t="shared" si="1219"/>
        <v>0</v>
      </c>
      <c r="AI1396">
        <f t="shared" si="1220"/>
        <v>0</v>
      </c>
      <c r="AJ1396">
        <f t="shared" si="1221"/>
        <v>0</v>
      </c>
      <c r="AL1396">
        <f t="shared" si="1222"/>
        <v>0</v>
      </c>
      <c r="AM1396">
        <f t="shared" si="1223"/>
        <v>0</v>
      </c>
      <c r="AN1396">
        <f t="shared" si="1224"/>
        <v>0</v>
      </c>
      <c r="AO1396">
        <f t="shared" si="1225"/>
        <v>0</v>
      </c>
      <c r="AQ1396">
        <f t="shared" si="1226"/>
        <v>0</v>
      </c>
      <c r="AR1396">
        <f t="shared" si="1227"/>
        <v>0</v>
      </c>
      <c r="AS1396">
        <f t="shared" si="1228"/>
        <v>0</v>
      </c>
      <c r="AT1396">
        <f t="shared" si="1229"/>
        <v>0</v>
      </c>
      <c r="AV1396">
        <f t="shared" si="1230"/>
        <v>0</v>
      </c>
      <c r="AW1396">
        <f t="shared" si="1231"/>
        <v>0</v>
      </c>
      <c r="AX1396">
        <f t="shared" si="1232"/>
        <v>0</v>
      </c>
      <c r="AY1396">
        <f t="shared" si="1233"/>
        <v>0</v>
      </c>
      <c r="BA1396">
        <f t="shared" si="1234"/>
        <v>0</v>
      </c>
      <c r="BB1396">
        <f t="shared" si="1235"/>
        <v>0</v>
      </c>
      <c r="BC1396">
        <f t="shared" si="1236"/>
        <v>0</v>
      </c>
      <c r="BD1396">
        <f t="shared" si="1237"/>
        <v>0</v>
      </c>
      <c r="BF1396">
        <f t="shared" si="1238"/>
        <v>0</v>
      </c>
      <c r="BG1396">
        <f t="shared" si="1239"/>
        <v>0</v>
      </c>
      <c r="BH1396">
        <f t="shared" si="1240"/>
        <v>0</v>
      </c>
      <c r="BI1396">
        <f t="shared" si="1241"/>
        <v>0</v>
      </c>
      <c r="BK1396">
        <f t="shared" si="1242"/>
        <v>0</v>
      </c>
      <c r="BL1396">
        <f t="shared" si="1243"/>
        <v>0</v>
      </c>
      <c r="BM1396">
        <f t="shared" si="1244"/>
        <v>0</v>
      </c>
      <c r="BN1396">
        <f t="shared" si="1245"/>
        <v>0</v>
      </c>
      <c r="BP1396">
        <f t="shared" si="1246"/>
        <v>0</v>
      </c>
      <c r="BQ1396">
        <f t="shared" si="1247"/>
        <v>0</v>
      </c>
      <c r="BR1396">
        <f t="shared" si="1248"/>
        <v>0</v>
      </c>
      <c r="BS1396">
        <f t="shared" si="1249"/>
        <v>0</v>
      </c>
      <c r="BU1396">
        <f t="shared" si="1250"/>
        <v>0</v>
      </c>
      <c r="BV1396">
        <f t="shared" si="1251"/>
        <v>0</v>
      </c>
      <c r="BW1396">
        <f t="shared" si="1252"/>
        <v>0</v>
      </c>
      <c r="BX1396">
        <f t="shared" si="1263"/>
        <v>0</v>
      </c>
      <c r="BZ1396">
        <f t="shared" si="1253"/>
        <v>0</v>
      </c>
      <c r="CA1396">
        <f t="shared" si="1254"/>
        <v>0</v>
      </c>
      <c r="CC1396">
        <f t="shared" si="1255"/>
        <v>0</v>
      </c>
      <c r="CD1396">
        <f t="shared" si="1256"/>
        <v>0</v>
      </c>
      <c r="CE1396">
        <f t="shared" si="1257"/>
        <v>0</v>
      </c>
      <c r="CF1396">
        <f t="shared" si="1258"/>
        <v>0</v>
      </c>
      <c r="CG1396" s="249">
        <f t="shared" si="1259"/>
        <v>0</v>
      </c>
      <c r="CH1396">
        <f t="shared" si="1260"/>
        <v>0</v>
      </c>
      <c r="CI1396">
        <f t="shared" si="1261"/>
        <v>0</v>
      </c>
      <c r="CJ1396">
        <f t="shared" si="1262"/>
        <v>0</v>
      </c>
    </row>
    <row r="1397" spans="1:88" ht="15">
      <c r="A1397" s="58"/>
      <c r="B1397" s="10"/>
      <c r="C1397" s="147" t="s">
        <v>82</v>
      </c>
      <c r="D1397" s="429" t="str">
        <f t="shared" si="1217"/>
        <v/>
      </c>
      <c r="E1397" s="427"/>
      <c r="F1397" s="427"/>
      <c r="G1397" s="427"/>
      <c r="H1397" s="427"/>
      <c r="I1397" s="427"/>
      <c r="J1397" s="427"/>
      <c r="K1397" s="427"/>
      <c r="L1397" s="428"/>
      <c r="M1397" s="235"/>
      <c r="N1397" s="235"/>
      <c r="O1397" s="235"/>
      <c r="P1397" s="235"/>
      <c r="Q1397" s="235"/>
      <c r="R1397" s="235"/>
      <c r="S1397" s="235"/>
      <c r="T1397" s="235"/>
      <c r="U1397" s="235"/>
      <c r="V1397" s="235"/>
      <c r="W1397" s="235"/>
      <c r="X1397" s="235"/>
      <c r="Y1397" s="235"/>
      <c r="Z1397" s="235"/>
      <c r="AA1397" s="235"/>
      <c r="AB1397" s="235"/>
      <c r="AC1397" s="235"/>
      <c r="AD1397" s="235"/>
      <c r="AG1397">
        <f t="shared" si="1218"/>
        <v>0</v>
      </c>
      <c r="AH1397">
        <f t="shared" si="1219"/>
        <v>0</v>
      </c>
      <c r="AI1397">
        <f t="shared" si="1220"/>
        <v>0</v>
      </c>
      <c r="AJ1397">
        <f t="shared" si="1221"/>
        <v>0</v>
      </c>
      <c r="AL1397">
        <f t="shared" si="1222"/>
        <v>0</v>
      </c>
      <c r="AM1397">
        <f t="shared" si="1223"/>
        <v>0</v>
      </c>
      <c r="AN1397">
        <f t="shared" si="1224"/>
        <v>0</v>
      </c>
      <c r="AO1397">
        <f t="shared" si="1225"/>
        <v>0</v>
      </c>
      <c r="AQ1397">
        <f t="shared" si="1226"/>
        <v>0</v>
      </c>
      <c r="AR1397">
        <f t="shared" si="1227"/>
        <v>0</v>
      </c>
      <c r="AS1397">
        <f t="shared" si="1228"/>
        <v>0</v>
      </c>
      <c r="AT1397">
        <f t="shared" si="1229"/>
        <v>0</v>
      </c>
      <c r="AV1397">
        <f t="shared" si="1230"/>
        <v>0</v>
      </c>
      <c r="AW1397">
        <f t="shared" si="1231"/>
        <v>0</v>
      </c>
      <c r="AX1397">
        <f t="shared" si="1232"/>
        <v>0</v>
      </c>
      <c r="AY1397">
        <f t="shared" si="1233"/>
        <v>0</v>
      </c>
      <c r="BA1397">
        <f t="shared" si="1234"/>
        <v>0</v>
      </c>
      <c r="BB1397">
        <f t="shared" si="1235"/>
        <v>0</v>
      </c>
      <c r="BC1397">
        <f t="shared" si="1236"/>
        <v>0</v>
      </c>
      <c r="BD1397">
        <f t="shared" si="1237"/>
        <v>0</v>
      </c>
      <c r="BF1397">
        <f t="shared" si="1238"/>
        <v>0</v>
      </c>
      <c r="BG1397">
        <f t="shared" si="1239"/>
        <v>0</v>
      </c>
      <c r="BH1397">
        <f t="shared" si="1240"/>
        <v>0</v>
      </c>
      <c r="BI1397">
        <f t="shared" si="1241"/>
        <v>0</v>
      </c>
      <c r="BK1397">
        <f t="shared" si="1242"/>
        <v>0</v>
      </c>
      <c r="BL1397">
        <f t="shared" si="1243"/>
        <v>0</v>
      </c>
      <c r="BM1397">
        <f t="shared" si="1244"/>
        <v>0</v>
      </c>
      <c r="BN1397">
        <f t="shared" si="1245"/>
        <v>0</v>
      </c>
      <c r="BP1397">
        <f t="shared" si="1246"/>
        <v>0</v>
      </c>
      <c r="BQ1397">
        <f t="shared" si="1247"/>
        <v>0</v>
      </c>
      <c r="BR1397">
        <f t="shared" si="1248"/>
        <v>0</v>
      </c>
      <c r="BS1397">
        <f t="shared" si="1249"/>
        <v>0</v>
      </c>
      <c r="BU1397">
        <f t="shared" si="1250"/>
        <v>0</v>
      </c>
      <c r="BV1397">
        <f t="shared" si="1251"/>
        <v>0</v>
      </c>
      <c r="BW1397">
        <f t="shared" si="1252"/>
        <v>0</v>
      </c>
      <c r="BX1397">
        <f t="shared" si="1263"/>
        <v>0</v>
      </c>
      <c r="BZ1397">
        <f t="shared" si="1253"/>
        <v>0</v>
      </c>
      <c r="CA1397">
        <f t="shared" si="1254"/>
        <v>0</v>
      </c>
      <c r="CC1397">
        <f t="shared" si="1255"/>
        <v>0</v>
      </c>
      <c r="CD1397">
        <f t="shared" si="1256"/>
        <v>0</v>
      </c>
      <c r="CE1397">
        <f t="shared" si="1257"/>
        <v>0</v>
      </c>
      <c r="CF1397">
        <f t="shared" si="1258"/>
        <v>0</v>
      </c>
      <c r="CG1397" s="249">
        <f t="shared" si="1259"/>
        <v>0</v>
      </c>
      <c r="CH1397">
        <f t="shared" si="1260"/>
        <v>0</v>
      </c>
      <c r="CI1397">
        <f t="shared" si="1261"/>
        <v>0</v>
      </c>
      <c r="CJ1397">
        <f t="shared" si="1262"/>
        <v>0</v>
      </c>
    </row>
    <row r="1398" spans="1:88" ht="15">
      <c r="A1398" s="58"/>
      <c r="B1398" s="10"/>
      <c r="C1398" s="147" t="s">
        <v>83</v>
      </c>
      <c r="D1398" s="429" t="str">
        <f t="shared" si="1217"/>
        <v/>
      </c>
      <c r="E1398" s="427"/>
      <c r="F1398" s="427"/>
      <c r="G1398" s="427"/>
      <c r="H1398" s="427"/>
      <c r="I1398" s="427"/>
      <c r="J1398" s="427"/>
      <c r="K1398" s="427"/>
      <c r="L1398" s="428"/>
      <c r="M1398" s="235"/>
      <c r="N1398" s="235"/>
      <c r="O1398" s="235"/>
      <c r="P1398" s="235"/>
      <c r="Q1398" s="235"/>
      <c r="R1398" s="235"/>
      <c r="S1398" s="235"/>
      <c r="T1398" s="235"/>
      <c r="U1398" s="235"/>
      <c r="V1398" s="235"/>
      <c r="W1398" s="235"/>
      <c r="X1398" s="235"/>
      <c r="Y1398" s="235"/>
      <c r="Z1398" s="235"/>
      <c r="AA1398" s="235"/>
      <c r="AB1398" s="235"/>
      <c r="AC1398" s="235"/>
      <c r="AD1398" s="235"/>
      <c r="AG1398">
        <f t="shared" si="1218"/>
        <v>0</v>
      </c>
      <c r="AH1398">
        <f t="shared" si="1219"/>
        <v>0</v>
      </c>
      <c r="AI1398">
        <f t="shared" si="1220"/>
        <v>0</v>
      </c>
      <c r="AJ1398">
        <f t="shared" si="1221"/>
        <v>0</v>
      </c>
      <c r="AL1398">
        <f t="shared" si="1222"/>
        <v>0</v>
      </c>
      <c r="AM1398">
        <f t="shared" si="1223"/>
        <v>0</v>
      </c>
      <c r="AN1398">
        <f t="shared" si="1224"/>
        <v>0</v>
      </c>
      <c r="AO1398">
        <f t="shared" si="1225"/>
        <v>0</v>
      </c>
      <c r="AQ1398">
        <f t="shared" si="1226"/>
        <v>0</v>
      </c>
      <c r="AR1398">
        <f t="shared" si="1227"/>
        <v>0</v>
      </c>
      <c r="AS1398">
        <f t="shared" si="1228"/>
        <v>0</v>
      </c>
      <c r="AT1398">
        <f t="shared" si="1229"/>
        <v>0</v>
      </c>
      <c r="AV1398">
        <f t="shared" si="1230"/>
        <v>0</v>
      </c>
      <c r="AW1398">
        <f t="shared" si="1231"/>
        <v>0</v>
      </c>
      <c r="AX1398">
        <f t="shared" si="1232"/>
        <v>0</v>
      </c>
      <c r="AY1398">
        <f t="shared" si="1233"/>
        <v>0</v>
      </c>
      <c r="BA1398">
        <f t="shared" si="1234"/>
        <v>0</v>
      </c>
      <c r="BB1398">
        <f t="shared" si="1235"/>
        <v>0</v>
      </c>
      <c r="BC1398">
        <f t="shared" si="1236"/>
        <v>0</v>
      </c>
      <c r="BD1398">
        <f t="shared" si="1237"/>
        <v>0</v>
      </c>
      <c r="BF1398">
        <f t="shared" si="1238"/>
        <v>0</v>
      </c>
      <c r="BG1398">
        <f t="shared" si="1239"/>
        <v>0</v>
      </c>
      <c r="BH1398">
        <f t="shared" si="1240"/>
        <v>0</v>
      </c>
      <c r="BI1398">
        <f t="shared" si="1241"/>
        <v>0</v>
      </c>
      <c r="BK1398">
        <f t="shared" si="1242"/>
        <v>0</v>
      </c>
      <c r="BL1398">
        <f t="shared" si="1243"/>
        <v>0</v>
      </c>
      <c r="BM1398">
        <f t="shared" si="1244"/>
        <v>0</v>
      </c>
      <c r="BN1398">
        <f t="shared" si="1245"/>
        <v>0</v>
      </c>
      <c r="BP1398">
        <f t="shared" si="1246"/>
        <v>0</v>
      </c>
      <c r="BQ1398">
        <f t="shared" si="1247"/>
        <v>0</v>
      </c>
      <c r="BR1398">
        <f t="shared" si="1248"/>
        <v>0</v>
      </c>
      <c r="BS1398">
        <f t="shared" si="1249"/>
        <v>0</v>
      </c>
      <c r="BU1398">
        <f t="shared" si="1250"/>
        <v>0</v>
      </c>
      <c r="BV1398">
        <f t="shared" si="1251"/>
        <v>0</v>
      </c>
      <c r="BW1398">
        <f t="shared" si="1252"/>
        <v>0</v>
      </c>
      <c r="BX1398">
        <f t="shared" si="1263"/>
        <v>0</v>
      </c>
      <c r="BZ1398">
        <f t="shared" si="1253"/>
        <v>0</v>
      </c>
      <c r="CA1398">
        <f t="shared" si="1254"/>
        <v>0</v>
      </c>
      <c r="CC1398">
        <f t="shared" si="1255"/>
        <v>0</v>
      </c>
      <c r="CD1398">
        <f t="shared" si="1256"/>
        <v>0</v>
      </c>
      <c r="CE1398">
        <f t="shared" si="1257"/>
        <v>0</v>
      </c>
      <c r="CF1398">
        <f t="shared" si="1258"/>
        <v>0</v>
      </c>
      <c r="CG1398" s="249">
        <f t="shared" si="1259"/>
        <v>0</v>
      </c>
      <c r="CH1398">
        <f t="shared" si="1260"/>
        <v>0</v>
      </c>
      <c r="CI1398">
        <f t="shared" si="1261"/>
        <v>0</v>
      </c>
      <c r="CJ1398">
        <f t="shared" si="1262"/>
        <v>0</v>
      </c>
    </row>
    <row r="1399" spans="1:88" ht="15">
      <c r="A1399" s="58"/>
      <c r="B1399" s="10"/>
      <c r="C1399" s="147" t="s">
        <v>84</v>
      </c>
      <c r="D1399" s="429" t="str">
        <f t="shared" si="1217"/>
        <v/>
      </c>
      <c r="E1399" s="427"/>
      <c r="F1399" s="427"/>
      <c r="G1399" s="427"/>
      <c r="H1399" s="427"/>
      <c r="I1399" s="427"/>
      <c r="J1399" s="427"/>
      <c r="K1399" s="427"/>
      <c r="L1399" s="428"/>
      <c r="M1399" s="235"/>
      <c r="N1399" s="235"/>
      <c r="O1399" s="235"/>
      <c r="P1399" s="235"/>
      <c r="Q1399" s="235"/>
      <c r="R1399" s="235"/>
      <c r="S1399" s="235"/>
      <c r="T1399" s="235"/>
      <c r="U1399" s="235"/>
      <c r="V1399" s="235"/>
      <c r="W1399" s="235"/>
      <c r="X1399" s="235"/>
      <c r="Y1399" s="235"/>
      <c r="Z1399" s="235"/>
      <c r="AA1399" s="235"/>
      <c r="AB1399" s="235"/>
      <c r="AC1399" s="235"/>
      <c r="AD1399" s="235"/>
      <c r="AG1399">
        <f t="shared" si="1218"/>
        <v>0</v>
      </c>
      <c r="AH1399">
        <f t="shared" si="1219"/>
        <v>0</v>
      </c>
      <c r="AI1399">
        <f t="shared" si="1220"/>
        <v>0</v>
      </c>
      <c r="AJ1399">
        <f t="shared" si="1221"/>
        <v>0</v>
      </c>
      <c r="AL1399">
        <f t="shared" si="1222"/>
        <v>0</v>
      </c>
      <c r="AM1399">
        <f t="shared" si="1223"/>
        <v>0</v>
      </c>
      <c r="AN1399">
        <f t="shared" si="1224"/>
        <v>0</v>
      </c>
      <c r="AO1399">
        <f t="shared" si="1225"/>
        <v>0</v>
      </c>
      <c r="AQ1399">
        <f t="shared" si="1226"/>
        <v>0</v>
      </c>
      <c r="AR1399">
        <f t="shared" si="1227"/>
        <v>0</v>
      </c>
      <c r="AS1399">
        <f t="shared" si="1228"/>
        <v>0</v>
      </c>
      <c r="AT1399">
        <f t="shared" si="1229"/>
        <v>0</v>
      </c>
      <c r="AV1399">
        <f t="shared" si="1230"/>
        <v>0</v>
      </c>
      <c r="AW1399">
        <f t="shared" si="1231"/>
        <v>0</v>
      </c>
      <c r="AX1399">
        <f t="shared" si="1232"/>
        <v>0</v>
      </c>
      <c r="AY1399">
        <f t="shared" si="1233"/>
        <v>0</v>
      </c>
      <c r="BA1399">
        <f t="shared" si="1234"/>
        <v>0</v>
      </c>
      <c r="BB1399">
        <f t="shared" si="1235"/>
        <v>0</v>
      </c>
      <c r="BC1399">
        <f t="shared" si="1236"/>
        <v>0</v>
      </c>
      <c r="BD1399">
        <f t="shared" si="1237"/>
        <v>0</v>
      </c>
      <c r="BF1399">
        <f t="shared" si="1238"/>
        <v>0</v>
      </c>
      <c r="BG1399">
        <f t="shared" si="1239"/>
        <v>0</v>
      </c>
      <c r="BH1399">
        <f t="shared" si="1240"/>
        <v>0</v>
      </c>
      <c r="BI1399">
        <f t="shared" si="1241"/>
        <v>0</v>
      </c>
      <c r="BK1399">
        <f t="shared" si="1242"/>
        <v>0</v>
      </c>
      <c r="BL1399">
        <f t="shared" si="1243"/>
        <v>0</v>
      </c>
      <c r="BM1399">
        <f t="shared" si="1244"/>
        <v>0</v>
      </c>
      <c r="BN1399">
        <f t="shared" si="1245"/>
        <v>0</v>
      </c>
      <c r="BP1399">
        <f t="shared" si="1246"/>
        <v>0</v>
      </c>
      <c r="BQ1399">
        <f t="shared" si="1247"/>
        <v>0</v>
      </c>
      <c r="BR1399">
        <f t="shared" si="1248"/>
        <v>0</v>
      </c>
      <c r="BS1399">
        <f t="shared" si="1249"/>
        <v>0</v>
      </c>
      <c r="BU1399">
        <f t="shared" si="1250"/>
        <v>0</v>
      </c>
      <c r="BV1399">
        <f t="shared" si="1251"/>
        <v>0</v>
      </c>
      <c r="BW1399">
        <f t="shared" si="1252"/>
        <v>0</v>
      </c>
      <c r="BX1399">
        <f t="shared" si="1263"/>
        <v>0</v>
      </c>
      <c r="BZ1399">
        <f t="shared" si="1253"/>
        <v>0</v>
      </c>
      <c r="CA1399">
        <f t="shared" si="1254"/>
        <v>0</v>
      </c>
      <c r="CC1399">
        <f t="shared" si="1255"/>
        <v>0</v>
      </c>
      <c r="CD1399">
        <f t="shared" si="1256"/>
        <v>0</v>
      </c>
      <c r="CE1399">
        <f t="shared" si="1257"/>
        <v>0</v>
      </c>
      <c r="CF1399">
        <f t="shared" si="1258"/>
        <v>0</v>
      </c>
      <c r="CG1399" s="249">
        <f t="shared" si="1259"/>
        <v>0</v>
      </c>
      <c r="CH1399">
        <f t="shared" si="1260"/>
        <v>0</v>
      </c>
      <c r="CI1399">
        <f t="shared" si="1261"/>
        <v>0</v>
      </c>
      <c r="CJ1399">
        <f t="shared" si="1262"/>
        <v>0</v>
      </c>
    </row>
    <row r="1400" spans="1:88" ht="15">
      <c r="A1400" s="58"/>
      <c r="B1400" s="10"/>
      <c r="C1400" s="147" t="s">
        <v>85</v>
      </c>
      <c r="D1400" s="429" t="str">
        <f t="shared" si="1217"/>
        <v/>
      </c>
      <c r="E1400" s="427"/>
      <c r="F1400" s="427"/>
      <c r="G1400" s="427"/>
      <c r="H1400" s="427"/>
      <c r="I1400" s="427"/>
      <c r="J1400" s="427"/>
      <c r="K1400" s="427"/>
      <c r="L1400" s="428"/>
      <c r="M1400" s="235"/>
      <c r="N1400" s="235"/>
      <c r="O1400" s="235"/>
      <c r="P1400" s="235"/>
      <c r="Q1400" s="235"/>
      <c r="R1400" s="235"/>
      <c r="S1400" s="235"/>
      <c r="T1400" s="235"/>
      <c r="U1400" s="235"/>
      <c r="V1400" s="235"/>
      <c r="W1400" s="235"/>
      <c r="X1400" s="235"/>
      <c r="Y1400" s="235"/>
      <c r="Z1400" s="235"/>
      <c r="AA1400" s="235"/>
      <c r="AB1400" s="235"/>
      <c r="AC1400" s="235"/>
      <c r="AD1400" s="235"/>
      <c r="AG1400">
        <f t="shared" si="1218"/>
        <v>0</v>
      </c>
      <c r="AH1400">
        <f t="shared" si="1219"/>
        <v>0</v>
      </c>
      <c r="AI1400">
        <f t="shared" si="1220"/>
        <v>0</v>
      </c>
      <c r="AJ1400">
        <f t="shared" si="1221"/>
        <v>0</v>
      </c>
      <c r="AL1400">
        <f t="shared" si="1222"/>
        <v>0</v>
      </c>
      <c r="AM1400">
        <f t="shared" si="1223"/>
        <v>0</v>
      </c>
      <c r="AN1400">
        <f t="shared" si="1224"/>
        <v>0</v>
      </c>
      <c r="AO1400">
        <f t="shared" si="1225"/>
        <v>0</v>
      </c>
      <c r="AQ1400">
        <f t="shared" si="1226"/>
        <v>0</v>
      </c>
      <c r="AR1400">
        <f t="shared" si="1227"/>
        <v>0</v>
      </c>
      <c r="AS1400">
        <f t="shared" si="1228"/>
        <v>0</v>
      </c>
      <c r="AT1400">
        <f t="shared" si="1229"/>
        <v>0</v>
      </c>
      <c r="AV1400">
        <f t="shared" si="1230"/>
        <v>0</v>
      </c>
      <c r="AW1400">
        <f t="shared" si="1231"/>
        <v>0</v>
      </c>
      <c r="AX1400">
        <f t="shared" si="1232"/>
        <v>0</v>
      </c>
      <c r="AY1400">
        <f t="shared" si="1233"/>
        <v>0</v>
      </c>
      <c r="BA1400">
        <f t="shared" si="1234"/>
        <v>0</v>
      </c>
      <c r="BB1400">
        <f t="shared" si="1235"/>
        <v>0</v>
      </c>
      <c r="BC1400">
        <f t="shared" si="1236"/>
        <v>0</v>
      </c>
      <c r="BD1400">
        <f t="shared" si="1237"/>
        <v>0</v>
      </c>
      <c r="BF1400">
        <f t="shared" si="1238"/>
        <v>0</v>
      </c>
      <c r="BG1400">
        <f t="shared" si="1239"/>
        <v>0</v>
      </c>
      <c r="BH1400">
        <f t="shared" si="1240"/>
        <v>0</v>
      </c>
      <c r="BI1400">
        <f t="shared" si="1241"/>
        <v>0</v>
      </c>
      <c r="BK1400">
        <f t="shared" si="1242"/>
        <v>0</v>
      </c>
      <c r="BL1400">
        <f t="shared" si="1243"/>
        <v>0</v>
      </c>
      <c r="BM1400">
        <f t="shared" si="1244"/>
        <v>0</v>
      </c>
      <c r="BN1400">
        <f t="shared" si="1245"/>
        <v>0</v>
      </c>
      <c r="BP1400">
        <f t="shared" si="1246"/>
        <v>0</v>
      </c>
      <c r="BQ1400">
        <f t="shared" si="1247"/>
        <v>0</v>
      </c>
      <c r="BR1400">
        <f t="shared" si="1248"/>
        <v>0</v>
      </c>
      <c r="BS1400">
        <f t="shared" si="1249"/>
        <v>0</v>
      </c>
      <c r="BU1400">
        <f t="shared" si="1250"/>
        <v>0</v>
      </c>
      <c r="BV1400">
        <f t="shared" si="1251"/>
        <v>0</v>
      </c>
      <c r="BW1400">
        <f t="shared" si="1252"/>
        <v>0</v>
      </c>
      <c r="BX1400">
        <f t="shared" si="1263"/>
        <v>0</v>
      </c>
      <c r="BZ1400">
        <f t="shared" si="1253"/>
        <v>0</v>
      </c>
      <c r="CA1400">
        <f t="shared" si="1254"/>
        <v>0</v>
      </c>
      <c r="CC1400">
        <f t="shared" si="1255"/>
        <v>0</v>
      </c>
      <c r="CD1400">
        <f t="shared" si="1256"/>
        <v>0</v>
      </c>
      <c r="CE1400">
        <f t="shared" si="1257"/>
        <v>0</v>
      </c>
      <c r="CF1400">
        <f t="shared" si="1258"/>
        <v>0</v>
      </c>
      <c r="CG1400" s="249">
        <f t="shared" si="1259"/>
        <v>0</v>
      </c>
      <c r="CH1400">
        <f t="shared" si="1260"/>
        <v>0</v>
      </c>
      <c r="CI1400">
        <f t="shared" si="1261"/>
        <v>0</v>
      </c>
      <c r="CJ1400">
        <f t="shared" si="1262"/>
        <v>0</v>
      </c>
    </row>
    <row r="1401" spans="1:88" ht="15">
      <c r="A1401" s="58"/>
      <c r="B1401" s="10"/>
      <c r="C1401" s="147" t="s">
        <v>86</v>
      </c>
      <c r="D1401" s="429" t="str">
        <f t="shared" si="1217"/>
        <v/>
      </c>
      <c r="E1401" s="427"/>
      <c r="F1401" s="427"/>
      <c r="G1401" s="427"/>
      <c r="H1401" s="427"/>
      <c r="I1401" s="427"/>
      <c r="J1401" s="427"/>
      <c r="K1401" s="427"/>
      <c r="L1401" s="428"/>
      <c r="M1401" s="235"/>
      <c r="N1401" s="235"/>
      <c r="O1401" s="235"/>
      <c r="P1401" s="235"/>
      <c r="Q1401" s="235"/>
      <c r="R1401" s="235"/>
      <c r="S1401" s="235"/>
      <c r="T1401" s="235"/>
      <c r="U1401" s="235"/>
      <c r="V1401" s="235"/>
      <c r="W1401" s="235"/>
      <c r="X1401" s="235"/>
      <c r="Y1401" s="235"/>
      <c r="Z1401" s="235"/>
      <c r="AA1401" s="235"/>
      <c r="AB1401" s="235"/>
      <c r="AC1401" s="235"/>
      <c r="AD1401" s="235"/>
      <c r="AG1401">
        <f t="shared" si="1218"/>
        <v>0</v>
      </c>
      <c r="AH1401">
        <f t="shared" si="1219"/>
        <v>0</v>
      </c>
      <c r="AI1401">
        <f t="shared" si="1220"/>
        <v>0</v>
      </c>
      <c r="AJ1401">
        <f t="shared" si="1221"/>
        <v>0</v>
      </c>
      <c r="AL1401">
        <f t="shared" si="1222"/>
        <v>0</v>
      </c>
      <c r="AM1401">
        <f t="shared" si="1223"/>
        <v>0</v>
      </c>
      <c r="AN1401">
        <f t="shared" si="1224"/>
        <v>0</v>
      </c>
      <c r="AO1401">
        <f t="shared" si="1225"/>
        <v>0</v>
      </c>
      <c r="AQ1401">
        <f t="shared" si="1226"/>
        <v>0</v>
      </c>
      <c r="AR1401">
        <f t="shared" si="1227"/>
        <v>0</v>
      </c>
      <c r="AS1401">
        <f t="shared" si="1228"/>
        <v>0</v>
      </c>
      <c r="AT1401">
        <f t="shared" si="1229"/>
        <v>0</v>
      </c>
      <c r="AV1401">
        <f t="shared" si="1230"/>
        <v>0</v>
      </c>
      <c r="AW1401">
        <f t="shared" si="1231"/>
        <v>0</v>
      </c>
      <c r="AX1401">
        <f t="shared" si="1232"/>
        <v>0</v>
      </c>
      <c r="AY1401">
        <f t="shared" si="1233"/>
        <v>0</v>
      </c>
      <c r="BA1401">
        <f t="shared" si="1234"/>
        <v>0</v>
      </c>
      <c r="BB1401">
        <f t="shared" si="1235"/>
        <v>0</v>
      </c>
      <c r="BC1401">
        <f t="shared" si="1236"/>
        <v>0</v>
      </c>
      <c r="BD1401">
        <f t="shared" si="1237"/>
        <v>0</v>
      </c>
      <c r="BF1401">
        <f t="shared" si="1238"/>
        <v>0</v>
      </c>
      <c r="BG1401">
        <f t="shared" si="1239"/>
        <v>0</v>
      </c>
      <c r="BH1401">
        <f t="shared" si="1240"/>
        <v>0</v>
      </c>
      <c r="BI1401">
        <f t="shared" si="1241"/>
        <v>0</v>
      </c>
      <c r="BK1401">
        <f t="shared" si="1242"/>
        <v>0</v>
      </c>
      <c r="BL1401">
        <f t="shared" si="1243"/>
        <v>0</v>
      </c>
      <c r="BM1401">
        <f t="shared" si="1244"/>
        <v>0</v>
      </c>
      <c r="BN1401">
        <f t="shared" si="1245"/>
        <v>0</v>
      </c>
      <c r="BP1401">
        <f t="shared" si="1246"/>
        <v>0</v>
      </c>
      <c r="BQ1401">
        <f t="shared" si="1247"/>
        <v>0</v>
      </c>
      <c r="BR1401">
        <f t="shared" si="1248"/>
        <v>0</v>
      </c>
      <c r="BS1401">
        <f t="shared" si="1249"/>
        <v>0</v>
      </c>
      <c r="BU1401">
        <f t="shared" si="1250"/>
        <v>0</v>
      </c>
      <c r="BV1401">
        <f t="shared" si="1251"/>
        <v>0</v>
      </c>
      <c r="BW1401">
        <f t="shared" si="1252"/>
        <v>0</v>
      </c>
      <c r="BX1401">
        <f t="shared" si="1263"/>
        <v>0</v>
      </c>
      <c r="BZ1401">
        <f t="shared" si="1253"/>
        <v>0</v>
      </c>
      <c r="CA1401">
        <f t="shared" si="1254"/>
        <v>0</v>
      </c>
      <c r="CC1401">
        <f t="shared" si="1255"/>
        <v>0</v>
      </c>
      <c r="CD1401">
        <f t="shared" si="1256"/>
        <v>0</v>
      </c>
      <c r="CE1401">
        <f t="shared" si="1257"/>
        <v>0</v>
      </c>
      <c r="CF1401">
        <f t="shared" si="1258"/>
        <v>0</v>
      </c>
      <c r="CG1401" s="249">
        <f t="shared" si="1259"/>
        <v>0</v>
      </c>
      <c r="CH1401">
        <f t="shared" si="1260"/>
        <v>0</v>
      </c>
      <c r="CI1401">
        <f t="shared" si="1261"/>
        <v>0</v>
      </c>
      <c r="CJ1401">
        <f t="shared" si="1262"/>
        <v>0</v>
      </c>
    </row>
    <row r="1402" spans="1:88" ht="15">
      <c r="A1402" s="58"/>
      <c r="B1402" s="10"/>
      <c r="C1402" s="147" t="s">
        <v>87</v>
      </c>
      <c r="D1402" s="429" t="str">
        <f t="shared" si="1217"/>
        <v/>
      </c>
      <c r="E1402" s="427"/>
      <c r="F1402" s="427"/>
      <c r="G1402" s="427"/>
      <c r="H1402" s="427"/>
      <c r="I1402" s="427"/>
      <c r="J1402" s="427"/>
      <c r="K1402" s="427"/>
      <c r="L1402" s="428"/>
      <c r="M1402" s="235"/>
      <c r="N1402" s="235"/>
      <c r="O1402" s="235"/>
      <c r="P1402" s="235"/>
      <c r="Q1402" s="235"/>
      <c r="R1402" s="235"/>
      <c r="S1402" s="235"/>
      <c r="T1402" s="235"/>
      <c r="U1402" s="235"/>
      <c r="V1402" s="235"/>
      <c r="W1402" s="235"/>
      <c r="X1402" s="235"/>
      <c r="Y1402" s="235"/>
      <c r="Z1402" s="235"/>
      <c r="AA1402" s="235"/>
      <c r="AB1402" s="235"/>
      <c r="AC1402" s="235"/>
      <c r="AD1402" s="235"/>
      <c r="AG1402">
        <f t="shared" si="1218"/>
        <v>0</v>
      </c>
      <c r="AH1402">
        <f t="shared" si="1219"/>
        <v>0</v>
      </c>
      <c r="AI1402">
        <f t="shared" si="1220"/>
        <v>0</v>
      </c>
      <c r="AJ1402">
        <f t="shared" si="1221"/>
        <v>0</v>
      </c>
      <c r="AL1402">
        <f t="shared" si="1222"/>
        <v>0</v>
      </c>
      <c r="AM1402">
        <f t="shared" si="1223"/>
        <v>0</v>
      </c>
      <c r="AN1402">
        <f t="shared" si="1224"/>
        <v>0</v>
      </c>
      <c r="AO1402">
        <f t="shared" si="1225"/>
        <v>0</v>
      </c>
      <c r="AQ1402">
        <f t="shared" si="1226"/>
        <v>0</v>
      </c>
      <c r="AR1402">
        <f t="shared" si="1227"/>
        <v>0</v>
      </c>
      <c r="AS1402">
        <f t="shared" si="1228"/>
        <v>0</v>
      </c>
      <c r="AT1402">
        <f t="shared" si="1229"/>
        <v>0</v>
      </c>
      <c r="AV1402">
        <f t="shared" si="1230"/>
        <v>0</v>
      </c>
      <c r="AW1402">
        <f t="shared" si="1231"/>
        <v>0</v>
      </c>
      <c r="AX1402">
        <f t="shared" si="1232"/>
        <v>0</v>
      </c>
      <c r="AY1402">
        <f t="shared" si="1233"/>
        <v>0</v>
      </c>
      <c r="BA1402">
        <f t="shared" si="1234"/>
        <v>0</v>
      </c>
      <c r="BB1402">
        <f t="shared" si="1235"/>
        <v>0</v>
      </c>
      <c r="BC1402">
        <f t="shared" si="1236"/>
        <v>0</v>
      </c>
      <c r="BD1402">
        <f t="shared" si="1237"/>
        <v>0</v>
      </c>
      <c r="BF1402">
        <f t="shared" si="1238"/>
        <v>0</v>
      </c>
      <c r="BG1402">
        <f t="shared" si="1239"/>
        <v>0</v>
      </c>
      <c r="BH1402">
        <f t="shared" si="1240"/>
        <v>0</v>
      </c>
      <c r="BI1402">
        <f t="shared" si="1241"/>
        <v>0</v>
      </c>
      <c r="BK1402">
        <f t="shared" si="1242"/>
        <v>0</v>
      </c>
      <c r="BL1402">
        <f t="shared" si="1243"/>
        <v>0</v>
      </c>
      <c r="BM1402">
        <f t="shared" si="1244"/>
        <v>0</v>
      </c>
      <c r="BN1402">
        <f t="shared" si="1245"/>
        <v>0</v>
      </c>
      <c r="BP1402">
        <f t="shared" si="1246"/>
        <v>0</v>
      </c>
      <c r="BQ1402">
        <f t="shared" si="1247"/>
        <v>0</v>
      </c>
      <c r="BR1402">
        <f t="shared" si="1248"/>
        <v>0</v>
      </c>
      <c r="BS1402">
        <f t="shared" si="1249"/>
        <v>0</v>
      </c>
      <c r="BU1402">
        <f t="shared" si="1250"/>
        <v>0</v>
      </c>
      <c r="BV1402">
        <f t="shared" si="1251"/>
        <v>0</v>
      </c>
      <c r="BW1402">
        <f t="shared" si="1252"/>
        <v>0</v>
      </c>
      <c r="BX1402">
        <f t="shared" si="1263"/>
        <v>0</v>
      </c>
      <c r="BZ1402">
        <f t="shared" si="1253"/>
        <v>0</v>
      </c>
      <c r="CA1402">
        <f t="shared" si="1254"/>
        <v>0</v>
      </c>
      <c r="CC1402">
        <f t="shared" si="1255"/>
        <v>0</v>
      </c>
      <c r="CD1402">
        <f t="shared" si="1256"/>
        <v>0</v>
      </c>
      <c r="CE1402">
        <f t="shared" si="1257"/>
        <v>0</v>
      </c>
      <c r="CF1402">
        <f t="shared" si="1258"/>
        <v>0</v>
      </c>
      <c r="CG1402" s="249">
        <f t="shared" si="1259"/>
        <v>0</v>
      </c>
      <c r="CH1402">
        <f t="shared" si="1260"/>
        <v>0</v>
      </c>
      <c r="CI1402">
        <f t="shared" si="1261"/>
        <v>0</v>
      </c>
      <c r="CJ1402">
        <f t="shared" si="1262"/>
        <v>0</v>
      </c>
    </row>
    <row r="1403" spans="1:88" ht="15">
      <c r="A1403" s="58"/>
      <c r="B1403" s="10"/>
      <c r="C1403" s="147" t="s">
        <v>88</v>
      </c>
      <c r="D1403" s="429" t="str">
        <f t="shared" si="1217"/>
        <v/>
      </c>
      <c r="E1403" s="427"/>
      <c r="F1403" s="427"/>
      <c r="G1403" s="427"/>
      <c r="H1403" s="427"/>
      <c r="I1403" s="427"/>
      <c r="J1403" s="427"/>
      <c r="K1403" s="427"/>
      <c r="L1403" s="428"/>
      <c r="M1403" s="235"/>
      <c r="N1403" s="235"/>
      <c r="O1403" s="235"/>
      <c r="P1403" s="235"/>
      <c r="Q1403" s="235"/>
      <c r="R1403" s="235"/>
      <c r="S1403" s="235"/>
      <c r="T1403" s="235"/>
      <c r="U1403" s="235"/>
      <c r="V1403" s="235"/>
      <c r="W1403" s="235"/>
      <c r="X1403" s="235"/>
      <c r="Y1403" s="235"/>
      <c r="Z1403" s="235"/>
      <c r="AA1403" s="235"/>
      <c r="AB1403" s="235"/>
      <c r="AC1403" s="235"/>
      <c r="AD1403" s="235"/>
      <c r="AG1403">
        <f t="shared" si="1218"/>
        <v>0</v>
      </c>
      <c r="AH1403">
        <f t="shared" si="1219"/>
        <v>0</v>
      </c>
      <c r="AI1403">
        <f t="shared" si="1220"/>
        <v>0</v>
      </c>
      <c r="AJ1403">
        <f t="shared" si="1221"/>
        <v>0</v>
      </c>
      <c r="AL1403">
        <f t="shared" si="1222"/>
        <v>0</v>
      </c>
      <c r="AM1403">
        <f t="shared" si="1223"/>
        <v>0</v>
      </c>
      <c r="AN1403">
        <f t="shared" si="1224"/>
        <v>0</v>
      </c>
      <c r="AO1403">
        <f t="shared" si="1225"/>
        <v>0</v>
      </c>
      <c r="AQ1403">
        <f t="shared" si="1226"/>
        <v>0</v>
      </c>
      <c r="AR1403">
        <f t="shared" si="1227"/>
        <v>0</v>
      </c>
      <c r="AS1403">
        <f t="shared" si="1228"/>
        <v>0</v>
      </c>
      <c r="AT1403">
        <f t="shared" si="1229"/>
        <v>0</v>
      </c>
      <c r="AV1403">
        <f t="shared" si="1230"/>
        <v>0</v>
      </c>
      <c r="AW1403">
        <f t="shared" si="1231"/>
        <v>0</v>
      </c>
      <c r="AX1403">
        <f t="shared" si="1232"/>
        <v>0</v>
      </c>
      <c r="AY1403">
        <f t="shared" si="1233"/>
        <v>0</v>
      </c>
      <c r="BA1403">
        <f t="shared" si="1234"/>
        <v>0</v>
      </c>
      <c r="BB1403">
        <f t="shared" si="1235"/>
        <v>0</v>
      </c>
      <c r="BC1403">
        <f t="shared" si="1236"/>
        <v>0</v>
      </c>
      <c r="BD1403">
        <f t="shared" si="1237"/>
        <v>0</v>
      </c>
      <c r="BF1403">
        <f t="shared" si="1238"/>
        <v>0</v>
      </c>
      <c r="BG1403">
        <f t="shared" si="1239"/>
        <v>0</v>
      </c>
      <c r="BH1403">
        <f t="shared" si="1240"/>
        <v>0</v>
      </c>
      <c r="BI1403">
        <f t="shared" si="1241"/>
        <v>0</v>
      </c>
      <c r="BK1403">
        <f t="shared" si="1242"/>
        <v>0</v>
      </c>
      <c r="BL1403">
        <f t="shared" si="1243"/>
        <v>0</v>
      </c>
      <c r="BM1403">
        <f t="shared" si="1244"/>
        <v>0</v>
      </c>
      <c r="BN1403">
        <f t="shared" si="1245"/>
        <v>0</v>
      </c>
      <c r="BP1403">
        <f t="shared" si="1246"/>
        <v>0</v>
      </c>
      <c r="BQ1403">
        <f t="shared" si="1247"/>
        <v>0</v>
      </c>
      <c r="BR1403">
        <f t="shared" si="1248"/>
        <v>0</v>
      </c>
      <c r="BS1403">
        <f t="shared" si="1249"/>
        <v>0</v>
      </c>
      <c r="BU1403">
        <f t="shared" si="1250"/>
        <v>0</v>
      </c>
      <c r="BV1403">
        <f t="shared" si="1251"/>
        <v>0</v>
      </c>
      <c r="BW1403">
        <f t="shared" si="1252"/>
        <v>0</v>
      </c>
      <c r="BX1403">
        <f t="shared" si="1263"/>
        <v>0</v>
      </c>
      <c r="BZ1403">
        <f t="shared" si="1253"/>
        <v>0</v>
      </c>
      <c r="CA1403">
        <f t="shared" si="1254"/>
        <v>0</v>
      </c>
      <c r="CC1403">
        <f t="shared" si="1255"/>
        <v>0</v>
      </c>
      <c r="CD1403">
        <f t="shared" si="1256"/>
        <v>0</v>
      </c>
      <c r="CE1403">
        <f t="shared" si="1257"/>
        <v>0</v>
      </c>
      <c r="CF1403">
        <f t="shared" si="1258"/>
        <v>0</v>
      </c>
      <c r="CG1403" s="249">
        <f t="shared" si="1259"/>
        <v>0</v>
      </c>
      <c r="CH1403">
        <f t="shared" si="1260"/>
        <v>0</v>
      </c>
      <c r="CI1403">
        <f t="shared" si="1261"/>
        <v>0</v>
      </c>
      <c r="CJ1403">
        <f t="shared" si="1262"/>
        <v>0</v>
      </c>
    </row>
    <row r="1404" spans="1:88" ht="15">
      <c r="A1404" s="58"/>
      <c r="B1404" s="10"/>
      <c r="C1404" s="147" t="s">
        <v>89</v>
      </c>
      <c r="D1404" s="429" t="str">
        <f t="shared" si="1217"/>
        <v/>
      </c>
      <c r="E1404" s="427"/>
      <c r="F1404" s="427"/>
      <c r="G1404" s="427"/>
      <c r="H1404" s="427"/>
      <c r="I1404" s="427"/>
      <c r="J1404" s="427"/>
      <c r="K1404" s="427"/>
      <c r="L1404" s="428"/>
      <c r="M1404" s="235"/>
      <c r="N1404" s="235"/>
      <c r="O1404" s="235"/>
      <c r="P1404" s="235"/>
      <c r="Q1404" s="235"/>
      <c r="R1404" s="235"/>
      <c r="S1404" s="235"/>
      <c r="T1404" s="235"/>
      <c r="U1404" s="235"/>
      <c r="V1404" s="235"/>
      <c r="W1404" s="235"/>
      <c r="X1404" s="235"/>
      <c r="Y1404" s="235"/>
      <c r="Z1404" s="235"/>
      <c r="AA1404" s="235"/>
      <c r="AB1404" s="235"/>
      <c r="AC1404" s="235"/>
      <c r="AD1404" s="235"/>
      <c r="AG1404">
        <f t="shared" si="1218"/>
        <v>0</v>
      </c>
      <c r="AH1404">
        <f t="shared" si="1219"/>
        <v>0</v>
      </c>
      <c r="AI1404">
        <f t="shared" si="1220"/>
        <v>0</v>
      </c>
      <c r="AJ1404">
        <f t="shared" si="1221"/>
        <v>0</v>
      </c>
      <c r="AL1404">
        <f t="shared" si="1222"/>
        <v>0</v>
      </c>
      <c r="AM1404">
        <f t="shared" si="1223"/>
        <v>0</v>
      </c>
      <c r="AN1404">
        <f t="shared" si="1224"/>
        <v>0</v>
      </c>
      <c r="AO1404">
        <f t="shared" si="1225"/>
        <v>0</v>
      </c>
      <c r="AQ1404">
        <f t="shared" si="1226"/>
        <v>0</v>
      </c>
      <c r="AR1404">
        <f t="shared" si="1227"/>
        <v>0</v>
      </c>
      <c r="AS1404">
        <f t="shared" si="1228"/>
        <v>0</v>
      </c>
      <c r="AT1404">
        <f t="shared" si="1229"/>
        <v>0</v>
      </c>
      <c r="AV1404">
        <f t="shared" si="1230"/>
        <v>0</v>
      </c>
      <c r="AW1404">
        <f t="shared" si="1231"/>
        <v>0</v>
      </c>
      <c r="AX1404">
        <f t="shared" si="1232"/>
        <v>0</v>
      </c>
      <c r="AY1404">
        <f t="shared" si="1233"/>
        <v>0</v>
      </c>
      <c r="BA1404">
        <f t="shared" si="1234"/>
        <v>0</v>
      </c>
      <c r="BB1404">
        <f t="shared" si="1235"/>
        <v>0</v>
      </c>
      <c r="BC1404">
        <f t="shared" si="1236"/>
        <v>0</v>
      </c>
      <c r="BD1404">
        <f t="shared" si="1237"/>
        <v>0</v>
      </c>
      <c r="BF1404">
        <f t="shared" si="1238"/>
        <v>0</v>
      </c>
      <c r="BG1404">
        <f t="shared" si="1239"/>
        <v>0</v>
      </c>
      <c r="BH1404">
        <f t="shared" si="1240"/>
        <v>0</v>
      </c>
      <c r="BI1404">
        <f t="shared" si="1241"/>
        <v>0</v>
      </c>
      <c r="BK1404">
        <f t="shared" si="1242"/>
        <v>0</v>
      </c>
      <c r="BL1404">
        <f t="shared" si="1243"/>
        <v>0</v>
      </c>
      <c r="BM1404">
        <f t="shared" si="1244"/>
        <v>0</v>
      </c>
      <c r="BN1404">
        <f t="shared" si="1245"/>
        <v>0</v>
      </c>
      <c r="BP1404">
        <f t="shared" si="1246"/>
        <v>0</v>
      </c>
      <c r="BQ1404">
        <f t="shared" si="1247"/>
        <v>0</v>
      </c>
      <c r="BR1404">
        <f t="shared" si="1248"/>
        <v>0</v>
      </c>
      <c r="BS1404">
        <f t="shared" si="1249"/>
        <v>0</v>
      </c>
      <c r="BU1404">
        <f t="shared" si="1250"/>
        <v>0</v>
      </c>
      <c r="BV1404">
        <f t="shared" si="1251"/>
        <v>0</v>
      </c>
      <c r="BW1404">
        <f t="shared" si="1252"/>
        <v>0</v>
      </c>
      <c r="BX1404">
        <f t="shared" si="1263"/>
        <v>0</v>
      </c>
      <c r="BZ1404">
        <f t="shared" si="1253"/>
        <v>0</v>
      </c>
      <c r="CA1404">
        <f t="shared" si="1254"/>
        <v>0</v>
      </c>
      <c r="CC1404">
        <f t="shared" si="1255"/>
        <v>0</v>
      </c>
      <c r="CD1404">
        <f t="shared" si="1256"/>
        <v>0</v>
      </c>
      <c r="CE1404">
        <f t="shared" si="1257"/>
        <v>0</v>
      </c>
      <c r="CF1404">
        <f t="shared" si="1258"/>
        <v>0</v>
      </c>
      <c r="CG1404" s="249">
        <f t="shared" si="1259"/>
        <v>0</v>
      </c>
      <c r="CH1404">
        <f t="shared" si="1260"/>
        <v>0</v>
      </c>
      <c r="CI1404">
        <f t="shared" si="1261"/>
        <v>0</v>
      </c>
      <c r="CJ1404">
        <f t="shared" si="1262"/>
        <v>0</v>
      </c>
    </row>
    <row r="1405" spans="1:88" ht="15">
      <c r="A1405" s="58"/>
      <c r="B1405" s="10"/>
      <c r="C1405" s="147" t="s">
        <v>90</v>
      </c>
      <c r="D1405" s="429" t="str">
        <f t="shared" si="1217"/>
        <v/>
      </c>
      <c r="E1405" s="427"/>
      <c r="F1405" s="427"/>
      <c r="G1405" s="427"/>
      <c r="H1405" s="427"/>
      <c r="I1405" s="427"/>
      <c r="J1405" s="427"/>
      <c r="K1405" s="427"/>
      <c r="L1405" s="428"/>
      <c r="M1405" s="235"/>
      <c r="N1405" s="235"/>
      <c r="O1405" s="235"/>
      <c r="P1405" s="235"/>
      <c r="Q1405" s="235"/>
      <c r="R1405" s="235"/>
      <c r="S1405" s="235"/>
      <c r="T1405" s="235"/>
      <c r="U1405" s="235"/>
      <c r="V1405" s="235"/>
      <c r="W1405" s="235"/>
      <c r="X1405" s="235"/>
      <c r="Y1405" s="235"/>
      <c r="Z1405" s="235"/>
      <c r="AA1405" s="235"/>
      <c r="AB1405" s="235"/>
      <c r="AC1405" s="235"/>
      <c r="AD1405" s="235"/>
      <c r="AG1405">
        <f t="shared" si="1218"/>
        <v>0</v>
      </c>
      <c r="AH1405">
        <f t="shared" si="1219"/>
        <v>0</v>
      </c>
      <c r="AI1405">
        <f t="shared" si="1220"/>
        <v>0</v>
      </c>
      <c r="AJ1405">
        <f t="shared" si="1221"/>
        <v>0</v>
      </c>
      <c r="AL1405">
        <f t="shared" si="1222"/>
        <v>0</v>
      </c>
      <c r="AM1405">
        <f t="shared" si="1223"/>
        <v>0</v>
      </c>
      <c r="AN1405">
        <f t="shared" si="1224"/>
        <v>0</v>
      </c>
      <c r="AO1405">
        <f t="shared" si="1225"/>
        <v>0</v>
      </c>
      <c r="AQ1405">
        <f t="shared" si="1226"/>
        <v>0</v>
      </c>
      <c r="AR1405">
        <f t="shared" si="1227"/>
        <v>0</v>
      </c>
      <c r="AS1405">
        <f t="shared" si="1228"/>
        <v>0</v>
      </c>
      <c r="AT1405">
        <f t="shared" si="1229"/>
        <v>0</v>
      </c>
      <c r="AV1405">
        <f t="shared" si="1230"/>
        <v>0</v>
      </c>
      <c r="AW1405">
        <f t="shared" si="1231"/>
        <v>0</v>
      </c>
      <c r="AX1405">
        <f t="shared" si="1232"/>
        <v>0</v>
      </c>
      <c r="AY1405">
        <f t="shared" si="1233"/>
        <v>0</v>
      </c>
      <c r="BA1405">
        <f t="shared" si="1234"/>
        <v>0</v>
      </c>
      <c r="BB1405">
        <f t="shared" si="1235"/>
        <v>0</v>
      </c>
      <c r="BC1405">
        <f t="shared" si="1236"/>
        <v>0</v>
      </c>
      <c r="BD1405">
        <f t="shared" si="1237"/>
        <v>0</v>
      </c>
      <c r="BF1405">
        <f t="shared" si="1238"/>
        <v>0</v>
      </c>
      <c r="BG1405">
        <f t="shared" si="1239"/>
        <v>0</v>
      </c>
      <c r="BH1405">
        <f t="shared" si="1240"/>
        <v>0</v>
      </c>
      <c r="BI1405">
        <f t="shared" si="1241"/>
        <v>0</v>
      </c>
      <c r="BK1405">
        <f t="shared" si="1242"/>
        <v>0</v>
      </c>
      <c r="BL1405">
        <f t="shared" si="1243"/>
        <v>0</v>
      </c>
      <c r="BM1405">
        <f t="shared" si="1244"/>
        <v>0</v>
      </c>
      <c r="BN1405">
        <f t="shared" si="1245"/>
        <v>0</v>
      </c>
      <c r="BP1405">
        <f t="shared" si="1246"/>
        <v>0</v>
      </c>
      <c r="BQ1405">
        <f t="shared" si="1247"/>
        <v>0</v>
      </c>
      <c r="BR1405">
        <f t="shared" si="1248"/>
        <v>0</v>
      </c>
      <c r="BS1405">
        <f t="shared" si="1249"/>
        <v>0</v>
      </c>
      <c r="BU1405">
        <f t="shared" si="1250"/>
        <v>0</v>
      </c>
      <c r="BV1405">
        <f t="shared" si="1251"/>
        <v>0</v>
      </c>
      <c r="BW1405">
        <f t="shared" si="1252"/>
        <v>0</v>
      </c>
      <c r="BX1405">
        <f t="shared" si="1263"/>
        <v>0</v>
      </c>
      <c r="BZ1405">
        <f t="shared" si="1253"/>
        <v>0</v>
      </c>
      <c r="CA1405">
        <f t="shared" si="1254"/>
        <v>0</v>
      </c>
      <c r="CC1405">
        <f t="shared" si="1255"/>
        <v>0</v>
      </c>
      <c r="CD1405">
        <f t="shared" si="1256"/>
        <v>0</v>
      </c>
      <c r="CE1405">
        <f t="shared" si="1257"/>
        <v>0</v>
      </c>
      <c r="CF1405">
        <f t="shared" si="1258"/>
        <v>0</v>
      </c>
      <c r="CG1405" s="249">
        <f t="shared" si="1259"/>
        <v>0</v>
      </c>
      <c r="CH1405">
        <f t="shared" si="1260"/>
        <v>0</v>
      </c>
      <c r="CI1405">
        <f t="shared" si="1261"/>
        <v>0</v>
      </c>
      <c r="CJ1405">
        <f t="shared" si="1262"/>
        <v>0</v>
      </c>
    </row>
    <row r="1406" spans="1:88" ht="15">
      <c r="A1406" s="58"/>
      <c r="B1406" s="10"/>
      <c r="C1406" s="147" t="s">
        <v>91</v>
      </c>
      <c r="D1406" s="429" t="str">
        <f t="shared" si="1217"/>
        <v/>
      </c>
      <c r="E1406" s="427"/>
      <c r="F1406" s="427"/>
      <c r="G1406" s="427"/>
      <c r="H1406" s="427"/>
      <c r="I1406" s="427"/>
      <c r="J1406" s="427"/>
      <c r="K1406" s="427"/>
      <c r="L1406" s="428"/>
      <c r="M1406" s="235"/>
      <c r="N1406" s="235"/>
      <c r="O1406" s="235"/>
      <c r="P1406" s="235"/>
      <c r="Q1406" s="235"/>
      <c r="R1406" s="235"/>
      <c r="S1406" s="235"/>
      <c r="T1406" s="235"/>
      <c r="U1406" s="235"/>
      <c r="V1406" s="235"/>
      <c r="W1406" s="235"/>
      <c r="X1406" s="235"/>
      <c r="Y1406" s="235"/>
      <c r="Z1406" s="235"/>
      <c r="AA1406" s="235"/>
      <c r="AB1406" s="235"/>
      <c r="AC1406" s="235"/>
      <c r="AD1406" s="235"/>
      <c r="AG1406">
        <f t="shared" si="1218"/>
        <v>0</v>
      </c>
      <c r="AH1406">
        <f t="shared" si="1219"/>
        <v>0</v>
      </c>
      <c r="AI1406">
        <f t="shared" si="1220"/>
        <v>0</v>
      </c>
      <c r="AJ1406">
        <f t="shared" si="1221"/>
        <v>0</v>
      </c>
      <c r="AL1406">
        <f t="shared" si="1222"/>
        <v>0</v>
      </c>
      <c r="AM1406">
        <f t="shared" si="1223"/>
        <v>0</v>
      </c>
      <c r="AN1406">
        <f t="shared" si="1224"/>
        <v>0</v>
      </c>
      <c r="AO1406">
        <f t="shared" si="1225"/>
        <v>0</v>
      </c>
      <c r="AQ1406">
        <f t="shared" si="1226"/>
        <v>0</v>
      </c>
      <c r="AR1406">
        <f t="shared" si="1227"/>
        <v>0</v>
      </c>
      <c r="AS1406">
        <f t="shared" si="1228"/>
        <v>0</v>
      </c>
      <c r="AT1406">
        <f t="shared" si="1229"/>
        <v>0</v>
      </c>
      <c r="AV1406">
        <f t="shared" si="1230"/>
        <v>0</v>
      </c>
      <c r="AW1406">
        <f t="shared" si="1231"/>
        <v>0</v>
      </c>
      <c r="AX1406">
        <f t="shared" si="1232"/>
        <v>0</v>
      </c>
      <c r="AY1406">
        <f t="shared" si="1233"/>
        <v>0</v>
      </c>
      <c r="BA1406">
        <f t="shared" si="1234"/>
        <v>0</v>
      </c>
      <c r="BB1406">
        <f t="shared" si="1235"/>
        <v>0</v>
      </c>
      <c r="BC1406">
        <f t="shared" si="1236"/>
        <v>0</v>
      </c>
      <c r="BD1406">
        <f t="shared" si="1237"/>
        <v>0</v>
      </c>
      <c r="BF1406">
        <f t="shared" si="1238"/>
        <v>0</v>
      </c>
      <c r="BG1406">
        <f t="shared" si="1239"/>
        <v>0</v>
      </c>
      <c r="BH1406">
        <f t="shared" si="1240"/>
        <v>0</v>
      </c>
      <c r="BI1406">
        <f t="shared" si="1241"/>
        <v>0</v>
      </c>
      <c r="BK1406">
        <f t="shared" si="1242"/>
        <v>0</v>
      </c>
      <c r="BL1406">
        <f t="shared" si="1243"/>
        <v>0</v>
      </c>
      <c r="BM1406">
        <f t="shared" si="1244"/>
        <v>0</v>
      </c>
      <c r="BN1406">
        <f t="shared" si="1245"/>
        <v>0</v>
      </c>
      <c r="BP1406">
        <f t="shared" si="1246"/>
        <v>0</v>
      </c>
      <c r="BQ1406">
        <f t="shared" si="1247"/>
        <v>0</v>
      </c>
      <c r="BR1406">
        <f t="shared" si="1248"/>
        <v>0</v>
      </c>
      <c r="BS1406">
        <f t="shared" si="1249"/>
        <v>0</v>
      </c>
      <c r="BU1406">
        <f t="shared" si="1250"/>
        <v>0</v>
      </c>
      <c r="BV1406">
        <f t="shared" si="1251"/>
        <v>0</v>
      </c>
      <c r="BW1406">
        <f t="shared" si="1252"/>
        <v>0</v>
      </c>
      <c r="BX1406">
        <f t="shared" si="1263"/>
        <v>0</v>
      </c>
      <c r="BZ1406">
        <f t="shared" si="1253"/>
        <v>0</v>
      </c>
      <c r="CA1406">
        <f t="shared" si="1254"/>
        <v>0</v>
      </c>
      <c r="CC1406">
        <f t="shared" si="1255"/>
        <v>0</v>
      </c>
      <c r="CD1406">
        <f t="shared" si="1256"/>
        <v>0</v>
      </c>
      <c r="CE1406">
        <f t="shared" si="1257"/>
        <v>0</v>
      </c>
      <c r="CF1406">
        <f t="shared" si="1258"/>
        <v>0</v>
      </c>
      <c r="CG1406" s="249">
        <f t="shared" si="1259"/>
        <v>0</v>
      </c>
      <c r="CH1406">
        <f t="shared" si="1260"/>
        <v>0</v>
      </c>
      <c r="CI1406">
        <f t="shared" si="1261"/>
        <v>0</v>
      </c>
      <c r="CJ1406">
        <f t="shared" si="1262"/>
        <v>0</v>
      </c>
    </row>
    <row r="1407" spans="1:88" ht="15">
      <c r="A1407" s="58"/>
      <c r="B1407" s="10"/>
      <c r="C1407" s="147" t="s">
        <v>92</v>
      </c>
      <c r="D1407" s="429" t="str">
        <f t="shared" si="1217"/>
        <v/>
      </c>
      <c r="E1407" s="427"/>
      <c r="F1407" s="427"/>
      <c r="G1407" s="427"/>
      <c r="H1407" s="427"/>
      <c r="I1407" s="427"/>
      <c r="J1407" s="427"/>
      <c r="K1407" s="427"/>
      <c r="L1407" s="428"/>
      <c r="M1407" s="235"/>
      <c r="N1407" s="235"/>
      <c r="O1407" s="235"/>
      <c r="P1407" s="235"/>
      <c r="Q1407" s="235"/>
      <c r="R1407" s="235"/>
      <c r="S1407" s="235"/>
      <c r="T1407" s="235"/>
      <c r="U1407" s="235"/>
      <c r="V1407" s="235"/>
      <c r="W1407" s="235"/>
      <c r="X1407" s="235"/>
      <c r="Y1407" s="235"/>
      <c r="Z1407" s="235"/>
      <c r="AA1407" s="235"/>
      <c r="AB1407" s="235"/>
      <c r="AC1407" s="235"/>
      <c r="AD1407" s="235"/>
      <c r="AG1407">
        <f t="shared" si="1218"/>
        <v>0</v>
      </c>
      <c r="AH1407">
        <f t="shared" si="1219"/>
        <v>0</v>
      </c>
      <c r="AI1407">
        <f t="shared" si="1220"/>
        <v>0</v>
      </c>
      <c r="AJ1407">
        <f t="shared" si="1221"/>
        <v>0</v>
      </c>
      <c r="AL1407">
        <f t="shared" si="1222"/>
        <v>0</v>
      </c>
      <c r="AM1407">
        <f t="shared" si="1223"/>
        <v>0</v>
      </c>
      <c r="AN1407">
        <f t="shared" si="1224"/>
        <v>0</v>
      </c>
      <c r="AO1407">
        <f t="shared" si="1225"/>
        <v>0</v>
      </c>
      <c r="AQ1407">
        <f t="shared" si="1226"/>
        <v>0</v>
      </c>
      <c r="AR1407">
        <f t="shared" si="1227"/>
        <v>0</v>
      </c>
      <c r="AS1407">
        <f t="shared" si="1228"/>
        <v>0</v>
      </c>
      <c r="AT1407">
        <f t="shared" si="1229"/>
        <v>0</v>
      </c>
      <c r="AV1407">
        <f t="shared" si="1230"/>
        <v>0</v>
      </c>
      <c r="AW1407">
        <f t="shared" si="1231"/>
        <v>0</v>
      </c>
      <c r="AX1407">
        <f t="shared" si="1232"/>
        <v>0</v>
      </c>
      <c r="AY1407">
        <f t="shared" si="1233"/>
        <v>0</v>
      </c>
      <c r="BA1407">
        <f t="shared" si="1234"/>
        <v>0</v>
      </c>
      <c r="BB1407">
        <f t="shared" si="1235"/>
        <v>0</v>
      </c>
      <c r="BC1407">
        <f t="shared" si="1236"/>
        <v>0</v>
      </c>
      <c r="BD1407">
        <f t="shared" si="1237"/>
        <v>0</v>
      </c>
      <c r="BF1407">
        <f t="shared" si="1238"/>
        <v>0</v>
      </c>
      <c r="BG1407">
        <f t="shared" si="1239"/>
        <v>0</v>
      </c>
      <c r="BH1407">
        <f t="shared" si="1240"/>
        <v>0</v>
      </c>
      <c r="BI1407">
        <f t="shared" si="1241"/>
        <v>0</v>
      </c>
      <c r="BK1407">
        <f t="shared" si="1242"/>
        <v>0</v>
      </c>
      <c r="BL1407">
        <f t="shared" si="1243"/>
        <v>0</v>
      </c>
      <c r="BM1407">
        <f t="shared" si="1244"/>
        <v>0</v>
      </c>
      <c r="BN1407">
        <f t="shared" si="1245"/>
        <v>0</v>
      </c>
      <c r="BP1407">
        <f t="shared" si="1246"/>
        <v>0</v>
      </c>
      <c r="BQ1407">
        <f t="shared" si="1247"/>
        <v>0</v>
      </c>
      <c r="BR1407">
        <f t="shared" si="1248"/>
        <v>0</v>
      </c>
      <c r="BS1407">
        <f t="shared" si="1249"/>
        <v>0</v>
      </c>
      <c r="BU1407">
        <f t="shared" si="1250"/>
        <v>0</v>
      </c>
      <c r="BV1407">
        <f t="shared" si="1251"/>
        <v>0</v>
      </c>
      <c r="BW1407">
        <f t="shared" si="1252"/>
        <v>0</v>
      </c>
      <c r="BX1407">
        <f t="shared" si="1263"/>
        <v>0</v>
      </c>
      <c r="BZ1407">
        <f t="shared" si="1253"/>
        <v>0</v>
      </c>
      <c r="CA1407">
        <f t="shared" si="1254"/>
        <v>0</v>
      </c>
      <c r="CC1407">
        <f t="shared" si="1255"/>
        <v>0</v>
      </c>
      <c r="CD1407">
        <f t="shared" si="1256"/>
        <v>0</v>
      </c>
      <c r="CE1407">
        <f t="shared" si="1257"/>
        <v>0</v>
      </c>
      <c r="CF1407">
        <f t="shared" si="1258"/>
        <v>0</v>
      </c>
      <c r="CG1407" s="249">
        <f t="shared" si="1259"/>
        <v>0</v>
      </c>
      <c r="CH1407">
        <f t="shared" si="1260"/>
        <v>0</v>
      </c>
      <c r="CI1407">
        <f t="shared" si="1261"/>
        <v>0</v>
      </c>
      <c r="CJ1407">
        <f t="shared" si="1262"/>
        <v>0</v>
      </c>
    </row>
    <row r="1408" spans="1:88" ht="15">
      <c r="A1408" s="58"/>
      <c r="B1408" s="10"/>
      <c r="C1408" s="147" t="s">
        <v>93</v>
      </c>
      <c r="D1408" s="429" t="str">
        <f t="shared" si="1217"/>
        <v/>
      </c>
      <c r="E1408" s="427"/>
      <c r="F1408" s="427"/>
      <c r="G1408" s="427"/>
      <c r="H1408" s="427"/>
      <c r="I1408" s="427"/>
      <c r="J1408" s="427"/>
      <c r="K1408" s="427"/>
      <c r="L1408" s="428"/>
      <c r="M1408" s="235"/>
      <c r="N1408" s="235"/>
      <c r="O1408" s="235"/>
      <c r="P1408" s="235"/>
      <c r="Q1408" s="235"/>
      <c r="R1408" s="235"/>
      <c r="S1408" s="235"/>
      <c r="T1408" s="235"/>
      <c r="U1408" s="235"/>
      <c r="V1408" s="235"/>
      <c r="W1408" s="235"/>
      <c r="X1408" s="235"/>
      <c r="Y1408" s="235"/>
      <c r="Z1408" s="235"/>
      <c r="AA1408" s="235"/>
      <c r="AB1408" s="235"/>
      <c r="AC1408" s="235"/>
      <c r="AD1408" s="235"/>
      <c r="AG1408">
        <f t="shared" si="1218"/>
        <v>0</v>
      </c>
      <c r="AH1408">
        <f t="shared" si="1219"/>
        <v>0</v>
      </c>
      <c r="AI1408">
        <f t="shared" si="1220"/>
        <v>0</v>
      </c>
      <c r="AJ1408">
        <f t="shared" si="1221"/>
        <v>0</v>
      </c>
      <c r="AL1408">
        <f t="shared" si="1222"/>
        <v>0</v>
      </c>
      <c r="AM1408">
        <f t="shared" si="1223"/>
        <v>0</v>
      </c>
      <c r="AN1408">
        <f t="shared" si="1224"/>
        <v>0</v>
      </c>
      <c r="AO1408">
        <f t="shared" si="1225"/>
        <v>0</v>
      </c>
      <c r="AQ1408">
        <f t="shared" si="1226"/>
        <v>0</v>
      </c>
      <c r="AR1408">
        <f t="shared" si="1227"/>
        <v>0</v>
      </c>
      <c r="AS1408">
        <f t="shared" si="1228"/>
        <v>0</v>
      </c>
      <c r="AT1408">
        <f t="shared" si="1229"/>
        <v>0</v>
      </c>
      <c r="AV1408">
        <f t="shared" si="1230"/>
        <v>0</v>
      </c>
      <c r="AW1408">
        <f t="shared" si="1231"/>
        <v>0</v>
      </c>
      <c r="AX1408">
        <f t="shared" si="1232"/>
        <v>0</v>
      </c>
      <c r="AY1408">
        <f t="shared" si="1233"/>
        <v>0</v>
      </c>
      <c r="BA1408">
        <f t="shared" si="1234"/>
        <v>0</v>
      </c>
      <c r="BB1408">
        <f t="shared" si="1235"/>
        <v>0</v>
      </c>
      <c r="BC1408">
        <f t="shared" si="1236"/>
        <v>0</v>
      </c>
      <c r="BD1408">
        <f t="shared" si="1237"/>
        <v>0</v>
      </c>
      <c r="BF1408">
        <f t="shared" si="1238"/>
        <v>0</v>
      </c>
      <c r="BG1408">
        <f t="shared" si="1239"/>
        <v>0</v>
      </c>
      <c r="BH1408">
        <f t="shared" si="1240"/>
        <v>0</v>
      </c>
      <c r="BI1408">
        <f t="shared" si="1241"/>
        <v>0</v>
      </c>
      <c r="BK1408">
        <f t="shared" si="1242"/>
        <v>0</v>
      </c>
      <c r="BL1408">
        <f t="shared" si="1243"/>
        <v>0</v>
      </c>
      <c r="BM1408">
        <f t="shared" si="1244"/>
        <v>0</v>
      </c>
      <c r="BN1408">
        <f t="shared" si="1245"/>
        <v>0</v>
      </c>
      <c r="BP1408">
        <f t="shared" si="1246"/>
        <v>0</v>
      </c>
      <c r="BQ1408">
        <f t="shared" si="1247"/>
        <v>0</v>
      </c>
      <c r="BR1408">
        <f t="shared" si="1248"/>
        <v>0</v>
      </c>
      <c r="BS1408">
        <f t="shared" si="1249"/>
        <v>0</v>
      </c>
      <c r="BU1408">
        <f t="shared" si="1250"/>
        <v>0</v>
      </c>
      <c r="BV1408">
        <f t="shared" si="1251"/>
        <v>0</v>
      </c>
      <c r="BW1408">
        <f t="shared" si="1252"/>
        <v>0</v>
      </c>
      <c r="BX1408">
        <f t="shared" si="1263"/>
        <v>0</v>
      </c>
      <c r="BZ1408">
        <f t="shared" si="1253"/>
        <v>0</v>
      </c>
      <c r="CA1408">
        <f t="shared" si="1254"/>
        <v>0</v>
      </c>
      <c r="CC1408">
        <f t="shared" si="1255"/>
        <v>0</v>
      </c>
      <c r="CD1408">
        <f t="shared" si="1256"/>
        <v>0</v>
      </c>
      <c r="CE1408">
        <f t="shared" si="1257"/>
        <v>0</v>
      </c>
      <c r="CF1408">
        <f t="shared" si="1258"/>
        <v>0</v>
      </c>
      <c r="CG1408" s="249">
        <f t="shared" si="1259"/>
        <v>0</v>
      </c>
      <c r="CH1408">
        <f t="shared" si="1260"/>
        <v>0</v>
      </c>
      <c r="CI1408">
        <f t="shared" si="1261"/>
        <v>0</v>
      </c>
      <c r="CJ1408">
        <f t="shared" si="1262"/>
        <v>0</v>
      </c>
    </row>
    <row r="1409" spans="1:88" ht="15">
      <c r="A1409" s="58"/>
      <c r="B1409" s="10"/>
      <c r="C1409" s="147" t="s">
        <v>94</v>
      </c>
      <c r="D1409" s="429" t="str">
        <f t="shared" si="1217"/>
        <v/>
      </c>
      <c r="E1409" s="427"/>
      <c r="F1409" s="427"/>
      <c r="G1409" s="427"/>
      <c r="H1409" s="427"/>
      <c r="I1409" s="427"/>
      <c r="J1409" s="427"/>
      <c r="K1409" s="427"/>
      <c r="L1409" s="428"/>
      <c r="M1409" s="235"/>
      <c r="N1409" s="235"/>
      <c r="O1409" s="235"/>
      <c r="P1409" s="235"/>
      <c r="Q1409" s="235"/>
      <c r="R1409" s="235"/>
      <c r="S1409" s="235"/>
      <c r="T1409" s="235"/>
      <c r="U1409" s="235"/>
      <c r="V1409" s="235"/>
      <c r="W1409" s="235"/>
      <c r="X1409" s="235"/>
      <c r="Y1409" s="235"/>
      <c r="Z1409" s="235"/>
      <c r="AA1409" s="235"/>
      <c r="AB1409" s="235"/>
      <c r="AC1409" s="235"/>
      <c r="AD1409" s="235"/>
      <c r="AG1409">
        <f t="shared" si="1218"/>
        <v>0</v>
      </c>
      <c r="AH1409">
        <f t="shared" si="1219"/>
        <v>0</v>
      </c>
      <c r="AI1409">
        <f t="shared" si="1220"/>
        <v>0</v>
      </c>
      <c r="AJ1409">
        <f t="shared" si="1221"/>
        <v>0</v>
      </c>
      <c r="AL1409">
        <f t="shared" si="1222"/>
        <v>0</v>
      </c>
      <c r="AM1409">
        <f t="shared" si="1223"/>
        <v>0</v>
      </c>
      <c r="AN1409">
        <f t="shared" si="1224"/>
        <v>0</v>
      </c>
      <c r="AO1409">
        <f t="shared" si="1225"/>
        <v>0</v>
      </c>
      <c r="AQ1409">
        <f t="shared" si="1226"/>
        <v>0</v>
      </c>
      <c r="AR1409">
        <f t="shared" si="1227"/>
        <v>0</v>
      </c>
      <c r="AS1409">
        <f t="shared" si="1228"/>
        <v>0</v>
      </c>
      <c r="AT1409">
        <f t="shared" si="1229"/>
        <v>0</v>
      </c>
      <c r="AV1409">
        <f t="shared" si="1230"/>
        <v>0</v>
      </c>
      <c r="AW1409">
        <f t="shared" si="1231"/>
        <v>0</v>
      </c>
      <c r="AX1409">
        <f t="shared" si="1232"/>
        <v>0</v>
      </c>
      <c r="AY1409">
        <f t="shared" si="1233"/>
        <v>0</v>
      </c>
      <c r="BA1409">
        <f t="shared" si="1234"/>
        <v>0</v>
      </c>
      <c r="BB1409">
        <f t="shared" si="1235"/>
        <v>0</v>
      </c>
      <c r="BC1409">
        <f t="shared" si="1236"/>
        <v>0</v>
      </c>
      <c r="BD1409">
        <f t="shared" si="1237"/>
        <v>0</v>
      </c>
      <c r="BF1409">
        <f t="shared" si="1238"/>
        <v>0</v>
      </c>
      <c r="BG1409">
        <f t="shared" si="1239"/>
        <v>0</v>
      </c>
      <c r="BH1409">
        <f t="shared" si="1240"/>
        <v>0</v>
      </c>
      <c r="BI1409">
        <f t="shared" si="1241"/>
        <v>0</v>
      </c>
      <c r="BK1409">
        <f t="shared" si="1242"/>
        <v>0</v>
      </c>
      <c r="BL1409">
        <f t="shared" si="1243"/>
        <v>0</v>
      </c>
      <c r="BM1409">
        <f t="shared" si="1244"/>
        <v>0</v>
      </c>
      <c r="BN1409">
        <f t="shared" si="1245"/>
        <v>0</v>
      </c>
      <c r="BP1409">
        <f t="shared" si="1246"/>
        <v>0</v>
      </c>
      <c r="BQ1409">
        <f t="shared" si="1247"/>
        <v>0</v>
      </c>
      <c r="BR1409">
        <f t="shared" si="1248"/>
        <v>0</v>
      </c>
      <c r="BS1409">
        <f t="shared" si="1249"/>
        <v>0</v>
      </c>
      <c r="BU1409">
        <f t="shared" si="1250"/>
        <v>0</v>
      </c>
      <c r="BV1409">
        <f t="shared" si="1251"/>
        <v>0</v>
      </c>
      <c r="BW1409">
        <f t="shared" si="1252"/>
        <v>0</v>
      </c>
      <c r="BX1409">
        <f t="shared" si="1263"/>
        <v>0</v>
      </c>
      <c r="BZ1409">
        <f t="shared" si="1253"/>
        <v>0</v>
      </c>
      <c r="CA1409">
        <f t="shared" si="1254"/>
        <v>0</v>
      </c>
      <c r="CC1409">
        <f t="shared" si="1255"/>
        <v>0</v>
      </c>
      <c r="CD1409">
        <f t="shared" si="1256"/>
        <v>0</v>
      </c>
      <c r="CE1409">
        <f t="shared" si="1257"/>
        <v>0</v>
      </c>
      <c r="CF1409">
        <f t="shared" si="1258"/>
        <v>0</v>
      </c>
      <c r="CG1409" s="249">
        <f t="shared" si="1259"/>
        <v>0</v>
      </c>
      <c r="CH1409">
        <f t="shared" si="1260"/>
        <v>0</v>
      </c>
      <c r="CI1409">
        <f t="shared" si="1261"/>
        <v>0</v>
      </c>
      <c r="CJ1409">
        <f t="shared" si="1262"/>
        <v>0</v>
      </c>
    </row>
    <row r="1410" spans="1:88" ht="15">
      <c r="A1410" s="58"/>
      <c r="B1410" s="10"/>
      <c r="C1410" s="147" t="s">
        <v>95</v>
      </c>
      <c r="D1410" s="429" t="str">
        <f t="shared" si="1217"/>
        <v/>
      </c>
      <c r="E1410" s="427"/>
      <c r="F1410" s="427"/>
      <c r="G1410" s="427"/>
      <c r="H1410" s="427"/>
      <c r="I1410" s="427"/>
      <c r="J1410" s="427"/>
      <c r="K1410" s="427"/>
      <c r="L1410" s="428"/>
      <c r="M1410" s="235"/>
      <c r="N1410" s="235"/>
      <c r="O1410" s="235"/>
      <c r="P1410" s="235"/>
      <c r="Q1410" s="235"/>
      <c r="R1410" s="235"/>
      <c r="S1410" s="235"/>
      <c r="T1410" s="235"/>
      <c r="U1410" s="235"/>
      <c r="V1410" s="235"/>
      <c r="W1410" s="235"/>
      <c r="X1410" s="235"/>
      <c r="Y1410" s="235"/>
      <c r="Z1410" s="235"/>
      <c r="AA1410" s="235"/>
      <c r="AB1410" s="235"/>
      <c r="AC1410" s="235"/>
      <c r="AD1410" s="235"/>
      <c r="AG1410">
        <f t="shared" si="1218"/>
        <v>0</v>
      </c>
      <c r="AH1410">
        <f t="shared" si="1219"/>
        <v>0</v>
      </c>
      <c r="AI1410">
        <f t="shared" si="1220"/>
        <v>0</v>
      </c>
      <c r="AJ1410">
        <f t="shared" si="1221"/>
        <v>0</v>
      </c>
      <c r="AL1410">
        <f t="shared" si="1222"/>
        <v>0</v>
      </c>
      <c r="AM1410">
        <f t="shared" si="1223"/>
        <v>0</v>
      </c>
      <c r="AN1410">
        <f t="shared" si="1224"/>
        <v>0</v>
      </c>
      <c r="AO1410">
        <f t="shared" si="1225"/>
        <v>0</v>
      </c>
      <c r="AQ1410">
        <f t="shared" si="1226"/>
        <v>0</v>
      </c>
      <c r="AR1410">
        <f t="shared" si="1227"/>
        <v>0</v>
      </c>
      <c r="AS1410">
        <f t="shared" si="1228"/>
        <v>0</v>
      </c>
      <c r="AT1410">
        <f t="shared" si="1229"/>
        <v>0</v>
      </c>
      <c r="AV1410">
        <f t="shared" si="1230"/>
        <v>0</v>
      </c>
      <c r="AW1410">
        <f t="shared" si="1231"/>
        <v>0</v>
      </c>
      <c r="AX1410">
        <f t="shared" si="1232"/>
        <v>0</v>
      </c>
      <c r="AY1410">
        <f t="shared" si="1233"/>
        <v>0</v>
      </c>
      <c r="BA1410">
        <f t="shared" si="1234"/>
        <v>0</v>
      </c>
      <c r="BB1410">
        <f t="shared" si="1235"/>
        <v>0</v>
      </c>
      <c r="BC1410">
        <f t="shared" si="1236"/>
        <v>0</v>
      </c>
      <c r="BD1410">
        <f t="shared" si="1237"/>
        <v>0</v>
      </c>
      <c r="BF1410">
        <f t="shared" si="1238"/>
        <v>0</v>
      </c>
      <c r="BG1410">
        <f t="shared" si="1239"/>
        <v>0</v>
      </c>
      <c r="BH1410">
        <f t="shared" si="1240"/>
        <v>0</v>
      </c>
      <c r="BI1410">
        <f t="shared" si="1241"/>
        <v>0</v>
      </c>
      <c r="BK1410">
        <f t="shared" si="1242"/>
        <v>0</v>
      </c>
      <c r="BL1410">
        <f t="shared" si="1243"/>
        <v>0</v>
      </c>
      <c r="BM1410">
        <f t="shared" si="1244"/>
        <v>0</v>
      </c>
      <c r="BN1410">
        <f t="shared" si="1245"/>
        <v>0</v>
      </c>
      <c r="BP1410">
        <f t="shared" si="1246"/>
        <v>0</v>
      </c>
      <c r="BQ1410">
        <f t="shared" si="1247"/>
        <v>0</v>
      </c>
      <c r="BR1410">
        <f t="shared" si="1248"/>
        <v>0</v>
      </c>
      <c r="BS1410">
        <f t="shared" si="1249"/>
        <v>0</v>
      </c>
      <c r="BU1410">
        <f t="shared" si="1250"/>
        <v>0</v>
      </c>
      <c r="BV1410">
        <f t="shared" si="1251"/>
        <v>0</v>
      </c>
      <c r="BW1410">
        <f t="shared" si="1252"/>
        <v>0</v>
      </c>
      <c r="BX1410">
        <f t="shared" si="1263"/>
        <v>0</v>
      </c>
      <c r="BZ1410">
        <f t="shared" si="1253"/>
        <v>0</v>
      </c>
      <c r="CA1410">
        <f t="shared" si="1254"/>
        <v>0</v>
      </c>
      <c r="CC1410">
        <f t="shared" si="1255"/>
        <v>0</v>
      </c>
      <c r="CD1410">
        <f t="shared" si="1256"/>
        <v>0</v>
      </c>
      <c r="CE1410">
        <f t="shared" si="1257"/>
        <v>0</v>
      </c>
      <c r="CF1410">
        <f t="shared" si="1258"/>
        <v>0</v>
      </c>
      <c r="CG1410" s="249">
        <f t="shared" si="1259"/>
        <v>0</v>
      </c>
      <c r="CH1410">
        <f t="shared" si="1260"/>
        <v>0</v>
      </c>
      <c r="CI1410">
        <f t="shared" si="1261"/>
        <v>0</v>
      </c>
      <c r="CJ1410">
        <f t="shared" si="1262"/>
        <v>0</v>
      </c>
    </row>
    <row r="1411" spans="1:88" ht="15">
      <c r="A1411" s="58"/>
      <c r="B1411" s="10"/>
      <c r="C1411" s="147" t="s">
        <v>96</v>
      </c>
      <c r="D1411" s="429" t="str">
        <f t="shared" si="1217"/>
        <v/>
      </c>
      <c r="E1411" s="427"/>
      <c r="F1411" s="427"/>
      <c r="G1411" s="427"/>
      <c r="H1411" s="427"/>
      <c r="I1411" s="427"/>
      <c r="J1411" s="427"/>
      <c r="K1411" s="427"/>
      <c r="L1411" s="428"/>
      <c r="M1411" s="235"/>
      <c r="N1411" s="235"/>
      <c r="O1411" s="235"/>
      <c r="P1411" s="235"/>
      <c r="Q1411" s="235"/>
      <c r="R1411" s="235"/>
      <c r="S1411" s="235"/>
      <c r="T1411" s="235"/>
      <c r="U1411" s="235"/>
      <c r="V1411" s="235"/>
      <c r="W1411" s="235"/>
      <c r="X1411" s="235"/>
      <c r="Y1411" s="235"/>
      <c r="Z1411" s="235"/>
      <c r="AA1411" s="235"/>
      <c r="AB1411" s="235"/>
      <c r="AC1411" s="235"/>
      <c r="AD1411" s="235"/>
      <c r="AG1411">
        <f t="shared" si="1218"/>
        <v>0</v>
      </c>
      <c r="AH1411">
        <f t="shared" si="1219"/>
        <v>0</v>
      </c>
      <c r="AI1411">
        <f t="shared" si="1220"/>
        <v>0</v>
      </c>
      <c r="AJ1411">
        <f t="shared" si="1221"/>
        <v>0</v>
      </c>
      <c r="AL1411">
        <f t="shared" si="1222"/>
        <v>0</v>
      </c>
      <c r="AM1411">
        <f t="shared" si="1223"/>
        <v>0</v>
      </c>
      <c r="AN1411">
        <f t="shared" si="1224"/>
        <v>0</v>
      </c>
      <c r="AO1411">
        <f t="shared" si="1225"/>
        <v>0</v>
      </c>
      <c r="AQ1411">
        <f t="shared" si="1226"/>
        <v>0</v>
      </c>
      <c r="AR1411">
        <f t="shared" si="1227"/>
        <v>0</v>
      </c>
      <c r="AS1411">
        <f t="shared" si="1228"/>
        <v>0</v>
      </c>
      <c r="AT1411">
        <f t="shared" si="1229"/>
        <v>0</v>
      </c>
      <c r="AV1411">
        <f t="shared" si="1230"/>
        <v>0</v>
      </c>
      <c r="AW1411">
        <f t="shared" si="1231"/>
        <v>0</v>
      </c>
      <c r="AX1411">
        <f t="shared" si="1232"/>
        <v>0</v>
      </c>
      <c r="AY1411">
        <f t="shared" si="1233"/>
        <v>0</v>
      </c>
      <c r="BA1411">
        <f t="shared" si="1234"/>
        <v>0</v>
      </c>
      <c r="BB1411">
        <f t="shared" si="1235"/>
        <v>0</v>
      </c>
      <c r="BC1411">
        <f t="shared" si="1236"/>
        <v>0</v>
      </c>
      <c r="BD1411">
        <f t="shared" si="1237"/>
        <v>0</v>
      </c>
      <c r="BF1411">
        <f t="shared" si="1238"/>
        <v>0</v>
      </c>
      <c r="BG1411">
        <f t="shared" si="1239"/>
        <v>0</v>
      </c>
      <c r="BH1411">
        <f t="shared" si="1240"/>
        <v>0</v>
      </c>
      <c r="BI1411">
        <f t="shared" si="1241"/>
        <v>0</v>
      </c>
      <c r="BK1411">
        <f t="shared" si="1242"/>
        <v>0</v>
      </c>
      <c r="BL1411">
        <f t="shared" si="1243"/>
        <v>0</v>
      </c>
      <c r="BM1411">
        <f t="shared" si="1244"/>
        <v>0</v>
      </c>
      <c r="BN1411">
        <f t="shared" si="1245"/>
        <v>0</v>
      </c>
      <c r="BP1411">
        <f t="shared" si="1246"/>
        <v>0</v>
      </c>
      <c r="BQ1411">
        <f t="shared" si="1247"/>
        <v>0</v>
      </c>
      <c r="BR1411">
        <f t="shared" si="1248"/>
        <v>0</v>
      </c>
      <c r="BS1411">
        <f t="shared" si="1249"/>
        <v>0</v>
      </c>
      <c r="BU1411">
        <f t="shared" si="1250"/>
        <v>0</v>
      </c>
      <c r="BV1411">
        <f t="shared" si="1251"/>
        <v>0</v>
      </c>
      <c r="BW1411">
        <f t="shared" si="1252"/>
        <v>0</v>
      </c>
      <c r="BX1411">
        <f t="shared" si="1263"/>
        <v>0</v>
      </c>
      <c r="BZ1411">
        <f t="shared" si="1253"/>
        <v>0</v>
      </c>
      <c r="CA1411">
        <f t="shared" si="1254"/>
        <v>0</v>
      </c>
      <c r="CC1411">
        <f t="shared" si="1255"/>
        <v>0</v>
      </c>
      <c r="CD1411">
        <f t="shared" si="1256"/>
        <v>0</v>
      </c>
      <c r="CE1411">
        <f t="shared" si="1257"/>
        <v>0</v>
      </c>
      <c r="CF1411">
        <f t="shared" si="1258"/>
        <v>0</v>
      </c>
      <c r="CG1411" s="249">
        <f t="shared" si="1259"/>
        <v>0</v>
      </c>
      <c r="CH1411">
        <f t="shared" si="1260"/>
        <v>0</v>
      </c>
      <c r="CI1411">
        <f t="shared" si="1261"/>
        <v>0</v>
      </c>
      <c r="CJ1411">
        <f t="shared" si="1262"/>
        <v>0</v>
      </c>
    </row>
    <row r="1412" spans="1:88" ht="15">
      <c r="A1412" s="58"/>
      <c r="B1412" s="10"/>
      <c r="C1412" s="147" t="s">
        <v>97</v>
      </c>
      <c r="D1412" s="429" t="str">
        <f t="shared" si="1217"/>
        <v/>
      </c>
      <c r="E1412" s="427"/>
      <c r="F1412" s="427"/>
      <c r="G1412" s="427"/>
      <c r="H1412" s="427"/>
      <c r="I1412" s="427"/>
      <c r="J1412" s="427"/>
      <c r="K1412" s="427"/>
      <c r="L1412" s="428"/>
      <c r="M1412" s="235"/>
      <c r="N1412" s="235"/>
      <c r="O1412" s="235"/>
      <c r="P1412" s="235"/>
      <c r="Q1412" s="235"/>
      <c r="R1412" s="235"/>
      <c r="S1412" s="235"/>
      <c r="T1412" s="235"/>
      <c r="U1412" s="235"/>
      <c r="V1412" s="235"/>
      <c r="W1412" s="235"/>
      <c r="X1412" s="235"/>
      <c r="Y1412" s="235"/>
      <c r="Z1412" s="235"/>
      <c r="AA1412" s="235"/>
      <c r="AB1412" s="235"/>
      <c r="AC1412" s="235"/>
      <c r="AD1412" s="235"/>
      <c r="AG1412">
        <f t="shared" si="1218"/>
        <v>0</v>
      </c>
      <c r="AH1412">
        <f t="shared" si="1219"/>
        <v>0</v>
      </c>
      <c r="AI1412">
        <f t="shared" si="1220"/>
        <v>0</v>
      </c>
      <c r="AJ1412">
        <f t="shared" si="1221"/>
        <v>0</v>
      </c>
      <c r="AL1412">
        <f t="shared" si="1222"/>
        <v>0</v>
      </c>
      <c r="AM1412">
        <f t="shared" si="1223"/>
        <v>0</v>
      </c>
      <c r="AN1412">
        <f t="shared" si="1224"/>
        <v>0</v>
      </c>
      <c r="AO1412">
        <f t="shared" si="1225"/>
        <v>0</v>
      </c>
      <c r="AQ1412">
        <f t="shared" si="1226"/>
        <v>0</v>
      </c>
      <c r="AR1412">
        <f t="shared" si="1227"/>
        <v>0</v>
      </c>
      <c r="AS1412">
        <f t="shared" si="1228"/>
        <v>0</v>
      </c>
      <c r="AT1412">
        <f t="shared" si="1229"/>
        <v>0</v>
      </c>
      <c r="AV1412">
        <f t="shared" si="1230"/>
        <v>0</v>
      </c>
      <c r="AW1412">
        <f t="shared" si="1231"/>
        <v>0</v>
      </c>
      <c r="AX1412">
        <f t="shared" si="1232"/>
        <v>0</v>
      </c>
      <c r="AY1412">
        <f t="shared" si="1233"/>
        <v>0</v>
      </c>
      <c r="BA1412">
        <f t="shared" si="1234"/>
        <v>0</v>
      </c>
      <c r="BB1412">
        <f t="shared" si="1235"/>
        <v>0</v>
      </c>
      <c r="BC1412">
        <f t="shared" si="1236"/>
        <v>0</v>
      </c>
      <c r="BD1412">
        <f t="shared" si="1237"/>
        <v>0</v>
      </c>
      <c r="BF1412">
        <f t="shared" si="1238"/>
        <v>0</v>
      </c>
      <c r="BG1412">
        <f t="shared" si="1239"/>
        <v>0</v>
      </c>
      <c r="BH1412">
        <f t="shared" si="1240"/>
        <v>0</v>
      </c>
      <c r="BI1412">
        <f t="shared" si="1241"/>
        <v>0</v>
      </c>
      <c r="BK1412">
        <f t="shared" si="1242"/>
        <v>0</v>
      </c>
      <c r="BL1412">
        <f t="shared" si="1243"/>
        <v>0</v>
      </c>
      <c r="BM1412">
        <f t="shared" si="1244"/>
        <v>0</v>
      </c>
      <c r="BN1412">
        <f t="shared" si="1245"/>
        <v>0</v>
      </c>
      <c r="BP1412">
        <f t="shared" si="1246"/>
        <v>0</v>
      </c>
      <c r="BQ1412">
        <f t="shared" si="1247"/>
        <v>0</v>
      </c>
      <c r="BR1412">
        <f t="shared" si="1248"/>
        <v>0</v>
      </c>
      <c r="BS1412">
        <f t="shared" si="1249"/>
        <v>0</v>
      </c>
      <c r="BU1412">
        <f t="shared" si="1250"/>
        <v>0</v>
      </c>
      <c r="BV1412">
        <f t="shared" si="1251"/>
        <v>0</v>
      </c>
      <c r="BW1412">
        <f t="shared" si="1252"/>
        <v>0</v>
      </c>
      <c r="BX1412">
        <f t="shared" si="1263"/>
        <v>0</v>
      </c>
      <c r="BZ1412">
        <f t="shared" si="1253"/>
        <v>0</v>
      </c>
      <c r="CA1412">
        <f t="shared" si="1254"/>
        <v>0</v>
      </c>
      <c r="CC1412">
        <f t="shared" si="1255"/>
        <v>0</v>
      </c>
      <c r="CD1412">
        <f t="shared" si="1256"/>
        <v>0</v>
      </c>
      <c r="CE1412">
        <f t="shared" si="1257"/>
        <v>0</v>
      </c>
      <c r="CF1412">
        <f t="shared" si="1258"/>
        <v>0</v>
      </c>
      <c r="CG1412" s="249">
        <f t="shared" si="1259"/>
        <v>0</v>
      </c>
      <c r="CH1412">
        <f t="shared" si="1260"/>
        <v>0</v>
      </c>
      <c r="CI1412">
        <f t="shared" si="1261"/>
        <v>0</v>
      </c>
      <c r="CJ1412">
        <f t="shared" si="1262"/>
        <v>0</v>
      </c>
    </row>
    <row r="1413" spans="1:88" ht="15">
      <c r="A1413" s="58"/>
      <c r="B1413" s="10"/>
      <c r="C1413" s="147" t="s">
        <v>98</v>
      </c>
      <c r="D1413" s="429" t="str">
        <f t="shared" si="1217"/>
        <v/>
      </c>
      <c r="E1413" s="427"/>
      <c r="F1413" s="427"/>
      <c r="G1413" s="427"/>
      <c r="H1413" s="427"/>
      <c r="I1413" s="427"/>
      <c r="J1413" s="427"/>
      <c r="K1413" s="427"/>
      <c r="L1413" s="428"/>
      <c r="M1413" s="235"/>
      <c r="N1413" s="235"/>
      <c r="O1413" s="235"/>
      <c r="P1413" s="235"/>
      <c r="Q1413" s="235"/>
      <c r="R1413" s="235"/>
      <c r="S1413" s="235"/>
      <c r="T1413" s="235"/>
      <c r="U1413" s="235"/>
      <c r="V1413" s="235"/>
      <c r="W1413" s="235"/>
      <c r="X1413" s="235"/>
      <c r="Y1413" s="235"/>
      <c r="Z1413" s="235"/>
      <c r="AA1413" s="235"/>
      <c r="AB1413" s="235"/>
      <c r="AC1413" s="235"/>
      <c r="AD1413" s="235"/>
      <c r="AG1413">
        <f t="shared" si="1218"/>
        <v>0</v>
      </c>
      <c r="AH1413">
        <f t="shared" si="1219"/>
        <v>0</v>
      </c>
      <c r="AI1413">
        <f t="shared" si="1220"/>
        <v>0</v>
      </c>
      <c r="AJ1413">
        <f t="shared" si="1221"/>
        <v>0</v>
      </c>
      <c r="AL1413">
        <f t="shared" si="1222"/>
        <v>0</v>
      </c>
      <c r="AM1413">
        <f t="shared" si="1223"/>
        <v>0</v>
      </c>
      <c r="AN1413">
        <f t="shared" si="1224"/>
        <v>0</v>
      </c>
      <c r="AO1413">
        <f t="shared" si="1225"/>
        <v>0</v>
      </c>
      <c r="AQ1413">
        <f t="shared" si="1226"/>
        <v>0</v>
      </c>
      <c r="AR1413">
        <f t="shared" si="1227"/>
        <v>0</v>
      </c>
      <c r="AS1413">
        <f t="shared" si="1228"/>
        <v>0</v>
      </c>
      <c r="AT1413">
        <f t="shared" si="1229"/>
        <v>0</v>
      </c>
      <c r="AV1413">
        <f t="shared" si="1230"/>
        <v>0</v>
      </c>
      <c r="AW1413">
        <f t="shared" si="1231"/>
        <v>0</v>
      </c>
      <c r="AX1413">
        <f t="shared" si="1232"/>
        <v>0</v>
      </c>
      <c r="AY1413">
        <f t="shared" si="1233"/>
        <v>0</v>
      </c>
      <c r="BA1413">
        <f t="shared" si="1234"/>
        <v>0</v>
      </c>
      <c r="BB1413">
        <f t="shared" si="1235"/>
        <v>0</v>
      </c>
      <c r="BC1413">
        <f t="shared" si="1236"/>
        <v>0</v>
      </c>
      <c r="BD1413">
        <f t="shared" si="1237"/>
        <v>0</v>
      </c>
      <c r="BF1413">
        <f t="shared" si="1238"/>
        <v>0</v>
      </c>
      <c r="BG1413">
        <f t="shared" si="1239"/>
        <v>0</v>
      </c>
      <c r="BH1413">
        <f t="shared" si="1240"/>
        <v>0</v>
      </c>
      <c r="BI1413">
        <f t="shared" si="1241"/>
        <v>0</v>
      </c>
      <c r="BK1413">
        <f t="shared" si="1242"/>
        <v>0</v>
      </c>
      <c r="BL1413">
        <f t="shared" si="1243"/>
        <v>0</v>
      </c>
      <c r="BM1413">
        <f t="shared" si="1244"/>
        <v>0</v>
      </c>
      <c r="BN1413">
        <f t="shared" si="1245"/>
        <v>0</v>
      </c>
      <c r="BP1413">
        <f t="shared" si="1246"/>
        <v>0</v>
      </c>
      <c r="BQ1413">
        <f t="shared" si="1247"/>
        <v>0</v>
      </c>
      <c r="BR1413">
        <f t="shared" si="1248"/>
        <v>0</v>
      </c>
      <c r="BS1413">
        <f t="shared" si="1249"/>
        <v>0</v>
      </c>
      <c r="BU1413">
        <f t="shared" si="1250"/>
        <v>0</v>
      </c>
      <c r="BV1413">
        <f t="shared" si="1251"/>
        <v>0</v>
      </c>
      <c r="BW1413">
        <f t="shared" si="1252"/>
        <v>0</v>
      </c>
      <c r="BX1413">
        <f t="shared" si="1263"/>
        <v>0</v>
      </c>
      <c r="BZ1413">
        <f t="shared" si="1253"/>
        <v>0</v>
      </c>
      <c r="CA1413">
        <f t="shared" si="1254"/>
        <v>0</v>
      </c>
      <c r="CC1413">
        <f t="shared" si="1255"/>
        <v>0</v>
      </c>
      <c r="CD1413">
        <f t="shared" si="1256"/>
        <v>0</v>
      </c>
      <c r="CE1413">
        <f t="shared" si="1257"/>
        <v>0</v>
      </c>
      <c r="CF1413">
        <f t="shared" si="1258"/>
        <v>0</v>
      </c>
      <c r="CG1413" s="249">
        <f t="shared" si="1259"/>
        <v>0</v>
      </c>
      <c r="CH1413">
        <f t="shared" si="1260"/>
        <v>0</v>
      </c>
      <c r="CI1413">
        <f t="shared" si="1261"/>
        <v>0</v>
      </c>
      <c r="CJ1413">
        <f t="shared" si="1262"/>
        <v>0</v>
      </c>
    </row>
    <row r="1414" spans="1:88" ht="15">
      <c r="A1414" s="58"/>
      <c r="B1414" s="10"/>
      <c r="C1414" s="147" t="s">
        <v>99</v>
      </c>
      <c r="D1414" s="429" t="str">
        <f t="shared" si="1217"/>
        <v/>
      </c>
      <c r="E1414" s="427"/>
      <c r="F1414" s="427"/>
      <c r="G1414" s="427"/>
      <c r="H1414" s="427"/>
      <c r="I1414" s="427"/>
      <c r="J1414" s="427"/>
      <c r="K1414" s="427"/>
      <c r="L1414" s="428"/>
      <c r="M1414" s="235"/>
      <c r="N1414" s="235"/>
      <c r="O1414" s="235"/>
      <c r="P1414" s="235"/>
      <c r="Q1414" s="235"/>
      <c r="R1414" s="235"/>
      <c r="S1414" s="235"/>
      <c r="T1414" s="235"/>
      <c r="U1414" s="235"/>
      <c r="V1414" s="235"/>
      <c r="W1414" s="235"/>
      <c r="X1414" s="235"/>
      <c r="Y1414" s="235"/>
      <c r="Z1414" s="235"/>
      <c r="AA1414" s="235"/>
      <c r="AB1414" s="235"/>
      <c r="AC1414" s="235"/>
      <c r="AD1414" s="235"/>
      <c r="AG1414">
        <f t="shared" si="1218"/>
        <v>0</v>
      </c>
      <c r="AH1414">
        <f t="shared" si="1219"/>
        <v>0</v>
      </c>
      <c r="AI1414">
        <f t="shared" si="1220"/>
        <v>0</v>
      </c>
      <c r="AJ1414">
        <f t="shared" si="1221"/>
        <v>0</v>
      </c>
      <c r="AL1414">
        <f t="shared" si="1222"/>
        <v>0</v>
      </c>
      <c r="AM1414">
        <f t="shared" si="1223"/>
        <v>0</v>
      </c>
      <c r="AN1414">
        <f t="shared" si="1224"/>
        <v>0</v>
      </c>
      <c r="AO1414">
        <f t="shared" si="1225"/>
        <v>0</v>
      </c>
      <c r="AQ1414">
        <f t="shared" si="1226"/>
        <v>0</v>
      </c>
      <c r="AR1414">
        <f t="shared" si="1227"/>
        <v>0</v>
      </c>
      <c r="AS1414">
        <f t="shared" si="1228"/>
        <v>0</v>
      </c>
      <c r="AT1414">
        <f t="shared" si="1229"/>
        <v>0</v>
      </c>
      <c r="AV1414">
        <f t="shared" si="1230"/>
        <v>0</v>
      </c>
      <c r="AW1414">
        <f t="shared" si="1231"/>
        <v>0</v>
      </c>
      <c r="AX1414">
        <f t="shared" si="1232"/>
        <v>0</v>
      </c>
      <c r="AY1414">
        <f t="shared" si="1233"/>
        <v>0</v>
      </c>
      <c r="BA1414">
        <f t="shared" si="1234"/>
        <v>0</v>
      </c>
      <c r="BB1414">
        <f t="shared" si="1235"/>
        <v>0</v>
      </c>
      <c r="BC1414">
        <f t="shared" si="1236"/>
        <v>0</v>
      </c>
      <c r="BD1414">
        <f t="shared" si="1237"/>
        <v>0</v>
      </c>
      <c r="BF1414">
        <f t="shared" si="1238"/>
        <v>0</v>
      </c>
      <c r="BG1414">
        <f t="shared" si="1239"/>
        <v>0</v>
      </c>
      <c r="BH1414">
        <f t="shared" si="1240"/>
        <v>0</v>
      </c>
      <c r="BI1414">
        <f t="shared" si="1241"/>
        <v>0</v>
      </c>
      <c r="BK1414">
        <f t="shared" si="1242"/>
        <v>0</v>
      </c>
      <c r="BL1414">
        <f t="shared" si="1243"/>
        <v>0</v>
      </c>
      <c r="BM1414">
        <f t="shared" si="1244"/>
        <v>0</v>
      </c>
      <c r="BN1414">
        <f t="shared" si="1245"/>
        <v>0</v>
      </c>
      <c r="BP1414">
        <f t="shared" si="1246"/>
        <v>0</v>
      </c>
      <c r="BQ1414">
        <f t="shared" si="1247"/>
        <v>0</v>
      </c>
      <c r="BR1414">
        <f t="shared" si="1248"/>
        <v>0</v>
      </c>
      <c r="BS1414">
        <f t="shared" si="1249"/>
        <v>0</v>
      </c>
      <c r="BU1414">
        <f t="shared" si="1250"/>
        <v>0</v>
      </c>
      <c r="BV1414">
        <f t="shared" si="1251"/>
        <v>0</v>
      </c>
      <c r="BW1414">
        <f t="shared" si="1252"/>
        <v>0</v>
      </c>
      <c r="BX1414">
        <f t="shared" si="1263"/>
        <v>0</v>
      </c>
      <c r="BZ1414">
        <f t="shared" si="1253"/>
        <v>0</v>
      </c>
      <c r="CA1414">
        <f t="shared" si="1254"/>
        <v>0</v>
      </c>
      <c r="CC1414">
        <f t="shared" si="1255"/>
        <v>0</v>
      </c>
      <c r="CD1414">
        <f t="shared" si="1256"/>
        <v>0</v>
      </c>
      <c r="CE1414">
        <f t="shared" si="1257"/>
        <v>0</v>
      </c>
      <c r="CF1414">
        <f t="shared" si="1258"/>
        <v>0</v>
      </c>
      <c r="CG1414" s="249">
        <f t="shared" si="1259"/>
        <v>0</v>
      </c>
      <c r="CH1414">
        <f t="shared" si="1260"/>
        <v>0</v>
      </c>
      <c r="CI1414">
        <f t="shared" si="1261"/>
        <v>0</v>
      </c>
      <c r="CJ1414">
        <f t="shared" si="1262"/>
        <v>0</v>
      </c>
    </row>
    <row r="1415" spans="1:88" ht="15">
      <c r="A1415" s="58"/>
      <c r="B1415" s="10"/>
      <c r="C1415" s="147" t="s">
        <v>100</v>
      </c>
      <c r="D1415" s="429" t="str">
        <f t="shared" si="1217"/>
        <v/>
      </c>
      <c r="E1415" s="427"/>
      <c r="F1415" s="427"/>
      <c r="G1415" s="427"/>
      <c r="H1415" s="427"/>
      <c r="I1415" s="427"/>
      <c r="J1415" s="427"/>
      <c r="K1415" s="427"/>
      <c r="L1415" s="428"/>
      <c r="M1415" s="235"/>
      <c r="N1415" s="235"/>
      <c r="O1415" s="235"/>
      <c r="P1415" s="235"/>
      <c r="Q1415" s="235"/>
      <c r="R1415" s="235"/>
      <c r="S1415" s="235"/>
      <c r="T1415" s="235"/>
      <c r="U1415" s="235"/>
      <c r="V1415" s="235"/>
      <c r="W1415" s="235"/>
      <c r="X1415" s="235"/>
      <c r="Y1415" s="235"/>
      <c r="Z1415" s="235"/>
      <c r="AA1415" s="235"/>
      <c r="AB1415" s="235"/>
      <c r="AC1415" s="235"/>
      <c r="AD1415" s="235"/>
      <c r="AG1415">
        <f t="shared" si="1218"/>
        <v>0</v>
      </c>
      <c r="AH1415">
        <f t="shared" si="1219"/>
        <v>0</v>
      </c>
      <c r="AI1415">
        <f t="shared" si="1220"/>
        <v>0</v>
      </c>
      <c r="AJ1415">
        <f t="shared" si="1221"/>
        <v>0</v>
      </c>
      <c r="AL1415">
        <f t="shared" si="1222"/>
        <v>0</v>
      </c>
      <c r="AM1415">
        <f t="shared" si="1223"/>
        <v>0</v>
      </c>
      <c r="AN1415">
        <f t="shared" si="1224"/>
        <v>0</v>
      </c>
      <c r="AO1415">
        <f t="shared" si="1225"/>
        <v>0</v>
      </c>
      <c r="AQ1415">
        <f t="shared" si="1226"/>
        <v>0</v>
      </c>
      <c r="AR1415">
        <f t="shared" si="1227"/>
        <v>0</v>
      </c>
      <c r="AS1415">
        <f t="shared" si="1228"/>
        <v>0</v>
      </c>
      <c r="AT1415">
        <f t="shared" si="1229"/>
        <v>0</v>
      </c>
      <c r="AV1415">
        <f t="shared" si="1230"/>
        <v>0</v>
      </c>
      <c r="AW1415">
        <f t="shared" si="1231"/>
        <v>0</v>
      </c>
      <c r="AX1415">
        <f t="shared" si="1232"/>
        <v>0</v>
      </c>
      <c r="AY1415">
        <f t="shared" si="1233"/>
        <v>0</v>
      </c>
      <c r="BA1415">
        <f t="shared" si="1234"/>
        <v>0</v>
      </c>
      <c r="BB1415">
        <f t="shared" si="1235"/>
        <v>0</v>
      </c>
      <c r="BC1415">
        <f t="shared" si="1236"/>
        <v>0</v>
      </c>
      <c r="BD1415">
        <f t="shared" si="1237"/>
        <v>0</v>
      </c>
      <c r="BF1415">
        <f t="shared" si="1238"/>
        <v>0</v>
      </c>
      <c r="BG1415">
        <f t="shared" si="1239"/>
        <v>0</v>
      </c>
      <c r="BH1415">
        <f t="shared" si="1240"/>
        <v>0</v>
      </c>
      <c r="BI1415">
        <f t="shared" si="1241"/>
        <v>0</v>
      </c>
      <c r="BK1415">
        <f t="shared" si="1242"/>
        <v>0</v>
      </c>
      <c r="BL1415">
        <f t="shared" si="1243"/>
        <v>0</v>
      </c>
      <c r="BM1415">
        <f t="shared" si="1244"/>
        <v>0</v>
      </c>
      <c r="BN1415">
        <f t="shared" si="1245"/>
        <v>0</v>
      </c>
      <c r="BP1415">
        <f t="shared" si="1246"/>
        <v>0</v>
      </c>
      <c r="BQ1415">
        <f t="shared" si="1247"/>
        <v>0</v>
      </c>
      <c r="BR1415">
        <f t="shared" si="1248"/>
        <v>0</v>
      </c>
      <c r="BS1415">
        <f t="shared" si="1249"/>
        <v>0</v>
      </c>
      <c r="BU1415">
        <f t="shared" si="1250"/>
        <v>0</v>
      </c>
      <c r="BV1415">
        <f t="shared" si="1251"/>
        <v>0</v>
      </c>
      <c r="BW1415">
        <f t="shared" si="1252"/>
        <v>0</v>
      </c>
      <c r="BX1415">
        <f t="shared" si="1263"/>
        <v>0</v>
      </c>
      <c r="BZ1415">
        <f t="shared" si="1253"/>
        <v>0</v>
      </c>
      <c r="CA1415">
        <f t="shared" si="1254"/>
        <v>0</v>
      </c>
      <c r="CC1415">
        <f t="shared" si="1255"/>
        <v>0</v>
      </c>
      <c r="CD1415">
        <f t="shared" si="1256"/>
        <v>0</v>
      </c>
      <c r="CE1415">
        <f t="shared" si="1257"/>
        <v>0</v>
      </c>
      <c r="CF1415">
        <f t="shared" si="1258"/>
        <v>0</v>
      </c>
      <c r="CG1415" s="249">
        <f t="shared" si="1259"/>
        <v>0</v>
      </c>
      <c r="CH1415">
        <f t="shared" si="1260"/>
        <v>0</v>
      </c>
      <c r="CI1415">
        <f t="shared" si="1261"/>
        <v>0</v>
      </c>
      <c r="CJ1415">
        <f t="shared" si="1262"/>
        <v>0</v>
      </c>
    </row>
    <row r="1416" spans="1:88" ht="15">
      <c r="A1416" s="58"/>
      <c r="B1416" s="10"/>
      <c r="C1416" s="147" t="s">
        <v>101</v>
      </c>
      <c r="D1416" s="429" t="str">
        <f t="shared" si="1217"/>
        <v/>
      </c>
      <c r="E1416" s="427"/>
      <c r="F1416" s="427"/>
      <c r="G1416" s="427"/>
      <c r="H1416" s="427"/>
      <c r="I1416" s="427"/>
      <c r="J1416" s="427"/>
      <c r="K1416" s="427"/>
      <c r="L1416" s="428"/>
      <c r="M1416" s="235"/>
      <c r="N1416" s="235"/>
      <c r="O1416" s="235"/>
      <c r="P1416" s="235"/>
      <c r="Q1416" s="235"/>
      <c r="R1416" s="235"/>
      <c r="S1416" s="235"/>
      <c r="T1416" s="235"/>
      <c r="U1416" s="235"/>
      <c r="V1416" s="235"/>
      <c r="W1416" s="235"/>
      <c r="X1416" s="235"/>
      <c r="Y1416" s="235"/>
      <c r="Z1416" s="235"/>
      <c r="AA1416" s="235"/>
      <c r="AB1416" s="235"/>
      <c r="AC1416" s="235"/>
      <c r="AD1416" s="235"/>
      <c r="AG1416">
        <f t="shared" si="1218"/>
        <v>0</v>
      </c>
      <c r="AH1416">
        <f t="shared" si="1219"/>
        <v>0</v>
      </c>
      <c r="AI1416">
        <f t="shared" si="1220"/>
        <v>0</v>
      </c>
      <c r="AJ1416">
        <f t="shared" si="1221"/>
        <v>0</v>
      </c>
      <c r="AL1416">
        <f t="shared" si="1222"/>
        <v>0</v>
      </c>
      <c r="AM1416">
        <f t="shared" si="1223"/>
        <v>0</v>
      </c>
      <c r="AN1416">
        <f t="shared" si="1224"/>
        <v>0</v>
      </c>
      <c r="AO1416">
        <f t="shared" si="1225"/>
        <v>0</v>
      </c>
      <c r="AQ1416">
        <f t="shared" si="1226"/>
        <v>0</v>
      </c>
      <c r="AR1416">
        <f t="shared" si="1227"/>
        <v>0</v>
      </c>
      <c r="AS1416">
        <f t="shared" si="1228"/>
        <v>0</v>
      </c>
      <c r="AT1416">
        <f t="shared" si="1229"/>
        <v>0</v>
      </c>
      <c r="AV1416">
        <f t="shared" si="1230"/>
        <v>0</v>
      </c>
      <c r="AW1416">
        <f t="shared" si="1231"/>
        <v>0</v>
      </c>
      <c r="AX1416">
        <f t="shared" si="1232"/>
        <v>0</v>
      </c>
      <c r="AY1416">
        <f t="shared" si="1233"/>
        <v>0</v>
      </c>
      <c r="BA1416">
        <f t="shared" si="1234"/>
        <v>0</v>
      </c>
      <c r="BB1416">
        <f t="shared" si="1235"/>
        <v>0</v>
      </c>
      <c r="BC1416">
        <f t="shared" si="1236"/>
        <v>0</v>
      </c>
      <c r="BD1416">
        <f t="shared" si="1237"/>
        <v>0</v>
      </c>
      <c r="BF1416">
        <f t="shared" si="1238"/>
        <v>0</v>
      </c>
      <c r="BG1416">
        <f t="shared" si="1239"/>
        <v>0</v>
      </c>
      <c r="BH1416">
        <f t="shared" si="1240"/>
        <v>0</v>
      </c>
      <c r="BI1416">
        <f t="shared" si="1241"/>
        <v>0</v>
      </c>
      <c r="BK1416">
        <f t="shared" si="1242"/>
        <v>0</v>
      </c>
      <c r="BL1416">
        <f t="shared" si="1243"/>
        <v>0</v>
      </c>
      <c r="BM1416">
        <f t="shared" si="1244"/>
        <v>0</v>
      </c>
      <c r="BN1416">
        <f t="shared" si="1245"/>
        <v>0</v>
      </c>
      <c r="BP1416">
        <f t="shared" si="1246"/>
        <v>0</v>
      </c>
      <c r="BQ1416">
        <f t="shared" si="1247"/>
        <v>0</v>
      </c>
      <c r="BR1416">
        <f t="shared" si="1248"/>
        <v>0</v>
      </c>
      <c r="BS1416">
        <f t="shared" si="1249"/>
        <v>0</v>
      </c>
      <c r="BU1416">
        <f t="shared" si="1250"/>
        <v>0</v>
      </c>
      <c r="BV1416">
        <f t="shared" si="1251"/>
        <v>0</v>
      </c>
      <c r="BW1416">
        <f t="shared" si="1252"/>
        <v>0</v>
      </c>
      <c r="BX1416">
        <f t="shared" si="1263"/>
        <v>0</v>
      </c>
      <c r="BZ1416">
        <f t="shared" si="1253"/>
        <v>0</v>
      </c>
      <c r="CA1416">
        <f t="shared" si="1254"/>
        <v>0</v>
      </c>
      <c r="CC1416">
        <f t="shared" si="1255"/>
        <v>0</v>
      </c>
      <c r="CD1416">
        <f t="shared" si="1256"/>
        <v>0</v>
      </c>
      <c r="CE1416">
        <f t="shared" si="1257"/>
        <v>0</v>
      </c>
      <c r="CF1416">
        <f t="shared" si="1258"/>
        <v>0</v>
      </c>
      <c r="CG1416" s="249">
        <f t="shared" si="1259"/>
        <v>0</v>
      </c>
      <c r="CH1416">
        <f t="shared" si="1260"/>
        <v>0</v>
      </c>
      <c r="CI1416">
        <f t="shared" si="1261"/>
        <v>0</v>
      </c>
      <c r="CJ1416">
        <f t="shared" si="1262"/>
        <v>0</v>
      </c>
    </row>
    <row r="1417" spans="1:88" ht="15">
      <c r="A1417" s="58"/>
      <c r="B1417" s="10"/>
      <c r="C1417" s="147" t="s">
        <v>107</v>
      </c>
      <c r="D1417" s="429" t="str">
        <f t="shared" si="1217"/>
        <v/>
      </c>
      <c r="E1417" s="427"/>
      <c r="F1417" s="427"/>
      <c r="G1417" s="427"/>
      <c r="H1417" s="427"/>
      <c r="I1417" s="427"/>
      <c r="J1417" s="427"/>
      <c r="K1417" s="427"/>
      <c r="L1417" s="428"/>
      <c r="M1417" s="235"/>
      <c r="N1417" s="235"/>
      <c r="O1417" s="235"/>
      <c r="P1417" s="235"/>
      <c r="Q1417" s="235"/>
      <c r="R1417" s="235"/>
      <c r="S1417" s="235"/>
      <c r="T1417" s="235"/>
      <c r="U1417" s="235"/>
      <c r="V1417" s="235"/>
      <c r="W1417" s="235"/>
      <c r="X1417" s="235"/>
      <c r="Y1417" s="235"/>
      <c r="Z1417" s="235"/>
      <c r="AA1417" s="235"/>
      <c r="AB1417" s="235"/>
      <c r="AC1417" s="235"/>
      <c r="AD1417" s="235"/>
      <c r="AG1417">
        <f t="shared" si="1218"/>
        <v>0</v>
      </c>
      <c r="AH1417">
        <f t="shared" si="1219"/>
        <v>0</v>
      </c>
      <c r="AI1417">
        <f t="shared" si="1220"/>
        <v>0</v>
      </c>
      <c r="AJ1417">
        <f t="shared" si="1221"/>
        <v>0</v>
      </c>
      <c r="AL1417">
        <f t="shared" si="1222"/>
        <v>0</v>
      </c>
      <c r="AM1417">
        <f t="shared" si="1223"/>
        <v>0</v>
      </c>
      <c r="AN1417">
        <f t="shared" si="1224"/>
        <v>0</v>
      </c>
      <c r="AO1417">
        <f t="shared" si="1225"/>
        <v>0</v>
      </c>
      <c r="AQ1417">
        <f t="shared" si="1226"/>
        <v>0</v>
      </c>
      <c r="AR1417">
        <f t="shared" si="1227"/>
        <v>0</v>
      </c>
      <c r="AS1417">
        <f t="shared" si="1228"/>
        <v>0</v>
      </c>
      <c r="AT1417">
        <f t="shared" si="1229"/>
        <v>0</v>
      </c>
      <c r="AV1417">
        <f t="shared" si="1230"/>
        <v>0</v>
      </c>
      <c r="AW1417">
        <f t="shared" si="1231"/>
        <v>0</v>
      </c>
      <c r="AX1417">
        <f t="shared" si="1232"/>
        <v>0</v>
      </c>
      <c r="AY1417">
        <f t="shared" si="1233"/>
        <v>0</v>
      </c>
      <c r="BA1417">
        <f t="shared" si="1234"/>
        <v>0</v>
      </c>
      <c r="BB1417">
        <f t="shared" si="1235"/>
        <v>0</v>
      </c>
      <c r="BC1417">
        <f t="shared" si="1236"/>
        <v>0</v>
      </c>
      <c r="BD1417">
        <f t="shared" si="1237"/>
        <v>0</v>
      </c>
      <c r="BF1417">
        <f t="shared" si="1238"/>
        <v>0</v>
      </c>
      <c r="BG1417">
        <f t="shared" si="1239"/>
        <v>0</v>
      </c>
      <c r="BH1417">
        <f t="shared" si="1240"/>
        <v>0</v>
      </c>
      <c r="BI1417">
        <f t="shared" si="1241"/>
        <v>0</v>
      </c>
      <c r="BK1417">
        <f t="shared" si="1242"/>
        <v>0</v>
      </c>
      <c r="BL1417">
        <f t="shared" si="1243"/>
        <v>0</v>
      </c>
      <c r="BM1417">
        <f t="shared" si="1244"/>
        <v>0</v>
      </c>
      <c r="BN1417">
        <f t="shared" si="1245"/>
        <v>0</v>
      </c>
      <c r="BP1417">
        <f t="shared" si="1246"/>
        <v>0</v>
      </c>
      <c r="BQ1417">
        <f t="shared" si="1247"/>
        <v>0</v>
      </c>
      <c r="BR1417">
        <f t="shared" si="1248"/>
        <v>0</v>
      </c>
      <c r="BS1417">
        <f t="shared" si="1249"/>
        <v>0</v>
      </c>
      <c r="BU1417">
        <f t="shared" si="1250"/>
        <v>0</v>
      </c>
      <c r="BV1417">
        <f t="shared" si="1251"/>
        <v>0</v>
      </c>
      <c r="BW1417">
        <f t="shared" si="1252"/>
        <v>0</v>
      </c>
      <c r="BX1417">
        <f t="shared" si="1263"/>
        <v>0</v>
      </c>
      <c r="BZ1417">
        <f t="shared" si="1253"/>
        <v>0</v>
      </c>
      <c r="CA1417">
        <f t="shared" si="1254"/>
        <v>0</v>
      </c>
      <c r="CC1417">
        <f t="shared" si="1255"/>
        <v>0</v>
      </c>
      <c r="CD1417">
        <f t="shared" si="1256"/>
        <v>0</v>
      </c>
      <c r="CE1417">
        <f t="shared" si="1257"/>
        <v>0</v>
      </c>
      <c r="CF1417">
        <f t="shared" si="1258"/>
        <v>0</v>
      </c>
      <c r="CG1417" s="249">
        <f t="shared" si="1259"/>
        <v>0</v>
      </c>
      <c r="CH1417">
        <f t="shared" si="1260"/>
        <v>0</v>
      </c>
      <c r="CI1417">
        <f t="shared" si="1261"/>
        <v>0</v>
      </c>
      <c r="CJ1417">
        <f t="shared" si="1262"/>
        <v>0</v>
      </c>
    </row>
    <row r="1418" spans="1:88" ht="15">
      <c r="A1418" s="58"/>
      <c r="B1418" s="10"/>
      <c r="C1418" s="147" t="s">
        <v>108</v>
      </c>
      <c r="D1418" s="429" t="str">
        <f t="shared" si="1217"/>
        <v/>
      </c>
      <c r="E1418" s="427"/>
      <c r="F1418" s="427"/>
      <c r="G1418" s="427"/>
      <c r="H1418" s="427"/>
      <c r="I1418" s="427"/>
      <c r="J1418" s="427"/>
      <c r="K1418" s="427"/>
      <c r="L1418" s="428"/>
      <c r="M1418" s="235"/>
      <c r="N1418" s="235"/>
      <c r="O1418" s="235"/>
      <c r="P1418" s="235"/>
      <c r="Q1418" s="235"/>
      <c r="R1418" s="235"/>
      <c r="S1418" s="235"/>
      <c r="T1418" s="235"/>
      <c r="U1418" s="235"/>
      <c r="V1418" s="235"/>
      <c r="W1418" s="235"/>
      <c r="X1418" s="235"/>
      <c r="Y1418" s="235"/>
      <c r="Z1418" s="235"/>
      <c r="AA1418" s="235"/>
      <c r="AB1418" s="235"/>
      <c r="AC1418" s="235"/>
      <c r="AD1418" s="235"/>
      <c r="AG1418">
        <f t="shared" si="1218"/>
        <v>0</v>
      </c>
      <c r="AH1418">
        <f t="shared" si="1219"/>
        <v>0</v>
      </c>
      <c r="AI1418">
        <f t="shared" si="1220"/>
        <v>0</v>
      </c>
      <c r="AJ1418">
        <f t="shared" si="1221"/>
        <v>0</v>
      </c>
      <c r="AL1418">
        <f t="shared" si="1222"/>
        <v>0</v>
      </c>
      <c r="AM1418">
        <f t="shared" si="1223"/>
        <v>0</v>
      </c>
      <c r="AN1418">
        <f t="shared" si="1224"/>
        <v>0</v>
      </c>
      <c r="AO1418">
        <f t="shared" si="1225"/>
        <v>0</v>
      </c>
      <c r="AQ1418">
        <f t="shared" si="1226"/>
        <v>0</v>
      </c>
      <c r="AR1418">
        <f t="shared" si="1227"/>
        <v>0</v>
      </c>
      <c r="AS1418">
        <f t="shared" si="1228"/>
        <v>0</v>
      </c>
      <c r="AT1418">
        <f t="shared" si="1229"/>
        <v>0</v>
      </c>
      <c r="AV1418">
        <f t="shared" si="1230"/>
        <v>0</v>
      </c>
      <c r="AW1418">
        <f t="shared" si="1231"/>
        <v>0</v>
      </c>
      <c r="AX1418">
        <f t="shared" si="1232"/>
        <v>0</v>
      </c>
      <c r="AY1418">
        <f t="shared" si="1233"/>
        <v>0</v>
      </c>
      <c r="BA1418">
        <f t="shared" si="1234"/>
        <v>0</v>
      </c>
      <c r="BB1418">
        <f t="shared" si="1235"/>
        <v>0</v>
      </c>
      <c r="BC1418">
        <f t="shared" si="1236"/>
        <v>0</v>
      </c>
      <c r="BD1418">
        <f t="shared" si="1237"/>
        <v>0</v>
      </c>
      <c r="BF1418">
        <f t="shared" si="1238"/>
        <v>0</v>
      </c>
      <c r="BG1418">
        <f t="shared" si="1239"/>
        <v>0</v>
      </c>
      <c r="BH1418">
        <f t="shared" si="1240"/>
        <v>0</v>
      </c>
      <c r="BI1418">
        <f t="shared" si="1241"/>
        <v>0</v>
      </c>
      <c r="BK1418">
        <f t="shared" si="1242"/>
        <v>0</v>
      </c>
      <c r="BL1418">
        <f t="shared" si="1243"/>
        <v>0</v>
      </c>
      <c r="BM1418">
        <f t="shared" si="1244"/>
        <v>0</v>
      </c>
      <c r="BN1418">
        <f t="shared" si="1245"/>
        <v>0</v>
      </c>
      <c r="BP1418">
        <f t="shared" si="1246"/>
        <v>0</v>
      </c>
      <c r="BQ1418">
        <f t="shared" si="1247"/>
        <v>0</v>
      </c>
      <c r="BR1418">
        <f t="shared" si="1248"/>
        <v>0</v>
      </c>
      <c r="BS1418">
        <f t="shared" si="1249"/>
        <v>0</v>
      </c>
      <c r="BU1418">
        <f t="shared" si="1250"/>
        <v>0</v>
      </c>
      <c r="BV1418">
        <f t="shared" si="1251"/>
        <v>0</v>
      </c>
      <c r="BW1418">
        <f t="shared" si="1252"/>
        <v>0</v>
      </c>
      <c r="BX1418">
        <f t="shared" si="1263"/>
        <v>0</v>
      </c>
      <c r="BZ1418">
        <f t="shared" si="1253"/>
        <v>0</v>
      </c>
      <c r="CA1418">
        <f t="shared" si="1254"/>
        <v>0</v>
      </c>
      <c r="CC1418">
        <f t="shared" si="1255"/>
        <v>0</v>
      </c>
      <c r="CD1418">
        <f t="shared" si="1256"/>
        <v>0</v>
      </c>
      <c r="CE1418">
        <f t="shared" si="1257"/>
        <v>0</v>
      </c>
      <c r="CF1418">
        <f t="shared" si="1258"/>
        <v>0</v>
      </c>
      <c r="CG1418" s="249">
        <f t="shared" si="1259"/>
        <v>0</v>
      </c>
      <c r="CH1418">
        <f t="shared" si="1260"/>
        <v>0</v>
      </c>
      <c r="CI1418">
        <f t="shared" si="1261"/>
        <v>0</v>
      </c>
      <c r="CJ1418">
        <f t="shared" si="1262"/>
        <v>0</v>
      </c>
    </row>
    <row r="1419" spans="1:88" ht="15">
      <c r="A1419" s="58"/>
      <c r="B1419" s="10"/>
      <c r="C1419" s="147" t="s">
        <v>109</v>
      </c>
      <c r="D1419" s="429" t="str">
        <f t="shared" si="1217"/>
        <v/>
      </c>
      <c r="E1419" s="427"/>
      <c r="F1419" s="427"/>
      <c r="G1419" s="427"/>
      <c r="H1419" s="427"/>
      <c r="I1419" s="427"/>
      <c r="J1419" s="427"/>
      <c r="K1419" s="427"/>
      <c r="L1419" s="428"/>
      <c r="M1419" s="235"/>
      <c r="N1419" s="235"/>
      <c r="O1419" s="235"/>
      <c r="P1419" s="235"/>
      <c r="Q1419" s="235"/>
      <c r="R1419" s="235"/>
      <c r="S1419" s="235"/>
      <c r="T1419" s="235"/>
      <c r="U1419" s="235"/>
      <c r="V1419" s="235"/>
      <c r="W1419" s="235"/>
      <c r="X1419" s="235"/>
      <c r="Y1419" s="235"/>
      <c r="Z1419" s="235"/>
      <c r="AA1419" s="235"/>
      <c r="AB1419" s="235"/>
      <c r="AC1419" s="235"/>
      <c r="AD1419" s="235"/>
      <c r="AG1419">
        <f t="shared" si="1218"/>
        <v>0</v>
      </c>
      <c r="AH1419">
        <f t="shared" si="1219"/>
        <v>0</v>
      </c>
      <c r="AI1419">
        <f t="shared" si="1220"/>
        <v>0</v>
      </c>
      <c r="AJ1419">
        <f t="shared" si="1221"/>
        <v>0</v>
      </c>
      <c r="AL1419">
        <f t="shared" si="1222"/>
        <v>0</v>
      </c>
      <c r="AM1419">
        <f t="shared" si="1223"/>
        <v>0</v>
      </c>
      <c r="AN1419">
        <f t="shared" si="1224"/>
        <v>0</v>
      </c>
      <c r="AO1419">
        <f t="shared" si="1225"/>
        <v>0</v>
      </c>
      <c r="AQ1419">
        <f t="shared" si="1226"/>
        <v>0</v>
      </c>
      <c r="AR1419">
        <f t="shared" si="1227"/>
        <v>0</v>
      </c>
      <c r="AS1419">
        <f t="shared" si="1228"/>
        <v>0</v>
      </c>
      <c r="AT1419">
        <f t="shared" si="1229"/>
        <v>0</v>
      </c>
      <c r="AV1419">
        <f t="shared" si="1230"/>
        <v>0</v>
      </c>
      <c r="AW1419">
        <f t="shared" si="1231"/>
        <v>0</v>
      </c>
      <c r="AX1419">
        <f t="shared" si="1232"/>
        <v>0</v>
      </c>
      <c r="AY1419">
        <f t="shared" si="1233"/>
        <v>0</v>
      </c>
      <c r="BA1419">
        <f t="shared" si="1234"/>
        <v>0</v>
      </c>
      <c r="BB1419">
        <f t="shared" si="1235"/>
        <v>0</v>
      </c>
      <c r="BC1419">
        <f t="shared" si="1236"/>
        <v>0</v>
      </c>
      <c r="BD1419">
        <f t="shared" si="1237"/>
        <v>0</v>
      </c>
      <c r="BF1419">
        <f t="shared" si="1238"/>
        <v>0</v>
      </c>
      <c r="BG1419">
        <f t="shared" si="1239"/>
        <v>0</v>
      </c>
      <c r="BH1419">
        <f t="shared" si="1240"/>
        <v>0</v>
      </c>
      <c r="BI1419">
        <f t="shared" si="1241"/>
        <v>0</v>
      </c>
      <c r="BK1419">
        <f t="shared" si="1242"/>
        <v>0</v>
      </c>
      <c r="BL1419">
        <f t="shared" si="1243"/>
        <v>0</v>
      </c>
      <c r="BM1419">
        <f t="shared" si="1244"/>
        <v>0</v>
      </c>
      <c r="BN1419">
        <f t="shared" si="1245"/>
        <v>0</v>
      </c>
      <c r="BP1419">
        <f t="shared" si="1246"/>
        <v>0</v>
      </c>
      <c r="BQ1419">
        <f t="shared" si="1247"/>
        <v>0</v>
      </c>
      <c r="BR1419">
        <f t="shared" si="1248"/>
        <v>0</v>
      </c>
      <c r="BS1419">
        <f t="shared" si="1249"/>
        <v>0</v>
      </c>
      <c r="BU1419">
        <f t="shared" si="1250"/>
        <v>0</v>
      </c>
      <c r="BV1419">
        <f t="shared" si="1251"/>
        <v>0</v>
      </c>
      <c r="BW1419">
        <f t="shared" si="1252"/>
        <v>0</v>
      </c>
      <c r="BX1419">
        <f t="shared" si="1263"/>
        <v>0</v>
      </c>
      <c r="BZ1419">
        <f t="shared" si="1253"/>
        <v>0</v>
      </c>
      <c r="CA1419">
        <f t="shared" si="1254"/>
        <v>0</v>
      </c>
      <c r="CC1419">
        <f t="shared" si="1255"/>
        <v>0</v>
      </c>
      <c r="CD1419">
        <f t="shared" si="1256"/>
        <v>0</v>
      </c>
      <c r="CE1419">
        <f t="shared" si="1257"/>
        <v>0</v>
      </c>
      <c r="CF1419">
        <f t="shared" si="1258"/>
        <v>0</v>
      </c>
      <c r="CG1419" s="249">
        <f t="shared" si="1259"/>
        <v>0</v>
      </c>
      <c r="CH1419">
        <f t="shared" si="1260"/>
        <v>0</v>
      </c>
      <c r="CI1419">
        <f t="shared" si="1261"/>
        <v>0</v>
      </c>
      <c r="CJ1419">
        <f t="shared" si="1262"/>
        <v>0</v>
      </c>
    </row>
    <row r="1420" spans="1:88" ht="15">
      <c r="A1420" s="58"/>
      <c r="B1420" s="10"/>
      <c r="C1420" s="147" t="s">
        <v>110</v>
      </c>
      <c r="D1420" s="429" t="str">
        <f t="shared" si="1217"/>
        <v/>
      </c>
      <c r="E1420" s="427"/>
      <c r="F1420" s="427"/>
      <c r="G1420" s="427"/>
      <c r="H1420" s="427"/>
      <c r="I1420" s="427"/>
      <c r="J1420" s="427"/>
      <c r="K1420" s="427"/>
      <c r="L1420" s="428"/>
      <c r="M1420" s="235"/>
      <c r="N1420" s="235"/>
      <c r="O1420" s="235"/>
      <c r="P1420" s="235"/>
      <c r="Q1420" s="235"/>
      <c r="R1420" s="235"/>
      <c r="S1420" s="235"/>
      <c r="T1420" s="235"/>
      <c r="U1420" s="235"/>
      <c r="V1420" s="235"/>
      <c r="W1420" s="235"/>
      <c r="X1420" s="235"/>
      <c r="Y1420" s="235"/>
      <c r="Z1420" s="235"/>
      <c r="AA1420" s="235"/>
      <c r="AB1420" s="235"/>
      <c r="AC1420" s="235"/>
      <c r="AD1420" s="235"/>
      <c r="AG1420">
        <f t="shared" si="1218"/>
        <v>0</v>
      </c>
      <c r="AH1420">
        <f t="shared" si="1219"/>
        <v>0</v>
      </c>
      <c r="AI1420">
        <f t="shared" si="1220"/>
        <v>0</v>
      </c>
      <c r="AJ1420">
        <f t="shared" si="1221"/>
        <v>0</v>
      </c>
      <c r="AL1420">
        <f t="shared" si="1222"/>
        <v>0</v>
      </c>
      <c r="AM1420">
        <f t="shared" si="1223"/>
        <v>0</v>
      </c>
      <c r="AN1420">
        <f t="shared" si="1224"/>
        <v>0</v>
      </c>
      <c r="AO1420">
        <f t="shared" si="1225"/>
        <v>0</v>
      </c>
      <c r="AQ1420">
        <f t="shared" si="1226"/>
        <v>0</v>
      </c>
      <c r="AR1420">
        <f t="shared" si="1227"/>
        <v>0</v>
      </c>
      <c r="AS1420">
        <f t="shared" si="1228"/>
        <v>0</v>
      </c>
      <c r="AT1420">
        <f t="shared" si="1229"/>
        <v>0</v>
      </c>
      <c r="AV1420">
        <f t="shared" si="1230"/>
        <v>0</v>
      </c>
      <c r="AW1420">
        <f t="shared" si="1231"/>
        <v>0</v>
      </c>
      <c r="AX1420">
        <f t="shared" si="1232"/>
        <v>0</v>
      </c>
      <c r="AY1420">
        <f t="shared" si="1233"/>
        <v>0</v>
      </c>
      <c r="BA1420">
        <f t="shared" si="1234"/>
        <v>0</v>
      </c>
      <c r="BB1420">
        <f t="shared" si="1235"/>
        <v>0</v>
      </c>
      <c r="BC1420">
        <f t="shared" si="1236"/>
        <v>0</v>
      </c>
      <c r="BD1420">
        <f t="shared" si="1237"/>
        <v>0</v>
      </c>
      <c r="BF1420">
        <f t="shared" si="1238"/>
        <v>0</v>
      </c>
      <c r="BG1420">
        <f t="shared" si="1239"/>
        <v>0</v>
      </c>
      <c r="BH1420">
        <f t="shared" si="1240"/>
        <v>0</v>
      </c>
      <c r="BI1420">
        <f t="shared" si="1241"/>
        <v>0</v>
      </c>
      <c r="BK1420">
        <f t="shared" si="1242"/>
        <v>0</v>
      </c>
      <c r="BL1420">
        <f t="shared" si="1243"/>
        <v>0</v>
      </c>
      <c r="BM1420">
        <f t="shared" si="1244"/>
        <v>0</v>
      </c>
      <c r="BN1420">
        <f t="shared" si="1245"/>
        <v>0</v>
      </c>
      <c r="BP1420">
        <f t="shared" si="1246"/>
        <v>0</v>
      </c>
      <c r="BQ1420">
        <f t="shared" si="1247"/>
        <v>0</v>
      </c>
      <c r="BR1420">
        <f t="shared" si="1248"/>
        <v>0</v>
      </c>
      <c r="BS1420">
        <f t="shared" si="1249"/>
        <v>0</v>
      </c>
      <c r="BU1420">
        <f t="shared" si="1250"/>
        <v>0</v>
      </c>
      <c r="BV1420">
        <f t="shared" si="1251"/>
        <v>0</v>
      </c>
      <c r="BW1420">
        <f t="shared" si="1252"/>
        <v>0</v>
      </c>
      <c r="BX1420">
        <f t="shared" si="1263"/>
        <v>0</v>
      </c>
      <c r="BZ1420">
        <f t="shared" si="1253"/>
        <v>0</v>
      </c>
      <c r="CA1420">
        <f t="shared" si="1254"/>
        <v>0</v>
      </c>
      <c r="CC1420">
        <f t="shared" si="1255"/>
        <v>0</v>
      </c>
      <c r="CD1420">
        <f t="shared" si="1256"/>
        <v>0</v>
      </c>
      <c r="CE1420">
        <f t="shared" si="1257"/>
        <v>0</v>
      </c>
      <c r="CF1420">
        <f t="shared" si="1258"/>
        <v>0</v>
      </c>
      <c r="CG1420" s="249">
        <f t="shared" si="1259"/>
        <v>0</v>
      </c>
      <c r="CH1420">
        <f t="shared" si="1260"/>
        <v>0</v>
      </c>
      <c r="CI1420">
        <f t="shared" si="1261"/>
        <v>0</v>
      </c>
      <c r="CJ1420">
        <f t="shared" si="1262"/>
        <v>0</v>
      </c>
    </row>
    <row r="1421" spans="1:88" ht="15">
      <c r="A1421" s="58"/>
      <c r="B1421" s="10"/>
      <c r="C1421" s="147" t="s">
        <v>111</v>
      </c>
      <c r="D1421" s="429" t="str">
        <f t="shared" si="1217"/>
        <v/>
      </c>
      <c r="E1421" s="427"/>
      <c r="F1421" s="427"/>
      <c r="G1421" s="427"/>
      <c r="H1421" s="427"/>
      <c r="I1421" s="427"/>
      <c r="J1421" s="427"/>
      <c r="K1421" s="427"/>
      <c r="L1421" s="428"/>
      <c r="M1421" s="235"/>
      <c r="N1421" s="235"/>
      <c r="O1421" s="235"/>
      <c r="P1421" s="235"/>
      <c r="Q1421" s="235"/>
      <c r="R1421" s="235"/>
      <c r="S1421" s="235"/>
      <c r="T1421" s="235"/>
      <c r="U1421" s="235"/>
      <c r="V1421" s="235"/>
      <c r="W1421" s="235"/>
      <c r="X1421" s="235"/>
      <c r="Y1421" s="235"/>
      <c r="Z1421" s="235"/>
      <c r="AA1421" s="235"/>
      <c r="AB1421" s="235"/>
      <c r="AC1421" s="235"/>
      <c r="AD1421" s="235"/>
      <c r="AG1421">
        <f t="shared" si="1218"/>
        <v>0</v>
      </c>
      <c r="AH1421">
        <f t="shared" si="1219"/>
        <v>0</v>
      </c>
      <c r="AI1421">
        <f t="shared" si="1220"/>
        <v>0</v>
      </c>
      <c r="AJ1421">
        <f t="shared" si="1221"/>
        <v>0</v>
      </c>
      <c r="AL1421">
        <f t="shared" si="1222"/>
        <v>0</v>
      </c>
      <c r="AM1421">
        <f t="shared" si="1223"/>
        <v>0</v>
      </c>
      <c r="AN1421">
        <f t="shared" si="1224"/>
        <v>0</v>
      </c>
      <c r="AO1421">
        <f t="shared" si="1225"/>
        <v>0</v>
      </c>
      <c r="AQ1421">
        <f t="shared" si="1226"/>
        <v>0</v>
      </c>
      <c r="AR1421">
        <f t="shared" si="1227"/>
        <v>0</v>
      </c>
      <c r="AS1421">
        <f t="shared" si="1228"/>
        <v>0</v>
      </c>
      <c r="AT1421">
        <f t="shared" si="1229"/>
        <v>0</v>
      </c>
      <c r="AV1421">
        <f t="shared" si="1230"/>
        <v>0</v>
      </c>
      <c r="AW1421">
        <f t="shared" si="1231"/>
        <v>0</v>
      </c>
      <c r="AX1421">
        <f t="shared" si="1232"/>
        <v>0</v>
      </c>
      <c r="AY1421">
        <f t="shared" si="1233"/>
        <v>0</v>
      </c>
      <c r="BA1421">
        <f t="shared" si="1234"/>
        <v>0</v>
      </c>
      <c r="BB1421">
        <f t="shared" si="1235"/>
        <v>0</v>
      </c>
      <c r="BC1421">
        <f t="shared" si="1236"/>
        <v>0</v>
      </c>
      <c r="BD1421">
        <f t="shared" si="1237"/>
        <v>0</v>
      </c>
      <c r="BF1421">
        <f t="shared" si="1238"/>
        <v>0</v>
      </c>
      <c r="BG1421">
        <f t="shared" si="1239"/>
        <v>0</v>
      </c>
      <c r="BH1421">
        <f t="shared" si="1240"/>
        <v>0</v>
      </c>
      <c r="BI1421">
        <f t="shared" si="1241"/>
        <v>0</v>
      </c>
      <c r="BK1421">
        <f t="shared" si="1242"/>
        <v>0</v>
      </c>
      <c r="BL1421">
        <f t="shared" si="1243"/>
        <v>0</v>
      </c>
      <c r="BM1421">
        <f t="shared" si="1244"/>
        <v>0</v>
      </c>
      <c r="BN1421">
        <f t="shared" si="1245"/>
        <v>0</v>
      </c>
      <c r="BP1421">
        <f t="shared" si="1246"/>
        <v>0</v>
      </c>
      <c r="BQ1421">
        <f t="shared" si="1247"/>
        <v>0</v>
      </c>
      <c r="BR1421">
        <f t="shared" si="1248"/>
        <v>0</v>
      </c>
      <c r="BS1421">
        <f t="shared" si="1249"/>
        <v>0</v>
      </c>
      <c r="BU1421">
        <f t="shared" si="1250"/>
        <v>0</v>
      </c>
      <c r="BV1421">
        <f t="shared" si="1251"/>
        <v>0</v>
      </c>
      <c r="BW1421">
        <f t="shared" si="1252"/>
        <v>0</v>
      </c>
      <c r="BX1421">
        <f t="shared" si="1263"/>
        <v>0</v>
      </c>
      <c r="BZ1421">
        <f t="shared" si="1253"/>
        <v>0</v>
      </c>
      <c r="CA1421">
        <f t="shared" si="1254"/>
        <v>0</v>
      </c>
      <c r="CC1421">
        <f t="shared" si="1255"/>
        <v>0</v>
      </c>
      <c r="CD1421">
        <f t="shared" si="1256"/>
        <v>0</v>
      </c>
      <c r="CE1421">
        <f t="shared" si="1257"/>
        <v>0</v>
      </c>
      <c r="CF1421">
        <f t="shared" si="1258"/>
        <v>0</v>
      </c>
      <c r="CG1421" s="249">
        <f t="shared" si="1259"/>
        <v>0</v>
      </c>
      <c r="CH1421">
        <f t="shared" si="1260"/>
        <v>0</v>
      </c>
      <c r="CI1421">
        <f t="shared" si="1261"/>
        <v>0</v>
      </c>
      <c r="CJ1421">
        <f t="shared" si="1262"/>
        <v>0</v>
      </c>
    </row>
    <row r="1422" spans="1:88" ht="15">
      <c r="A1422" s="58"/>
      <c r="B1422" s="10"/>
      <c r="C1422" s="147" t="s">
        <v>112</v>
      </c>
      <c r="D1422" s="429" t="str">
        <f t="shared" si="1217"/>
        <v/>
      </c>
      <c r="E1422" s="427"/>
      <c r="F1422" s="427"/>
      <c r="G1422" s="427"/>
      <c r="H1422" s="427"/>
      <c r="I1422" s="427"/>
      <c r="J1422" s="427"/>
      <c r="K1422" s="427"/>
      <c r="L1422" s="428"/>
      <c r="M1422" s="235"/>
      <c r="N1422" s="235"/>
      <c r="O1422" s="235"/>
      <c r="P1422" s="235"/>
      <c r="Q1422" s="235"/>
      <c r="R1422" s="235"/>
      <c r="S1422" s="235"/>
      <c r="T1422" s="235"/>
      <c r="U1422" s="235"/>
      <c r="V1422" s="235"/>
      <c r="W1422" s="235"/>
      <c r="X1422" s="235"/>
      <c r="Y1422" s="235"/>
      <c r="Z1422" s="235"/>
      <c r="AA1422" s="235"/>
      <c r="AB1422" s="235"/>
      <c r="AC1422" s="235"/>
      <c r="AD1422" s="235"/>
      <c r="AG1422">
        <f t="shared" si="1218"/>
        <v>0</v>
      </c>
      <c r="AH1422">
        <f t="shared" si="1219"/>
        <v>0</v>
      </c>
      <c r="AI1422">
        <f t="shared" si="1220"/>
        <v>0</v>
      </c>
      <c r="AJ1422">
        <f t="shared" si="1221"/>
        <v>0</v>
      </c>
      <c r="AL1422">
        <f t="shared" si="1222"/>
        <v>0</v>
      </c>
      <c r="AM1422">
        <f t="shared" si="1223"/>
        <v>0</v>
      </c>
      <c r="AN1422">
        <f t="shared" si="1224"/>
        <v>0</v>
      </c>
      <c r="AO1422">
        <f t="shared" si="1225"/>
        <v>0</v>
      </c>
      <c r="AQ1422">
        <f t="shared" si="1226"/>
        <v>0</v>
      </c>
      <c r="AR1422">
        <f t="shared" si="1227"/>
        <v>0</v>
      </c>
      <c r="AS1422">
        <f t="shared" si="1228"/>
        <v>0</v>
      </c>
      <c r="AT1422">
        <f t="shared" si="1229"/>
        <v>0</v>
      </c>
      <c r="AV1422">
        <f t="shared" si="1230"/>
        <v>0</v>
      </c>
      <c r="AW1422">
        <f t="shared" si="1231"/>
        <v>0</v>
      </c>
      <c r="AX1422">
        <f t="shared" si="1232"/>
        <v>0</v>
      </c>
      <c r="AY1422">
        <f t="shared" si="1233"/>
        <v>0</v>
      </c>
      <c r="BA1422">
        <f t="shared" si="1234"/>
        <v>0</v>
      </c>
      <c r="BB1422">
        <f t="shared" si="1235"/>
        <v>0</v>
      </c>
      <c r="BC1422">
        <f t="shared" si="1236"/>
        <v>0</v>
      </c>
      <c r="BD1422">
        <f t="shared" si="1237"/>
        <v>0</v>
      </c>
      <c r="BF1422">
        <f t="shared" si="1238"/>
        <v>0</v>
      </c>
      <c r="BG1422">
        <f t="shared" si="1239"/>
        <v>0</v>
      </c>
      <c r="BH1422">
        <f t="shared" si="1240"/>
        <v>0</v>
      </c>
      <c r="BI1422">
        <f t="shared" si="1241"/>
        <v>0</v>
      </c>
      <c r="BK1422">
        <f t="shared" si="1242"/>
        <v>0</v>
      </c>
      <c r="BL1422">
        <f t="shared" si="1243"/>
        <v>0</v>
      </c>
      <c r="BM1422">
        <f t="shared" si="1244"/>
        <v>0</v>
      </c>
      <c r="BN1422">
        <f t="shared" si="1245"/>
        <v>0</v>
      </c>
      <c r="BP1422">
        <f t="shared" si="1246"/>
        <v>0</v>
      </c>
      <c r="BQ1422">
        <f t="shared" si="1247"/>
        <v>0</v>
      </c>
      <c r="BR1422">
        <f t="shared" si="1248"/>
        <v>0</v>
      </c>
      <c r="BS1422">
        <f t="shared" si="1249"/>
        <v>0</v>
      </c>
      <c r="BU1422">
        <f t="shared" si="1250"/>
        <v>0</v>
      </c>
      <c r="BV1422">
        <f t="shared" si="1251"/>
        <v>0</v>
      </c>
      <c r="BW1422">
        <f t="shared" si="1252"/>
        <v>0</v>
      </c>
      <c r="BX1422">
        <f t="shared" si="1263"/>
        <v>0</v>
      </c>
      <c r="BZ1422">
        <f t="shared" si="1253"/>
        <v>0</v>
      </c>
      <c r="CA1422">
        <f t="shared" si="1254"/>
        <v>0</v>
      </c>
      <c r="CC1422">
        <f t="shared" si="1255"/>
        <v>0</v>
      </c>
      <c r="CD1422">
        <f t="shared" si="1256"/>
        <v>0</v>
      </c>
      <c r="CE1422">
        <f t="shared" si="1257"/>
        <v>0</v>
      </c>
      <c r="CF1422">
        <f t="shared" si="1258"/>
        <v>0</v>
      </c>
      <c r="CG1422" s="249">
        <f t="shared" si="1259"/>
        <v>0</v>
      </c>
      <c r="CH1422">
        <f t="shared" si="1260"/>
        <v>0</v>
      </c>
      <c r="CI1422">
        <f t="shared" si="1261"/>
        <v>0</v>
      </c>
      <c r="CJ1422">
        <f t="shared" si="1262"/>
        <v>0</v>
      </c>
    </row>
    <row r="1423" spans="1:88" ht="15">
      <c r="A1423" s="58"/>
      <c r="B1423" s="10"/>
      <c r="C1423" s="147" t="s">
        <v>113</v>
      </c>
      <c r="D1423" s="429" t="str">
        <f t="shared" si="1217"/>
        <v/>
      </c>
      <c r="E1423" s="427"/>
      <c r="F1423" s="427"/>
      <c r="G1423" s="427"/>
      <c r="H1423" s="427"/>
      <c r="I1423" s="427"/>
      <c r="J1423" s="427"/>
      <c r="K1423" s="427"/>
      <c r="L1423" s="428"/>
      <c r="M1423" s="235"/>
      <c r="N1423" s="235"/>
      <c r="O1423" s="235"/>
      <c r="P1423" s="235"/>
      <c r="Q1423" s="235"/>
      <c r="R1423" s="235"/>
      <c r="S1423" s="235"/>
      <c r="T1423" s="235"/>
      <c r="U1423" s="235"/>
      <c r="V1423" s="235"/>
      <c r="W1423" s="235"/>
      <c r="X1423" s="235"/>
      <c r="Y1423" s="235"/>
      <c r="Z1423" s="235"/>
      <c r="AA1423" s="235"/>
      <c r="AB1423" s="235"/>
      <c r="AC1423" s="235"/>
      <c r="AD1423" s="235"/>
      <c r="AG1423">
        <f t="shared" si="1218"/>
        <v>0</v>
      </c>
      <c r="AH1423">
        <f t="shared" si="1219"/>
        <v>0</v>
      </c>
      <c r="AI1423">
        <f t="shared" si="1220"/>
        <v>0</v>
      </c>
      <c r="AJ1423">
        <f t="shared" si="1221"/>
        <v>0</v>
      </c>
      <c r="AL1423">
        <f t="shared" si="1222"/>
        <v>0</v>
      </c>
      <c r="AM1423">
        <f t="shared" si="1223"/>
        <v>0</v>
      </c>
      <c r="AN1423">
        <f t="shared" si="1224"/>
        <v>0</v>
      </c>
      <c r="AO1423">
        <f t="shared" si="1225"/>
        <v>0</v>
      </c>
      <c r="AQ1423">
        <f t="shared" si="1226"/>
        <v>0</v>
      </c>
      <c r="AR1423">
        <f t="shared" si="1227"/>
        <v>0</v>
      </c>
      <c r="AS1423">
        <f t="shared" si="1228"/>
        <v>0</v>
      </c>
      <c r="AT1423">
        <f t="shared" si="1229"/>
        <v>0</v>
      </c>
      <c r="AV1423">
        <f t="shared" si="1230"/>
        <v>0</v>
      </c>
      <c r="AW1423">
        <f t="shared" si="1231"/>
        <v>0</v>
      </c>
      <c r="AX1423">
        <f t="shared" si="1232"/>
        <v>0</v>
      </c>
      <c r="AY1423">
        <f t="shared" si="1233"/>
        <v>0</v>
      </c>
      <c r="BA1423">
        <f t="shared" si="1234"/>
        <v>0</v>
      </c>
      <c r="BB1423">
        <f t="shared" si="1235"/>
        <v>0</v>
      </c>
      <c r="BC1423">
        <f t="shared" si="1236"/>
        <v>0</v>
      </c>
      <c r="BD1423">
        <f t="shared" si="1237"/>
        <v>0</v>
      </c>
      <c r="BF1423">
        <f t="shared" si="1238"/>
        <v>0</v>
      </c>
      <c r="BG1423">
        <f t="shared" si="1239"/>
        <v>0</v>
      </c>
      <c r="BH1423">
        <f t="shared" si="1240"/>
        <v>0</v>
      </c>
      <c r="BI1423">
        <f t="shared" si="1241"/>
        <v>0</v>
      </c>
      <c r="BK1423">
        <f t="shared" si="1242"/>
        <v>0</v>
      </c>
      <c r="BL1423">
        <f t="shared" si="1243"/>
        <v>0</v>
      </c>
      <c r="BM1423">
        <f t="shared" si="1244"/>
        <v>0</v>
      </c>
      <c r="BN1423">
        <f t="shared" si="1245"/>
        <v>0</v>
      </c>
      <c r="BP1423">
        <f t="shared" si="1246"/>
        <v>0</v>
      </c>
      <c r="BQ1423">
        <f t="shared" si="1247"/>
        <v>0</v>
      </c>
      <c r="BR1423">
        <f t="shared" si="1248"/>
        <v>0</v>
      </c>
      <c r="BS1423">
        <f t="shared" si="1249"/>
        <v>0</v>
      </c>
      <c r="BU1423">
        <f t="shared" si="1250"/>
        <v>0</v>
      </c>
      <c r="BV1423">
        <f t="shared" si="1251"/>
        <v>0</v>
      </c>
      <c r="BW1423">
        <f t="shared" si="1252"/>
        <v>0</v>
      </c>
      <c r="BX1423">
        <f t="shared" si="1263"/>
        <v>0</v>
      </c>
      <c r="BZ1423">
        <f t="shared" si="1253"/>
        <v>0</v>
      </c>
      <c r="CA1423">
        <f t="shared" si="1254"/>
        <v>0</v>
      </c>
      <c r="CC1423">
        <f t="shared" si="1255"/>
        <v>0</v>
      </c>
      <c r="CD1423">
        <f t="shared" si="1256"/>
        <v>0</v>
      </c>
      <c r="CE1423">
        <f t="shared" si="1257"/>
        <v>0</v>
      </c>
      <c r="CF1423">
        <f t="shared" si="1258"/>
        <v>0</v>
      </c>
      <c r="CG1423" s="249">
        <f t="shared" si="1259"/>
        <v>0</v>
      </c>
      <c r="CH1423">
        <f t="shared" si="1260"/>
        <v>0</v>
      </c>
      <c r="CI1423">
        <f t="shared" si="1261"/>
        <v>0</v>
      </c>
      <c r="CJ1423">
        <f t="shared" si="1262"/>
        <v>0</v>
      </c>
    </row>
    <row r="1424" spans="1:88" ht="15">
      <c r="A1424" s="58"/>
      <c r="B1424" s="10"/>
      <c r="C1424" s="147" t="s">
        <v>114</v>
      </c>
      <c r="D1424" s="429" t="str">
        <f t="shared" si="1217"/>
        <v/>
      </c>
      <c r="E1424" s="427"/>
      <c r="F1424" s="427"/>
      <c r="G1424" s="427"/>
      <c r="H1424" s="427"/>
      <c r="I1424" s="427"/>
      <c r="J1424" s="427"/>
      <c r="K1424" s="427"/>
      <c r="L1424" s="428"/>
      <c r="M1424" s="235"/>
      <c r="N1424" s="235"/>
      <c r="O1424" s="235"/>
      <c r="P1424" s="235"/>
      <c r="Q1424" s="235"/>
      <c r="R1424" s="235"/>
      <c r="S1424" s="235"/>
      <c r="T1424" s="235"/>
      <c r="U1424" s="235"/>
      <c r="V1424" s="235"/>
      <c r="W1424" s="235"/>
      <c r="X1424" s="235"/>
      <c r="Y1424" s="235"/>
      <c r="Z1424" s="235"/>
      <c r="AA1424" s="235"/>
      <c r="AB1424" s="235"/>
      <c r="AC1424" s="235"/>
      <c r="AD1424" s="235"/>
      <c r="AG1424">
        <f t="shared" si="1218"/>
        <v>0</v>
      </c>
      <c r="AH1424">
        <f t="shared" si="1219"/>
        <v>0</v>
      </c>
      <c r="AI1424">
        <f t="shared" si="1220"/>
        <v>0</v>
      </c>
      <c r="AJ1424">
        <f t="shared" si="1221"/>
        <v>0</v>
      </c>
      <c r="AL1424">
        <f t="shared" si="1222"/>
        <v>0</v>
      </c>
      <c r="AM1424">
        <f t="shared" si="1223"/>
        <v>0</v>
      </c>
      <c r="AN1424">
        <f t="shared" si="1224"/>
        <v>0</v>
      </c>
      <c r="AO1424">
        <f t="shared" si="1225"/>
        <v>0</v>
      </c>
      <c r="AQ1424">
        <f t="shared" si="1226"/>
        <v>0</v>
      </c>
      <c r="AR1424">
        <f t="shared" si="1227"/>
        <v>0</v>
      </c>
      <c r="AS1424">
        <f t="shared" si="1228"/>
        <v>0</v>
      </c>
      <c r="AT1424">
        <f t="shared" si="1229"/>
        <v>0</v>
      </c>
      <c r="AV1424">
        <f t="shared" si="1230"/>
        <v>0</v>
      </c>
      <c r="AW1424">
        <f t="shared" si="1231"/>
        <v>0</v>
      </c>
      <c r="AX1424">
        <f t="shared" si="1232"/>
        <v>0</v>
      </c>
      <c r="AY1424">
        <f t="shared" si="1233"/>
        <v>0</v>
      </c>
      <c r="BA1424">
        <f t="shared" si="1234"/>
        <v>0</v>
      </c>
      <c r="BB1424">
        <f t="shared" si="1235"/>
        <v>0</v>
      </c>
      <c r="BC1424">
        <f t="shared" si="1236"/>
        <v>0</v>
      </c>
      <c r="BD1424">
        <f t="shared" si="1237"/>
        <v>0</v>
      </c>
      <c r="BF1424">
        <f t="shared" si="1238"/>
        <v>0</v>
      </c>
      <c r="BG1424">
        <f t="shared" si="1239"/>
        <v>0</v>
      </c>
      <c r="BH1424">
        <f t="shared" si="1240"/>
        <v>0</v>
      </c>
      <c r="BI1424">
        <f t="shared" si="1241"/>
        <v>0</v>
      </c>
      <c r="BK1424">
        <f t="shared" si="1242"/>
        <v>0</v>
      </c>
      <c r="BL1424">
        <f t="shared" si="1243"/>
        <v>0</v>
      </c>
      <c r="BM1424">
        <f t="shared" si="1244"/>
        <v>0</v>
      </c>
      <c r="BN1424">
        <f t="shared" si="1245"/>
        <v>0</v>
      </c>
      <c r="BP1424">
        <f t="shared" si="1246"/>
        <v>0</v>
      </c>
      <c r="BQ1424">
        <f t="shared" si="1247"/>
        <v>0</v>
      </c>
      <c r="BR1424">
        <f t="shared" si="1248"/>
        <v>0</v>
      </c>
      <c r="BS1424">
        <f t="shared" si="1249"/>
        <v>0</v>
      </c>
      <c r="BU1424">
        <f t="shared" si="1250"/>
        <v>0</v>
      </c>
      <c r="BV1424">
        <f t="shared" si="1251"/>
        <v>0</v>
      </c>
      <c r="BW1424">
        <f t="shared" si="1252"/>
        <v>0</v>
      </c>
      <c r="BX1424">
        <f t="shared" si="1263"/>
        <v>0</v>
      </c>
      <c r="BZ1424">
        <f t="shared" si="1253"/>
        <v>0</v>
      </c>
      <c r="CA1424">
        <f t="shared" si="1254"/>
        <v>0</v>
      </c>
      <c r="CC1424">
        <f t="shared" si="1255"/>
        <v>0</v>
      </c>
      <c r="CD1424">
        <f t="shared" si="1256"/>
        <v>0</v>
      </c>
      <c r="CE1424">
        <f t="shared" si="1257"/>
        <v>0</v>
      </c>
      <c r="CF1424">
        <f t="shared" si="1258"/>
        <v>0</v>
      </c>
      <c r="CG1424" s="249">
        <f t="shared" si="1259"/>
        <v>0</v>
      </c>
      <c r="CH1424">
        <f t="shared" si="1260"/>
        <v>0</v>
      </c>
      <c r="CI1424">
        <f t="shared" si="1261"/>
        <v>0</v>
      </c>
      <c r="CJ1424">
        <f t="shared" si="1262"/>
        <v>0</v>
      </c>
    </row>
    <row r="1425" spans="1:88" ht="15">
      <c r="A1425" s="58"/>
      <c r="B1425" s="10"/>
      <c r="C1425" s="147" t="s">
        <v>115</v>
      </c>
      <c r="D1425" s="429" t="str">
        <f t="shared" si="1217"/>
        <v/>
      </c>
      <c r="E1425" s="427"/>
      <c r="F1425" s="427"/>
      <c r="G1425" s="427"/>
      <c r="H1425" s="427"/>
      <c r="I1425" s="427"/>
      <c r="J1425" s="427"/>
      <c r="K1425" s="427"/>
      <c r="L1425" s="428"/>
      <c r="M1425" s="235"/>
      <c r="N1425" s="235"/>
      <c r="O1425" s="235"/>
      <c r="P1425" s="235"/>
      <c r="Q1425" s="235"/>
      <c r="R1425" s="235"/>
      <c r="S1425" s="235"/>
      <c r="T1425" s="235"/>
      <c r="U1425" s="235"/>
      <c r="V1425" s="235"/>
      <c r="W1425" s="235"/>
      <c r="X1425" s="235"/>
      <c r="Y1425" s="235"/>
      <c r="Z1425" s="235"/>
      <c r="AA1425" s="235"/>
      <c r="AB1425" s="235"/>
      <c r="AC1425" s="235"/>
      <c r="AD1425" s="235"/>
      <c r="AG1425">
        <f t="shared" si="1218"/>
        <v>0</v>
      </c>
      <c r="AH1425">
        <f t="shared" si="1219"/>
        <v>0</v>
      </c>
      <c r="AI1425">
        <f t="shared" si="1220"/>
        <v>0</v>
      </c>
      <c r="AJ1425">
        <f t="shared" si="1221"/>
        <v>0</v>
      </c>
      <c r="AL1425">
        <f t="shared" si="1222"/>
        <v>0</v>
      </c>
      <c r="AM1425">
        <f t="shared" si="1223"/>
        <v>0</v>
      </c>
      <c r="AN1425">
        <f t="shared" si="1224"/>
        <v>0</v>
      </c>
      <c r="AO1425">
        <f t="shared" si="1225"/>
        <v>0</v>
      </c>
      <c r="AQ1425">
        <f t="shared" si="1226"/>
        <v>0</v>
      </c>
      <c r="AR1425">
        <f t="shared" si="1227"/>
        <v>0</v>
      </c>
      <c r="AS1425">
        <f t="shared" si="1228"/>
        <v>0</v>
      </c>
      <c r="AT1425">
        <f t="shared" si="1229"/>
        <v>0</v>
      </c>
      <c r="AV1425">
        <f t="shared" si="1230"/>
        <v>0</v>
      </c>
      <c r="AW1425">
        <f t="shared" si="1231"/>
        <v>0</v>
      </c>
      <c r="AX1425">
        <f t="shared" si="1232"/>
        <v>0</v>
      </c>
      <c r="AY1425">
        <f t="shared" si="1233"/>
        <v>0</v>
      </c>
      <c r="BA1425">
        <f t="shared" si="1234"/>
        <v>0</v>
      </c>
      <c r="BB1425">
        <f t="shared" si="1235"/>
        <v>0</v>
      </c>
      <c r="BC1425">
        <f t="shared" si="1236"/>
        <v>0</v>
      </c>
      <c r="BD1425">
        <f t="shared" si="1237"/>
        <v>0</v>
      </c>
      <c r="BF1425">
        <f t="shared" si="1238"/>
        <v>0</v>
      </c>
      <c r="BG1425">
        <f t="shared" si="1239"/>
        <v>0</v>
      </c>
      <c r="BH1425">
        <f t="shared" si="1240"/>
        <v>0</v>
      </c>
      <c r="BI1425">
        <f t="shared" si="1241"/>
        <v>0</v>
      </c>
      <c r="BK1425">
        <f t="shared" si="1242"/>
        <v>0</v>
      </c>
      <c r="BL1425">
        <f t="shared" si="1243"/>
        <v>0</v>
      </c>
      <c r="BM1425">
        <f t="shared" si="1244"/>
        <v>0</v>
      </c>
      <c r="BN1425">
        <f t="shared" si="1245"/>
        <v>0</v>
      </c>
      <c r="BP1425">
        <f t="shared" si="1246"/>
        <v>0</v>
      </c>
      <c r="BQ1425">
        <f t="shared" si="1247"/>
        <v>0</v>
      </c>
      <c r="BR1425">
        <f t="shared" si="1248"/>
        <v>0</v>
      </c>
      <c r="BS1425">
        <f t="shared" si="1249"/>
        <v>0</v>
      </c>
      <c r="BU1425">
        <f t="shared" si="1250"/>
        <v>0</v>
      </c>
      <c r="BV1425">
        <f t="shared" si="1251"/>
        <v>0</v>
      </c>
      <c r="BW1425">
        <f t="shared" si="1252"/>
        <v>0</v>
      </c>
      <c r="BX1425">
        <f t="shared" si="1263"/>
        <v>0</v>
      </c>
      <c r="BZ1425">
        <f t="shared" si="1253"/>
        <v>0</v>
      </c>
      <c r="CA1425">
        <f t="shared" si="1254"/>
        <v>0</v>
      </c>
      <c r="CC1425">
        <f t="shared" si="1255"/>
        <v>0</v>
      </c>
      <c r="CD1425">
        <f t="shared" si="1256"/>
        <v>0</v>
      </c>
      <c r="CE1425">
        <f t="shared" si="1257"/>
        <v>0</v>
      </c>
      <c r="CF1425">
        <f t="shared" si="1258"/>
        <v>0</v>
      </c>
      <c r="CG1425" s="249">
        <f t="shared" si="1259"/>
        <v>0</v>
      </c>
      <c r="CH1425">
        <f t="shared" si="1260"/>
        <v>0</v>
      </c>
      <c r="CI1425">
        <f t="shared" si="1261"/>
        <v>0</v>
      </c>
      <c r="CJ1425">
        <f t="shared" si="1262"/>
        <v>0</v>
      </c>
    </row>
    <row r="1426" spans="1:88" ht="15">
      <c r="A1426" s="58"/>
      <c r="B1426" s="10"/>
      <c r="C1426" s="147" t="s">
        <v>116</v>
      </c>
      <c r="D1426" s="429" t="str">
        <f t="shared" si="1217"/>
        <v/>
      </c>
      <c r="E1426" s="427"/>
      <c r="F1426" s="427"/>
      <c r="G1426" s="427"/>
      <c r="H1426" s="427"/>
      <c r="I1426" s="427"/>
      <c r="J1426" s="427"/>
      <c r="K1426" s="427"/>
      <c r="L1426" s="428"/>
      <c r="M1426" s="235"/>
      <c r="N1426" s="235"/>
      <c r="O1426" s="235"/>
      <c r="P1426" s="235"/>
      <c r="Q1426" s="235"/>
      <c r="R1426" s="235"/>
      <c r="S1426" s="235"/>
      <c r="T1426" s="235"/>
      <c r="U1426" s="235"/>
      <c r="V1426" s="235"/>
      <c r="W1426" s="235"/>
      <c r="X1426" s="235"/>
      <c r="Y1426" s="235"/>
      <c r="Z1426" s="235"/>
      <c r="AA1426" s="235"/>
      <c r="AB1426" s="235"/>
      <c r="AC1426" s="235"/>
      <c r="AD1426" s="235"/>
      <c r="AG1426">
        <f t="shared" si="1218"/>
        <v>0</v>
      </c>
      <c r="AH1426">
        <f t="shared" si="1219"/>
        <v>0</v>
      </c>
      <c r="AI1426">
        <f t="shared" si="1220"/>
        <v>0</v>
      </c>
      <c r="AJ1426">
        <f t="shared" si="1221"/>
        <v>0</v>
      </c>
      <c r="AL1426">
        <f t="shared" si="1222"/>
        <v>0</v>
      </c>
      <c r="AM1426">
        <f t="shared" si="1223"/>
        <v>0</v>
      </c>
      <c r="AN1426">
        <f t="shared" si="1224"/>
        <v>0</v>
      </c>
      <c r="AO1426">
        <f t="shared" si="1225"/>
        <v>0</v>
      </c>
      <c r="AQ1426">
        <f t="shared" si="1226"/>
        <v>0</v>
      </c>
      <c r="AR1426">
        <f t="shared" si="1227"/>
        <v>0</v>
      </c>
      <c r="AS1426">
        <f t="shared" si="1228"/>
        <v>0</v>
      </c>
      <c r="AT1426">
        <f t="shared" si="1229"/>
        <v>0</v>
      </c>
      <c r="AV1426">
        <f t="shared" si="1230"/>
        <v>0</v>
      </c>
      <c r="AW1426">
        <f t="shared" si="1231"/>
        <v>0</v>
      </c>
      <c r="AX1426">
        <f t="shared" si="1232"/>
        <v>0</v>
      </c>
      <c r="AY1426">
        <f t="shared" si="1233"/>
        <v>0</v>
      </c>
      <c r="BA1426">
        <f t="shared" si="1234"/>
        <v>0</v>
      </c>
      <c r="BB1426">
        <f t="shared" si="1235"/>
        <v>0</v>
      </c>
      <c r="BC1426">
        <f t="shared" si="1236"/>
        <v>0</v>
      </c>
      <c r="BD1426">
        <f t="shared" si="1237"/>
        <v>0</v>
      </c>
      <c r="BF1426">
        <f t="shared" si="1238"/>
        <v>0</v>
      </c>
      <c r="BG1426">
        <f t="shared" si="1239"/>
        <v>0</v>
      </c>
      <c r="BH1426">
        <f t="shared" si="1240"/>
        <v>0</v>
      </c>
      <c r="BI1426">
        <f t="shared" si="1241"/>
        <v>0</v>
      </c>
      <c r="BK1426">
        <f t="shared" si="1242"/>
        <v>0</v>
      </c>
      <c r="BL1426">
        <f t="shared" si="1243"/>
        <v>0</v>
      </c>
      <c r="BM1426">
        <f t="shared" si="1244"/>
        <v>0</v>
      </c>
      <c r="BN1426">
        <f t="shared" si="1245"/>
        <v>0</v>
      </c>
      <c r="BP1426">
        <f t="shared" si="1246"/>
        <v>0</v>
      </c>
      <c r="BQ1426">
        <f t="shared" si="1247"/>
        <v>0</v>
      </c>
      <c r="BR1426">
        <f t="shared" si="1248"/>
        <v>0</v>
      </c>
      <c r="BS1426">
        <f t="shared" si="1249"/>
        <v>0</v>
      </c>
      <c r="BU1426">
        <f t="shared" si="1250"/>
        <v>0</v>
      </c>
      <c r="BV1426">
        <f t="shared" si="1251"/>
        <v>0</v>
      </c>
      <c r="BW1426">
        <f t="shared" si="1252"/>
        <v>0</v>
      </c>
      <c r="BX1426">
        <f t="shared" si="1263"/>
        <v>0</v>
      </c>
      <c r="BZ1426">
        <f t="shared" si="1253"/>
        <v>0</v>
      </c>
      <c r="CA1426">
        <f t="shared" si="1254"/>
        <v>0</v>
      </c>
      <c r="CC1426">
        <f t="shared" si="1255"/>
        <v>0</v>
      </c>
      <c r="CD1426">
        <f t="shared" si="1256"/>
        <v>0</v>
      </c>
      <c r="CE1426">
        <f t="shared" si="1257"/>
        <v>0</v>
      </c>
      <c r="CF1426">
        <f t="shared" si="1258"/>
        <v>0</v>
      </c>
      <c r="CG1426" s="249">
        <f t="shared" si="1259"/>
        <v>0</v>
      </c>
      <c r="CH1426">
        <f t="shared" si="1260"/>
        <v>0</v>
      </c>
      <c r="CI1426">
        <f t="shared" si="1261"/>
        <v>0</v>
      </c>
      <c r="CJ1426">
        <f t="shared" si="1262"/>
        <v>0</v>
      </c>
    </row>
    <row r="1427" spans="1:88" ht="15">
      <c r="A1427" s="58"/>
      <c r="B1427" s="10"/>
      <c r="C1427" s="147" t="s">
        <v>117</v>
      </c>
      <c r="D1427" s="429" t="str">
        <f t="shared" si="1217"/>
        <v/>
      </c>
      <c r="E1427" s="427"/>
      <c r="F1427" s="427"/>
      <c r="G1427" s="427"/>
      <c r="H1427" s="427"/>
      <c r="I1427" s="427"/>
      <c r="J1427" s="427"/>
      <c r="K1427" s="427"/>
      <c r="L1427" s="428"/>
      <c r="M1427" s="235"/>
      <c r="N1427" s="235"/>
      <c r="O1427" s="235"/>
      <c r="P1427" s="235"/>
      <c r="Q1427" s="235"/>
      <c r="R1427" s="235"/>
      <c r="S1427" s="235"/>
      <c r="T1427" s="235"/>
      <c r="U1427" s="235"/>
      <c r="V1427" s="235"/>
      <c r="W1427" s="235"/>
      <c r="X1427" s="235"/>
      <c r="Y1427" s="235"/>
      <c r="Z1427" s="235"/>
      <c r="AA1427" s="235"/>
      <c r="AB1427" s="235"/>
      <c r="AC1427" s="235"/>
      <c r="AD1427" s="235"/>
      <c r="AG1427">
        <f t="shared" si="1218"/>
        <v>0</v>
      </c>
      <c r="AH1427">
        <f t="shared" si="1219"/>
        <v>0</v>
      </c>
      <c r="AI1427">
        <f t="shared" si="1220"/>
        <v>0</v>
      </c>
      <c r="AJ1427">
        <f t="shared" si="1221"/>
        <v>0</v>
      </c>
      <c r="AL1427">
        <f t="shared" si="1222"/>
        <v>0</v>
      </c>
      <c r="AM1427">
        <f t="shared" si="1223"/>
        <v>0</v>
      </c>
      <c r="AN1427">
        <f t="shared" si="1224"/>
        <v>0</v>
      </c>
      <c r="AO1427">
        <f t="shared" si="1225"/>
        <v>0</v>
      </c>
      <c r="AQ1427">
        <f t="shared" si="1226"/>
        <v>0</v>
      </c>
      <c r="AR1427">
        <f t="shared" si="1227"/>
        <v>0</v>
      </c>
      <c r="AS1427">
        <f t="shared" si="1228"/>
        <v>0</v>
      </c>
      <c r="AT1427">
        <f t="shared" si="1229"/>
        <v>0</v>
      </c>
      <c r="AV1427">
        <f t="shared" si="1230"/>
        <v>0</v>
      </c>
      <c r="AW1427">
        <f t="shared" si="1231"/>
        <v>0</v>
      </c>
      <c r="AX1427">
        <f t="shared" si="1232"/>
        <v>0</v>
      </c>
      <c r="AY1427">
        <f t="shared" si="1233"/>
        <v>0</v>
      </c>
      <c r="BA1427">
        <f t="shared" si="1234"/>
        <v>0</v>
      </c>
      <c r="BB1427">
        <f t="shared" si="1235"/>
        <v>0</v>
      </c>
      <c r="BC1427">
        <f t="shared" si="1236"/>
        <v>0</v>
      </c>
      <c r="BD1427">
        <f t="shared" si="1237"/>
        <v>0</v>
      </c>
      <c r="BF1427">
        <f t="shared" si="1238"/>
        <v>0</v>
      </c>
      <c r="BG1427">
        <f t="shared" si="1239"/>
        <v>0</v>
      </c>
      <c r="BH1427">
        <f t="shared" si="1240"/>
        <v>0</v>
      </c>
      <c r="BI1427">
        <f t="shared" si="1241"/>
        <v>0</v>
      </c>
      <c r="BK1427">
        <f t="shared" si="1242"/>
        <v>0</v>
      </c>
      <c r="BL1427">
        <f t="shared" si="1243"/>
        <v>0</v>
      </c>
      <c r="BM1427">
        <f t="shared" si="1244"/>
        <v>0</v>
      </c>
      <c r="BN1427">
        <f t="shared" si="1245"/>
        <v>0</v>
      </c>
      <c r="BP1427">
        <f t="shared" si="1246"/>
        <v>0</v>
      </c>
      <c r="BQ1427">
        <f t="shared" si="1247"/>
        <v>0</v>
      </c>
      <c r="BR1427">
        <f t="shared" si="1248"/>
        <v>0</v>
      </c>
      <c r="BS1427">
        <f t="shared" si="1249"/>
        <v>0</v>
      </c>
      <c r="BU1427">
        <f t="shared" si="1250"/>
        <v>0</v>
      </c>
      <c r="BV1427">
        <f t="shared" si="1251"/>
        <v>0</v>
      </c>
      <c r="BW1427">
        <f t="shared" si="1252"/>
        <v>0</v>
      </c>
      <c r="BX1427">
        <f t="shared" si="1263"/>
        <v>0</v>
      </c>
      <c r="BZ1427">
        <f t="shared" si="1253"/>
        <v>0</v>
      </c>
      <c r="CA1427">
        <f t="shared" si="1254"/>
        <v>0</v>
      </c>
      <c r="CC1427">
        <f t="shared" si="1255"/>
        <v>0</v>
      </c>
      <c r="CD1427">
        <f t="shared" si="1256"/>
        <v>0</v>
      </c>
      <c r="CE1427">
        <f t="shared" si="1257"/>
        <v>0</v>
      </c>
      <c r="CF1427">
        <f t="shared" si="1258"/>
        <v>0</v>
      </c>
      <c r="CG1427" s="249">
        <f t="shared" si="1259"/>
        <v>0</v>
      </c>
      <c r="CH1427">
        <f t="shared" si="1260"/>
        <v>0</v>
      </c>
      <c r="CI1427">
        <f t="shared" si="1261"/>
        <v>0</v>
      </c>
      <c r="CJ1427">
        <f t="shared" si="1262"/>
        <v>0</v>
      </c>
    </row>
    <row r="1428" spans="1:88" ht="15">
      <c r="A1428" s="58"/>
      <c r="B1428" s="10"/>
      <c r="C1428" s="147" t="s">
        <v>118</v>
      </c>
      <c r="D1428" s="429" t="str">
        <f t="shared" si="1217"/>
        <v/>
      </c>
      <c r="E1428" s="427"/>
      <c r="F1428" s="427"/>
      <c r="G1428" s="427"/>
      <c r="H1428" s="427"/>
      <c r="I1428" s="427"/>
      <c r="J1428" s="427"/>
      <c r="K1428" s="427"/>
      <c r="L1428" s="428"/>
      <c r="M1428" s="235"/>
      <c r="N1428" s="235"/>
      <c r="O1428" s="235"/>
      <c r="P1428" s="235"/>
      <c r="Q1428" s="235"/>
      <c r="R1428" s="235"/>
      <c r="S1428" s="235"/>
      <c r="T1428" s="235"/>
      <c r="U1428" s="235"/>
      <c r="V1428" s="235"/>
      <c r="W1428" s="235"/>
      <c r="X1428" s="235"/>
      <c r="Y1428" s="235"/>
      <c r="Z1428" s="235"/>
      <c r="AA1428" s="235"/>
      <c r="AB1428" s="235"/>
      <c r="AC1428" s="235"/>
      <c r="AD1428" s="235"/>
      <c r="AG1428">
        <f t="shared" si="1218"/>
        <v>0</v>
      </c>
      <c r="AH1428">
        <f t="shared" si="1219"/>
        <v>0</v>
      </c>
      <c r="AI1428">
        <f t="shared" si="1220"/>
        <v>0</v>
      </c>
      <c r="AJ1428">
        <f t="shared" si="1221"/>
        <v>0</v>
      </c>
      <c r="AL1428">
        <f t="shared" si="1222"/>
        <v>0</v>
      </c>
      <c r="AM1428">
        <f t="shared" si="1223"/>
        <v>0</v>
      </c>
      <c r="AN1428">
        <f t="shared" si="1224"/>
        <v>0</v>
      </c>
      <c r="AO1428">
        <f t="shared" si="1225"/>
        <v>0</v>
      </c>
      <c r="AQ1428">
        <f t="shared" si="1226"/>
        <v>0</v>
      </c>
      <c r="AR1428">
        <f t="shared" si="1227"/>
        <v>0</v>
      </c>
      <c r="AS1428">
        <f t="shared" si="1228"/>
        <v>0</v>
      </c>
      <c r="AT1428">
        <f t="shared" si="1229"/>
        <v>0</v>
      </c>
      <c r="AV1428">
        <f t="shared" si="1230"/>
        <v>0</v>
      </c>
      <c r="AW1428">
        <f t="shared" si="1231"/>
        <v>0</v>
      </c>
      <c r="AX1428">
        <f t="shared" si="1232"/>
        <v>0</v>
      </c>
      <c r="AY1428">
        <f t="shared" si="1233"/>
        <v>0</v>
      </c>
      <c r="BA1428">
        <f t="shared" si="1234"/>
        <v>0</v>
      </c>
      <c r="BB1428">
        <f t="shared" si="1235"/>
        <v>0</v>
      </c>
      <c r="BC1428">
        <f t="shared" si="1236"/>
        <v>0</v>
      </c>
      <c r="BD1428">
        <f t="shared" si="1237"/>
        <v>0</v>
      </c>
      <c r="BF1428">
        <f t="shared" si="1238"/>
        <v>0</v>
      </c>
      <c r="BG1428">
        <f t="shared" si="1239"/>
        <v>0</v>
      </c>
      <c r="BH1428">
        <f t="shared" si="1240"/>
        <v>0</v>
      </c>
      <c r="BI1428">
        <f t="shared" si="1241"/>
        <v>0</v>
      </c>
      <c r="BK1428">
        <f t="shared" si="1242"/>
        <v>0</v>
      </c>
      <c r="BL1428">
        <f t="shared" si="1243"/>
        <v>0</v>
      </c>
      <c r="BM1428">
        <f t="shared" si="1244"/>
        <v>0</v>
      </c>
      <c r="BN1428">
        <f t="shared" si="1245"/>
        <v>0</v>
      </c>
      <c r="BP1428">
        <f t="shared" si="1246"/>
        <v>0</v>
      </c>
      <c r="BQ1428">
        <f t="shared" si="1247"/>
        <v>0</v>
      </c>
      <c r="BR1428">
        <f t="shared" si="1248"/>
        <v>0</v>
      </c>
      <c r="BS1428">
        <f t="shared" si="1249"/>
        <v>0</v>
      </c>
      <c r="BU1428">
        <f t="shared" si="1250"/>
        <v>0</v>
      </c>
      <c r="BV1428">
        <f t="shared" si="1251"/>
        <v>0</v>
      </c>
      <c r="BW1428">
        <f t="shared" si="1252"/>
        <v>0</v>
      </c>
      <c r="BX1428">
        <f t="shared" si="1263"/>
        <v>0</v>
      </c>
      <c r="BZ1428">
        <f t="shared" si="1253"/>
        <v>0</v>
      </c>
      <c r="CA1428">
        <f t="shared" si="1254"/>
        <v>0</v>
      </c>
      <c r="CC1428">
        <f t="shared" si="1255"/>
        <v>0</v>
      </c>
      <c r="CD1428">
        <f t="shared" si="1256"/>
        <v>0</v>
      </c>
      <c r="CE1428">
        <f t="shared" si="1257"/>
        <v>0</v>
      </c>
      <c r="CF1428">
        <f t="shared" si="1258"/>
        <v>0</v>
      </c>
      <c r="CG1428" s="249">
        <f t="shared" si="1259"/>
        <v>0</v>
      </c>
      <c r="CH1428">
        <f t="shared" si="1260"/>
        <v>0</v>
      </c>
      <c r="CI1428">
        <f t="shared" si="1261"/>
        <v>0</v>
      </c>
      <c r="CJ1428">
        <f t="shared" si="1262"/>
        <v>0</v>
      </c>
    </row>
    <row r="1429" spans="1:88" ht="15">
      <c r="A1429" s="58"/>
      <c r="B1429" s="10"/>
      <c r="C1429" s="147" t="s">
        <v>119</v>
      </c>
      <c r="D1429" s="429" t="str">
        <f t="shared" si="1217"/>
        <v/>
      </c>
      <c r="E1429" s="427"/>
      <c r="F1429" s="427"/>
      <c r="G1429" s="427"/>
      <c r="H1429" s="427"/>
      <c r="I1429" s="427"/>
      <c r="J1429" s="427"/>
      <c r="K1429" s="427"/>
      <c r="L1429" s="428"/>
      <c r="M1429" s="235"/>
      <c r="N1429" s="235"/>
      <c r="O1429" s="235"/>
      <c r="P1429" s="235"/>
      <c r="Q1429" s="235"/>
      <c r="R1429" s="235"/>
      <c r="S1429" s="235"/>
      <c r="T1429" s="235"/>
      <c r="U1429" s="235"/>
      <c r="V1429" s="235"/>
      <c r="W1429" s="235"/>
      <c r="X1429" s="235"/>
      <c r="Y1429" s="235"/>
      <c r="Z1429" s="235"/>
      <c r="AA1429" s="235"/>
      <c r="AB1429" s="235"/>
      <c r="AC1429" s="235"/>
      <c r="AD1429" s="235"/>
      <c r="AG1429">
        <f t="shared" si="1218"/>
        <v>0</v>
      </c>
      <c r="AH1429">
        <f t="shared" si="1219"/>
        <v>0</v>
      </c>
      <c r="AI1429">
        <f t="shared" si="1220"/>
        <v>0</v>
      </c>
      <c r="AJ1429">
        <f t="shared" si="1221"/>
        <v>0</v>
      </c>
      <c r="AL1429">
        <f t="shared" si="1222"/>
        <v>0</v>
      </c>
      <c r="AM1429">
        <f t="shared" si="1223"/>
        <v>0</v>
      </c>
      <c r="AN1429">
        <f t="shared" si="1224"/>
        <v>0</v>
      </c>
      <c r="AO1429">
        <f t="shared" si="1225"/>
        <v>0</v>
      </c>
      <c r="AQ1429">
        <f t="shared" si="1226"/>
        <v>0</v>
      </c>
      <c r="AR1429">
        <f t="shared" si="1227"/>
        <v>0</v>
      </c>
      <c r="AS1429">
        <f t="shared" si="1228"/>
        <v>0</v>
      </c>
      <c r="AT1429">
        <f t="shared" si="1229"/>
        <v>0</v>
      </c>
      <c r="AV1429">
        <f t="shared" si="1230"/>
        <v>0</v>
      </c>
      <c r="AW1429">
        <f t="shared" si="1231"/>
        <v>0</v>
      </c>
      <c r="AX1429">
        <f t="shared" si="1232"/>
        <v>0</v>
      </c>
      <c r="AY1429">
        <f t="shared" si="1233"/>
        <v>0</v>
      </c>
      <c r="BA1429">
        <f t="shared" si="1234"/>
        <v>0</v>
      </c>
      <c r="BB1429">
        <f t="shared" si="1235"/>
        <v>0</v>
      </c>
      <c r="BC1429">
        <f t="shared" si="1236"/>
        <v>0</v>
      </c>
      <c r="BD1429">
        <f t="shared" si="1237"/>
        <v>0</v>
      </c>
      <c r="BF1429">
        <f t="shared" si="1238"/>
        <v>0</v>
      </c>
      <c r="BG1429">
        <f t="shared" si="1239"/>
        <v>0</v>
      </c>
      <c r="BH1429">
        <f t="shared" si="1240"/>
        <v>0</v>
      </c>
      <c r="BI1429">
        <f t="shared" si="1241"/>
        <v>0</v>
      </c>
      <c r="BK1429">
        <f t="shared" si="1242"/>
        <v>0</v>
      </c>
      <c r="BL1429">
        <f t="shared" si="1243"/>
        <v>0</v>
      </c>
      <c r="BM1429">
        <f t="shared" si="1244"/>
        <v>0</v>
      </c>
      <c r="BN1429">
        <f t="shared" si="1245"/>
        <v>0</v>
      </c>
      <c r="BP1429">
        <f t="shared" si="1246"/>
        <v>0</v>
      </c>
      <c r="BQ1429">
        <f t="shared" si="1247"/>
        <v>0</v>
      </c>
      <c r="BR1429">
        <f t="shared" si="1248"/>
        <v>0</v>
      </c>
      <c r="BS1429">
        <f t="shared" si="1249"/>
        <v>0</v>
      </c>
      <c r="BU1429">
        <f t="shared" si="1250"/>
        <v>0</v>
      </c>
      <c r="BV1429">
        <f t="shared" si="1251"/>
        <v>0</v>
      </c>
      <c r="BW1429">
        <f t="shared" si="1252"/>
        <v>0</v>
      </c>
      <c r="BX1429">
        <f t="shared" si="1263"/>
        <v>0</v>
      </c>
      <c r="BZ1429">
        <f t="shared" si="1253"/>
        <v>0</v>
      </c>
      <c r="CA1429">
        <f t="shared" si="1254"/>
        <v>0</v>
      </c>
      <c r="CC1429">
        <f t="shared" si="1255"/>
        <v>0</v>
      </c>
      <c r="CD1429">
        <f t="shared" si="1256"/>
        <v>0</v>
      </c>
      <c r="CE1429">
        <f t="shared" si="1257"/>
        <v>0</v>
      </c>
      <c r="CF1429">
        <f t="shared" si="1258"/>
        <v>0</v>
      </c>
      <c r="CG1429" s="249">
        <f t="shared" si="1259"/>
        <v>0</v>
      </c>
      <c r="CH1429">
        <f t="shared" si="1260"/>
        <v>0</v>
      </c>
      <c r="CI1429">
        <f t="shared" si="1261"/>
        <v>0</v>
      </c>
      <c r="CJ1429">
        <f t="shared" si="1262"/>
        <v>0</v>
      </c>
    </row>
    <row r="1430" spans="1:88" ht="15">
      <c r="A1430" s="58"/>
      <c r="B1430" s="10"/>
      <c r="C1430" s="147" t="s">
        <v>120</v>
      </c>
      <c r="D1430" s="429" t="str">
        <f t="shared" si="1217"/>
        <v/>
      </c>
      <c r="E1430" s="427"/>
      <c r="F1430" s="427"/>
      <c r="G1430" s="427"/>
      <c r="H1430" s="427"/>
      <c r="I1430" s="427"/>
      <c r="J1430" s="427"/>
      <c r="K1430" s="427"/>
      <c r="L1430" s="428"/>
      <c r="M1430" s="235"/>
      <c r="N1430" s="235"/>
      <c r="O1430" s="235"/>
      <c r="P1430" s="235"/>
      <c r="Q1430" s="235"/>
      <c r="R1430" s="235"/>
      <c r="S1430" s="235"/>
      <c r="T1430" s="235"/>
      <c r="U1430" s="235"/>
      <c r="V1430" s="235"/>
      <c r="W1430" s="235"/>
      <c r="X1430" s="235"/>
      <c r="Y1430" s="235"/>
      <c r="Z1430" s="235"/>
      <c r="AA1430" s="235"/>
      <c r="AB1430" s="235"/>
      <c r="AC1430" s="235"/>
      <c r="AD1430" s="235"/>
      <c r="AG1430">
        <f t="shared" si="1218"/>
        <v>0</v>
      </c>
      <c r="AH1430">
        <f t="shared" si="1219"/>
        <v>0</v>
      </c>
      <c r="AI1430">
        <f t="shared" si="1220"/>
        <v>0</v>
      </c>
      <c r="AJ1430">
        <f t="shared" si="1221"/>
        <v>0</v>
      </c>
      <c r="AL1430">
        <f t="shared" si="1222"/>
        <v>0</v>
      </c>
      <c r="AM1430">
        <f t="shared" si="1223"/>
        <v>0</v>
      </c>
      <c r="AN1430">
        <f t="shared" si="1224"/>
        <v>0</v>
      </c>
      <c r="AO1430">
        <f t="shared" si="1225"/>
        <v>0</v>
      </c>
      <c r="AQ1430">
        <f t="shared" si="1226"/>
        <v>0</v>
      </c>
      <c r="AR1430">
        <f t="shared" si="1227"/>
        <v>0</v>
      </c>
      <c r="AS1430">
        <f t="shared" si="1228"/>
        <v>0</v>
      </c>
      <c r="AT1430">
        <f t="shared" si="1229"/>
        <v>0</v>
      </c>
      <c r="AV1430">
        <f t="shared" si="1230"/>
        <v>0</v>
      </c>
      <c r="AW1430">
        <f t="shared" si="1231"/>
        <v>0</v>
      </c>
      <c r="AX1430">
        <f t="shared" si="1232"/>
        <v>0</v>
      </c>
      <c r="AY1430">
        <f t="shared" si="1233"/>
        <v>0</v>
      </c>
      <c r="BA1430">
        <f t="shared" si="1234"/>
        <v>0</v>
      </c>
      <c r="BB1430">
        <f t="shared" si="1235"/>
        <v>0</v>
      </c>
      <c r="BC1430">
        <f t="shared" si="1236"/>
        <v>0</v>
      </c>
      <c r="BD1430">
        <f t="shared" si="1237"/>
        <v>0</v>
      </c>
      <c r="BF1430">
        <f t="shared" si="1238"/>
        <v>0</v>
      </c>
      <c r="BG1430">
        <f t="shared" si="1239"/>
        <v>0</v>
      </c>
      <c r="BH1430">
        <f t="shared" si="1240"/>
        <v>0</v>
      </c>
      <c r="BI1430">
        <f t="shared" si="1241"/>
        <v>0</v>
      </c>
      <c r="BK1430">
        <f t="shared" si="1242"/>
        <v>0</v>
      </c>
      <c r="BL1430">
        <f t="shared" si="1243"/>
        <v>0</v>
      </c>
      <c r="BM1430">
        <f t="shared" si="1244"/>
        <v>0</v>
      </c>
      <c r="BN1430">
        <f t="shared" si="1245"/>
        <v>0</v>
      </c>
      <c r="BP1430">
        <f t="shared" si="1246"/>
        <v>0</v>
      </c>
      <c r="BQ1430">
        <f t="shared" si="1247"/>
        <v>0</v>
      </c>
      <c r="BR1430">
        <f t="shared" si="1248"/>
        <v>0</v>
      </c>
      <c r="BS1430">
        <f t="shared" si="1249"/>
        <v>0</v>
      </c>
      <c r="BU1430">
        <f t="shared" si="1250"/>
        <v>0</v>
      </c>
      <c r="BV1430">
        <f t="shared" si="1251"/>
        <v>0</v>
      </c>
      <c r="BW1430">
        <f t="shared" si="1252"/>
        <v>0</v>
      </c>
      <c r="BX1430">
        <f t="shared" si="1263"/>
        <v>0</v>
      </c>
      <c r="BZ1430">
        <f t="shared" si="1253"/>
        <v>0</v>
      </c>
      <c r="CA1430">
        <f t="shared" si="1254"/>
        <v>0</v>
      </c>
      <c r="CC1430">
        <f t="shared" si="1255"/>
        <v>0</v>
      </c>
      <c r="CD1430">
        <f t="shared" si="1256"/>
        <v>0</v>
      </c>
      <c r="CE1430">
        <f t="shared" si="1257"/>
        <v>0</v>
      </c>
      <c r="CF1430">
        <f t="shared" si="1258"/>
        <v>0</v>
      </c>
      <c r="CG1430" s="249">
        <f t="shared" si="1259"/>
        <v>0</v>
      </c>
      <c r="CH1430">
        <f t="shared" si="1260"/>
        <v>0</v>
      </c>
      <c r="CI1430">
        <f t="shared" si="1261"/>
        <v>0</v>
      </c>
      <c r="CJ1430">
        <f t="shared" si="1262"/>
        <v>0</v>
      </c>
    </row>
    <row r="1431" spans="1:88" ht="15">
      <c r="A1431" s="58"/>
      <c r="B1431" s="10"/>
      <c r="C1431" s="147" t="s">
        <v>121</v>
      </c>
      <c r="D1431" s="429" t="str">
        <f t="shared" si="1217"/>
        <v/>
      </c>
      <c r="E1431" s="427"/>
      <c r="F1431" s="427"/>
      <c r="G1431" s="427"/>
      <c r="H1431" s="427"/>
      <c r="I1431" s="427"/>
      <c r="J1431" s="427"/>
      <c r="K1431" s="427"/>
      <c r="L1431" s="428"/>
      <c r="M1431" s="235"/>
      <c r="N1431" s="235"/>
      <c r="O1431" s="235"/>
      <c r="P1431" s="235"/>
      <c r="Q1431" s="235"/>
      <c r="R1431" s="235"/>
      <c r="S1431" s="235"/>
      <c r="T1431" s="235"/>
      <c r="U1431" s="235"/>
      <c r="V1431" s="235"/>
      <c r="W1431" s="235"/>
      <c r="X1431" s="235"/>
      <c r="Y1431" s="235"/>
      <c r="Z1431" s="235"/>
      <c r="AA1431" s="235"/>
      <c r="AB1431" s="235"/>
      <c r="AC1431" s="235"/>
      <c r="AD1431" s="235"/>
      <c r="AG1431">
        <f t="shared" si="1218"/>
        <v>0</v>
      </c>
      <c r="AH1431">
        <f t="shared" si="1219"/>
        <v>0</v>
      </c>
      <c r="AI1431">
        <f t="shared" si="1220"/>
        <v>0</v>
      </c>
      <c r="AJ1431">
        <f t="shared" si="1221"/>
        <v>0</v>
      </c>
      <c r="AL1431">
        <f t="shared" si="1222"/>
        <v>0</v>
      </c>
      <c r="AM1431">
        <f t="shared" si="1223"/>
        <v>0</v>
      </c>
      <c r="AN1431">
        <f t="shared" si="1224"/>
        <v>0</v>
      </c>
      <c r="AO1431">
        <f t="shared" si="1225"/>
        <v>0</v>
      </c>
      <c r="AQ1431">
        <f t="shared" si="1226"/>
        <v>0</v>
      </c>
      <c r="AR1431">
        <f t="shared" si="1227"/>
        <v>0</v>
      </c>
      <c r="AS1431">
        <f t="shared" si="1228"/>
        <v>0</v>
      </c>
      <c r="AT1431">
        <f t="shared" si="1229"/>
        <v>0</v>
      </c>
      <c r="AV1431">
        <f t="shared" si="1230"/>
        <v>0</v>
      </c>
      <c r="AW1431">
        <f t="shared" si="1231"/>
        <v>0</v>
      </c>
      <c r="AX1431">
        <f t="shared" si="1232"/>
        <v>0</v>
      </c>
      <c r="AY1431">
        <f t="shared" si="1233"/>
        <v>0</v>
      </c>
      <c r="BA1431">
        <f t="shared" si="1234"/>
        <v>0</v>
      </c>
      <c r="BB1431">
        <f t="shared" si="1235"/>
        <v>0</v>
      </c>
      <c r="BC1431">
        <f t="shared" si="1236"/>
        <v>0</v>
      </c>
      <c r="BD1431">
        <f t="shared" si="1237"/>
        <v>0</v>
      </c>
      <c r="BF1431">
        <f t="shared" si="1238"/>
        <v>0</v>
      </c>
      <c r="BG1431">
        <f t="shared" si="1239"/>
        <v>0</v>
      </c>
      <c r="BH1431">
        <f t="shared" si="1240"/>
        <v>0</v>
      </c>
      <c r="BI1431">
        <f t="shared" si="1241"/>
        <v>0</v>
      </c>
      <c r="BK1431">
        <f t="shared" si="1242"/>
        <v>0</v>
      </c>
      <c r="BL1431">
        <f t="shared" si="1243"/>
        <v>0</v>
      </c>
      <c r="BM1431">
        <f t="shared" si="1244"/>
        <v>0</v>
      </c>
      <c r="BN1431">
        <f t="shared" si="1245"/>
        <v>0</v>
      </c>
      <c r="BP1431">
        <f t="shared" si="1246"/>
        <v>0</v>
      </c>
      <c r="BQ1431">
        <f t="shared" si="1247"/>
        <v>0</v>
      </c>
      <c r="BR1431">
        <f t="shared" si="1248"/>
        <v>0</v>
      </c>
      <c r="BS1431">
        <f t="shared" si="1249"/>
        <v>0</v>
      </c>
      <c r="BU1431">
        <f t="shared" si="1250"/>
        <v>0</v>
      </c>
      <c r="BV1431">
        <f t="shared" si="1251"/>
        <v>0</v>
      </c>
      <c r="BW1431">
        <f t="shared" si="1252"/>
        <v>0</v>
      </c>
      <c r="BX1431">
        <f t="shared" si="1263"/>
        <v>0</v>
      </c>
      <c r="BZ1431">
        <f t="shared" si="1253"/>
        <v>0</v>
      </c>
      <c r="CA1431">
        <f t="shared" si="1254"/>
        <v>0</v>
      </c>
      <c r="CC1431">
        <f t="shared" si="1255"/>
        <v>0</v>
      </c>
      <c r="CD1431">
        <f t="shared" si="1256"/>
        <v>0</v>
      </c>
      <c r="CE1431">
        <f t="shared" si="1257"/>
        <v>0</v>
      </c>
      <c r="CF1431">
        <f t="shared" si="1258"/>
        <v>0</v>
      </c>
      <c r="CG1431" s="249">
        <f t="shared" si="1259"/>
        <v>0</v>
      </c>
      <c r="CH1431">
        <f t="shared" si="1260"/>
        <v>0</v>
      </c>
      <c r="CI1431">
        <f t="shared" si="1261"/>
        <v>0</v>
      </c>
      <c r="CJ1431">
        <f t="shared" si="1262"/>
        <v>0</v>
      </c>
    </row>
    <row r="1432" spans="1:88" ht="15">
      <c r="A1432" s="58"/>
      <c r="B1432" s="10"/>
      <c r="C1432" s="147" t="s">
        <v>122</v>
      </c>
      <c r="D1432" s="429" t="str">
        <f t="shared" si="1217"/>
        <v/>
      </c>
      <c r="E1432" s="427"/>
      <c r="F1432" s="427"/>
      <c r="G1432" s="427"/>
      <c r="H1432" s="427"/>
      <c r="I1432" s="427"/>
      <c r="J1432" s="427"/>
      <c r="K1432" s="427"/>
      <c r="L1432" s="428"/>
      <c r="M1432" s="235"/>
      <c r="N1432" s="235"/>
      <c r="O1432" s="235"/>
      <c r="P1432" s="235"/>
      <c r="Q1432" s="235"/>
      <c r="R1432" s="235"/>
      <c r="S1432" s="235"/>
      <c r="T1432" s="235"/>
      <c r="U1432" s="235"/>
      <c r="V1432" s="235"/>
      <c r="W1432" s="235"/>
      <c r="X1432" s="235"/>
      <c r="Y1432" s="235"/>
      <c r="Z1432" s="235"/>
      <c r="AA1432" s="235"/>
      <c r="AB1432" s="235"/>
      <c r="AC1432" s="235"/>
      <c r="AD1432" s="235"/>
      <c r="AG1432">
        <f t="shared" si="1218"/>
        <v>0</v>
      </c>
      <c r="AH1432">
        <f t="shared" si="1219"/>
        <v>0</v>
      </c>
      <c r="AI1432">
        <f t="shared" si="1220"/>
        <v>0</v>
      </c>
      <c r="AJ1432">
        <f t="shared" si="1221"/>
        <v>0</v>
      </c>
      <c r="AL1432">
        <f t="shared" si="1222"/>
        <v>0</v>
      </c>
      <c r="AM1432">
        <f t="shared" si="1223"/>
        <v>0</v>
      </c>
      <c r="AN1432">
        <f t="shared" si="1224"/>
        <v>0</v>
      </c>
      <c r="AO1432">
        <f t="shared" si="1225"/>
        <v>0</v>
      </c>
      <c r="AQ1432">
        <f t="shared" si="1226"/>
        <v>0</v>
      </c>
      <c r="AR1432">
        <f t="shared" si="1227"/>
        <v>0</v>
      </c>
      <c r="AS1432">
        <f t="shared" si="1228"/>
        <v>0</v>
      </c>
      <c r="AT1432">
        <f t="shared" si="1229"/>
        <v>0</v>
      </c>
      <c r="AV1432">
        <f t="shared" si="1230"/>
        <v>0</v>
      </c>
      <c r="AW1432">
        <f t="shared" si="1231"/>
        <v>0</v>
      </c>
      <c r="AX1432">
        <f t="shared" si="1232"/>
        <v>0</v>
      </c>
      <c r="AY1432">
        <f t="shared" si="1233"/>
        <v>0</v>
      </c>
      <c r="BA1432">
        <f t="shared" si="1234"/>
        <v>0</v>
      </c>
      <c r="BB1432">
        <f t="shared" si="1235"/>
        <v>0</v>
      </c>
      <c r="BC1432">
        <f t="shared" si="1236"/>
        <v>0</v>
      </c>
      <c r="BD1432">
        <f t="shared" si="1237"/>
        <v>0</v>
      </c>
      <c r="BF1432">
        <f t="shared" si="1238"/>
        <v>0</v>
      </c>
      <c r="BG1432">
        <f t="shared" si="1239"/>
        <v>0</v>
      </c>
      <c r="BH1432">
        <f t="shared" si="1240"/>
        <v>0</v>
      </c>
      <c r="BI1432">
        <f t="shared" si="1241"/>
        <v>0</v>
      </c>
      <c r="BK1432">
        <f t="shared" si="1242"/>
        <v>0</v>
      </c>
      <c r="BL1432">
        <f t="shared" si="1243"/>
        <v>0</v>
      </c>
      <c r="BM1432">
        <f t="shared" si="1244"/>
        <v>0</v>
      </c>
      <c r="BN1432">
        <f t="shared" si="1245"/>
        <v>0</v>
      </c>
      <c r="BP1432">
        <f t="shared" si="1246"/>
        <v>0</v>
      </c>
      <c r="BQ1432">
        <f t="shared" si="1247"/>
        <v>0</v>
      </c>
      <c r="BR1432">
        <f t="shared" si="1248"/>
        <v>0</v>
      </c>
      <c r="BS1432">
        <f t="shared" si="1249"/>
        <v>0</v>
      </c>
      <c r="BU1432">
        <f t="shared" si="1250"/>
        <v>0</v>
      </c>
      <c r="BV1432">
        <f t="shared" si="1251"/>
        <v>0</v>
      </c>
      <c r="BW1432">
        <f t="shared" si="1252"/>
        <v>0</v>
      </c>
      <c r="BX1432">
        <f t="shared" si="1263"/>
        <v>0</v>
      </c>
      <c r="BZ1432">
        <f t="shared" si="1253"/>
        <v>0</v>
      </c>
      <c r="CA1432">
        <f t="shared" si="1254"/>
        <v>0</v>
      </c>
      <c r="CC1432">
        <f t="shared" si="1255"/>
        <v>0</v>
      </c>
      <c r="CD1432">
        <f t="shared" si="1256"/>
        <v>0</v>
      </c>
      <c r="CE1432">
        <f t="shared" si="1257"/>
        <v>0</v>
      </c>
      <c r="CF1432">
        <f t="shared" si="1258"/>
        <v>0</v>
      </c>
      <c r="CG1432" s="249">
        <f t="shared" si="1259"/>
        <v>0</v>
      </c>
      <c r="CH1432">
        <f t="shared" si="1260"/>
        <v>0</v>
      </c>
      <c r="CI1432">
        <f t="shared" si="1261"/>
        <v>0</v>
      </c>
      <c r="CJ1432">
        <f t="shared" si="1262"/>
        <v>0</v>
      </c>
    </row>
    <row r="1433" spans="1:88" ht="15">
      <c r="A1433" s="58"/>
      <c r="B1433" s="10"/>
      <c r="C1433" s="147" t="s">
        <v>123</v>
      </c>
      <c r="D1433" s="429" t="str">
        <f t="shared" si="1217"/>
        <v/>
      </c>
      <c r="E1433" s="427"/>
      <c r="F1433" s="427"/>
      <c r="G1433" s="427"/>
      <c r="H1433" s="427"/>
      <c r="I1433" s="427"/>
      <c r="J1433" s="427"/>
      <c r="K1433" s="427"/>
      <c r="L1433" s="428"/>
      <c r="M1433" s="235"/>
      <c r="N1433" s="235"/>
      <c r="O1433" s="235"/>
      <c r="P1433" s="235"/>
      <c r="Q1433" s="235"/>
      <c r="R1433" s="235"/>
      <c r="S1433" s="235"/>
      <c r="T1433" s="235"/>
      <c r="U1433" s="235"/>
      <c r="V1433" s="235"/>
      <c r="W1433" s="235"/>
      <c r="X1433" s="235"/>
      <c r="Y1433" s="235"/>
      <c r="Z1433" s="235"/>
      <c r="AA1433" s="235"/>
      <c r="AB1433" s="235"/>
      <c r="AC1433" s="235"/>
      <c r="AD1433" s="235"/>
      <c r="AG1433">
        <f t="shared" si="1218"/>
        <v>0</v>
      </c>
      <c r="AH1433">
        <f t="shared" si="1219"/>
        <v>0</v>
      </c>
      <c r="AI1433">
        <f t="shared" si="1220"/>
        <v>0</v>
      </c>
      <c r="AJ1433">
        <f t="shared" si="1221"/>
        <v>0</v>
      </c>
      <c r="AL1433">
        <f t="shared" si="1222"/>
        <v>0</v>
      </c>
      <c r="AM1433">
        <f t="shared" si="1223"/>
        <v>0</v>
      </c>
      <c r="AN1433">
        <f t="shared" si="1224"/>
        <v>0</v>
      </c>
      <c r="AO1433">
        <f t="shared" si="1225"/>
        <v>0</v>
      </c>
      <c r="AQ1433">
        <f t="shared" si="1226"/>
        <v>0</v>
      </c>
      <c r="AR1433">
        <f t="shared" si="1227"/>
        <v>0</v>
      </c>
      <c r="AS1433">
        <f t="shared" si="1228"/>
        <v>0</v>
      </c>
      <c r="AT1433">
        <f t="shared" si="1229"/>
        <v>0</v>
      </c>
      <c r="AV1433">
        <f t="shared" si="1230"/>
        <v>0</v>
      </c>
      <c r="AW1433">
        <f t="shared" si="1231"/>
        <v>0</v>
      </c>
      <c r="AX1433">
        <f t="shared" si="1232"/>
        <v>0</v>
      </c>
      <c r="AY1433">
        <f t="shared" si="1233"/>
        <v>0</v>
      </c>
      <c r="BA1433">
        <f t="shared" si="1234"/>
        <v>0</v>
      </c>
      <c r="BB1433">
        <f t="shared" si="1235"/>
        <v>0</v>
      </c>
      <c r="BC1433">
        <f t="shared" si="1236"/>
        <v>0</v>
      </c>
      <c r="BD1433">
        <f t="shared" si="1237"/>
        <v>0</v>
      </c>
      <c r="BF1433">
        <f t="shared" si="1238"/>
        <v>0</v>
      </c>
      <c r="BG1433">
        <f t="shared" si="1239"/>
        <v>0</v>
      </c>
      <c r="BH1433">
        <f t="shared" si="1240"/>
        <v>0</v>
      </c>
      <c r="BI1433">
        <f t="shared" si="1241"/>
        <v>0</v>
      </c>
      <c r="BK1433">
        <f t="shared" si="1242"/>
        <v>0</v>
      </c>
      <c r="BL1433">
        <f t="shared" si="1243"/>
        <v>0</v>
      </c>
      <c r="BM1433">
        <f t="shared" si="1244"/>
        <v>0</v>
      </c>
      <c r="BN1433">
        <f t="shared" si="1245"/>
        <v>0</v>
      </c>
      <c r="BP1433">
        <f t="shared" si="1246"/>
        <v>0</v>
      </c>
      <c r="BQ1433">
        <f t="shared" si="1247"/>
        <v>0</v>
      </c>
      <c r="BR1433">
        <f t="shared" si="1248"/>
        <v>0</v>
      </c>
      <c r="BS1433">
        <f t="shared" si="1249"/>
        <v>0</v>
      </c>
      <c r="BU1433">
        <f t="shared" si="1250"/>
        <v>0</v>
      </c>
      <c r="BV1433">
        <f t="shared" si="1251"/>
        <v>0</v>
      </c>
      <c r="BW1433">
        <f t="shared" si="1252"/>
        <v>0</v>
      </c>
      <c r="BX1433">
        <f t="shared" si="1263"/>
        <v>0</v>
      </c>
      <c r="BZ1433">
        <f t="shared" si="1253"/>
        <v>0</v>
      </c>
      <c r="CA1433">
        <f t="shared" si="1254"/>
        <v>0</v>
      </c>
      <c r="CC1433">
        <f t="shared" si="1255"/>
        <v>0</v>
      </c>
      <c r="CD1433">
        <f t="shared" si="1256"/>
        <v>0</v>
      </c>
      <c r="CE1433">
        <f t="shared" si="1257"/>
        <v>0</v>
      </c>
      <c r="CF1433">
        <f t="shared" si="1258"/>
        <v>0</v>
      </c>
      <c r="CG1433" s="249">
        <f t="shared" si="1259"/>
        <v>0</v>
      </c>
      <c r="CH1433">
        <f t="shared" si="1260"/>
        <v>0</v>
      </c>
      <c r="CI1433">
        <f t="shared" si="1261"/>
        <v>0</v>
      </c>
      <c r="CJ1433">
        <f t="shared" si="1262"/>
        <v>0</v>
      </c>
    </row>
    <row r="1434" spans="1:88" ht="15">
      <c r="A1434" s="58"/>
      <c r="B1434" s="10"/>
      <c r="C1434" s="147" t="s">
        <v>124</v>
      </c>
      <c r="D1434" s="429" t="str">
        <f t="shared" si="1217"/>
        <v/>
      </c>
      <c r="E1434" s="427"/>
      <c r="F1434" s="427"/>
      <c r="G1434" s="427"/>
      <c r="H1434" s="427"/>
      <c r="I1434" s="427"/>
      <c r="J1434" s="427"/>
      <c r="K1434" s="427"/>
      <c r="L1434" s="428"/>
      <c r="M1434" s="235"/>
      <c r="N1434" s="235"/>
      <c r="O1434" s="235"/>
      <c r="P1434" s="235"/>
      <c r="Q1434" s="235"/>
      <c r="R1434" s="235"/>
      <c r="S1434" s="235"/>
      <c r="T1434" s="235"/>
      <c r="U1434" s="235"/>
      <c r="V1434" s="235"/>
      <c r="W1434" s="235"/>
      <c r="X1434" s="235"/>
      <c r="Y1434" s="235"/>
      <c r="Z1434" s="235"/>
      <c r="AA1434" s="235"/>
      <c r="AB1434" s="235"/>
      <c r="AC1434" s="235"/>
      <c r="AD1434" s="235"/>
      <c r="AG1434">
        <f t="shared" si="1218"/>
        <v>0</v>
      </c>
      <c r="AH1434">
        <f t="shared" si="1219"/>
        <v>0</v>
      </c>
      <c r="AI1434">
        <f t="shared" si="1220"/>
        <v>0</v>
      </c>
      <c r="AJ1434">
        <f t="shared" si="1221"/>
        <v>0</v>
      </c>
      <c r="AL1434">
        <f t="shared" si="1222"/>
        <v>0</v>
      </c>
      <c r="AM1434">
        <f t="shared" si="1223"/>
        <v>0</v>
      </c>
      <c r="AN1434">
        <f t="shared" si="1224"/>
        <v>0</v>
      </c>
      <c r="AO1434">
        <f t="shared" si="1225"/>
        <v>0</v>
      </c>
      <c r="AQ1434">
        <f t="shared" si="1226"/>
        <v>0</v>
      </c>
      <c r="AR1434">
        <f t="shared" si="1227"/>
        <v>0</v>
      </c>
      <c r="AS1434">
        <f t="shared" si="1228"/>
        <v>0</v>
      </c>
      <c r="AT1434">
        <f t="shared" si="1229"/>
        <v>0</v>
      </c>
      <c r="AV1434">
        <f t="shared" si="1230"/>
        <v>0</v>
      </c>
      <c r="AW1434">
        <f t="shared" si="1231"/>
        <v>0</v>
      </c>
      <c r="AX1434">
        <f t="shared" si="1232"/>
        <v>0</v>
      </c>
      <c r="AY1434">
        <f t="shared" si="1233"/>
        <v>0</v>
      </c>
      <c r="BA1434">
        <f t="shared" si="1234"/>
        <v>0</v>
      </c>
      <c r="BB1434">
        <f t="shared" si="1235"/>
        <v>0</v>
      </c>
      <c r="BC1434">
        <f t="shared" si="1236"/>
        <v>0</v>
      </c>
      <c r="BD1434">
        <f t="shared" si="1237"/>
        <v>0</v>
      </c>
      <c r="BF1434">
        <f t="shared" si="1238"/>
        <v>0</v>
      </c>
      <c r="BG1434">
        <f t="shared" si="1239"/>
        <v>0</v>
      </c>
      <c r="BH1434">
        <f t="shared" si="1240"/>
        <v>0</v>
      </c>
      <c r="BI1434">
        <f t="shared" si="1241"/>
        <v>0</v>
      </c>
      <c r="BK1434">
        <f t="shared" si="1242"/>
        <v>0</v>
      </c>
      <c r="BL1434">
        <f t="shared" si="1243"/>
        <v>0</v>
      </c>
      <c r="BM1434">
        <f t="shared" si="1244"/>
        <v>0</v>
      </c>
      <c r="BN1434">
        <f t="shared" si="1245"/>
        <v>0</v>
      </c>
      <c r="BP1434">
        <f t="shared" si="1246"/>
        <v>0</v>
      </c>
      <c r="BQ1434">
        <f t="shared" si="1247"/>
        <v>0</v>
      </c>
      <c r="BR1434">
        <f t="shared" si="1248"/>
        <v>0</v>
      </c>
      <c r="BS1434">
        <f t="shared" si="1249"/>
        <v>0</v>
      </c>
      <c r="BU1434">
        <f t="shared" si="1250"/>
        <v>0</v>
      </c>
      <c r="BV1434">
        <f t="shared" si="1251"/>
        <v>0</v>
      </c>
      <c r="BW1434">
        <f t="shared" si="1252"/>
        <v>0</v>
      </c>
      <c r="BX1434">
        <f t="shared" si="1263"/>
        <v>0</v>
      </c>
      <c r="BZ1434">
        <f t="shared" si="1253"/>
        <v>0</v>
      </c>
      <c r="CA1434">
        <f t="shared" si="1254"/>
        <v>0</v>
      </c>
      <c r="CC1434">
        <f t="shared" si="1255"/>
        <v>0</v>
      </c>
      <c r="CD1434">
        <f t="shared" si="1256"/>
        <v>0</v>
      </c>
      <c r="CE1434">
        <f t="shared" si="1257"/>
        <v>0</v>
      </c>
      <c r="CF1434">
        <f t="shared" si="1258"/>
        <v>0</v>
      </c>
      <c r="CG1434" s="249">
        <f t="shared" si="1259"/>
        <v>0</v>
      </c>
      <c r="CH1434">
        <f t="shared" si="1260"/>
        <v>0</v>
      </c>
      <c r="CI1434">
        <f t="shared" si="1261"/>
        <v>0</v>
      </c>
      <c r="CJ1434">
        <f t="shared" si="1262"/>
        <v>0</v>
      </c>
    </row>
    <row r="1435" spans="1:88" ht="15">
      <c r="A1435" s="58"/>
      <c r="B1435" s="10"/>
      <c r="C1435" s="147" t="s">
        <v>125</v>
      </c>
      <c r="D1435" s="429" t="str">
        <f t="shared" si="1217"/>
        <v/>
      </c>
      <c r="E1435" s="427"/>
      <c r="F1435" s="427"/>
      <c r="G1435" s="427"/>
      <c r="H1435" s="427"/>
      <c r="I1435" s="427"/>
      <c r="J1435" s="427"/>
      <c r="K1435" s="427"/>
      <c r="L1435" s="428"/>
      <c r="M1435" s="235"/>
      <c r="N1435" s="235"/>
      <c r="O1435" s="235"/>
      <c r="P1435" s="235"/>
      <c r="Q1435" s="235"/>
      <c r="R1435" s="235"/>
      <c r="S1435" s="235"/>
      <c r="T1435" s="235"/>
      <c r="U1435" s="235"/>
      <c r="V1435" s="235"/>
      <c r="W1435" s="235"/>
      <c r="X1435" s="235"/>
      <c r="Y1435" s="235"/>
      <c r="Z1435" s="235"/>
      <c r="AA1435" s="235"/>
      <c r="AB1435" s="235"/>
      <c r="AC1435" s="235"/>
      <c r="AD1435" s="235"/>
      <c r="AG1435">
        <f t="shared" si="1218"/>
        <v>0</v>
      </c>
      <c r="AH1435">
        <f t="shared" si="1219"/>
        <v>0</v>
      </c>
      <c r="AI1435">
        <f t="shared" si="1220"/>
        <v>0</v>
      </c>
      <c r="AJ1435">
        <f t="shared" si="1221"/>
        <v>0</v>
      </c>
      <c r="AL1435">
        <f t="shared" si="1222"/>
        <v>0</v>
      </c>
      <c r="AM1435">
        <f t="shared" si="1223"/>
        <v>0</v>
      </c>
      <c r="AN1435">
        <f t="shared" si="1224"/>
        <v>0</v>
      </c>
      <c r="AO1435">
        <f t="shared" si="1225"/>
        <v>0</v>
      </c>
      <c r="AQ1435">
        <f t="shared" si="1226"/>
        <v>0</v>
      </c>
      <c r="AR1435">
        <f t="shared" si="1227"/>
        <v>0</v>
      </c>
      <c r="AS1435">
        <f t="shared" si="1228"/>
        <v>0</v>
      </c>
      <c r="AT1435">
        <f t="shared" si="1229"/>
        <v>0</v>
      </c>
      <c r="AV1435">
        <f t="shared" si="1230"/>
        <v>0</v>
      </c>
      <c r="AW1435">
        <f t="shared" si="1231"/>
        <v>0</v>
      </c>
      <c r="AX1435">
        <f t="shared" si="1232"/>
        <v>0</v>
      </c>
      <c r="AY1435">
        <f t="shared" si="1233"/>
        <v>0</v>
      </c>
      <c r="BA1435">
        <f t="shared" si="1234"/>
        <v>0</v>
      </c>
      <c r="BB1435">
        <f t="shared" si="1235"/>
        <v>0</v>
      </c>
      <c r="BC1435">
        <f t="shared" si="1236"/>
        <v>0</v>
      </c>
      <c r="BD1435">
        <f t="shared" si="1237"/>
        <v>0</v>
      </c>
      <c r="BF1435">
        <f t="shared" si="1238"/>
        <v>0</v>
      </c>
      <c r="BG1435">
        <f t="shared" si="1239"/>
        <v>0</v>
      </c>
      <c r="BH1435">
        <f t="shared" si="1240"/>
        <v>0</v>
      </c>
      <c r="BI1435">
        <f t="shared" si="1241"/>
        <v>0</v>
      </c>
      <c r="BK1435">
        <f t="shared" si="1242"/>
        <v>0</v>
      </c>
      <c r="BL1435">
        <f t="shared" si="1243"/>
        <v>0</v>
      </c>
      <c r="BM1435">
        <f t="shared" si="1244"/>
        <v>0</v>
      </c>
      <c r="BN1435">
        <f t="shared" si="1245"/>
        <v>0</v>
      </c>
      <c r="BP1435">
        <f t="shared" si="1246"/>
        <v>0</v>
      </c>
      <c r="BQ1435">
        <f t="shared" si="1247"/>
        <v>0</v>
      </c>
      <c r="BR1435">
        <f t="shared" si="1248"/>
        <v>0</v>
      </c>
      <c r="BS1435">
        <f t="shared" si="1249"/>
        <v>0</v>
      </c>
      <c r="BU1435">
        <f t="shared" si="1250"/>
        <v>0</v>
      </c>
      <c r="BV1435">
        <f t="shared" si="1251"/>
        <v>0</v>
      </c>
      <c r="BW1435">
        <f t="shared" si="1252"/>
        <v>0</v>
      </c>
      <c r="BX1435">
        <f t="shared" si="1263"/>
        <v>0</v>
      </c>
      <c r="BZ1435">
        <f t="shared" si="1253"/>
        <v>0</v>
      </c>
      <c r="CA1435">
        <f t="shared" si="1254"/>
        <v>0</v>
      </c>
      <c r="CC1435">
        <f t="shared" si="1255"/>
        <v>0</v>
      </c>
      <c r="CD1435">
        <f t="shared" si="1256"/>
        <v>0</v>
      </c>
      <c r="CE1435">
        <f t="shared" si="1257"/>
        <v>0</v>
      </c>
      <c r="CF1435">
        <f t="shared" si="1258"/>
        <v>0</v>
      </c>
      <c r="CG1435" s="249">
        <f t="shared" si="1259"/>
        <v>0</v>
      </c>
      <c r="CH1435">
        <f t="shared" si="1260"/>
        <v>0</v>
      </c>
      <c r="CI1435">
        <f t="shared" si="1261"/>
        <v>0</v>
      </c>
      <c r="CJ1435">
        <f t="shared" si="1262"/>
        <v>0</v>
      </c>
    </row>
    <row r="1436" spans="1:88" ht="15">
      <c r="A1436" s="58"/>
      <c r="B1436" s="10"/>
      <c r="C1436" s="147" t="s">
        <v>126</v>
      </c>
      <c r="D1436" s="429" t="str">
        <f t="shared" si="1217"/>
        <v/>
      </c>
      <c r="E1436" s="427"/>
      <c r="F1436" s="427"/>
      <c r="G1436" s="427"/>
      <c r="H1436" s="427"/>
      <c r="I1436" s="427"/>
      <c r="J1436" s="427"/>
      <c r="K1436" s="427"/>
      <c r="L1436" s="428"/>
      <c r="M1436" s="235"/>
      <c r="N1436" s="235"/>
      <c r="O1436" s="235"/>
      <c r="P1436" s="235"/>
      <c r="Q1436" s="235"/>
      <c r="R1436" s="235"/>
      <c r="S1436" s="235"/>
      <c r="T1436" s="235"/>
      <c r="U1436" s="235"/>
      <c r="V1436" s="235"/>
      <c r="W1436" s="235"/>
      <c r="X1436" s="235"/>
      <c r="Y1436" s="235"/>
      <c r="Z1436" s="235"/>
      <c r="AA1436" s="235"/>
      <c r="AB1436" s="235"/>
      <c r="AC1436" s="235"/>
      <c r="AD1436" s="235"/>
      <c r="AG1436">
        <f t="shared" si="1218"/>
        <v>0</v>
      </c>
      <c r="AH1436">
        <f t="shared" si="1219"/>
        <v>0</v>
      </c>
      <c r="AI1436">
        <f t="shared" si="1220"/>
        <v>0</v>
      </c>
      <c r="AJ1436">
        <f t="shared" si="1221"/>
        <v>0</v>
      </c>
      <c r="AL1436">
        <f t="shared" si="1222"/>
        <v>0</v>
      </c>
      <c r="AM1436">
        <f t="shared" si="1223"/>
        <v>0</v>
      </c>
      <c r="AN1436">
        <f t="shared" si="1224"/>
        <v>0</v>
      </c>
      <c r="AO1436">
        <f t="shared" si="1225"/>
        <v>0</v>
      </c>
      <c r="AQ1436">
        <f t="shared" si="1226"/>
        <v>0</v>
      </c>
      <c r="AR1436">
        <f t="shared" si="1227"/>
        <v>0</v>
      </c>
      <c r="AS1436">
        <f t="shared" si="1228"/>
        <v>0</v>
      </c>
      <c r="AT1436">
        <f t="shared" si="1229"/>
        <v>0</v>
      </c>
      <c r="AV1436">
        <f t="shared" si="1230"/>
        <v>0</v>
      </c>
      <c r="AW1436">
        <f t="shared" si="1231"/>
        <v>0</v>
      </c>
      <c r="AX1436">
        <f t="shared" si="1232"/>
        <v>0</v>
      </c>
      <c r="AY1436">
        <f t="shared" si="1233"/>
        <v>0</v>
      </c>
      <c r="BA1436">
        <f t="shared" si="1234"/>
        <v>0</v>
      </c>
      <c r="BB1436">
        <f t="shared" si="1235"/>
        <v>0</v>
      </c>
      <c r="BC1436">
        <f t="shared" si="1236"/>
        <v>0</v>
      </c>
      <c r="BD1436">
        <f t="shared" si="1237"/>
        <v>0</v>
      </c>
      <c r="BF1436">
        <f t="shared" si="1238"/>
        <v>0</v>
      </c>
      <c r="BG1436">
        <f t="shared" si="1239"/>
        <v>0</v>
      </c>
      <c r="BH1436">
        <f t="shared" si="1240"/>
        <v>0</v>
      </c>
      <c r="BI1436">
        <f t="shared" si="1241"/>
        <v>0</v>
      </c>
      <c r="BK1436">
        <f t="shared" si="1242"/>
        <v>0</v>
      </c>
      <c r="BL1436">
        <f t="shared" si="1243"/>
        <v>0</v>
      </c>
      <c r="BM1436">
        <f t="shared" si="1244"/>
        <v>0</v>
      </c>
      <c r="BN1436">
        <f t="shared" si="1245"/>
        <v>0</v>
      </c>
      <c r="BP1436">
        <f t="shared" si="1246"/>
        <v>0</v>
      </c>
      <c r="BQ1436">
        <f t="shared" si="1247"/>
        <v>0</v>
      </c>
      <c r="BR1436">
        <f t="shared" si="1248"/>
        <v>0</v>
      </c>
      <c r="BS1436">
        <f t="shared" si="1249"/>
        <v>0</v>
      </c>
      <c r="BU1436">
        <f t="shared" si="1250"/>
        <v>0</v>
      </c>
      <c r="BV1436">
        <f t="shared" si="1251"/>
        <v>0</v>
      </c>
      <c r="BW1436">
        <f t="shared" si="1252"/>
        <v>0</v>
      </c>
      <c r="BX1436">
        <f t="shared" si="1263"/>
        <v>0</v>
      </c>
      <c r="BZ1436">
        <f t="shared" si="1253"/>
        <v>0</v>
      </c>
      <c r="CA1436">
        <f t="shared" si="1254"/>
        <v>0</v>
      </c>
      <c r="CC1436">
        <f t="shared" si="1255"/>
        <v>0</v>
      </c>
      <c r="CD1436">
        <f t="shared" si="1256"/>
        <v>0</v>
      </c>
      <c r="CE1436">
        <f t="shared" si="1257"/>
        <v>0</v>
      </c>
      <c r="CF1436">
        <f t="shared" si="1258"/>
        <v>0</v>
      </c>
      <c r="CG1436" s="249">
        <f t="shared" si="1259"/>
        <v>0</v>
      </c>
      <c r="CH1436">
        <f t="shared" si="1260"/>
        <v>0</v>
      </c>
      <c r="CI1436">
        <f t="shared" si="1261"/>
        <v>0</v>
      </c>
      <c r="CJ1436">
        <f t="shared" si="1262"/>
        <v>0</v>
      </c>
    </row>
    <row r="1437" spans="1:88" ht="15">
      <c r="A1437" s="58"/>
      <c r="B1437" s="10"/>
      <c r="C1437" s="147" t="s">
        <v>127</v>
      </c>
      <c r="D1437" s="429" t="str">
        <f t="shared" si="1217"/>
        <v/>
      </c>
      <c r="E1437" s="427"/>
      <c r="F1437" s="427"/>
      <c r="G1437" s="427"/>
      <c r="H1437" s="427"/>
      <c r="I1437" s="427"/>
      <c r="J1437" s="427"/>
      <c r="K1437" s="427"/>
      <c r="L1437" s="428"/>
      <c r="M1437" s="235"/>
      <c r="N1437" s="235"/>
      <c r="O1437" s="235"/>
      <c r="P1437" s="235"/>
      <c r="Q1437" s="235"/>
      <c r="R1437" s="235"/>
      <c r="S1437" s="235"/>
      <c r="T1437" s="235"/>
      <c r="U1437" s="235"/>
      <c r="V1437" s="235"/>
      <c r="W1437" s="235"/>
      <c r="X1437" s="235"/>
      <c r="Y1437" s="235"/>
      <c r="Z1437" s="235"/>
      <c r="AA1437" s="235"/>
      <c r="AB1437" s="235"/>
      <c r="AC1437" s="235"/>
      <c r="AD1437" s="235"/>
      <c r="AG1437">
        <f t="shared" si="1218"/>
        <v>0</v>
      </c>
      <c r="AH1437">
        <f t="shared" si="1219"/>
        <v>0</v>
      </c>
      <c r="AI1437">
        <f t="shared" si="1220"/>
        <v>0</v>
      </c>
      <c r="AJ1437">
        <f t="shared" si="1221"/>
        <v>0</v>
      </c>
      <c r="AL1437">
        <f t="shared" si="1222"/>
        <v>0</v>
      </c>
      <c r="AM1437">
        <f t="shared" si="1223"/>
        <v>0</v>
      </c>
      <c r="AN1437">
        <f t="shared" si="1224"/>
        <v>0</v>
      </c>
      <c r="AO1437">
        <f t="shared" si="1225"/>
        <v>0</v>
      </c>
      <c r="AQ1437">
        <f t="shared" si="1226"/>
        <v>0</v>
      </c>
      <c r="AR1437">
        <f t="shared" si="1227"/>
        <v>0</v>
      </c>
      <c r="AS1437">
        <f t="shared" si="1228"/>
        <v>0</v>
      </c>
      <c r="AT1437">
        <f t="shared" si="1229"/>
        <v>0</v>
      </c>
      <c r="AV1437">
        <f t="shared" si="1230"/>
        <v>0</v>
      </c>
      <c r="AW1437">
        <f t="shared" si="1231"/>
        <v>0</v>
      </c>
      <c r="AX1437">
        <f t="shared" si="1232"/>
        <v>0</v>
      </c>
      <c r="AY1437">
        <f t="shared" si="1233"/>
        <v>0</v>
      </c>
      <c r="BA1437">
        <f t="shared" si="1234"/>
        <v>0</v>
      </c>
      <c r="BB1437">
        <f t="shared" si="1235"/>
        <v>0</v>
      </c>
      <c r="BC1437">
        <f t="shared" si="1236"/>
        <v>0</v>
      </c>
      <c r="BD1437">
        <f t="shared" si="1237"/>
        <v>0</v>
      </c>
      <c r="BF1437">
        <f t="shared" si="1238"/>
        <v>0</v>
      </c>
      <c r="BG1437">
        <f t="shared" si="1239"/>
        <v>0</v>
      </c>
      <c r="BH1437">
        <f t="shared" si="1240"/>
        <v>0</v>
      </c>
      <c r="BI1437">
        <f t="shared" si="1241"/>
        <v>0</v>
      </c>
      <c r="BK1437">
        <f t="shared" si="1242"/>
        <v>0</v>
      </c>
      <c r="BL1437">
        <f t="shared" si="1243"/>
        <v>0</v>
      </c>
      <c r="BM1437">
        <f t="shared" si="1244"/>
        <v>0</v>
      </c>
      <c r="BN1437">
        <f t="shared" si="1245"/>
        <v>0</v>
      </c>
      <c r="BP1437">
        <f t="shared" si="1246"/>
        <v>0</v>
      </c>
      <c r="BQ1437">
        <f t="shared" si="1247"/>
        <v>0</v>
      </c>
      <c r="BR1437">
        <f t="shared" si="1248"/>
        <v>0</v>
      </c>
      <c r="BS1437">
        <f t="shared" si="1249"/>
        <v>0</v>
      </c>
      <c r="BU1437">
        <f t="shared" si="1250"/>
        <v>0</v>
      </c>
      <c r="BV1437">
        <f t="shared" si="1251"/>
        <v>0</v>
      </c>
      <c r="BW1437">
        <f t="shared" si="1252"/>
        <v>0</v>
      </c>
      <c r="BX1437">
        <f t="shared" si="1263"/>
        <v>0</v>
      </c>
      <c r="BZ1437">
        <f t="shared" si="1253"/>
        <v>0</v>
      </c>
      <c r="CA1437">
        <f t="shared" si="1254"/>
        <v>0</v>
      </c>
      <c r="CC1437">
        <f t="shared" si="1255"/>
        <v>0</v>
      </c>
      <c r="CD1437">
        <f t="shared" si="1256"/>
        <v>0</v>
      </c>
      <c r="CE1437">
        <f t="shared" si="1257"/>
        <v>0</v>
      </c>
      <c r="CF1437">
        <f t="shared" si="1258"/>
        <v>0</v>
      </c>
      <c r="CG1437" s="249">
        <f t="shared" si="1259"/>
        <v>0</v>
      </c>
      <c r="CH1437">
        <f t="shared" si="1260"/>
        <v>0</v>
      </c>
      <c r="CI1437">
        <f t="shared" si="1261"/>
        <v>0</v>
      </c>
      <c r="CJ1437">
        <f t="shared" si="1262"/>
        <v>0</v>
      </c>
    </row>
    <row r="1438" spans="1:88" ht="15">
      <c r="A1438" s="58"/>
      <c r="B1438" s="10"/>
      <c r="C1438" s="147" t="s">
        <v>128</v>
      </c>
      <c r="D1438" s="429" t="str">
        <f t="shared" si="1217"/>
        <v/>
      </c>
      <c r="E1438" s="427"/>
      <c r="F1438" s="427"/>
      <c r="G1438" s="427"/>
      <c r="H1438" s="427"/>
      <c r="I1438" s="427"/>
      <c r="J1438" s="427"/>
      <c r="K1438" s="427"/>
      <c r="L1438" s="428"/>
      <c r="M1438" s="235"/>
      <c r="N1438" s="235"/>
      <c r="O1438" s="235"/>
      <c r="P1438" s="235"/>
      <c r="Q1438" s="235"/>
      <c r="R1438" s="235"/>
      <c r="S1438" s="235"/>
      <c r="T1438" s="235"/>
      <c r="U1438" s="235"/>
      <c r="V1438" s="235"/>
      <c r="W1438" s="235"/>
      <c r="X1438" s="235"/>
      <c r="Y1438" s="235"/>
      <c r="Z1438" s="235"/>
      <c r="AA1438" s="235"/>
      <c r="AB1438" s="235"/>
      <c r="AC1438" s="235"/>
      <c r="AD1438" s="235"/>
      <c r="AG1438">
        <f t="shared" si="1218"/>
        <v>0</v>
      </c>
      <c r="AH1438">
        <f t="shared" si="1219"/>
        <v>0</v>
      </c>
      <c r="AI1438">
        <f t="shared" si="1220"/>
        <v>0</v>
      </c>
      <c r="AJ1438">
        <f t="shared" si="1221"/>
        <v>0</v>
      </c>
      <c r="AL1438">
        <f t="shared" si="1222"/>
        <v>0</v>
      </c>
      <c r="AM1438">
        <f t="shared" si="1223"/>
        <v>0</v>
      </c>
      <c r="AN1438">
        <f t="shared" si="1224"/>
        <v>0</v>
      </c>
      <c r="AO1438">
        <f t="shared" si="1225"/>
        <v>0</v>
      </c>
      <c r="AQ1438">
        <f t="shared" si="1226"/>
        <v>0</v>
      </c>
      <c r="AR1438">
        <f t="shared" si="1227"/>
        <v>0</v>
      </c>
      <c r="AS1438">
        <f t="shared" si="1228"/>
        <v>0</v>
      </c>
      <c r="AT1438">
        <f t="shared" si="1229"/>
        <v>0</v>
      </c>
      <c r="AV1438">
        <f t="shared" si="1230"/>
        <v>0</v>
      </c>
      <c r="AW1438">
        <f t="shared" si="1231"/>
        <v>0</v>
      </c>
      <c r="AX1438">
        <f t="shared" si="1232"/>
        <v>0</v>
      </c>
      <c r="AY1438">
        <f t="shared" si="1233"/>
        <v>0</v>
      </c>
      <c r="BA1438">
        <f t="shared" si="1234"/>
        <v>0</v>
      </c>
      <c r="BB1438">
        <f t="shared" si="1235"/>
        <v>0</v>
      </c>
      <c r="BC1438">
        <f t="shared" si="1236"/>
        <v>0</v>
      </c>
      <c r="BD1438">
        <f t="shared" si="1237"/>
        <v>0</v>
      </c>
      <c r="BF1438">
        <f t="shared" si="1238"/>
        <v>0</v>
      </c>
      <c r="BG1438">
        <f t="shared" si="1239"/>
        <v>0</v>
      </c>
      <c r="BH1438">
        <f t="shared" si="1240"/>
        <v>0</v>
      </c>
      <c r="BI1438">
        <f t="shared" si="1241"/>
        <v>0</v>
      </c>
      <c r="BK1438">
        <f t="shared" si="1242"/>
        <v>0</v>
      </c>
      <c r="BL1438">
        <f t="shared" si="1243"/>
        <v>0</v>
      </c>
      <c r="BM1438">
        <f t="shared" si="1244"/>
        <v>0</v>
      </c>
      <c r="BN1438">
        <f t="shared" si="1245"/>
        <v>0</v>
      </c>
      <c r="BP1438">
        <f t="shared" si="1246"/>
        <v>0</v>
      </c>
      <c r="BQ1438">
        <f t="shared" si="1247"/>
        <v>0</v>
      </c>
      <c r="BR1438">
        <f t="shared" si="1248"/>
        <v>0</v>
      </c>
      <c r="BS1438">
        <f t="shared" si="1249"/>
        <v>0</v>
      </c>
      <c r="BU1438">
        <f t="shared" si="1250"/>
        <v>0</v>
      </c>
      <c r="BV1438">
        <f t="shared" si="1251"/>
        <v>0</v>
      </c>
      <c r="BW1438">
        <f t="shared" si="1252"/>
        <v>0</v>
      </c>
      <c r="BX1438">
        <f t="shared" si="1263"/>
        <v>0</v>
      </c>
      <c r="BZ1438">
        <f t="shared" si="1253"/>
        <v>0</v>
      </c>
      <c r="CA1438">
        <f t="shared" si="1254"/>
        <v>0</v>
      </c>
      <c r="CC1438">
        <f t="shared" si="1255"/>
        <v>0</v>
      </c>
      <c r="CD1438">
        <f t="shared" si="1256"/>
        <v>0</v>
      </c>
      <c r="CE1438">
        <f t="shared" si="1257"/>
        <v>0</v>
      </c>
      <c r="CF1438">
        <f t="shared" si="1258"/>
        <v>0</v>
      </c>
      <c r="CG1438" s="249">
        <f t="shared" si="1259"/>
        <v>0</v>
      </c>
      <c r="CH1438">
        <f t="shared" si="1260"/>
        <v>0</v>
      </c>
      <c r="CI1438">
        <f t="shared" si="1261"/>
        <v>0</v>
      </c>
      <c r="CJ1438">
        <f t="shared" si="1262"/>
        <v>0</v>
      </c>
    </row>
    <row r="1439" spans="1:88" ht="15">
      <c r="A1439" s="58"/>
      <c r="B1439" s="10"/>
      <c r="C1439" s="147" t="s">
        <v>129</v>
      </c>
      <c r="D1439" s="429" t="str">
        <f t="shared" si="1217"/>
        <v/>
      </c>
      <c r="E1439" s="427"/>
      <c r="F1439" s="427"/>
      <c r="G1439" s="427"/>
      <c r="H1439" s="427"/>
      <c r="I1439" s="427"/>
      <c r="J1439" s="427"/>
      <c r="K1439" s="427"/>
      <c r="L1439" s="428"/>
      <c r="M1439" s="235"/>
      <c r="N1439" s="235"/>
      <c r="O1439" s="235"/>
      <c r="P1439" s="235"/>
      <c r="Q1439" s="235"/>
      <c r="R1439" s="235"/>
      <c r="S1439" s="235"/>
      <c r="T1439" s="235"/>
      <c r="U1439" s="235"/>
      <c r="V1439" s="235"/>
      <c r="W1439" s="235"/>
      <c r="X1439" s="235"/>
      <c r="Y1439" s="235"/>
      <c r="Z1439" s="235"/>
      <c r="AA1439" s="235"/>
      <c r="AB1439" s="235"/>
      <c r="AC1439" s="235"/>
      <c r="AD1439" s="235"/>
      <c r="AG1439">
        <f t="shared" si="1218"/>
        <v>0</v>
      </c>
      <c r="AH1439">
        <f t="shared" si="1219"/>
        <v>0</v>
      </c>
      <c r="AI1439">
        <f t="shared" si="1220"/>
        <v>0</v>
      </c>
      <c r="AJ1439">
        <f t="shared" si="1221"/>
        <v>0</v>
      </c>
      <c r="AL1439">
        <f t="shared" si="1222"/>
        <v>0</v>
      </c>
      <c r="AM1439">
        <f t="shared" si="1223"/>
        <v>0</v>
      </c>
      <c r="AN1439">
        <f t="shared" si="1224"/>
        <v>0</v>
      </c>
      <c r="AO1439">
        <f t="shared" si="1225"/>
        <v>0</v>
      </c>
      <c r="AQ1439">
        <f t="shared" si="1226"/>
        <v>0</v>
      </c>
      <c r="AR1439">
        <f t="shared" si="1227"/>
        <v>0</v>
      </c>
      <c r="AS1439">
        <f t="shared" si="1228"/>
        <v>0</v>
      </c>
      <c r="AT1439">
        <f t="shared" si="1229"/>
        <v>0</v>
      </c>
      <c r="AV1439">
        <f t="shared" si="1230"/>
        <v>0</v>
      </c>
      <c r="AW1439">
        <f t="shared" si="1231"/>
        <v>0</v>
      </c>
      <c r="AX1439">
        <f t="shared" si="1232"/>
        <v>0</v>
      </c>
      <c r="AY1439">
        <f t="shared" si="1233"/>
        <v>0</v>
      </c>
      <c r="BA1439">
        <f t="shared" si="1234"/>
        <v>0</v>
      </c>
      <c r="BB1439">
        <f t="shared" si="1235"/>
        <v>0</v>
      </c>
      <c r="BC1439">
        <f t="shared" si="1236"/>
        <v>0</v>
      </c>
      <c r="BD1439">
        <f t="shared" si="1237"/>
        <v>0</v>
      </c>
      <c r="BF1439">
        <f t="shared" si="1238"/>
        <v>0</v>
      </c>
      <c r="BG1439">
        <f t="shared" si="1239"/>
        <v>0</v>
      </c>
      <c r="BH1439">
        <f t="shared" si="1240"/>
        <v>0</v>
      </c>
      <c r="BI1439">
        <f t="shared" si="1241"/>
        <v>0</v>
      </c>
      <c r="BK1439">
        <f t="shared" si="1242"/>
        <v>0</v>
      </c>
      <c r="BL1439">
        <f t="shared" si="1243"/>
        <v>0</v>
      </c>
      <c r="BM1439">
        <f t="shared" si="1244"/>
        <v>0</v>
      </c>
      <c r="BN1439">
        <f t="shared" si="1245"/>
        <v>0</v>
      </c>
      <c r="BP1439">
        <f t="shared" si="1246"/>
        <v>0</v>
      </c>
      <c r="BQ1439">
        <f t="shared" si="1247"/>
        <v>0</v>
      </c>
      <c r="BR1439">
        <f t="shared" si="1248"/>
        <v>0</v>
      </c>
      <c r="BS1439">
        <f t="shared" si="1249"/>
        <v>0</v>
      </c>
      <c r="BU1439">
        <f t="shared" si="1250"/>
        <v>0</v>
      </c>
      <c r="BV1439">
        <f t="shared" si="1251"/>
        <v>0</v>
      </c>
      <c r="BW1439">
        <f t="shared" si="1252"/>
        <v>0</v>
      </c>
      <c r="BX1439">
        <f t="shared" si="1263"/>
        <v>0</v>
      </c>
      <c r="BZ1439">
        <f t="shared" si="1253"/>
        <v>0</v>
      </c>
      <c r="CA1439">
        <f t="shared" si="1254"/>
        <v>0</v>
      </c>
      <c r="CC1439">
        <f t="shared" si="1255"/>
        <v>0</v>
      </c>
      <c r="CD1439">
        <f t="shared" si="1256"/>
        <v>0</v>
      </c>
      <c r="CE1439">
        <f t="shared" si="1257"/>
        <v>0</v>
      </c>
      <c r="CF1439">
        <f t="shared" si="1258"/>
        <v>0</v>
      </c>
      <c r="CG1439" s="249">
        <f t="shared" si="1259"/>
        <v>0</v>
      </c>
      <c r="CH1439">
        <f t="shared" si="1260"/>
        <v>0</v>
      </c>
      <c r="CI1439">
        <f t="shared" si="1261"/>
        <v>0</v>
      </c>
      <c r="CJ1439">
        <f t="shared" si="1262"/>
        <v>0</v>
      </c>
    </row>
    <row r="1440" spans="1:88" ht="15">
      <c r="A1440" s="58"/>
      <c r="B1440" s="10"/>
      <c r="C1440" s="147" t="s">
        <v>130</v>
      </c>
      <c r="D1440" s="429" t="str">
        <f t="shared" si="1217"/>
        <v/>
      </c>
      <c r="E1440" s="427"/>
      <c r="F1440" s="427"/>
      <c r="G1440" s="427"/>
      <c r="H1440" s="427"/>
      <c r="I1440" s="427"/>
      <c r="J1440" s="427"/>
      <c r="K1440" s="427"/>
      <c r="L1440" s="428"/>
      <c r="M1440" s="235"/>
      <c r="N1440" s="235"/>
      <c r="O1440" s="235"/>
      <c r="P1440" s="235"/>
      <c r="Q1440" s="235"/>
      <c r="R1440" s="235"/>
      <c r="S1440" s="235"/>
      <c r="T1440" s="235"/>
      <c r="U1440" s="235"/>
      <c r="V1440" s="235"/>
      <c r="W1440" s="235"/>
      <c r="X1440" s="235"/>
      <c r="Y1440" s="235"/>
      <c r="Z1440" s="235"/>
      <c r="AA1440" s="235"/>
      <c r="AB1440" s="235"/>
      <c r="AC1440" s="235"/>
      <c r="AD1440" s="235"/>
      <c r="AG1440">
        <f t="shared" si="1218"/>
        <v>0</v>
      </c>
      <c r="AH1440">
        <f t="shared" si="1219"/>
        <v>0</v>
      </c>
      <c r="AI1440">
        <f t="shared" si="1220"/>
        <v>0</v>
      </c>
      <c r="AJ1440">
        <f t="shared" si="1221"/>
        <v>0</v>
      </c>
      <c r="AL1440">
        <f t="shared" si="1222"/>
        <v>0</v>
      </c>
      <c r="AM1440">
        <f t="shared" si="1223"/>
        <v>0</v>
      </c>
      <c r="AN1440">
        <f t="shared" si="1224"/>
        <v>0</v>
      </c>
      <c r="AO1440">
        <f t="shared" si="1225"/>
        <v>0</v>
      </c>
      <c r="AQ1440">
        <f t="shared" si="1226"/>
        <v>0</v>
      </c>
      <c r="AR1440">
        <f t="shared" si="1227"/>
        <v>0</v>
      </c>
      <c r="AS1440">
        <f t="shared" si="1228"/>
        <v>0</v>
      </c>
      <c r="AT1440">
        <f t="shared" si="1229"/>
        <v>0</v>
      </c>
      <c r="AV1440">
        <f t="shared" si="1230"/>
        <v>0</v>
      </c>
      <c r="AW1440">
        <f t="shared" si="1231"/>
        <v>0</v>
      </c>
      <c r="AX1440">
        <f t="shared" si="1232"/>
        <v>0</v>
      </c>
      <c r="AY1440">
        <f t="shared" si="1233"/>
        <v>0</v>
      </c>
      <c r="BA1440">
        <f t="shared" si="1234"/>
        <v>0</v>
      </c>
      <c r="BB1440">
        <f t="shared" si="1235"/>
        <v>0</v>
      </c>
      <c r="BC1440">
        <f t="shared" si="1236"/>
        <v>0</v>
      </c>
      <c r="BD1440">
        <f t="shared" si="1237"/>
        <v>0</v>
      </c>
      <c r="BF1440">
        <f t="shared" si="1238"/>
        <v>0</v>
      </c>
      <c r="BG1440">
        <f t="shared" si="1239"/>
        <v>0</v>
      </c>
      <c r="BH1440">
        <f t="shared" si="1240"/>
        <v>0</v>
      </c>
      <c r="BI1440">
        <f t="shared" si="1241"/>
        <v>0</v>
      </c>
      <c r="BK1440">
        <f t="shared" si="1242"/>
        <v>0</v>
      </c>
      <c r="BL1440">
        <f t="shared" si="1243"/>
        <v>0</v>
      </c>
      <c r="BM1440">
        <f t="shared" si="1244"/>
        <v>0</v>
      </c>
      <c r="BN1440">
        <f t="shared" si="1245"/>
        <v>0</v>
      </c>
      <c r="BP1440">
        <f t="shared" si="1246"/>
        <v>0</v>
      </c>
      <c r="BQ1440">
        <f t="shared" si="1247"/>
        <v>0</v>
      </c>
      <c r="BR1440">
        <f t="shared" si="1248"/>
        <v>0</v>
      </c>
      <c r="BS1440">
        <f t="shared" si="1249"/>
        <v>0</v>
      </c>
      <c r="BU1440">
        <f t="shared" si="1250"/>
        <v>0</v>
      </c>
      <c r="BV1440">
        <f t="shared" si="1251"/>
        <v>0</v>
      </c>
      <c r="BW1440">
        <f t="shared" si="1252"/>
        <v>0</v>
      </c>
      <c r="BX1440">
        <f t="shared" si="1263"/>
        <v>0</v>
      </c>
      <c r="BZ1440">
        <f t="shared" si="1253"/>
        <v>0</v>
      </c>
      <c r="CA1440">
        <f t="shared" si="1254"/>
        <v>0</v>
      </c>
      <c r="CC1440">
        <f t="shared" si="1255"/>
        <v>0</v>
      </c>
      <c r="CD1440">
        <f t="shared" si="1256"/>
        <v>0</v>
      </c>
      <c r="CE1440">
        <f t="shared" si="1257"/>
        <v>0</v>
      </c>
      <c r="CF1440">
        <f t="shared" si="1258"/>
        <v>0</v>
      </c>
      <c r="CG1440" s="249">
        <f t="shared" si="1259"/>
        <v>0</v>
      </c>
      <c r="CH1440">
        <f t="shared" si="1260"/>
        <v>0</v>
      </c>
      <c r="CI1440">
        <f t="shared" si="1261"/>
        <v>0</v>
      </c>
      <c r="CJ1440">
        <f t="shared" si="1262"/>
        <v>0</v>
      </c>
    </row>
    <row r="1441" spans="1:88" ht="15">
      <c r="A1441" s="58"/>
      <c r="B1441" s="10"/>
      <c r="C1441" s="147" t="s">
        <v>131</v>
      </c>
      <c r="D1441" s="429" t="str">
        <f t="shared" si="1217"/>
        <v/>
      </c>
      <c r="E1441" s="427"/>
      <c r="F1441" s="427"/>
      <c r="G1441" s="427"/>
      <c r="H1441" s="427"/>
      <c r="I1441" s="427"/>
      <c r="J1441" s="427"/>
      <c r="K1441" s="427"/>
      <c r="L1441" s="428"/>
      <c r="M1441" s="235"/>
      <c r="N1441" s="235"/>
      <c r="O1441" s="235"/>
      <c r="P1441" s="235"/>
      <c r="Q1441" s="235"/>
      <c r="R1441" s="235"/>
      <c r="S1441" s="235"/>
      <c r="T1441" s="235"/>
      <c r="U1441" s="235"/>
      <c r="V1441" s="235"/>
      <c r="W1441" s="235"/>
      <c r="X1441" s="235"/>
      <c r="Y1441" s="235"/>
      <c r="Z1441" s="235"/>
      <c r="AA1441" s="235"/>
      <c r="AB1441" s="235"/>
      <c r="AC1441" s="235"/>
      <c r="AD1441" s="235"/>
      <c r="AG1441">
        <f t="shared" si="1218"/>
        <v>0</v>
      </c>
      <c r="AH1441">
        <f t="shared" si="1219"/>
        <v>0</v>
      </c>
      <c r="AI1441">
        <f t="shared" si="1220"/>
        <v>0</v>
      </c>
      <c r="AJ1441">
        <f t="shared" si="1221"/>
        <v>0</v>
      </c>
      <c r="AL1441">
        <f t="shared" si="1222"/>
        <v>0</v>
      </c>
      <c r="AM1441">
        <f t="shared" si="1223"/>
        <v>0</v>
      </c>
      <c r="AN1441">
        <f t="shared" si="1224"/>
        <v>0</v>
      </c>
      <c r="AO1441">
        <f t="shared" si="1225"/>
        <v>0</v>
      </c>
      <c r="AQ1441">
        <f t="shared" si="1226"/>
        <v>0</v>
      </c>
      <c r="AR1441">
        <f t="shared" si="1227"/>
        <v>0</v>
      </c>
      <c r="AS1441">
        <f t="shared" si="1228"/>
        <v>0</v>
      </c>
      <c r="AT1441">
        <f t="shared" si="1229"/>
        <v>0</v>
      </c>
      <c r="AV1441">
        <f t="shared" si="1230"/>
        <v>0</v>
      </c>
      <c r="AW1441">
        <f t="shared" si="1231"/>
        <v>0</v>
      </c>
      <c r="AX1441">
        <f t="shared" si="1232"/>
        <v>0</v>
      </c>
      <c r="AY1441">
        <f t="shared" si="1233"/>
        <v>0</v>
      </c>
      <c r="BA1441">
        <f t="shared" si="1234"/>
        <v>0</v>
      </c>
      <c r="BB1441">
        <f t="shared" si="1235"/>
        <v>0</v>
      </c>
      <c r="BC1441">
        <f t="shared" si="1236"/>
        <v>0</v>
      </c>
      <c r="BD1441">
        <f t="shared" si="1237"/>
        <v>0</v>
      </c>
      <c r="BF1441">
        <f t="shared" si="1238"/>
        <v>0</v>
      </c>
      <c r="BG1441">
        <f t="shared" si="1239"/>
        <v>0</v>
      </c>
      <c r="BH1441">
        <f t="shared" si="1240"/>
        <v>0</v>
      </c>
      <c r="BI1441">
        <f t="shared" si="1241"/>
        <v>0</v>
      </c>
      <c r="BK1441">
        <f t="shared" si="1242"/>
        <v>0</v>
      </c>
      <c r="BL1441">
        <f t="shared" si="1243"/>
        <v>0</v>
      </c>
      <c r="BM1441">
        <f t="shared" si="1244"/>
        <v>0</v>
      </c>
      <c r="BN1441">
        <f t="shared" si="1245"/>
        <v>0</v>
      </c>
      <c r="BP1441">
        <f t="shared" si="1246"/>
        <v>0</v>
      </c>
      <c r="BQ1441">
        <f t="shared" si="1247"/>
        <v>0</v>
      </c>
      <c r="BR1441">
        <f t="shared" si="1248"/>
        <v>0</v>
      </c>
      <c r="BS1441">
        <f t="shared" si="1249"/>
        <v>0</v>
      </c>
      <c r="BU1441">
        <f t="shared" si="1250"/>
        <v>0</v>
      </c>
      <c r="BV1441">
        <f t="shared" si="1251"/>
        <v>0</v>
      </c>
      <c r="BW1441">
        <f t="shared" si="1252"/>
        <v>0</v>
      </c>
      <c r="BX1441">
        <f t="shared" si="1263"/>
        <v>0</v>
      </c>
      <c r="BZ1441">
        <f t="shared" si="1253"/>
        <v>0</v>
      </c>
      <c r="CA1441">
        <f t="shared" si="1254"/>
        <v>0</v>
      </c>
      <c r="CC1441">
        <f t="shared" si="1255"/>
        <v>0</v>
      </c>
      <c r="CD1441">
        <f t="shared" si="1256"/>
        <v>0</v>
      </c>
      <c r="CE1441">
        <f t="shared" si="1257"/>
        <v>0</v>
      </c>
      <c r="CF1441">
        <f t="shared" si="1258"/>
        <v>0</v>
      </c>
      <c r="CG1441" s="249">
        <f t="shared" si="1259"/>
        <v>0</v>
      </c>
      <c r="CH1441">
        <f t="shared" si="1260"/>
        <v>0</v>
      </c>
      <c r="CI1441">
        <f t="shared" si="1261"/>
        <v>0</v>
      </c>
      <c r="CJ1441">
        <f t="shared" si="1262"/>
        <v>0</v>
      </c>
    </row>
    <row r="1442" spans="1:88" ht="15">
      <c r="A1442" s="58"/>
      <c r="B1442" s="10"/>
      <c r="C1442" s="147" t="s">
        <v>132</v>
      </c>
      <c r="D1442" s="429" t="str">
        <f t="shared" si="1217"/>
        <v/>
      </c>
      <c r="E1442" s="427"/>
      <c r="F1442" s="427"/>
      <c r="G1442" s="427"/>
      <c r="H1442" s="427"/>
      <c r="I1442" s="427"/>
      <c r="J1442" s="427"/>
      <c r="K1442" s="427"/>
      <c r="L1442" s="428"/>
      <c r="M1442" s="235"/>
      <c r="N1442" s="235"/>
      <c r="O1442" s="235"/>
      <c r="P1442" s="235"/>
      <c r="Q1442" s="235"/>
      <c r="R1442" s="235"/>
      <c r="S1442" s="235"/>
      <c r="T1442" s="235"/>
      <c r="U1442" s="235"/>
      <c r="V1442" s="235"/>
      <c r="W1442" s="235"/>
      <c r="X1442" s="235"/>
      <c r="Y1442" s="235"/>
      <c r="Z1442" s="235"/>
      <c r="AA1442" s="235"/>
      <c r="AB1442" s="235"/>
      <c r="AC1442" s="235"/>
      <c r="AD1442" s="235"/>
      <c r="AG1442">
        <f t="shared" si="1218"/>
        <v>0</v>
      </c>
      <c r="AH1442">
        <f t="shared" si="1219"/>
        <v>0</v>
      </c>
      <c r="AI1442">
        <f t="shared" si="1220"/>
        <v>0</v>
      </c>
      <c r="AJ1442">
        <f t="shared" si="1221"/>
        <v>0</v>
      </c>
      <c r="AL1442">
        <f t="shared" si="1222"/>
        <v>0</v>
      </c>
      <c r="AM1442">
        <f t="shared" si="1223"/>
        <v>0</v>
      </c>
      <c r="AN1442">
        <f t="shared" si="1224"/>
        <v>0</v>
      </c>
      <c r="AO1442">
        <f t="shared" si="1225"/>
        <v>0</v>
      </c>
      <c r="AQ1442">
        <f t="shared" si="1226"/>
        <v>0</v>
      </c>
      <c r="AR1442">
        <f t="shared" si="1227"/>
        <v>0</v>
      </c>
      <c r="AS1442">
        <f t="shared" si="1228"/>
        <v>0</v>
      </c>
      <c r="AT1442">
        <f t="shared" si="1229"/>
        <v>0</v>
      </c>
      <c r="AV1442">
        <f t="shared" si="1230"/>
        <v>0</v>
      </c>
      <c r="AW1442">
        <f t="shared" si="1231"/>
        <v>0</v>
      </c>
      <c r="AX1442">
        <f t="shared" si="1232"/>
        <v>0</v>
      </c>
      <c r="AY1442">
        <f t="shared" si="1233"/>
        <v>0</v>
      </c>
      <c r="BA1442">
        <f t="shared" si="1234"/>
        <v>0</v>
      </c>
      <c r="BB1442">
        <f t="shared" si="1235"/>
        <v>0</v>
      </c>
      <c r="BC1442">
        <f t="shared" si="1236"/>
        <v>0</v>
      </c>
      <c r="BD1442">
        <f t="shared" si="1237"/>
        <v>0</v>
      </c>
      <c r="BF1442">
        <f t="shared" si="1238"/>
        <v>0</v>
      </c>
      <c r="BG1442">
        <f t="shared" si="1239"/>
        <v>0</v>
      </c>
      <c r="BH1442">
        <f t="shared" si="1240"/>
        <v>0</v>
      </c>
      <c r="BI1442">
        <f t="shared" si="1241"/>
        <v>0</v>
      </c>
      <c r="BK1442">
        <f t="shared" si="1242"/>
        <v>0</v>
      </c>
      <c r="BL1442">
        <f t="shared" si="1243"/>
        <v>0</v>
      </c>
      <c r="BM1442">
        <f t="shared" si="1244"/>
        <v>0</v>
      </c>
      <c r="BN1442">
        <f t="shared" si="1245"/>
        <v>0</v>
      </c>
      <c r="BP1442">
        <f t="shared" si="1246"/>
        <v>0</v>
      </c>
      <c r="BQ1442">
        <f t="shared" si="1247"/>
        <v>0</v>
      </c>
      <c r="BR1442">
        <f t="shared" si="1248"/>
        <v>0</v>
      </c>
      <c r="BS1442">
        <f t="shared" si="1249"/>
        <v>0</v>
      </c>
      <c r="BU1442">
        <f t="shared" si="1250"/>
        <v>0</v>
      </c>
      <c r="BV1442">
        <f t="shared" si="1251"/>
        <v>0</v>
      </c>
      <c r="BW1442">
        <f t="shared" si="1252"/>
        <v>0</v>
      </c>
      <c r="BX1442">
        <f t="shared" si="1263"/>
        <v>0</v>
      </c>
      <c r="BZ1442">
        <f t="shared" si="1253"/>
        <v>0</v>
      </c>
      <c r="CA1442">
        <f t="shared" si="1254"/>
        <v>0</v>
      </c>
      <c r="CC1442">
        <f t="shared" si="1255"/>
        <v>0</v>
      </c>
      <c r="CD1442">
        <f t="shared" si="1256"/>
        <v>0</v>
      </c>
      <c r="CE1442">
        <f t="shared" si="1257"/>
        <v>0</v>
      </c>
      <c r="CF1442">
        <f t="shared" si="1258"/>
        <v>0</v>
      </c>
      <c r="CG1442" s="249">
        <f t="shared" si="1259"/>
        <v>0</v>
      </c>
      <c r="CH1442">
        <f t="shared" si="1260"/>
        <v>0</v>
      </c>
      <c r="CI1442">
        <f t="shared" si="1261"/>
        <v>0</v>
      </c>
      <c r="CJ1442">
        <f t="shared" si="1262"/>
        <v>0</v>
      </c>
    </row>
    <row r="1443" spans="1:88" ht="15">
      <c r="A1443" s="58"/>
      <c r="B1443" s="10"/>
      <c r="C1443" s="147" t="s">
        <v>133</v>
      </c>
      <c r="D1443" s="429" t="str">
        <f t="shared" si="1217"/>
        <v/>
      </c>
      <c r="E1443" s="427"/>
      <c r="F1443" s="427"/>
      <c r="G1443" s="427"/>
      <c r="H1443" s="427"/>
      <c r="I1443" s="427"/>
      <c r="J1443" s="427"/>
      <c r="K1443" s="427"/>
      <c r="L1443" s="428"/>
      <c r="M1443" s="235"/>
      <c r="N1443" s="235"/>
      <c r="O1443" s="235"/>
      <c r="P1443" s="235"/>
      <c r="Q1443" s="235"/>
      <c r="R1443" s="235"/>
      <c r="S1443" s="235"/>
      <c r="T1443" s="235"/>
      <c r="U1443" s="235"/>
      <c r="V1443" s="235"/>
      <c r="W1443" s="235"/>
      <c r="X1443" s="235"/>
      <c r="Y1443" s="235"/>
      <c r="Z1443" s="235"/>
      <c r="AA1443" s="235"/>
      <c r="AB1443" s="235"/>
      <c r="AC1443" s="235"/>
      <c r="AD1443" s="235"/>
      <c r="AG1443">
        <f t="shared" si="1218"/>
        <v>0</v>
      </c>
      <c r="AH1443">
        <f t="shared" si="1219"/>
        <v>0</v>
      </c>
      <c r="AI1443">
        <f t="shared" si="1220"/>
        <v>0</v>
      </c>
      <c r="AJ1443">
        <f t="shared" si="1221"/>
        <v>0</v>
      </c>
      <c r="AL1443">
        <f t="shared" si="1222"/>
        <v>0</v>
      </c>
      <c r="AM1443">
        <f t="shared" si="1223"/>
        <v>0</v>
      </c>
      <c r="AN1443">
        <f t="shared" si="1224"/>
        <v>0</v>
      </c>
      <c r="AO1443">
        <f t="shared" si="1225"/>
        <v>0</v>
      </c>
      <c r="AQ1443">
        <f t="shared" si="1226"/>
        <v>0</v>
      </c>
      <c r="AR1443">
        <f t="shared" si="1227"/>
        <v>0</v>
      </c>
      <c r="AS1443">
        <f t="shared" si="1228"/>
        <v>0</v>
      </c>
      <c r="AT1443">
        <f t="shared" si="1229"/>
        <v>0</v>
      </c>
      <c r="AV1443">
        <f t="shared" si="1230"/>
        <v>0</v>
      </c>
      <c r="AW1443">
        <f t="shared" si="1231"/>
        <v>0</v>
      </c>
      <c r="AX1443">
        <f t="shared" si="1232"/>
        <v>0</v>
      </c>
      <c r="AY1443">
        <f t="shared" si="1233"/>
        <v>0</v>
      </c>
      <c r="BA1443">
        <f t="shared" si="1234"/>
        <v>0</v>
      </c>
      <c r="BB1443">
        <f t="shared" si="1235"/>
        <v>0</v>
      </c>
      <c r="BC1443">
        <f t="shared" si="1236"/>
        <v>0</v>
      </c>
      <c r="BD1443">
        <f t="shared" si="1237"/>
        <v>0</v>
      </c>
      <c r="BF1443">
        <f t="shared" si="1238"/>
        <v>0</v>
      </c>
      <c r="BG1443">
        <f t="shared" si="1239"/>
        <v>0</v>
      </c>
      <c r="BH1443">
        <f t="shared" si="1240"/>
        <v>0</v>
      </c>
      <c r="BI1443">
        <f t="shared" si="1241"/>
        <v>0</v>
      </c>
      <c r="BK1443">
        <f t="shared" si="1242"/>
        <v>0</v>
      </c>
      <c r="BL1443">
        <f t="shared" si="1243"/>
        <v>0</v>
      </c>
      <c r="BM1443">
        <f t="shared" si="1244"/>
        <v>0</v>
      </c>
      <c r="BN1443">
        <f t="shared" si="1245"/>
        <v>0</v>
      </c>
      <c r="BP1443">
        <f t="shared" si="1246"/>
        <v>0</v>
      </c>
      <c r="BQ1443">
        <f t="shared" si="1247"/>
        <v>0</v>
      </c>
      <c r="BR1443">
        <f t="shared" si="1248"/>
        <v>0</v>
      </c>
      <c r="BS1443">
        <f t="shared" si="1249"/>
        <v>0</v>
      </c>
      <c r="BU1443">
        <f t="shared" si="1250"/>
        <v>0</v>
      </c>
      <c r="BV1443">
        <f t="shared" si="1251"/>
        <v>0</v>
      </c>
      <c r="BW1443">
        <f t="shared" si="1252"/>
        <v>0</v>
      </c>
      <c r="BX1443">
        <f t="shared" si="1263"/>
        <v>0</v>
      </c>
      <c r="BZ1443">
        <f t="shared" si="1253"/>
        <v>0</v>
      </c>
      <c r="CA1443">
        <f t="shared" si="1254"/>
        <v>0</v>
      </c>
      <c r="CC1443">
        <f t="shared" si="1255"/>
        <v>0</v>
      </c>
      <c r="CD1443">
        <f t="shared" si="1256"/>
        <v>0</v>
      </c>
      <c r="CE1443">
        <f t="shared" si="1257"/>
        <v>0</v>
      </c>
      <c r="CF1443">
        <f t="shared" si="1258"/>
        <v>0</v>
      </c>
      <c r="CG1443" s="249">
        <f t="shared" si="1259"/>
        <v>0</v>
      </c>
      <c r="CH1443">
        <f t="shared" si="1260"/>
        <v>0</v>
      </c>
      <c r="CI1443">
        <f t="shared" si="1261"/>
        <v>0</v>
      </c>
      <c r="CJ1443">
        <f t="shared" si="1262"/>
        <v>0</v>
      </c>
    </row>
    <row r="1444" spans="1:88" ht="15">
      <c r="A1444" s="58"/>
      <c r="B1444" s="10"/>
      <c r="C1444" s="147" t="s">
        <v>134</v>
      </c>
      <c r="D1444" s="429" t="str">
        <f t="shared" si="1217"/>
        <v/>
      </c>
      <c r="E1444" s="427"/>
      <c r="F1444" s="427"/>
      <c r="G1444" s="427"/>
      <c r="H1444" s="427"/>
      <c r="I1444" s="427"/>
      <c r="J1444" s="427"/>
      <c r="K1444" s="427"/>
      <c r="L1444" s="428"/>
      <c r="M1444" s="235"/>
      <c r="N1444" s="235"/>
      <c r="O1444" s="235"/>
      <c r="P1444" s="235"/>
      <c r="Q1444" s="235"/>
      <c r="R1444" s="235"/>
      <c r="S1444" s="235"/>
      <c r="T1444" s="235"/>
      <c r="U1444" s="235"/>
      <c r="V1444" s="235"/>
      <c r="W1444" s="235"/>
      <c r="X1444" s="235"/>
      <c r="Y1444" s="235"/>
      <c r="Z1444" s="235"/>
      <c r="AA1444" s="235"/>
      <c r="AB1444" s="235"/>
      <c r="AC1444" s="235"/>
      <c r="AD1444" s="235"/>
      <c r="AG1444">
        <f t="shared" si="1218"/>
        <v>0</v>
      </c>
      <c r="AH1444">
        <f t="shared" si="1219"/>
        <v>0</v>
      </c>
      <c r="AI1444">
        <f t="shared" si="1220"/>
        <v>0</v>
      </c>
      <c r="AJ1444">
        <f t="shared" si="1221"/>
        <v>0</v>
      </c>
      <c r="AL1444">
        <f t="shared" si="1222"/>
        <v>0</v>
      </c>
      <c r="AM1444">
        <f t="shared" si="1223"/>
        <v>0</v>
      </c>
      <c r="AN1444">
        <f t="shared" si="1224"/>
        <v>0</v>
      </c>
      <c r="AO1444">
        <f t="shared" si="1225"/>
        <v>0</v>
      </c>
      <c r="AQ1444">
        <f t="shared" si="1226"/>
        <v>0</v>
      </c>
      <c r="AR1444">
        <f t="shared" si="1227"/>
        <v>0</v>
      </c>
      <c r="AS1444">
        <f t="shared" si="1228"/>
        <v>0</v>
      </c>
      <c r="AT1444">
        <f t="shared" si="1229"/>
        <v>0</v>
      </c>
      <c r="AV1444">
        <f t="shared" si="1230"/>
        <v>0</v>
      </c>
      <c r="AW1444">
        <f t="shared" si="1231"/>
        <v>0</v>
      </c>
      <c r="AX1444">
        <f t="shared" si="1232"/>
        <v>0</v>
      </c>
      <c r="AY1444">
        <f t="shared" si="1233"/>
        <v>0</v>
      </c>
      <c r="BA1444">
        <f t="shared" si="1234"/>
        <v>0</v>
      </c>
      <c r="BB1444">
        <f t="shared" si="1235"/>
        <v>0</v>
      </c>
      <c r="BC1444">
        <f t="shared" si="1236"/>
        <v>0</v>
      </c>
      <c r="BD1444">
        <f t="shared" si="1237"/>
        <v>0</v>
      </c>
      <c r="BF1444">
        <f t="shared" si="1238"/>
        <v>0</v>
      </c>
      <c r="BG1444">
        <f t="shared" si="1239"/>
        <v>0</v>
      </c>
      <c r="BH1444">
        <f t="shared" si="1240"/>
        <v>0</v>
      </c>
      <c r="BI1444">
        <f t="shared" si="1241"/>
        <v>0</v>
      </c>
      <c r="BK1444">
        <f t="shared" si="1242"/>
        <v>0</v>
      </c>
      <c r="BL1444">
        <f t="shared" si="1243"/>
        <v>0</v>
      </c>
      <c r="BM1444">
        <f t="shared" si="1244"/>
        <v>0</v>
      </c>
      <c r="BN1444">
        <f t="shared" si="1245"/>
        <v>0</v>
      </c>
      <c r="BP1444">
        <f t="shared" si="1246"/>
        <v>0</v>
      </c>
      <c r="BQ1444">
        <f t="shared" si="1247"/>
        <v>0</v>
      </c>
      <c r="BR1444">
        <f t="shared" si="1248"/>
        <v>0</v>
      </c>
      <c r="BS1444">
        <f t="shared" si="1249"/>
        <v>0</v>
      </c>
      <c r="BU1444">
        <f t="shared" si="1250"/>
        <v>0</v>
      </c>
      <c r="BV1444">
        <f t="shared" si="1251"/>
        <v>0</v>
      </c>
      <c r="BW1444">
        <f t="shared" si="1252"/>
        <v>0</v>
      </c>
      <c r="BX1444">
        <f t="shared" si="1263"/>
        <v>0</v>
      </c>
      <c r="BZ1444">
        <f t="shared" si="1253"/>
        <v>0</v>
      </c>
      <c r="CA1444">
        <f t="shared" si="1254"/>
        <v>0</v>
      </c>
      <c r="CC1444">
        <f t="shared" si="1255"/>
        <v>0</v>
      </c>
      <c r="CD1444">
        <f t="shared" si="1256"/>
        <v>0</v>
      </c>
      <c r="CE1444">
        <f t="shared" si="1257"/>
        <v>0</v>
      </c>
      <c r="CF1444">
        <f t="shared" si="1258"/>
        <v>0</v>
      </c>
      <c r="CG1444" s="249">
        <f t="shared" si="1259"/>
        <v>0</v>
      </c>
      <c r="CH1444">
        <f t="shared" si="1260"/>
        <v>0</v>
      </c>
      <c r="CI1444">
        <f t="shared" si="1261"/>
        <v>0</v>
      </c>
      <c r="CJ1444">
        <f t="shared" si="1262"/>
        <v>0</v>
      </c>
    </row>
    <row r="1445" spans="1:88" ht="15">
      <c r="A1445" s="58"/>
      <c r="B1445" s="10"/>
      <c r="C1445" s="147" t="s">
        <v>135</v>
      </c>
      <c r="D1445" s="429" t="str">
        <f t="shared" si="1217"/>
        <v/>
      </c>
      <c r="E1445" s="427"/>
      <c r="F1445" s="427"/>
      <c r="G1445" s="427"/>
      <c r="H1445" s="427"/>
      <c r="I1445" s="427"/>
      <c r="J1445" s="427"/>
      <c r="K1445" s="427"/>
      <c r="L1445" s="428"/>
      <c r="M1445" s="235"/>
      <c r="N1445" s="235"/>
      <c r="O1445" s="235"/>
      <c r="P1445" s="235"/>
      <c r="Q1445" s="235"/>
      <c r="R1445" s="235"/>
      <c r="S1445" s="235"/>
      <c r="T1445" s="235"/>
      <c r="U1445" s="235"/>
      <c r="V1445" s="235"/>
      <c r="W1445" s="235"/>
      <c r="X1445" s="235"/>
      <c r="Y1445" s="235"/>
      <c r="Z1445" s="235"/>
      <c r="AA1445" s="235"/>
      <c r="AB1445" s="235"/>
      <c r="AC1445" s="235"/>
      <c r="AD1445" s="235"/>
      <c r="AG1445">
        <f t="shared" si="1218"/>
        <v>0</v>
      </c>
      <c r="AH1445">
        <f t="shared" si="1219"/>
        <v>0</v>
      </c>
      <c r="AI1445">
        <f t="shared" si="1220"/>
        <v>0</v>
      </c>
      <c r="AJ1445">
        <f t="shared" si="1221"/>
        <v>0</v>
      </c>
      <c r="AL1445">
        <f t="shared" si="1222"/>
        <v>0</v>
      </c>
      <c r="AM1445">
        <f t="shared" si="1223"/>
        <v>0</v>
      </c>
      <c r="AN1445">
        <f t="shared" si="1224"/>
        <v>0</v>
      </c>
      <c r="AO1445">
        <f t="shared" si="1225"/>
        <v>0</v>
      </c>
      <c r="AQ1445">
        <f t="shared" si="1226"/>
        <v>0</v>
      </c>
      <c r="AR1445">
        <f t="shared" si="1227"/>
        <v>0</v>
      </c>
      <c r="AS1445">
        <f t="shared" si="1228"/>
        <v>0</v>
      </c>
      <c r="AT1445">
        <f t="shared" si="1229"/>
        <v>0</v>
      </c>
      <c r="AV1445">
        <f t="shared" si="1230"/>
        <v>0</v>
      </c>
      <c r="AW1445">
        <f t="shared" si="1231"/>
        <v>0</v>
      </c>
      <c r="AX1445">
        <f t="shared" si="1232"/>
        <v>0</v>
      </c>
      <c r="AY1445">
        <f t="shared" si="1233"/>
        <v>0</v>
      </c>
      <c r="BA1445">
        <f t="shared" si="1234"/>
        <v>0</v>
      </c>
      <c r="BB1445">
        <f t="shared" si="1235"/>
        <v>0</v>
      </c>
      <c r="BC1445">
        <f t="shared" si="1236"/>
        <v>0</v>
      </c>
      <c r="BD1445">
        <f t="shared" si="1237"/>
        <v>0</v>
      </c>
      <c r="BF1445">
        <f t="shared" si="1238"/>
        <v>0</v>
      </c>
      <c r="BG1445">
        <f t="shared" si="1239"/>
        <v>0</v>
      </c>
      <c r="BH1445">
        <f t="shared" si="1240"/>
        <v>0</v>
      </c>
      <c r="BI1445">
        <f t="shared" si="1241"/>
        <v>0</v>
      </c>
      <c r="BK1445">
        <f t="shared" si="1242"/>
        <v>0</v>
      </c>
      <c r="BL1445">
        <f t="shared" si="1243"/>
        <v>0</v>
      </c>
      <c r="BM1445">
        <f t="shared" si="1244"/>
        <v>0</v>
      </c>
      <c r="BN1445">
        <f t="shared" si="1245"/>
        <v>0</v>
      </c>
      <c r="BP1445">
        <f t="shared" si="1246"/>
        <v>0</v>
      </c>
      <c r="BQ1445">
        <f t="shared" si="1247"/>
        <v>0</v>
      </c>
      <c r="BR1445">
        <f t="shared" si="1248"/>
        <v>0</v>
      </c>
      <c r="BS1445">
        <f t="shared" si="1249"/>
        <v>0</v>
      </c>
      <c r="BU1445">
        <f t="shared" si="1250"/>
        <v>0</v>
      </c>
      <c r="BV1445">
        <f t="shared" si="1251"/>
        <v>0</v>
      </c>
      <c r="BW1445">
        <f t="shared" si="1252"/>
        <v>0</v>
      </c>
      <c r="BX1445">
        <f t="shared" si="1263"/>
        <v>0</v>
      </c>
      <c r="BZ1445">
        <f t="shared" si="1253"/>
        <v>0</v>
      </c>
      <c r="CA1445">
        <f t="shared" si="1254"/>
        <v>0</v>
      </c>
      <c r="CC1445">
        <f t="shared" si="1255"/>
        <v>0</v>
      </c>
      <c r="CD1445">
        <f t="shared" si="1256"/>
        <v>0</v>
      </c>
      <c r="CE1445">
        <f t="shared" si="1257"/>
        <v>0</v>
      </c>
      <c r="CF1445">
        <f t="shared" si="1258"/>
        <v>0</v>
      </c>
      <c r="CG1445" s="249">
        <f t="shared" si="1259"/>
        <v>0</v>
      </c>
      <c r="CH1445">
        <f t="shared" si="1260"/>
        <v>0</v>
      </c>
      <c r="CI1445">
        <f t="shared" si="1261"/>
        <v>0</v>
      </c>
      <c r="CJ1445">
        <f t="shared" si="1262"/>
        <v>0</v>
      </c>
    </row>
    <row r="1446" spans="1:88" ht="15">
      <c r="A1446" s="58"/>
      <c r="B1446" s="10"/>
      <c r="C1446" s="147" t="s">
        <v>136</v>
      </c>
      <c r="D1446" s="429" t="str">
        <f t="shared" si="1217"/>
        <v/>
      </c>
      <c r="E1446" s="427"/>
      <c r="F1446" s="427"/>
      <c r="G1446" s="427"/>
      <c r="H1446" s="427"/>
      <c r="I1446" s="427"/>
      <c r="J1446" s="427"/>
      <c r="K1446" s="427"/>
      <c r="L1446" s="428"/>
      <c r="M1446" s="235"/>
      <c r="N1446" s="235"/>
      <c r="O1446" s="235"/>
      <c r="P1446" s="235"/>
      <c r="Q1446" s="235"/>
      <c r="R1446" s="235"/>
      <c r="S1446" s="235"/>
      <c r="T1446" s="235"/>
      <c r="U1446" s="235"/>
      <c r="V1446" s="235"/>
      <c r="W1446" s="235"/>
      <c r="X1446" s="235"/>
      <c r="Y1446" s="235"/>
      <c r="Z1446" s="235"/>
      <c r="AA1446" s="235"/>
      <c r="AB1446" s="235"/>
      <c r="AC1446" s="235"/>
      <c r="AD1446" s="235"/>
      <c r="AG1446">
        <f t="shared" si="1218"/>
        <v>0</v>
      </c>
      <c r="AH1446">
        <f t="shared" si="1219"/>
        <v>0</v>
      </c>
      <c r="AI1446">
        <f t="shared" si="1220"/>
        <v>0</v>
      </c>
      <c r="AJ1446">
        <f t="shared" si="1221"/>
        <v>0</v>
      </c>
      <c r="AL1446">
        <f t="shared" si="1222"/>
        <v>0</v>
      </c>
      <c r="AM1446">
        <f t="shared" si="1223"/>
        <v>0</v>
      </c>
      <c r="AN1446">
        <f t="shared" si="1224"/>
        <v>0</v>
      </c>
      <c r="AO1446">
        <f t="shared" si="1225"/>
        <v>0</v>
      </c>
      <c r="AQ1446">
        <f t="shared" si="1226"/>
        <v>0</v>
      </c>
      <c r="AR1446">
        <f t="shared" si="1227"/>
        <v>0</v>
      </c>
      <c r="AS1446">
        <f t="shared" si="1228"/>
        <v>0</v>
      </c>
      <c r="AT1446">
        <f t="shared" si="1229"/>
        <v>0</v>
      </c>
      <c r="AV1446">
        <f t="shared" si="1230"/>
        <v>0</v>
      </c>
      <c r="AW1446">
        <f t="shared" si="1231"/>
        <v>0</v>
      </c>
      <c r="AX1446">
        <f t="shared" si="1232"/>
        <v>0</v>
      </c>
      <c r="AY1446">
        <f t="shared" si="1233"/>
        <v>0</v>
      </c>
      <c r="BA1446">
        <f t="shared" si="1234"/>
        <v>0</v>
      </c>
      <c r="BB1446">
        <f t="shared" si="1235"/>
        <v>0</v>
      </c>
      <c r="BC1446">
        <f t="shared" si="1236"/>
        <v>0</v>
      </c>
      <c r="BD1446">
        <f t="shared" si="1237"/>
        <v>0</v>
      </c>
      <c r="BF1446">
        <f t="shared" si="1238"/>
        <v>0</v>
      </c>
      <c r="BG1446">
        <f t="shared" si="1239"/>
        <v>0</v>
      </c>
      <c r="BH1446">
        <f t="shared" si="1240"/>
        <v>0</v>
      </c>
      <c r="BI1446">
        <f t="shared" si="1241"/>
        <v>0</v>
      </c>
      <c r="BK1446">
        <f t="shared" si="1242"/>
        <v>0</v>
      </c>
      <c r="BL1446">
        <f t="shared" si="1243"/>
        <v>0</v>
      </c>
      <c r="BM1446">
        <f t="shared" si="1244"/>
        <v>0</v>
      </c>
      <c r="BN1446">
        <f t="shared" si="1245"/>
        <v>0</v>
      </c>
      <c r="BP1446">
        <f t="shared" si="1246"/>
        <v>0</v>
      </c>
      <c r="BQ1446">
        <f t="shared" si="1247"/>
        <v>0</v>
      </c>
      <c r="BR1446">
        <f t="shared" si="1248"/>
        <v>0</v>
      </c>
      <c r="BS1446">
        <f t="shared" si="1249"/>
        <v>0</v>
      </c>
      <c r="BU1446">
        <f t="shared" si="1250"/>
        <v>0</v>
      </c>
      <c r="BV1446">
        <f t="shared" si="1251"/>
        <v>0</v>
      </c>
      <c r="BW1446">
        <f t="shared" si="1252"/>
        <v>0</v>
      </c>
      <c r="BX1446">
        <f t="shared" si="1263"/>
        <v>0</v>
      </c>
      <c r="BZ1446">
        <f t="shared" si="1253"/>
        <v>0</v>
      </c>
      <c r="CA1446">
        <f t="shared" si="1254"/>
        <v>0</v>
      </c>
      <c r="CC1446">
        <f t="shared" si="1255"/>
        <v>0</v>
      </c>
      <c r="CD1446">
        <f t="shared" si="1256"/>
        <v>0</v>
      </c>
      <c r="CE1446">
        <f t="shared" si="1257"/>
        <v>0</v>
      </c>
      <c r="CF1446">
        <f t="shared" si="1258"/>
        <v>0</v>
      </c>
      <c r="CG1446" s="249">
        <f t="shared" si="1259"/>
        <v>0</v>
      </c>
      <c r="CH1446">
        <f t="shared" si="1260"/>
        <v>0</v>
      </c>
      <c r="CI1446">
        <f t="shared" si="1261"/>
        <v>0</v>
      </c>
      <c r="CJ1446">
        <f t="shared" si="1262"/>
        <v>0</v>
      </c>
    </row>
    <row r="1447" spans="1:88" ht="15">
      <c r="A1447" s="58"/>
      <c r="B1447" s="10"/>
      <c r="C1447" s="147" t="s">
        <v>137</v>
      </c>
      <c r="D1447" s="429" t="str">
        <f t="shared" ref="D1447:D1481" si="1264">IF(D461="","",D461)</f>
        <v/>
      </c>
      <c r="E1447" s="427"/>
      <c r="F1447" s="427"/>
      <c r="G1447" s="427"/>
      <c r="H1447" s="427"/>
      <c r="I1447" s="427"/>
      <c r="J1447" s="427"/>
      <c r="K1447" s="427"/>
      <c r="L1447" s="428"/>
      <c r="M1447" s="235"/>
      <c r="N1447" s="235"/>
      <c r="O1447" s="235"/>
      <c r="P1447" s="235"/>
      <c r="Q1447" s="235"/>
      <c r="R1447" s="235"/>
      <c r="S1447" s="235"/>
      <c r="T1447" s="235"/>
      <c r="U1447" s="235"/>
      <c r="V1447" s="235"/>
      <c r="W1447" s="235"/>
      <c r="X1447" s="235"/>
      <c r="Y1447" s="235"/>
      <c r="Z1447" s="235"/>
      <c r="AA1447" s="235"/>
      <c r="AB1447" s="235"/>
      <c r="AC1447" s="235"/>
      <c r="AD1447" s="235"/>
      <c r="AG1447">
        <f t="shared" ref="AG1447:AG1481" si="1265">M1447</f>
        <v>0</v>
      </c>
      <c r="AH1447">
        <f t="shared" ref="AH1447:AH1481" si="1266">COUNTIF(N1447:O1447,"NS")</f>
        <v>0</v>
      </c>
      <c r="AI1447">
        <f t="shared" ref="AI1447:AI1481" si="1267">SUM(N1447:O1447)</f>
        <v>0</v>
      </c>
      <c r="AJ1447">
        <f t="shared" ref="AJ1447:AJ1481" si="1268">IF($AG$1379=$AH$1379,0,IF(OR(AND(AG1447=0,AH1447&gt;0),AND(AG1447="ns",AI1447&gt;0),AND(AG1447="ns",AH1447=0,AI1447=0)),1,IF(OR(AND(AG1447&gt;0,AH1447=2),AND(AG1447="ns",AH1447=2),AND(AG1447="ns",AI1447=0,AH1447&gt;0),AG1447=AI1447,COUNTIF(M1447:O1447,"NA")=3),0,1)))</f>
        <v>0</v>
      </c>
      <c r="AL1447">
        <f t="shared" ref="AL1447:AL1481" si="1269">M1447</f>
        <v>0</v>
      </c>
      <c r="AM1447">
        <f t="shared" ref="AM1447:AM1481" si="1270">COUNTIF(S1447,"NS")+COUNTIF(V1447,"NS")+COUNTIF(Y1447,"NS")+COUNTIF(P1447,"NS")+COUNTIF(AB1447,"NS")+COUNTIF(M1553,"NS")+COUNTIF(P1553,"NS")+COUNTIF(S1553,"NS")+COUNTIF(V1553,"NS")+COUNTIF(Y1553,"NS")+COUNTIF(AB1553,"NS")+COUNTIF(M1659,"NS")+COUNTIF(P1659,"NS")+COUNTIF(S1659,"NS")+COUNTIF(V1659,"NS")+COUNTIF(Y1659,"NS")+COUNTIF(AB1659,"NS")</f>
        <v>0</v>
      </c>
      <c r="AN1447">
        <f t="shared" ref="AN1447:AN1481" si="1271">SUM(S1447,V1447,Y1447,P1447,AB1447,M1553,P1553,S1553,V1553,Y1553,AB1553,M1659,P1659,S1659,V1659,Y1659,AB1659)</f>
        <v>0</v>
      </c>
      <c r="AO1447">
        <f t="shared" ref="AO1447:AO1481" si="1272">IF($AG$1379=$AH$1379,0,IF(OR(AND(AL1447=0,AM1447&gt;0),AND(AL1447="ns",AN1447&gt;0),AND(AL1447="ns",AM1447=0,AN1447=0)),1,IF(OR(AND(AL1447&gt;0,AM1447=2),AND(AL1447="ns",AM1447=2),AND(AL1447="ns",AN1447=0,AM1447&gt;0),AL1447=AN1447,(COUNTIF(M1447,"NA")+COUNTIF(P1447,"NA")+COUNTIF(S1447,"NA")+COUNTIF(V1447,"NA")+COUNTIF(Y1447,"NA")+COUNTIF(AB1447,"NA")+COUNTIF(M1553,"NA")+COUNTIF(P1553,"NA")+COUNTIF(S1553,"NA")+COUNTIF(V1553,"NA")+COUNTIF(Y1553,"NA")+COUNTIF(AB1553,"NA")+COUNTIF(M1659,"NA")+COUNTIF(P1659,"NA")+COUNTIF(S1659,"NA")+COUNTIF(V1659,"NA")+COUNTIF(Y1659,"NA")+COUNTIF(AB1659,"NA"))=18),0,1)))</f>
        <v>0</v>
      </c>
      <c r="AQ1447">
        <f t="shared" ref="AQ1447:AQ1481" si="1273">N1447</f>
        <v>0</v>
      </c>
      <c r="AR1447">
        <f t="shared" ref="AR1447:AR1481" si="1274">COUNTIF(T1447,"NS")+COUNTIF(W1447,"NS")+COUNTIF(Z1447,"NS")+COUNTIF(Q1447,"NS")+COUNTIF(AC1447,"NS")+COUNTIF(N1553,"NS")+COUNTIF(Q1553,"NS")+COUNTIF(T1553,"NS")+COUNTIF(W1553,"NS")+COUNTIF(Z1553,"NS")+COUNTIF(AC1553,"NS")+COUNTIF(N1659,"NS")+COUNTIF(Q1659,"NS")+COUNTIF(T1659,"NS")+COUNTIF(W1659,"NS")+COUNTIF(Z1659,"NS")+COUNTIF(AC1659,"NS")</f>
        <v>0</v>
      </c>
      <c r="AS1447">
        <f t="shared" ref="AS1447:AS1481" si="1275">SUM(T1447,W1447,Z1447,Q1447,AC1447,N1553,Q1553,T1553,W1553,Z1553,AC1553,N1659,Q1659,T1659,W1659,Z1659,AC1659)</f>
        <v>0</v>
      </c>
      <c r="AT1447">
        <f t="shared" ref="AT1447:AT1481" si="1276">IF($AG$1379=$AH$1379,0,IF(OR(AND(AQ1447=0,AR1447&gt;0),AND(AQ1447="ns",AS1447&gt;0),AND(AQ1447="ns",AR1447=0,AS1447=0)),1,IF(OR(AND(AQ1447&gt;0,AR1447=2),AND(AQ1447="ns",AR1447=2),AND(AQ1447="ns",AS1447=0,AR1447&gt;0),AQ1447=AS1447,(COUNTIF(N1447,"NA")+COUNTIF(Q1447,"NA")+COUNTIF(T1447,"NA")+COUNTIF(W1447,"NA")+COUNTIF(Z1447,"NA")+COUNTIF(AC1447,"NA")+COUNTIF(N1553,"NA")+COUNTIF(Q1553,"NA")+COUNTIF(T1553,"NA")+COUNTIF(W1553,"NA")+COUNTIF(Z1553,"NA")+COUNTIF(AC1553,"NA")+COUNTIF(N1659,"NA")+COUNTIF(Q1659,"NA")+COUNTIF(T1659,"NA")+COUNTIF(W1659,"NA")+COUNTIF(Z1659,"NA")+COUNTIF(AC1659,"NA"))=18),0,1)))</f>
        <v>0</v>
      </c>
      <c r="AV1447">
        <f t="shared" ref="AV1447:AV1481" si="1277">O1447</f>
        <v>0</v>
      </c>
      <c r="AW1447">
        <f t="shared" ref="AW1447:AW1481" si="1278">COUNTIF(U1447,"NS")+COUNTIF(X1447,"NS")+COUNTIF(AA1447,"NS")+COUNTIF(R1447,"NS")+COUNTIF(AD1447,"NS")+COUNTIF(O1553,"NS")+COUNTIF(R1553,"NS")+COUNTIF(U1553,"NS")+COUNTIF(X1553,"NS")+COUNTIF(AA1553,"NS")+COUNTIF(AD1553,"NS")+COUNTIF(O1659,"NS")+COUNTIF(R1659,"NS")+COUNTIF(U1659,"NS")+COUNTIF(X1659,"NS")+COUNTIF(AA1659,"NS")+COUNTIF(AD1659,"NS")</f>
        <v>0</v>
      </c>
      <c r="AX1447">
        <f t="shared" ref="AX1447:AX1481" si="1279">SUM(U1447,X1447,AA1447,R1447,AD1447,O1553,R1553,U1553,X1553,AA1553,AD1553,O1659,R1659,U1659,X1659,AA1659,AD1659)</f>
        <v>0</v>
      </c>
      <c r="AY1447">
        <f t="shared" ref="AY1447:AY1481" si="1280">IF($AG$1379=$AH$1379,0,IF(OR(AND(AV1447=0,AW1447&gt;0),AND(AV1447="ns",AX1447&gt;0),AND(AV1447="ns",AW1447=0,AX1447=0)),1,IF(OR(AND(AV1447&gt;0,AW1447=2),AND(AV1447="ns",AW1447=2),AND(AV1447="ns",AX1447=0,AW1447&gt;0),AV1447=AX1447,(COUNTIF(O1447,"NA")+COUNTIF(R1447,"NA")+COUNTIF(U1447,"NA")+COUNTIF(X1447,"NA")+COUNTIF(AA1447,"NA")+COUNTIF(AD1447,"NA")+COUNTIF(O1553,"NA")+COUNTIF(R1553,"NA")+COUNTIF(U1553,"NA")+COUNTIF(X1553,"NA")+COUNTIF(AA1553,"NA")+COUNTIF(AD1553,"NA")+COUNTIF(O1659,"NA")+COUNTIF(R1659,"NA")+COUNTIF(U1659,"NA")+COUNTIF(X1659,"NA")+COUNTIF(AA1659,"NA")+COUNTIF(AD1659,"NA"))=18),0,1)))</f>
        <v>0</v>
      </c>
      <c r="BA1447">
        <f t="shared" ref="BA1447:BA1481" si="1281">P1447</f>
        <v>0</v>
      </c>
      <c r="BB1447">
        <f t="shared" ref="BB1447:BB1481" si="1282">COUNTIF(Q1447:R1447,"NS")</f>
        <v>0</v>
      </c>
      <c r="BC1447">
        <f t="shared" ref="BC1447:BC1481" si="1283">SUM(Q1447:R1447)</f>
        <v>0</v>
      </c>
      <c r="BD1447">
        <f t="shared" ref="BD1447:BD1481" si="1284">IF($AG$1379=$AH$1379,0,IF(OR(AND(BA1447=0,BB1447&gt;0),AND(BA1447="ns",BC1447&gt;0),AND(BA1447="ns",BB1447=0,BC1447=0)),1,IF(OR(AND(BA1447&gt;0,BB1447=2),AND(BA1447="ns",BB1447=2),AND(BA1447="ns",BC1447=0,BB1447&gt;0),BA1447=BC1447,COUNTIF(P1447:R1447,"NA")=3),0,1)))</f>
        <v>0</v>
      </c>
      <c r="BF1447">
        <f t="shared" ref="BF1447:BF1481" si="1285">S1447</f>
        <v>0</v>
      </c>
      <c r="BG1447">
        <f t="shared" ref="BG1447:BG1481" si="1286">COUNTIF(T1447:U1447,"NS")</f>
        <v>0</v>
      </c>
      <c r="BH1447">
        <f t="shared" ref="BH1447:BH1481" si="1287">SUM(T1447:U1447)</f>
        <v>0</v>
      </c>
      <c r="BI1447">
        <f t="shared" ref="BI1447:BI1481" si="1288">IF($AG$1379=$AH$1379,0,IF(OR(AND(BF1447=0,BG1447&gt;0),AND(BF1447="ns",BH1447&gt;0),AND(BF1447="ns",BG1447=0,BH1447=0)),1,IF(OR(AND(BF1447&gt;0,BG1447=2),AND(BF1447="ns",BG1447=2),AND(BF1447="ns",BH1447=0,BG1447&gt;0),BF1447=BH1447,COUNTIF(S1447:U1447,"NA")=3),0,1)))</f>
        <v>0</v>
      </c>
      <c r="BK1447">
        <f t="shared" ref="BK1447:BK1481" si="1289">V1447</f>
        <v>0</v>
      </c>
      <c r="BL1447">
        <f t="shared" ref="BL1447:BL1481" si="1290">COUNTIF(W1447:X1447,"NS")</f>
        <v>0</v>
      </c>
      <c r="BM1447">
        <f t="shared" ref="BM1447:BM1481" si="1291">SUM(W1447:X1447)</f>
        <v>0</v>
      </c>
      <c r="BN1447">
        <f t="shared" ref="BN1447:BN1481" si="1292">IF($AG$1379=$AH$1379,0,IF(OR(AND(BK1447=0,BL1447&gt;0),AND(BK1447="ns",BM1447&gt;0),AND(BK1447="ns",BL1447=0,BM1447=0)),1,IF(OR(AND(BK1447&gt;0,BL1447=2),AND(BK1447="ns",BL1447=2),AND(BK1447="ns",BM1447=0,BL1447&gt;0),BK1447=BM1447,COUNTIF(V1447:X1447,"NA")=3),0,1)))</f>
        <v>0</v>
      </c>
      <c r="BP1447">
        <f t="shared" ref="BP1447:BP1481" si="1293">Y1447</f>
        <v>0</v>
      </c>
      <c r="BQ1447">
        <f t="shared" ref="BQ1447:BQ1481" si="1294">COUNTIF(Z1447:AA1447,"NS")</f>
        <v>0</v>
      </c>
      <c r="BR1447">
        <f t="shared" ref="BR1447:BR1481" si="1295">SUM(Z1447:AA1447)</f>
        <v>0</v>
      </c>
      <c r="BS1447">
        <f t="shared" ref="BS1447:BS1481" si="1296">IF($AG$1379=$AH$1379,0,IF(OR(AND(BP1447=0,BQ1447&gt;0),AND(BP1447="ns",BR1447&gt;0),AND(BP1447="ns",BQ1447=0,BR1447=0)),1,IF(OR(AND(BP1447&gt;0,BQ1447=2),AND(BP1447="ns",BQ1447=2),AND(BP1447="ns",BR1447=0,BQ1447&gt;0),BP1447=BR1447,COUNTIF(Y1447:AA1447,"NA")=3),0,1)))</f>
        <v>0</v>
      </c>
      <c r="BU1447">
        <f t="shared" ref="BU1447:BU1481" si="1297">AB1447</f>
        <v>0</v>
      </c>
      <c r="BV1447">
        <f t="shared" ref="BV1447:BV1481" si="1298">COUNTIF(AC1447:AD1447,"NS")</f>
        <v>0</v>
      </c>
      <c r="BW1447">
        <f t="shared" ref="BW1447:BW1481" si="1299">SUM(AC1447:AD1447)</f>
        <v>0</v>
      </c>
      <c r="BX1447">
        <f t="shared" ref="BX1447:BX1481" si="1300">IF($AG$1379=$AH$1379,0,IF(OR(AND(BU1447=0,BV1447&gt;0),AND(BU1447="ns",BW1447&gt;0),AND(BU1447="ns",BV1447=0,BW1447=0)),1,IF(OR(AND(BU1447&gt;0,BV1447=2),AND(BU1447="ns",BV1447=2),AND(BU1447="ns",BW1447=0,BV1447&gt;0),BU1447=BW1447,COUNTIF(AB1447:AD1447,"NA")=3),0,1)))</f>
        <v>0</v>
      </c>
      <c r="BZ1447">
        <f t="shared" ref="BZ1447:BZ1481" si="1301">IF(OR(Y1049="na",Y1049="ns"),0,Y1049)+IF(OR(AB1049="na",AB1049="ns"),0,AB1049)</f>
        <v>0</v>
      </c>
      <c r="CA1447">
        <f t="shared" ref="CA1447:CA1481" si="1302">IF(OR(BZ1447=0,BZ1447="NA",BZ1447="NS"),0,IF((COUNTBLANK(M1447:AD1447)+COUNTBLANK(M1553:AD1553)+COUNTBLANK(M1659:AD1659))=54,0,IF(COUNTA(M1447:AD1447,M1553:AD1553,M1659:AD1659)&lt;&gt;COUNTA($M$1593:$AD$1593,$M$1487:$AD$1487,$P$1381:$AD$1381,$M$1380:$O$1381),1,0)))</f>
        <v>0</v>
      </c>
      <c r="CC1447">
        <f t="shared" ref="CC1447:CC1481" si="1303">IF(COUNTBLANK(M1447:AD1447)=18,0,IF(M1447&gt;=BZ1447,0,1))</f>
        <v>0</v>
      </c>
      <c r="CD1447">
        <f t="shared" ref="CD1447:CD1481" si="1304">IF(OR(Z1049="na",Z1049="ns"),0,Z1049)+IF(OR(AC1049="na",AC1049="ns"),0,AC1049)</f>
        <v>0</v>
      </c>
      <c r="CE1447">
        <f t="shared" ref="CE1447:CE1481" si="1305">IF(COUNTBLANK(M1447:AD1447)=18,0,IF(N1447&gt;=CD1447,0,1))</f>
        <v>0</v>
      </c>
      <c r="CF1447">
        <f t="shared" ref="CF1447:CF1481" si="1306">IF(OR(AA1049="na",AA1049="ns"),0,AA1049)+IF(OR(AD1049="na",AD1049="ns"),0,AD1049)</f>
        <v>0</v>
      </c>
      <c r="CG1447" s="249">
        <f t="shared" ref="CG1447:CG1481" si="1307">IF(COUNTBLANK(M1447:AD1447)=18,0,IF(O1447&gt;=CF1447,0,1))</f>
        <v>0</v>
      </c>
      <c r="CH1447">
        <f t="shared" ref="CH1447:CH1481" si="1308">IF(OR(P1447="NA",P1447="NS"),0,IF(P1447&lt;=BZ1447,0,1))+IF(OR(S1447="NA",S1447="NS"),0,IF(S1447&lt;=BZ1447,0,1))+IF(OR(V1447="NA",V1447="NS"),0,IF(V1447&lt;=BZ1447,0,1))+IF(OR(Y1447="NA",Y1447="NS"),0,IF(Y1447&lt;=BZ1447,0,1))+IF(OR(AB1447="NA",AB1447="NS"),0,IF(AB1447&lt;=BZ1447,0,1))+IF(OR(M1553="NA",M1553="NS"),0,IF(M1553&lt;=BZ1447,0,1))+IF(OR(P1553="NA",P1553="NS"),0,IF(P1553&lt;=BZ1447,0,1))+IF(OR(S1553="NA",S1553="NS"),0,IF(S1553&lt;=BZ1447,0,1))+IF(OR(V1553="NA",V1553="NS"),0,IF(V1553&lt;=BZ1447,0,1))+IF(OR(Y1553="NA",Y1553="NS"),0,IF(Y1553&lt;=BZ1447,0,1))+IF(OR(AB1553="NA",AB1553="NS"),0,IF(AB1553&lt;=BZ1447,0,1))+IF(OR(M1659="NA",M1659="NS"),0,IF(M1659&lt;=BZ1447,0,1))+IF(OR(P1659="NA",P1659="NS"),0,IF(P1659&lt;=BZ1447,0,1))+IF(OR(S1659="NA",S1659="NS"),0,IF(S1659&lt;=BZ1447,0,1))+IF(OR(V1659="NA",V1659="NS"),0,IF(V1659&lt;=BZ1447,0,1))+IF(OR(Y1659="NA",Y1659="NS"),0,IF(Y1659&lt;=BZ1447,0,1))+IF(OR(AB1659="NA",AB1659="NS"),0,IF(AB1659&lt;=BZ1447,0,1))</f>
        <v>0</v>
      </c>
      <c r="CI1447">
        <f t="shared" ref="CI1447:CI1481" si="1309">IF(OR(Q1447="NA",Q1447="NS"),0,IF(Q1447&lt;=CD1447,0,1))+IF(OR(T1447="NA",T1447="NS"),0,IF(T1447&lt;=CD1447,0,1))+IF(OR(W1447="NA",W1447="NS"),0,IF(W1447&lt;=CD1447,0,1))+IF(OR(Z1447="NA",Z1447="NS"),0,IF(Z1447&lt;=CD1447,0,1))+IF(OR(AC1447="NA",AC1447="NS"),0,IF(AC1447&lt;=CD1447,0,1))+IF(OR(N1553="NA",N1553="NS"),0,IF(N1553&lt;=CD1447,0,1))+IF(OR(Q1553="NA",Q1553="NS"),0,IF(Q1553&lt;=CD1447,0,1))+IF(OR(T1553="NA",T1553="NS"),0,IF(T1553&lt;=CD1447,0,1))+IF(OR(W1553="NA",W1553="NS"),0,IF(W1553&lt;=CD1447,0,1))+IF(OR(Z1553="NA",Z1553="NS"),0,IF(Z1553&lt;=CD1447,0,1))+IF(OR(AC1553="NA",AC1553="NS"),0,IF(AC1553&lt;=CD1447,0,1))+IF(OR(N1553="NA",N1553="NS"),0,IF(N1553&lt;=CD1447,0,1))+IF(OR(N1659="NA",N1659="NS"),0,IF(N1659&lt;=CD1447,0,1))+IF(OR(Q1659="NA",Q1659="NS"),0,IF(Q1659&lt;=CD1447,0,1))+IF(OR(T1659="NA",T1659="NS"),0,IF(T1659&lt;=CD1447,0,1))+IF(OR(W1659="NA",W1659="NS"),0,IF(W1659&lt;=CD1447,0,1))+IF(OR(Z1659="NA",Z1659="NS"),0,IF(Z1659&lt;=CD1447,0,1))+IF(OR(AC1659="NA",AC1659="NS"),0,IF(AC1659&lt;=CD1447,0,1))</f>
        <v>0</v>
      </c>
      <c r="CJ1447">
        <f t="shared" ref="CJ1447:CJ1481" si="1310">IF(OR(R1447="NA",R1447="NS"),0,IF(R1447&lt;=CF1447,0,1))+IF(OR(U1447="NA",U1447="NS"),0,IF(U1447&lt;=CF1447,0,1))+IF(OR(X1447="NA",X1447="NS"),0,IF(X1447&lt;=CF1447,0,1))+IF(OR(AA1447="NA",AA1447="NS"),0,IF(AA1447&lt;=CF1447,0,1))+IF(OR(AD1447="NA",AD1447="NS"),0,IF(AD1447&lt;=CF1447,0,1))</f>
        <v>0</v>
      </c>
    </row>
    <row r="1448" spans="1:88" ht="15">
      <c r="A1448" s="58"/>
      <c r="B1448" s="10"/>
      <c r="C1448" s="147" t="s">
        <v>138</v>
      </c>
      <c r="D1448" s="429" t="str">
        <f t="shared" si="1264"/>
        <v/>
      </c>
      <c r="E1448" s="427"/>
      <c r="F1448" s="427"/>
      <c r="G1448" s="427"/>
      <c r="H1448" s="427"/>
      <c r="I1448" s="427"/>
      <c r="J1448" s="427"/>
      <c r="K1448" s="427"/>
      <c r="L1448" s="428"/>
      <c r="M1448" s="235"/>
      <c r="N1448" s="235"/>
      <c r="O1448" s="235"/>
      <c r="P1448" s="235"/>
      <c r="Q1448" s="235"/>
      <c r="R1448" s="235"/>
      <c r="S1448" s="235"/>
      <c r="T1448" s="235"/>
      <c r="U1448" s="235"/>
      <c r="V1448" s="235"/>
      <c r="W1448" s="235"/>
      <c r="X1448" s="235"/>
      <c r="Y1448" s="235"/>
      <c r="Z1448" s="235"/>
      <c r="AA1448" s="235"/>
      <c r="AB1448" s="235"/>
      <c r="AC1448" s="235"/>
      <c r="AD1448" s="235"/>
      <c r="AG1448">
        <f t="shared" si="1265"/>
        <v>0</v>
      </c>
      <c r="AH1448">
        <f t="shared" si="1266"/>
        <v>0</v>
      </c>
      <c r="AI1448">
        <f t="shared" si="1267"/>
        <v>0</v>
      </c>
      <c r="AJ1448">
        <f t="shared" si="1268"/>
        <v>0</v>
      </c>
      <c r="AL1448">
        <f t="shared" si="1269"/>
        <v>0</v>
      </c>
      <c r="AM1448">
        <f t="shared" si="1270"/>
        <v>0</v>
      </c>
      <c r="AN1448">
        <f t="shared" si="1271"/>
        <v>0</v>
      </c>
      <c r="AO1448">
        <f t="shared" si="1272"/>
        <v>0</v>
      </c>
      <c r="AQ1448">
        <f t="shared" si="1273"/>
        <v>0</v>
      </c>
      <c r="AR1448">
        <f t="shared" si="1274"/>
        <v>0</v>
      </c>
      <c r="AS1448">
        <f t="shared" si="1275"/>
        <v>0</v>
      </c>
      <c r="AT1448">
        <f t="shared" si="1276"/>
        <v>0</v>
      </c>
      <c r="AV1448">
        <f t="shared" si="1277"/>
        <v>0</v>
      </c>
      <c r="AW1448">
        <f t="shared" si="1278"/>
        <v>0</v>
      </c>
      <c r="AX1448">
        <f t="shared" si="1279"/>
        <v>0</v>
      </c>
      <c r="AY1448">
        <f t="shared" si="1280"/>
        <v>0</v>
      </c>
      <c r="BA1448">
        <f t="shared" si="1281"/>
        <v>0</v>
      </c>
      <c r="BB1448">
        <f t="shared" si="1282"/>
        <v>0</v>
      </c>
      <c r="BC1448">
        <f t="shared" si="1283"/>
        <v>0</v>
      </c>
      <c r="BD1448">
        <f t="shared" si="1284"/>
        <v>0</v>
      </c>
      <c r="BF1448">
        <f t="shared" si="1285"/>
        <v>0</v>
      </c>
      <c r="BG1448">
        <f t="shared" si="1286"/>
        <v>0</v>
      </c>
      <c r="BH1448">
        <f t="shared" si="1287"/>
        <v>0</v>
      </c>
      <c r="BI1448">
        <f t="shared" si="1288"/>
        <v>0</v>
      </c>
      <c r="BK1448">
        <f t="shared" si="1289"/>
        <v>0</v>
      </c>
      <c r="BL1448">
        <f t="shared" si="1290"/>
        <v>0</v>
      </c>
      <c r="BM1448">
        <f t="shared" si="1291"/>
        <v>0</v>
      </c>
      <c r="BN1448">
        <f t="shared" si="1292"/>
        <v>0</v>
      </c>
      <c r="BP1448">
        <f t="shared" si="1293"/>
        <v>0</v>
      </c>
      <c r="BQ1448">
        <f t="shared" si="1294"/>
        <v>0</v>
      </c>
      <c r="BR1448">
        <f t="shared" si="1295"/>
        <v>0</v>
      </c>
      <c r="BS1448">
        <f t="shared" si="1296"/>
        <v>0</v>
      </c>
      <c r="BU1448">
        <f t="shared" si="1297"/>
        <v>0</v>
      </c>
      <c r="BV1448">
        <f t="shared" si="1298"/>
        <v>0</v>
      </c>
      <c r="BW1448">
        <f t="shared" si="1299"/>
        <v>0</v>
      </c>
      <c r="BX1448">
        <f t="shared" si="1300"/>
        <v>0</v>
      </c>
      <c r="BZ1448">
        <f t="shared" si="1301"/>
        <v>0</v>
      </c>
      <c r="CA1448">
        <f t="shared" si="1302"/>
        <v>0</v>
      </c>
      <c r="CC1448">
        <f t="shared" si="1303"/>
        <v>0</v>
      </c>
      <c r="CD1448">
        <f t="shared" si="1304"/>
        <v>0</v>
      </c>
      <c r="CE1448">
        <f t="shared" si="1305"/>
        <v>0</v>
      </c>
      <c r="CF1448">
        <f t="shared" si="1306"/>
        <v>0</v>
      </c>
      <c r="CG1448" s="249">
        <f t="shared" si="1307"/>
        <v>0</v>
      </c>
      <c r="CH1448">
        <f t="shared" si="1308"/>
        <v>0</v>
      </c>
      <c r="CI1448">
        <f t="shared" si="1309"/>
        <v>0</v>
      </c>
      <c r="CJ1448">
        <f t="shared" si="1310"/>
        <v>0</v>
      </c>
    </row>
    <row r="1449" spans="1:88" ht="15">
      <c r="A1449" s="58"/>
      <c r="B1449" s="10"/>
      <c r="C1449" s="147" t="s">
        <v>139</v>
      </c>
      <c r="D1449" s="429" t="str">
        <f t="shared" si="1264"/>
        <v/>
      </c>
      <c r="E1449" s="427"/>
      <c r="F1449" s="427"/>
      <c r="G1449" s="427"/>
      <c r="H1449" s="427"/>
      <c r="I1449" s="427"/>
      <c r="J1449" s="427"/>
      <c r="K1449" s="427"/>
      <c r="L1449" s="428"/>
      <c r="M1449" s="235"/>
      <c r="N1449" s="235"/>
      <c r="O1449" s="235"/>
      <c r="P1449" s="235"/>
      <c r="Q1449" s="235"/>
      <c r="R1449" s="235"/>
      <c r="S1449" s="235"/>
      <c r="T1449" s="235"/>
      <c r="U1449" s="235"/>
      <c r="V1449" s="235"/>
      <c r="W1449" s="235"/>
      <c r="X1449" s="235"/>
      <c r="Y1449" s="235"/>
      <c r="Z1449" s="235"/>
      <c r="AA1449" s="235"/>
      <c r="AB1449" s="235"/>
      <c r="AC1449" s="235"/>
      <c r="AD1449" s="235"/>
      <c r="AG1449">
        <f t="shared" si="1265"/>
        <v>0</v>
      </c>
      <c r="AH1449">
        <f t="shared" si="1266"/>
        <v>0</v>
      </c>
      <c r="AI1449">
        <f t="shared" si="1267"/>
        <v>0</v>
      </c>
      <c r="AJ1449">
        <f t="shared" si="1268"/>
        <v>0</v>
      </c>
      <c r="AL1449">
        <f t="shared" si="1269"/>
        <v>0</v>
      </c>
      <c r="AM1449">
        <f t="shared" si="1270"/>
        <v>0</v>
      </c>
      <c r="AN1449">
        <f t="shared" si="1271"/>
        <v>0</v>
      </c>
      <c r="AO1449">
        <f t="shared" si="1272"/>
        <v>0</v>
      </c>
      <c r="AQ1449">
        <f t="shared" si="1273"/>
        <v>0</v>
      </c>
      <c r="AR1449">
        <f t="shared" si="1274"/>
        <v>0</v>
      </c>
      <c r="AS1449">
        <f t="shared" si="1275"/>
        <v>0</v>
      </c>
      <c r="AT1449">
        <f t="shared" si="1276"/>
        <v>0</v>
      </c>
      <c r="AV1449">
        <f t="shared" si="1277"/>
        <v>0</v>
      </c>
      <c r="AW1449">
        <f t="shared" si="1278"/>
        <v>0</v>
      </c>
      <c r="AX1449">
        <f t="shared" si="1279"/>
        <v>0</v>
      </c>
      <c r="AY1449">
        <f t="shared" si="1280"/>
        <v>0</v>
      </c>
      <c r="BA1449">
        <f t="shared" si="1281"/>
        <v>0</v>
      </c>
      <c r="BB1449">
        <f t="shared" si="1282"/>
        <v>0</v>
      </c>
      <c r="BC1449">
        <f t="shared" si="1283"/>
        <v>0</v>
      </c>
      <c r="BD1449">
        <f t="shared" si="1284"/>
        <v>0</v>
      </c>
      <c r="BF1449">
        <f t="shared" si="1285"/>
        <v>0</v>
      </c>
      <c r="BG1449">
        <f t="shared" si="1286"/>
        <v>0</v>
      </c>
      <c r="BH1449">
        <f t="shared" si="1287"/>
        <v>0</v>
      </c>
      <c r="BI1449">
        <f t="shared" si="1288"/>
        <v>0</v>
      </c>
      <c r="BK1449">
        <f t="shared" si="1289"/>
        <v>0</v>
      </c>
      <c r="BL1449">
        <f t="shared" si="1290"/>
        <v>0</v>
      </c>
      <c r="BM1449">
        <f t="shared" si="1291"/>
        <v>0</v>
      </c>
      <c r="BN1449">
        <f t="shared" si="1292"/>
        <v>0</v>
      </c>
      <c r="BP1449">
        <f t="shared" si="1293"/>
        <v>0</v>
      </c>
      <c r="BQ1449">
        <f t="shared" si="1294"/>
        <v>0</v>
      </c>
      <c r="BR1449">
        <f t="shared" si="1295"/>
        <v>0</v>
      </c>
      <c r="BS1449">
        <f t="shared" si="1296"/>
        <v>0</v>
      </c>
      <c r="BU1449">
        <f t="shared" si="1297"/>
        <v>0</v>
      </c>
      <c r="BV1449">
        <f t="shared" si="1298"/>
        <v>0</v>
      </c>
      <c r="BW1449">
        <f t="shared" si="1299"/>
        <v>0</v>
      </c>
      <c r="BX1449">
        <f t="shared" si="1300"/>
        <v>0</v>
      </c>
      <c r="BZ1449">
        <f t="shared" si="1301"/>
        <v>0</v>
      </c>
      <c r="CA1449">
        <f t="shared" si="1302"/>
        <v>0</v>
      </c>
      <c r="CC1449">
        <f t="shared" si="1303"/>
        <v>0</v>
      </c>
      <c r="CD1449">
        <f t="shared" si="1304"/>
        <v>0</v>
      </c>
      <c r="CE1449">
        <f t="shared" si="1305"/>
        <v>0</v>
      </c>
      <c r="CF1449">
        <f t="shared" si="1306"/>
        <v>0</v>
      </c>
      <c r="CG1449" s="249">
        <f t="shared" si="1307"/>
        <v>0</v>
      </c>
      <c r="CH1449">
        <f t="shared" si="1308"/>
        <v>0</v>
      </c>
      <c r="CI1449">
        <f t="shared" si="1309"/>
        <v>0</v>
      </c>
      <c r="CJ1449">
        <f t="shared" si="1310"/>
        <v>0</v>
      </c>
    </row>
    <row r="1450" spans="1:88" ht="15">
      <c r="A1450" s="58"/>
      <c r="B1450" s="10"/>
      <c r="C1450" s="147" t="s">
        <v>140</v>
      </c>
      <c r="D1450" s="429" t="str">
        <f t="shared" si="1264"/>
        <v/>
      </c>
      <c r="E1450" s="427"/>
      <c r="F1450" s="427"/>
      <c r="G1450" s="427"/>
      <c r="H1450" s="427"/>
      <c r="I1450" s="427"/>
      <c r="J1450" s="427"/>
      <c r="K1450" s="427"/>
      <c r="L1450" s="428"/>
      <c r="M1450" s="235"/>
      <c r="N1450" s="235"/>
      <c r="O1450" s="235"/>
      <c r="P1450" s="235"/>
      <c r="Q1450" s="235"/>
      <c r="R1450" s="235"/>
      <c r="S1450" s="235"/>
      <c r="T1450" s="235"/>
      <c r="U1450" s="235"/>
      <c r="V1450" s="235"/>
      <c r="W1450" s="235"/>
      <c r="X1450" s="235"/>
      <c r="Y1450" s="235"/>
      <c r="Z1450" s="235"/>
      <c r="AA1450" s="235"/>
      <c r="AB1450" s="235"/>
      <c r="AC1450" s="235"/>
      <c r="AD1450" s="235"/>
      <c r="AG1450">
        <f t="shared" si="1265"/>
        <v>0</v>
      </c>
      <c r="AH1450">
        <f t="shared" si="1266"/>
        <v>0</v>
      </c>
      <c r="AI1450">
        <f t="shared" si="1267"/>
        <v>0</v>
      </c>
      <c r="AJ1450">
        <f t="shared" si="1268"/>
        <v>0</v>
      </c>
      <c r="AL1450">
        <f t="shared" si="1269"/>
        <v>0</v>
      </c>
      <c r="AM1450">
        <f t="shared" si="1270"/>
        <v>0</v>
      </c>
      <c r="AN1450">
        <f t="shared" si="1271"/>
        <v>0</v>
      </c>
      <c r="AO1450">
        <f t="shared" si="1272"/>
        <v>0</v>
      </c>
      <c r="AQ1450">
        <f t="shared" si="1273"/>
        <v>0</v>
      </c>
      <c r="AR1450">
        <f t="shared" si="1274"/>
        <v>0</v>
      </c>
      <c r="AS1450">
        <f t="shared" si="1275"/>
        <v>0</v>
      </c>
      <c r="AT1450">
        <f t="shared" si="1276"/>
        <v>0</v>
      </c>
      <c r="AV1450">
        <f t="shared" si="1277"/>
        <v>0</v>
      </c>
      <c r="AW1450">
        <f t="shared" si="1278"/>
        <v>0</v>
      </c>
      <c r="AX1450">
        <f t="shared" si="1279"/>
        <v>0</v>
      </c>
      <c r="AY1450">
        <f t="shared" si="1280"/>
        <v>0</v>
      </c>
      <c r="BA1450">
        <f t="shared" si="1281"/>
        <v>0</v>
      </c>
      <c r="BB1450">
        <f t="shared" si="1282"/>
        <v>0</v>
      </c>
      <c r="BC1450">
        <f t="shared" si="1283"/>
        <v>0</v>
      </c>
      <c r="BD1450">
        <f t="shared" si="1284"/>
        <v>0</v>
      </c>
      <c r="BF1450">
        <f t="shared" si="1285"/>
        <v>0</v>
      </c>
      <c r="BG1450">
        <f t="shared" si="1286"/>
        <v>0</v>
      </c>
      <c r="BH1450">
        <f t="shared" si="1287"/>
        <v>0</v>
      </c>
      <c r="BI1450">
        <f t="shared" si="1288"/>
        <v>0</v>
      </c>
      <c r="BK1450">
        <f t="shared" si="1289"/>
        <v>0</v>
      </c>
      <c r="BL1450">
        <f t="shared" si="1290"/>
        <v>0</v>
      </c>
      <c r="BM1450">
        <f t="shared" si="1291"/>
        <v>0</v>
      </c>
      <c r="BN1450">
        <f t="shared" si="1292"/>
        <v>0</v>
      </c>
      <c r="BP1450">
        <f t="shared" si="1293"/>
        <v>0</v>
      </c>
      <c r="BQ1450">
        <f t="shared" si="1294"/>
        <v>0</v>
      </c>
      <c r="BR1450">
        <f t="shared" si="1295"/>
        <v>0</v>
      </c>
      <c r="BS1450">
        <f t="shared" si="1296"/>
        <v>0</v>
      </c>
      <c r="BU1450">
        <f t="shared" si="1297"/>
        <v>0</v>
      </c>
      <c r="BV1450">
        <f t="shared" si="1298"/>
        <v>0</v>
      </c>
      <c r="BW1450">
        <f t="shared" si="1299"/>
        <v>0</v>
      </c>
      <c r="BX1450">
        <f t="shared" si="1300"/>
        <v>0</v>
      </c>
      <c r="BZ1450">
        <f t="shared" si="1301"/>
        <v>0</v>
      </c>
      <c r="CA1450">
        <f t="shared" si="1302"/>
        <v>0</v>
      </c>
      <c r="CC1450">
        <f t="shared" si="1303"/>
        <v>0</v>
      </c>
      <c r="CD1450">
        <f t="shared" si="1304"/>
        <v>0</v>
      </c>
      <c r="CE1450">
        <f t="shared" si="1305"/>
        <v>0</v>
      </c>
      <c r="CF1450">
        <f t="shared" si="1306"/>
        <v>0</v>
      </c>
      <c r="CG1450" s="249">
        <f t="shared" si="1307"/>
        <v>0</v>
      </c>
      <c r="CH1450">
        <f t="shared" si="1308"/>
        <v>0</v>
      </c>
      <c r="CI1450">
        <f t="shared" si="1309"/>
        <v>0</v>
      </c>
      <c r="CJ1450">
        <f t="shared" si="1310"/>
        <v>0</v>
      </c>
    </row>
    <row r="1451" spans="1:88" ht="15">
      <c r="A1451" s="58"/>
      <c r="B1451" s="10"/>
      <c r="C1451" s="147" t="s">
        <v>141</v>
      </c>
      <c r="D1451" s="429" t="str">
        <f t="shared" si="1264"/>
        <v/>
      </c>
      <c r="E1451" s="427"/>
      <c r="F1451" s="427"/>
      <c r="G1451" s="427"/>
      <c r="H1451" s="427"/>
      <c r="I1451" s="427"/>
      <c r="J1451" s="427"/>
      <c r="K1451" s="427"/>
      <c r="L1451" s="428"/>
      <c r="M1451" s="235"/>
      <c r="N1451" s="235"/>
      <c r="O1451" s="235"/>
      <c r="P1451" s="235"/>
      <c r="Q1451" s="235"/>
      <c r="R1451" s="235"/>
      <c r="S1451" s="235"/>
      <c r="T1451" s="235"/>
      <c r="U1451" s="235"/>
      <c r="V1451" s="235"/>
      <c r="W1451" s="235"/>
      <c r="X1451" s="235"/>
      <c r="Y1451" s="235"/>
      <c r="Z1451" s="235"/>
      <c r="AA1451" s="235"/>
      <c r="AB1451" s="235"/>
      <c r="AC1451" s="235"/>
      <c r="AD1451" s="235"/>
      <c r="AG1451">
        <f t="shared" si="1265"/>
        <v>0</v>
      </c>
      <c r="AH1451">
        <f t="shared" si="1266"/>
        <v>0</v>
      </c>
      <c r="AI1451">
        <f t="shared" si="1267"/>
        <v>0</v>
      </c>
      <c r="AJ1451">
        <f t="shared" si="1268"/>
        <v>0</v>
      </c>
      <c r="AL1451">
        <f t="shared" si="1269"/>
        <v>0</v>
      </c>
      <c r="AM1451">
        <f t="shared" si="1270"/>
        <v>0</v>
      </c>
      <c r="AN1451">
        <f t="shared" si="1271"/>
        <v>0</v>
      </c>
      <c r="AO1451">
        <f t="shared" si="1272"/>
        <v>0</v>
      </c>
      <c r="AQ1451">
        <f t="shared" si="1273"/>
        <v>0</v>
      </c>
      <c r="AR1451">
        <f t="shared" si="1274"/>
        <v>0</v>
      </c>
      <c r="AS1451">
        <f t="shared" si="1275"/>
        <v>0</v>
      </c>
      <c r="AT1451">
        <f t="shared" si="1276"/>
        <v>0</v>
      </c>
      <c r="AV1451">
        <f t="shared" si="1277"/>
        <v>0</v>
      </c>
      <c r="AW1451">
        <f t="shared" si="1278"/>
        <v>0</v>
      </c>
      <c r="AX1451">
        <f t="shared" si="1279"/>
        <v>0</v>
      </c>
      <c r="AY1451">
        <f t="shared" si="1280"/>
        <v>0</v>
      </c>
      <c r="BA1451">
        <f t="shared" si="1281"/>
        <v>0</v>
      </c>
      <c r="BB1451">
        <f t="shared" si="1282"/>
        <v>0</v>
      </c>
      <c r="BC1451">
        <f t="shared" si="1283"/>
        <v>0</v>
      </c>
      <c r="BD1451">
        <f t="shared" si="1284"/>
        <v>0</v>
      </c>
      <c r="BF1451">
        <f t="shared" si="1285"/>
        <v>0</v>
      </c>
      <c r="BG1451">
        <f t="shared" si="1286"/>
        <v>0</v>
      </c>
      <c r="BH1451">
        <f t="shared" si="1287"/>
        <v>0</v>
      </c>
      <c r="BI1451">
        <f t="shared" si="1288"/>
        <v>0</v>
      </c>
      <c r="BK1451">
        <f t="shared" si="1289"/>
        <v>0</v>
      </c>
      <c r="BL1451">
        <f t="shared" si="1290"/>
        <v>0</v>
      </c>
      <c r="BM1451">
        <f t="shared" si="1291"/>
        <v>0</v>
      </c>
      <c r="BN1451">
        <f t="shared" si="1292"/>
        <v>0</v>
      </c>
      <c r="BP1451">
        <f t="shared" si="1293"/>
        <v>0</v>
      </c>
      <c r="BQ1451">
        <f t="shared" si="1294"/>
        <v>0</v>
      </c>
      <c r="BR1451">
        <f t="shared" si="1295"/>
        <v>0</v>
      </c>
      <c r="BS1451">
        <f t="shared" si="1296"/>
        <v>0</v>
      </c>
      <c r="BU1451">
        <f t="shared" si="1297"/>
        <v>0</v>
      </c>
      <c r="BV1451">
        <f t="shared" si="1298"/>
        <v>0</v>
      </c>
      <c r="BW1451">
        <f t="shared" si="1299"/>
        <v>0</v>
      </c>
      <c r="BX1451">
        <f t="shared" si="1300"/>
        <v>0</v>
      </c>
      <c r="BZ1451">
        <f t="shared" si="1301"/>
        <v>0</v>
      </c>
      <c r="CA1451">
        <f t="shared" si="1302"/>
        <v>0</v>
      </c>
      <c r="CC1451">
        <f t="shared" si="1303"/>
        <v>0</v>
      </c>
      <c r="CD1451">
        <f t="shared" si="1304"/>
        <v>0</v>
      </c>
      <c r="CE1451">
        <f t="shared" si="1305"/>
        <v>0</v>
      </c>
      <c r="CF1451">
        <f t="shared" si="1306"/>
        <v>0</v>
      </c>
      <c r="CG1451" s="249">
        <f t="shared" si="1307"/>
        <v>0</v>
      </c>
      <c r="CH1451">
        <f t="shared" si="1308"/>
        <v>0</v>
      </c>
      <c r="CI1451">
        <f t="shared" si="1309"/>
        <v>0</v>
      </c>
      <c r="CJ1451">
        <f t="shared" si="1310"/>
        <v>0</v>
      </c>
    </row>
    <row r="1452" spans="1:88" ht="15">
      <c r="A1452" s="58"/>
      <c r="B1452" s="10"/>
      <c r="C1452" s="147" t="s">
        <v>142</v>
      </c>
      <c r="D1452" s="429" t="str">
        <f t="shared" si="1264"/>
        <v/>
      </c>
      <c r="E1452" s="427"/>
      <c r="F1452" s="427"/>
      <c r="G1452" s="427"/>
      <c r="H1452" s="427"/>
      <c r="I1452" s="427"/>
      <c r="J1452" s="427"/>
      <c r="K1452" s="427"/>
      <c r="L1452" s="428"/>
      <c r="M1452" s="235"/>
      <c r="N1452" s="235"/>
      <c r="O1452" s="235"/>
      <c r="P1452" s="235"/>
      <c r="Q1452" s="235"/>
      <c r="R1452" s="235"/>
      <c r="S1452" s="235"/>
      <c r="T1452" s="235"/>
      <c r="U1452" s="235"/>
      <c r="V1452" s="235"/>
      <c r="W1452" s="235"/>
      <c r="X1452" s="235"/>
      <c r="Y1452" s="235"/>
      <c r="Z1452" s="235"/>
      <c r="AA1452" s="235"/>
      <c r="AB1452" s="235"/>
      <c r="AC1452" s="235"/>
      <c r="AD1452" s="235"/>
      <c r="AG1452">
        <f t="shared" si="1265"/>
        <v>0</v>
      </c>
      <c r="AH1452">
        <f t="shared" si="1266"/>
        <v>0</v>
      </c>
      <c r="AI1452">
        <f t="shared" si="1267"/>
        <v>0</v>
      </c>
      <c r="AJ1452">
        <f t="shared" si="1268"/>
        <v>0</v>
      </c>
      <c r="AL1452">
        <f t="shared" si="1269"/>
        <v>0</v>
      </c>
      <c r="AM1452">
        <f t="shared" si="1270"/>
        <v>0</v>
      </c>
      <c r="AN1452">
        <f t="shared" si="1271"/>
        <v>0</v>
      </c>
      <c r="AO1452">
        <f t="shared" si="1272"/>
        <v>0</v>
      </c>
      <c r="AQ1452">
        <f t="shared" si="1273"/>
        <v>0</v>
      </c>
      <c r="AR1452">
        <f t="shared" si="1274"/>
        <v>0</v>
      </c>
      <c r="AS1452">
        <f t="shared" si="1275"/>
        <v>0</v>
      </c>
      <c r="AT1452">
        <f t="shared" si="1276"/>
        <v>0</v>
      </c>
      <c r="AV1452">
        <f t="shared" si="1277"/>
        <v>0</v>
      </c>
      <c r="AW1452">
        <f t="shared" si="1278"/>
        <v>0</v>
      </c>
      <c r="AX1452">
        <f t="shared" si="1279"/>
        <v>0</v>
      </c>
      <c r="AY1452">
        <f t="shared" si="1280"/>
        <v>0</v>
      </c>
      <c r="BA1452">
        <f t="shared" si="1281"/>
        <v>0</v>
      </c>
      <c r="BB1452">
        <f t="shared" si="1282"/>
        <v>0</v>
      </c>
      <c r="BC1452">
        <f t="shared" si="1283"/>
        <v>0</v>
      </c>
      <c r="BD1452">
        <f t="shared" si="1284"/>
        <v>0</v>
      </c>
      <c r="BF1452">
        <f t="shared" si="1285"/>
        <v>0</v>
      </c>
      <c r="BG1452">
        <f t="shared" si="1286"/>
        <v>0</v>
      </c>
      <c r="BH1452">
        <f t="shared" si="1287"/>
        <v>0</v>
      </c>
      <c r="BI1452">
        <f t="shared" si="1288"/>
        <v>0</v>
      </c>
      <c r="BK1452">
        <f t="shared" si="1289"/>
        <v>0</v>
      </c>
      <c r="BL1452">
        <f t="shared" si="1290"/>
        <v>0</v>
      </c>
      <c r="BM1452">
        <f t="shared" si="1291"/>
        <v>0</v>
      </c>
      <c r="BN1452">
        <f t="shared" si="1292"/>
        <v>0</v>
      </c>
      <c r="BP1452">
        <f t="shared" si="1293"/>
        <v>0</v>
      </c>
      <c r="BQ1452">
        <f t="shared" si="1294"/>
        <v>0</v>
      </c>
      <c r="BR1452">
        <f t="shared" si="1295"/>
        <v>0</v>
      </c>
      <c r="BS1452">
        <f t="shared" si="1296"/>
        <v>0</v>
      </c>
      <c r="BU1452">
        <f t="shared" si="1297"/>
        <v>0</v>
      </c>
      <c r="BV1452">
        <f t="shared" si="1298"/>
        <v>0</v>
      </c>
      <c r="BW1452">
        <f t="shared" si="1299"/>
        <v>0</v>
      </c>
      <c r="BX1452">
        <f t="shared" si="1300"/>
        <v>0</v>
      </c>
      <c r="BZ1452">
        <f t="shared" si="1301"/>
        <v>0</v>
      </c>
      <c r="CA1452">
        <f t="shared" si="1302"/>
        <v>0</v>
      </c>
      <c r="CC1452">
        <f t="shared" si="1303"/>
        <v>0</v>
      </c>
      <c r="CD1452">
        <f t="shared" si="1304"/>
        <v>0</v>
      </c>
      <c r="CE1452">
        <f t="shared" si="1305"/>
        <v>0</v>
      </c>
      <c r="CF1452">
        <f t="shared" si="1306"/>
        <v>0</v>
      </c>
      <c r="CG1452" s="249">
        <f t="shared" si="1307"/>
        <v>0</v>
      </c>
      <c r="CH1452">
        <f t="shared" si="1308"/>
        <v>0</v>
      </c>
      <c r="CI1452">
        <f t="shared" si="1309"/>
        <v>0</v>
      </c>
      <c r="CJ1452">
        <f t="shared" si="1310"/>
        <v>0</v>
      </c>
    </row>
    <row r="1453" spans="1:88" ht="15">
      <c r="A1453" s="58"/>
      <c r="B1453" s="10"/>
      <c r="C1453" s="147" t="s">
        <v>143</v>
      </c>
      <c r="D1453" s="429" t="str">
        <f t="shared" si="1264"/>
        <v/>
      </c>
      <c r="E1453" s="427"/>
      <c r="F1453" s="427"/>
      <c r="G1453" s="427"/>
      <c r="H1453" s="427"/>
      <c r="I1453" s="427"/>
      <c r="J1453" s="427"/>
      <c r="K1453" s="427"/>
      <c r="L1453" s="428"/>
      <c r="M1453" s="235"/>
      <c r="N1453" s="235"/>
      <c r="O1453" s="235"/>
      <c r="P1453" s="235"/>
      <c r="Q1453" s="235"/>
      <c r="R1453" s="235"/>
      <c r="S1453" s="235"/>
      <c r="T1453" s="235"/>
      <c r="U1453" s="235"/>
      <c r="V1453" s="235"/>
      <c r="W1453" s="235"/>
      <c r="X1453" s="235"/>
      <c r="Y1453" s="235"/>
      <c r="Z1453" s="235"/>
      <c r="AA1453" s="235"/>
      <c r="AB1453" s="235"/>
      <c r="AC1453" s="235"/>
      <c r="AD1453" s="235"/>
      <c r="AG1453">
        <f t="shared" si="1265"/>
        <v>0</v>
      </c>
      <c r="AH1453">
        <f t="shared" si="1266"/>
        <v>0</v>
      </c>
      <c r="AI1453">
        <f t="shared" si="1267"/>
        <v>0</v>
      </c>
      <c r="AJ1453">
        <f t="shared" si="1268"/>
        <v>0</v>
      </c>
      <c r="AL1453">
        <f t="shared" si="1269"/>
        <v>0</v>
      </c>
      <c r="AM1453">
        <f t="shared" si="1270"/>
        <v>0</v>
      </c>
      <c r="AN1453">
        <f t="shared" si="1271"/>
        <v>0</v>
      </c>
      <c r="AO1453">
        <f t="shared" si="1272"/>
        <v>0</v>
      </c>
      <c r="AQ1453">
        <f t="shared" si="1273"/>
        <v>0</v>
      </c>
      <c r="AR1453">
        <f t="shared" si="1274"/>
        <v>0</v>
      </c>
      <c r="AS1453">
        <f t="shared" si="1275"/>
        <v>0</v>
      </c>
      <c r="AT1453">
        <f t="shared" si="1276"/>
        <v>0</v>
      </c>
      <c r="AV1453">
        <f t="shared" si="1277"/>
        <v>0</v>
      </c>
      <c r="AW1453">
        <f t="shared" si="1278"/>
        <v>0</v>
      </c>
      <c r="AX1453">
        <f t="shared" si="1279"/>
        <v>0</v>
      </c>
      <c r="AY1453">
        <f t="shared" si="1280"/>
        <v>0</v>
      </c>
      <c r="BA1453">
        <f t="shared" si="1281"/>
        <v>0</v>
      </c>
      <c r="BB1453">
        <f t="shared" si="1282"/>
        <v>0</v>
      </c>
      <c r="BC1453">
        <f t="shared" si="1283"/>
        <v>0</v>
      </c>
      <c r="BD1453">
        <f t="shared" si="1284"/>
        <v>0</v>
      </c>
      <c r="BF1453">
        <f t="shared" si="1285"/>
        <v>0</v>
      </c>
      <c r="BG1453">
        <f t="shared" si="1286"/>
        <v>0</v>
      </c>
      <c r="BH1453">
        <f t="shared" si="1287"/>
        <v>0</v>
      </c>
      <c r="BI1453">
        <f t="shared" si="1288"/>
        <v>0</v>
      </c>
      <c r="BK1453">
        <f t="shared" si="1289"/>
        <v>0</v>
      </c>
      <c r="BL1453">
        <f t="shared" si="1290"/>
        <v>0</v>
      </c>
      <c r="BM1453">
        <f t="shared" si="1291"/>
        <v>0</v>
      </c>
      <c r="BN1453">
        <f t="shared" si="1292"/>
        <v>0</v>
      </c>
      <c r="BP1453">
        <f t="shared" si="1293"/>
        <v>0</v>
      </c>
      <c r="BQ1453">
        <f t="shared" si="1294"/>
        <v>0</v>
      </c>
      <c r="BR1453">
        <f t="shared" si="1295"/>
        <v>0</v>
      </c>
      <c r="BS1453">
        <f t="shared" si="1296"/>
        <v>0</v>
      </c>
      <c r="BU1453">
        <f t="shared" si="1297"/>
        <v>0</v>
      </c>
      <c r="BV1453">
        <f t="shared" si="1298"/>
        <v>0</v>
      </c>
      <c r="BW1453">
        <f t="shared" si="1299"/>
        <v>0</v>
      </c>
      <c r="BX1453">
        <f t="shared" si="1300"/>
        <v>0</v>
      </c>
      <c r="BZ1453">
        <f t="shared" si="1301"/>
        <v>0</v>
      </c>
      <c r="CA1453">
        <f t="shared" si="1302"/>
        <v>0</v>
      </c>
      <c r="CC1453">
        <f t="shared" si="1303"/>
        <v>0</v>
      </c>
      <c r="CD1453">
        <f t="shared" si="1304"/>
        <v>0</v>
      </c>
      <c r="CE1453">
        <f t="shared" si="1305"/>
        <v>0</v>
      </c>
      <c r="CF1453">
        <f t="shared" si="1306"/>
        <v>0</v>
      </c>
      <c r="CG1453" s="249">
        <f t="shared" si="1307"/>
        <v>0</v>
      </c>
      <c r="CH1453">
        <f t="shared" si="1308"/>
        <v>0</v>
      </c>
      <c r="CI1453">
        <f t="shared" si="1309"/>
        <v>0</v>
      </c>
      <c r="CJ1453">
        <f t="shared" si="1310"/>
        <v>0</v>
      </c>
    </row>
    <row r="1454" spans="1:88" ht="15">
      <c r="A1454" s="58"/>
      <c r="B1454" s="10"/>
      <c r="C1454" s="147" t="s">
        <v>144</v>
      </c>
      <c r="D1454" s="429" t="str">
        <f t="shared" si="1264"/>
        <v/>
      </c>
      <c r="E1454" s="427"/>
      <c r="F1454" s="427"/>
      <c r="G1454" s="427"/>
      <c r="H1454" s="427"/>
      <c r="I1454" s="427"/>
      <c r="J1454" s="427"/>
      <c r="K1454" s="427"/>
      <c r="L1454" s="428"/>
      <c r="M1454" s="235"/>
      <c r="N1454" s="235"/>
      <c r="O1454" s="235"/>
      <c r="P1454" s="235"/>
      <c r="Q1454" s="235"/>
      <c r="R1454" s="235"/>
      <c r="S1454" s="235"/>
      <c r="T1454" s="235"/>
      <c r="U1454" s="235"/>
      <c r="V1454" s="235"/>
      <c r="W1454" s="235"/>
      <c r="X1454" s="235"/>
      <c r="Y1454" s="235"/>
      <c r="Z1454" s="235"/>
      <c r="AA1454" s="235"/>
      <c r="AB1454" s="235"/>
      <c r="AC1454" s="235"/>
      <c r="AD1454" s="235"/>
      <c r="AG1454">
        <f t="shared" si="1265"/>
        <v>0</v>
      </c>
      <c r="AH1454">
        <f t="shared" si="1266"/>
        <v>0</v>
      </c>
      <c r="AI1454">
        <f t="shared" si="1267"/>
        <v>0</v>
      </c>
      <c r="AJ1454">
        <f t="shared" si="1268"/>
        <v>0</v>
      </c>
      <c r="AL1454">
        <f t="shared" si="1269"/>
        <v>0</v>
      </c>
      <c r="AM1454">
        <f t="shared" si="1270"/>
        <v>0</v>
      </c>
      <c r="AN1454">
        <f t="shared" si="1271"/>
        <v>0</v>
      </c>
      <c r="AO1454">
        <f t="shared" si="1272"/>
        <v>0</v>
      </c>
      <c r="AQ1454">
        <f t="shared" si="1273"/>
        <v>0</v>
      </c>
      <c r="AR1454">
        <f t="shared" si="1274"/>
        <v>0</v>
      </c>
      <c r="AS1454">
        <f t="shared" si="1275"/>
        <v>0</v>
      </c>
      <c r="AT1454">
        <f t="shared" si="1276"/>
        <v>0</v>
      </c>
      <c r="AV1454">
        <f t="shared" si="1277"/>
        <v>0</v>
      </c>
      <c r="AW1454">
        <f t="shared" si="1278"/>
        <v>0</v>
      </c>
      <c r="AX1454">
        <f t="shared" si="1279"/>
        <v>0</v>
      </c>
      <c r="AY1454">
        <f t="shared" si="1280"/>
        <v>0</v>
      </c>
      <c r="BA1454">
        <f t="shared" si="1281"/>
        <v>0</v>
      </c>
      <c r="BB1454">
        <f t="shared" si="1282"/>
        <v>0</v>
      </c>
      <c r="BC1454">
        <f t="shared" si="1283"/>
        <v>0</v>
      </c>
      <c r="BD1454">
        <f t="shared" si="1284"/>
        <v>0</v>
      </c>
      <c r="BF1454">
        <f t="shared" si="1285"/>
        <v>0</v>
      </c>
      <c r="BG1454">
        <f t="shared" si="1286"/>
        <v>0</v>
      </c>
      <c r="BH1454">
        <f t="shared" si="1287"/>
        <v>0</v>
      </c>
      <c r="BI1454">
        <f t="shared" si="1288"/>
        <v>0</v>
      </c>
      <c r="BK1454">
        <f t="shared" si="1289"/>
        <v>0</v>
      </c>
      <c r="BL1454">
        <f t="shared" si="1290"/>
        <v>0</v>
      </c>
      <c r="BM1454">
        <f t="shared" si="1291"/>
        <v>0</v>
      </c>
      <c r="BN1454">
        <f t="shared" si="1292"/>
        <v>0</v>
      </c>
      <c r="BP1454">
        <f t="shared" si="1293"/>
        <v>0</v>
      </c>
      <c r="BQ1454">
        <f t="shared" si="1294"/>
        <v>0</v>
      </c>
      <c r="BR1454">
        <f t="shared" si="1295"/>
        <v>0</v>
      </c>
      <c r="BS1454">
        <f t="shared" si="1296"/>
        <v>0</v>
      </c>
      <c r="BU1454">
        <f t="shared" si="1297"/>
        <v>0</v>
      </c>
      <c r="BV1454">
        <f t="shared" si="1298"/>
        <v>0</v>
      </c>
      <c r="BW1454">
        <f t="shared" si="1299"/>
        <v>0</v>
      </c>
      <c r="BX1454">
        <f t="shared" si="1300"/>
        <v>0</v>
      </c>
      <c r="BZ1454">
        <f t="shared" si="1301"/>
        <v>0</v>
      </c>
      <c r="CA1454">
        <f t="shared" si="1302"/>
        <v>0</v>
      </c>
      <c r="CC1454">
        <f t="shared" si="1303"/>
        <v>0</v>
      </c>
      <c r="CD1454">
        <f t="shared" si="1304"/>
        <v>0</v>
      </c>
      <c r="CE1454">
        <f t="shared" si="1305"/>
        <v>0</v>
      </c>
      <c r="CF1454">
        <f t="shared" si="1306"/>
        <v>0</v>
      </c>
      <c r="CG1454" s="249">
        <f t="shared" si="1307"/>
        <v>0</v>
      </c>
      <c r="CH1454">
        <f t="shared" si="1308"/>
        <v>0</v>
      </c>
      <c r="CI1454">
        <f t="shared" si="1309"/>
        <v>0</v>
      </c>
      <c r="CJ1454">
        <f t="shared" si="1310"/>
        <v>0</v>
      </c>
    </row>
    <row r="1455" spans="1:88" ht="15">
      <c r="A1455" s="58"/>
      <c r="B1455" s="10"/>
      <c r="C1455" s="147" t="s">
        <v>145</v>
      </c>
      <c r="D1455" s="429" t="str">
        <f t="shared" si="1264"/>
        <v/>
      </c>
      <c r="E1455" s="427"/>
      <c r="F1455" s="427"/>
      <c r="G1455" s="427"/>
      <c r="H1455" s="427"/>
      <c r="I1455" s="427"/>
      <c r="J1455" s="427"/>
      <c r="K1455" s="427"/>
      <c r="L1455" s="428"/>
      <c r="M1455" s="235"/>
      <c r="N1455" s="235"/>
      <c r="O1455" s="235"/>
      <c r="P1455" s="235"/>
      <c r="Q1455" s="235"/>
      <c r="R1455" s="235"/>
      <c r="S1455" s="235"/>
      <c r="T1455" s="235"/>
      <c r="U1455" s="235"/>
      <c r="V1455" s="235"/>
      <c r="W1455" s="235"/>
      <c r="X1455" s="235"/>
      <c r="Y1455" s="235"/>
      <c r="Z1455" s="235"/>
      <c r="AA1455" s="235"/>
      <c r="AB1455" s="235"/>
      <c r="AC1455" s="235"/>
      <c r="AD1455" s="235"/>
      <c r="AG1455">
        <f t="shared" si="1265"/>
        <v>0</v>
      </c>
      <c r="AH1455">
        <f t="shared" si="1266"/>
        <v>0</v>
      </c>
      <c r="AI1455">
        <f t="shared" si="1267"/>
        <v>0</v>
      </c>
      <c r="AJ1455">
        <f t="shared" si="1268"/>
        <v>0</v>
      </c>
      <c r="AL1455">
        <f t="shared" si="1269"/>
        <v>0</v>
      </c>
      <c r="AM1455">
        <f t="shared" si="1270"/>
        <v>0</v>
      </c>
      <c r="AN1455">
        <f t="shared" si="1271"/>
        <v>0</v>
      </c>
      <c r="AO1455">
        <f t="shared" si="1272"/>
        <v>0</v>
      </c>
      <c r="AQ1455">
        <f t="shared" si="1273"/>
        <v>0</v>
      </c>
      <c r="AR1455">
        <f t="shared" si="1274"/>
        <v>0</v>
      </c>
      <c r="AS1455">
        <f t="shared" si="1275"/>
        <v>0</v>
      </c>
      <c r="AT1455">
        <f t="shared" si="1276"/>
        <v>0</v>
      </c>
      <c r="AV1455">
        <f t="shared" si="1277"/>
        <v>0</v>
      </c>
      <c r="AW1455">
        <f t="shared" si="1278"/>
        <v>0</v>
      </c>
      <c r="AX1455">
        <f t="shared" si="1279"/>
        <v>0</v>
      </c>
      <c r="AY1455">
        <f t="shared" si="1280"/>
        <v>0</v>
      </c>
      <c r="BA1455">
        <f t="shared" si="1281"/>
        <v>0</v>
      </c>
      <c r="BB1455">
        <f t="shared" si="1282"/>
        <v>0</v>
      </c>
      <c r="BC1455">
        <f t="shared" si="1283"/>
        <v>0</v>
      </c>
      <c r="BD1455">
        <f t="shared" si="1284"/>
        <v>0</v>
      </c>
      <c r="BF1455">
        <f t="shared" si="1285"/>
        <v>0</v>
      </c>
      <c r="BG1455">
        <f t="shared" si="1286"/>
        <v>0</v>
      </c>
      <c r="BH1455">
        <f t="shared" si="1287"/>
        <v>0</v>
      </c>
      <c r="BI1455">
        <f t="shared" si="1288"/>
        <v>0</v>
      </c>
      <c r="BK1455">
        <f t="shared" si="1289"/>
        <v>0</v>
      </c>
      <c r="BL1455">
        <f t="shared" si="1290"/>
        <v>0</v>
      </c>
      <c r="BM1455">
        <f t="shared" si="1291"/>
        <v>0</v>
      </c>
      <c r="BN1455">
        <f t="shared" si="1292"/>
        <v>0</v>
      </c>
      <c r="BP1455">
        <f t="shared" si="1293"/>
        <v>0</v>
      </c>
      <c r="BQ1455">
        <f t="shared" si="1294"/>
        <v>0</v>
      </c>
      <c r="BR1455">
        <f t="shared" si="1295"/>
        <v>0</v>
      </c>
      <c r="BS1455">
        <f t="shared" si="1296"/>
        <v>0</v>
      </c>
      <c r="BU1455">
        <f t="shared" si="1297"/>
        <v>0</v>
      </c>
      <c r="BV1455">
        <f t="shared" si="1298"/>
        <v>0</v>
      </c>
      <c r="BW1455">
        <f t="shared" si="1299"/>
        <v>0</v>
      </c>
      <c r="BX1455">
        <f t="shared" si="1300"/>
        <v>0</v>
      </c>
      <c r="BZ1455">
        <f t="shared" si="1301"/>
        <v>0</v>
      </c>
      <c r="CA1455">
        <f t="shared" si="1302"/>
        <v>0</v>
      </c>
      <c r="CC1455">
        <f t="shared" si="1303"/>
        <v>0</v>
      </c>
      <c r="CD1455">
        <f t="shared" si="1304"/>
        <v>0</v>
      </c>
      <c r="CE1455">
        <f t="shared" si="1305"/>
        <v>0</v>
      </c>
      <c r="CF1455">
        <f t="shared" si="1306"/>
        <v>0</v>
      </c>
      <c r="CG1455" s="249">
        <f t="shared" si="1307"/>
        <v>0</v>
      </c>
      <c r="CH1455">
        <f t="shared" si="1308"/>
        <v>0</v>
      </c>
      <c r="CI1455">
        <f t="shared" si="1309"/>
        <v>0</v>
      </c>
      <c r="CJ1455">
        <f t="shared" si="1310"/>
        <v>0</v>
      </c>
    </row>
    <row r="1456" spans="1:88" ht="15">
      <c r="A1456" s="58"/>
      <c r="B1456" s="10"/>
      <c r="C1456" s="147" t="s">
        <v>146</v>
      </c>
      <c r="D1456" s="429" t="str">
        <f t="shared" si="1264"/>
        <v/>
      </c>
      <c r="E1456" s="427"/>
      <c r="F1456" s="427"/>
      <c r="G1456" s="427"/>
      <c r="H1456" s="427"/>
      <c r="I1456" s="427"/>
      <c r="J1456" s="427"/>
      <c r="K1456" s="427"/>
      <c r="L1456" s="428"/>
      <c r="M1456" s="235"/>
      <c r="N1456" s="235"/>
      <c r="O1456" s="235"/>
      <c r="P1456" s="235"/>
      <c r="Q1456" s="235"/>
      <c r="R1456" s="235"/>
      <c r="S1456" s="235"/>
      <c r="T1456" s="235"/>
      <c r="U1456" s="235"/>
      <c r="V1456" s="235"/>
      <c r="W1456" s="235"/>
      <c r="X1456" s="235"/>
      <c r="Y1456" s="235"/>
      <c r="Z1456" s="235"/>
      <c r="AA1456" s="235"/>
      <c r="AB1456" s="235"/>
      <c r="AC1456" s="235"/>
      <c r="AD1456" s="235"/>
      <c r="AG1456">
        <f t="shared" si="1265"/>
        <v>0</v>
      </c>
      <c r="AH1456">
        <f t="shared" si="1266"/>
        <v>0</v>
      </c>
      <c r="AI1456">
        <f t="shared" si="1267"/>
        <v>0</v>
      </c>
      <c r="AJ1456">
        <f t="shared" si="1268"/>
        <v>0</v>
      </c>
      <c r="AL1456">
        <f t="shared" si="1269"/>
        <v>0</v>
      </c>
      <c r="AM1456">
        <f t="shared" si="1270"/>
        <v>0</v>
      </c>
      <c r="AN1456">
        <f t="shared" si="1271"/>
        <v>0</v>
      </c>
      <c r="AO1456">
        <f t="shared" si="1272"/>
        <v>0</v>
      </c>
      <c r="AQ1456">
        <f t="shared" si="1273"/>
        <v>0</v>
      </c>
      <c r="AR1456">
        <f t="shared" si="1274"/>
        <v>0</v>
      </c>
      <c r="AS1456">
        <f t="shared" si="1275"/>
        <v>0</v>
      </c>
      <c r="AT1456">
        <f t="shared" si="1276"/>
        <v>0</v>
      </c>
      <c r="AV1456">
        <f t="shared" si="1277"/>
        <v>0</v>
      </c>
      <c r="AW1456">
        <f t="shared" si="1278"/>
        <v>0</v>
      </c>
      <c r="AX1456">
        <f t="shared" si="1279"/>
        <v>0</v>
      </c>
      <c r="AY1456">
        <f t="shared" si="1280"/>
        <v>0</v>
      </c>
      <c r="BA1456">
        <f t="shared" si="1281"/>
        <v>0</v>
      </c>
      <c r="BB1456">
        <f t="shared" si="1282"/>
        <v>0</v>
      </c>
      <c r="BC1456">
        <f t="shared" si="1283"/>
        <v>0</v>
      </c>
      <c r="BD1456">
        <f t="shared" si="1284"/>
        <v>0</v>
      </c>
      <c r="BF1456">
        <f t="shared" si="1285"/>
        <v>0</v>
      </c>
      <c r="BG1456">
        <f t="shared" si="1286"/>
        <v>0</v>
      </c>
      <c r="BH1456">
        <f t="shared" si="1287"/>
        <v>0</v>
      </c>
      <c r="BI1456">
        <f t="shared" si="1288"/>
        <v>0</v>
      </c>
      <c r="BK1456">
        <f t="shared" si="1289"/>
        <v>0</v>
      </c>
      <c r="BL1456">
        <f t="shared" si="1290"/>
        <v>0</v>
      </c>
      <c r="BM1456">
        <f t="shared" si="1291"/>
        <v>0</v>
      </c>
      <c r="BN1456">
        <f t="shared" si="1292"/>
        <v>0</v>
      </c>
      <c r="BP1456">
        <f t="shared" si="1293"/>
        <v>0</v>
      </c>
      <c r="BQ1456">
        <f t="shared" si="1294"/>
        <v>0</v>
      </c>
      <c r="BR1456">
        <f t="shared" si="1295"/>
        <v>0</v>
      </c>
      <c r="BS1456">
        <f t="shared" si="1296"/>
        <v>0</v>
      </c>
      <c r="BU1456">
        <f t="shared" si="1297"/>
        <v>0</v>
      </c>
      <c r="BV1456">
        <f t="shared" si="1298"/>
        <v>0</v>
      </c>
      <c r="BW1456">
        <f t="shared" si="1299"/>
        <v>0</v>
      </c>
      <c r="BX1456">
        <f t="shared" si="1300"/>
        <v>0</v>
      </c>
      <c r="BZ1456">
        <f t="shared" si="1301"/>
        <v>0</v>
      </c>
      <c r="CA1456">
        <f t="shared" si="1302"/>
        <v>0</v>
      </c>
      <c r="CC1456">
        <f t="shared" si="1303"/>
        <v>0</v>
      </c>
      <c r="CD1456">
        <f t="shared" si="1304"/>
        <v>0</v>
      </c>
      <c r="CE1456">
        <f t="shared" si="1305"/>
        <v>0</v>
      </c>
      <c r="CF1456">
        <f t="shared" si="1306"/>
        <v>0</v>
      </c>
      <c r="CG1456" s="249">
        <f t="shared" si="1307"/>
        <v>0</v>
      </c>
      <c r="CH1456">
        <f t="shared" si="1308"/>
        <v>0</v>
      </c>
      <c r="CI1456">
        <f t="shared" si="1309"/>
        <v>0</v>
      </c>
      <c r="CJ1456">
        <f t="shared" si="1310"/>
        <v>0</v>
      </c>
    </row>
    <row r="1457" spans="1:88" ht="15">
      <c r="A1457" s="58"/>
      <c r="B1457" s="10"/>
      <c r="C1457" s="147" t="s">
        <v>147</v>
      </c>
      <c r="D1457" s="429" t="str">
        <f t="shared" si="1264"/>
        <v/>
      </c>
      <c r="E1457" s="427"/>
      <c r="F1457" s="427"/>
      <c r="G1457" s="427"/>
      <c r="H1457" s="427"/>
      <c r="I1457" s="427"/>
      <c r="J1457" s="427"/>
      <c r="K1457" s="427"/>
      <c r="L1457" s="428"/>
      <c r="M1457" s="235"/>
      <c r="N1457" s="235"/>
      <c r="O1457" s="235"/>
      <c r="P1457" s="235"/>
      <c r="Q1457" s="235"/>
      <c r="R1457" s="235"/>
      <c r="S1457" s="235"/>
      <c r="T1457" s="235"/>
      <c r="U1457" s="235"/>
      <c r="V1457" s="235"/>
      <c r="W1457" s="235"/>
      <c r="X1457" s="235"/>
      <c r="Y1457" s="235"/>
      <c r="Z1457" s="235"/>
      <c r="AA1457" s="235"/>
      <c r="AB1457" s="235"/>
      <c r="AC1457" s="235"/>
      <c r="AD1457" s="235"/>
      <c r="AG1457">
        <f t="shared" si="1265"/>
        <v>0</v>
      </c>
      <c r="AH1457">
        <f t="shared" si="1266"/>
        <v>0</v>
      </c>
      <c r="AI1457">
        <f t="shared" si="1267"/>
        <v>0</v>
      </c>
      <c r="AJ1457">
        <f t="shared" si="1268"/>
        <v>0</v>
      </c>
      <c r="AL1457">
        <f t="shared" si="1269"/>
        <v>0</v>
      </c>
      <c r="AM1457">
        <f t="shared" si="1270"/>
        <v>0</v>
      </c>
      <c r="AN1457">
        <f t="shared" si="1271"/>
        <v>0</v>
      </c>
      <c r="AO1457">
        <f t="shared" si="1272"/>
        <v>0</v>
      </c>
      <c r="AQ1457">
        <f t="shared" si="1273"/>
        <v>0</v>
      </c>
      <c r="AR1457">
        <f t="shared" si="1274"/>
        <v>0</v>
      </c>
      <c r="AS1457">
        <f t="shared" si="1275"/>
        <v>0</v>
      </c>
      <c r="AT1457">
        <f t="shared" si="1276"/>
        <v>0</v>
      </c>
      <c r="AV1457">
        <f t="shared" si="1277"/>
        <v>0</v>
      </c>
      <c r="AW1457">
        <f t="shared" si="1278"/>
        <v>0</v>
      </c>
      <c r="AX1457">
        <f t="shared" si="1279"/>
        <v>0</v>
      </c>
      <c r="AY1457">
        <f t="shared" si="1280"/>
        <v>0</v>
      </c>
      <c r="BA1457">
        <f t="shared" si="1281"/>
        <v>0</v>
      </c>
      <c r="BB1457">
        <f t="shared" si="1282"/>
        <v>0</v>
      </c>
      <c r="BC1457">
        <f t="shared" si="1283"/>
        <v>0</v>
      </c>
      <c r="BD1457">
        <f t="shared" si="1284"/>
        <v>0</v>
      </c>
      <c r="BF1457">
        <f t="shared" si="1285"/>
        <v>0</v>
      </c>
      <c r="BG1457">
        <f t="shared" si="1286"/>
        <v>0</v>
      </c>
      <c r="BH1457">
        <f t="shared" si="1287"/>
        <v>0</v>
      </c>
      <c r="BI1457">
        <f t="shared" si="1288"/>
        <v>0</v>
      </c>
      <c r="BK1457">
        <f t="shared" si="1289"/>
        <v>0</v>
      </c>
      <c r="BL1457">
        <f t="shared" si="1290"/>
        <v>0</v>
      </c>
      <c r="BM1457">
        <f t="shared" si="1291"/>
        <v>0</v>
      </c>
      <c r="BN1457">
        <f t="shared" si="1292"/>
        <v>0</v>
      </c>
      <c r="BP1457">
        <f t="shared" si="1293"/>
        <v>0</v>
      </c>
      <c r="BQ1457">
        <f t="shared" si="1294"/>
        <v>0</v>
      </c>
      <c r="BR1457">
        <f t="shared" si="1295"/>
        <v>0</v>
      </c>
      <c r="BS1457">
        <f t="shared" si="1296"/>
        <v>0</v>
      </c>
      <c r="BU1457">
        <f t="shared" si="1297"/>
        <v>0</v>
      </c>
      <c r="BV1457">
        <f t="shared" si="1298"/>
        <v>0</v>
      </c>
      <c r="BW1457">
        <f t="shared" si="1299"/>
        <v>0</v>
      </c>
      <c r="BX1457">
        <f t="shared" si="1300"/>
        <v>0</v>
      </c>
      <c r="BZ1457">
        <f t="shared" si="1301"/>
        <v>0</v>
      </c>
      <c r="CA1457">
        <f t="shared" si="1302"/>
        <v>0</v>
      </c>
      <c r="CC1457">
        <f t="shared" si="1303"/>
        <v>0</v>
      </c>
      <c r="CD1457">
        <f t="shared" si="1304"/>
        <v>0</v>
      </c>
      <c r="CE1457">
        <f t="shared" si="1305"/>
        <v>0</v>
      </c>
      <c r="CF1457">
        <f t="shared" si="1306"/>
        <v>0</v>
      </c>
      <c r="CG1457" s="249">
        <f t="shared" si="1307"/>
        <v>0</v>
      </c>
      <c r="CH1457">
        <f t="shared" si="1308"/>
        <v>0</v>
      </c>
      <c r="CI1457">
        <f t="shared" si="1309"/>
        <v>0</v>
      </c>
      <c r="CJ1457">
        <f t="shared" si="1310"/>
        <v>0</v>
      </c>
    </row>
    <row r="1458" spans="1:88" ht="15">
      <c r="A1458" s="58"/>
      <c r="B1458" s="10"/>
      <c r="C1458" s="147" t="s">
        <v>148</v>
      </c>
      <c r="D1458" s="429" t="str">
        <f t="shared" si="1264"/>
        <v/>
      </c>
      <c r="E1458" s="427"/>
      <c r="F1458" s="427"/>
      <c r="G1458" s="427"/>
      <c r="H1458" s="427"/>
      <c r="I1458" s="427"/>
      <c r="J1458" s="427"/>
      <c r="K1458" s="427"/>
      <c r="L1458" s="428"/>
      <c r="M1458" s="235"/>
      <c r="N1458" s="235"/>
      <c r="O1458" s="235"/>
      <c r="P1458" s="235"/>
      <c r="Q1458" s="235"/>
      <c r="R1458" s="235"/>
      <c r="S1458" s="235"/>
      <c r="T1458" s="235"/>
      <c r="U1458" s="235"/>
      <c r="V1458" s="235"/>
      <c r="W1458" s="235"/>
      <c r="X1458" s="235"/>
      <c r="Y1458" s="235"/>
      <c r="Z1458" s="235"/>
      <c r="AA1458" s="235"/>
      <c r="AB1458" s="235"/>
      <c r="AC1458" s="235"/>
      <c r="AD1458" s="235"/>
      <c r="AG1458">
        <f t="shared" si="1265"/>
        <v>0</v>
      </c>
      <c r="AH1458">
        <f t="shared" si="1266"/>
        <v>0</v>
      </c>
      <c r="AI1458">
        <f t="shared" si="1267"/>
        <v>0</v>
      </c>
      <c r="AJ1458">
        <f t="shared" si="1268"/>
        <v>0</v>
      </c>
      <c r="AL1458">
        <f t="shared" si="1269"/>
        <v>0</v>
      </c>
      <c r="AM1458">
        <f t="shared" si="1270"/>
        <v>0</v>
      </c>
      <c r="AN1458">
        <f t="shared" si="1271"/>
        <v>0</v>
      </c>
      <c r="AO1458">
        <f t="shared" si="1272"/>
        <v>0</v>
      </c>
      <c r="AQ1458">
        <f t="shared" si="1273"/>
        <v>0</v>
      </c>
      <c r="AR1458">
        <f t="shared" si="1274"/>
        <v>0</v>
      </c>
      <c r="AS1458">
        <f t="shared" si="1275"/>
        <v>0</v>
      </c>
      <c r="AT1458">
        <f t="shared" si="1276"/>
        <v>0</v>
      </c>
      <c r="AV1458">
        <f t="shared" si="1277"/>
        <v>0</v>
      </c>
      <c r="AW1458">
        <f t="shared" si="1278"/>
        <v>0</v>
      </c>
      <c r="AX1458">
        <f t="shared" si="1279"/>
        <v>0</v>
      </c>
      <c r="AY1458">
        <f t="shared" si="1280"/>
        <v>0</v>
      </c>
      <c r="BA1458">
        <f t="shared" si="1281"/>
        <v>0</v>
      </c>
      <c r="BB1458">
        <f t="shared" si="1282"/>
        <v>0</v>
      </c>
      <c r="BC1458">
        <f t="shared" si="1283"/>
        <v>0</v>
      </c>
      <c r="BD1458">
        <f t="shared" si="1284"/>
        <v>0</v>
      </c>
      <c r="BF1458">
        <f t="shared" si="1285"/>
        <v>0</v>
      </c>
      <c r="BG1458">
        <f t="shared" si="1286"/>
        <v>0</v>
      </c>
      <c r="BH1458">
        <f t="shared" si="1287"/>
        <v>0</v>
      </c>
      <c r="BI1458">
        <f t="shared" si="1288"/>
        <v>0</v>
      </c>
      <c r="BK1458">
        <f t="shared" si="1289"/>
        <v>0</v>
      </c>
      <c r="BL1458">
        <f t="shared" si="1290"/>
        <v>0</v>
      </c>
      <c r="BM1458">
        <f t="shared" si="1291"/>
        <v>0</v>
      </c>
      <c r="BN1458">
        <f t="shared" si="1292"/>
        <v>0</v>
      </c>
      <c r="BP1458">
        <f t="shared" si="1293"/>
        <v>0</v>
      </c>
      <c r="BQ1458">
        <f t="shared" si="1294"/>
        <v>0</v>
      </c>
      <c r="BR1458">
        <f t="shared" si="1295"/>
        <v>0</v>
      </c>
      <c r="BS1458">
        <f t="shared" si="1296"/>
        <v>0</v>
      </c>
      <c r="BU1458">
        <f t="shared" si="1297"/>
        <v>0</v>
      </c>
      <c r="BV1458">
        <f t="shared" si="1298"/>
        <v>0</v>
      </c>
      <c r="BW1458">
        <f t="shared" si="1299"/>
        <v>0</v>
      </c>
      <c r="BX1458">
        <f t="shared" si="1300"/>
        <v>0</v>
      </c>
      <c r="BZ1458">
        <f t="shared" si="1301"/>
        <v>0</v>
      </c>
      <c r="CA1458">
        <f t="shared" si="1302"/>
        <v>0</v>
      </c>
      <c r="CC1458">
        <f t="shared" si="1303"/>
        <v>0</v>
      </c>
      <c r="CD1458">
        <f t="shared" si="1304"/>
        <v>0</v>
      </c>
      <c r="CE1458">
        <f t="shared" si="1305"/>
        <v>0</v>
      </c>
      <c r="CF1458">
        <f t="shared" si="1306"/>
        <v>0</v>
      </c>
      <c r="CG1458" s="249">
        <f t="shared" si="1307"/>
        <v>0</v>
      </c>
      <c r="CH1458">
        <f t="shared" si="1308"/>
        <v>0</v>
      </c>
      <c r="CI1458">
        <f t="shared" si="1309"/>
        <v>0</v>
      </c>
      <c r="CJ1458">
        <f t="shared" si="1310"/>
        <v>0</v>
      </c>
    </row>
    <row r="1459" spans="1:88" ht="15">
      <c r="A1459" s="58"/>
      <c r="B1459" s="10"/>
      <c r="C1459" s="147" t="s">
        <v>149</v>
      </c>
      <c r="D1459" s="429" t="str">
        <f t="shared" si="1264"/>
        <v/>
      </c>
      <c r="E1459" s="427"/>
      <c r="F1459" s="427"/>
      <c r="G1459" s="427"/>
      <c r="H1459" s="427"/>
      <c r="I1459" s="427"/>
      <c r="J1459" s="427"/>
      <c r="K1459" s="427"/>
      <c r="L1459" s="428"/>
      <c r="M1459" s="235"/>
      <c r="N1459" s="235"/>
      <c r="O1459" s="235"/>
      <c r="P1459" s="235"/>
      <c r="Q1459" s="235"/>
      <c r="R1459" s="235"/>
      <c r="S1459" s="235"/>
      <c r="T1459" s="235"/>
      <c r="U1459" s="235"/>
      <c r="V1459" s="235"/>
      <c r="W1459" s="235"/>
      <c r="X1459" s="235"/>
      <c r="Y1459" s="235"/>
      <c r="Z1459" s="235"/>
      <c r="AA1459" s="235"/>
      <c r="AB1459" s="235"/>
      <c r="AC1459" s="235"/>
      <c r="AD1459" s="235"/>
      <c r="AG1459">
        <f t="shared" si="1265"/>
        <v>0</v>
      </c>
      <c r="AH1459">
        <f t="shared" si="1266"/>
        <v>0</v>
      </c>
      <c r="AI1459">
        <f t="shared" si="1267"/>
        <v>0</v>
      </c>
      <c r="AJ1459">
        <f t="shared" si="1268"/>
        <v>0</v>
      </c>
      <c r="AL1459">
        <f t="shared" si="1269"/>
        <v>0</v>
      </c>
      <c r="AM1459">
        <f t="shared" si="1270"/>
        <v>0</v>
      </c>
      <c r="AN1459">
        <f t="shared" si="1271"/>
        <v>0</v>
      </c>
      <c r="AO1459">
        <f t="shared" si="1272"/>
        <v>0</v>
      </c>
      <c r="AQ1459">
        <f t="shared" si="1273"/>
        <v>0</v>
      </c>
      <c r="AR1459">
        <f t="shared" si="1274"/>
        <v>0</v>
      </c>
      <c r="AS1459">
        <f t="shared" si="1275"/>
        <v>0</v>
      </c>
      <c r="AT1459">
        <f t="shared" si="1276"/>
        <v>0</v>
      </c>
      <c r="AV1459">
        <f t="shared" si="1277"/>
        <v>0</v>
      </c>
      <c r="AW1459">
        <f t="shared" si="1278"/>
        <v>0</v>
      </c>
      <c r="AX1459">
        <f t="shared" si="1279"/>
        <v>0</v>
      </c>
      <c r="AY1459">
        <f t="shared" si="1280"/>
        <v>0</v>
      </c>
      <c r="BA1459">
        <f t="shared" si="1281"/>
        <v>0</v>
      </c>
      <c r="BB1459">
        <f t="shared" si="1282"/>
        <v>0</v>
      </c>
      <c r="BC1459">
        <f t="shared" si="1283"/>
        <v>0</v>
      </c>
      <c r="BD1459">
        <f t="shared" si="1284"/>
        <v>0</v>
      </c>
      <c r="BF1459">
        <f t="shared" si="1285"/>
        <v>0</v>
      </c>
      <c r="BG1459">
        <f t="shared" si="1286"/>
        <v>0</v>
      </c>
      <c r="BH1459">
        <f t="shared" si="1287"/>
        <v>0</v>
      </c>
      <c r="BI1459">
        <f t="shared" si="1288"/>
        <v>0</v>
      </c>
      <c r="BK1459">
        <f t="shared" si="1289"/>
        <v>0</v>
      </c>
      <c r="BL1459">
        <f t="shared" si="1290"/>
        <v>0</v>
      </c>
      <c r="BM1459">
        <f t="shared" si="1291"/>
        <v>0</v>
      </c>
      <c r="BN1459">
        <f t="shared" si="1292"/>
        <v>0</v>
      </c>
      <c r="BP1459">
        <f t="shared" si="1293"/>
        <v>0</v>
      </c>
      <c r="BQ1459">
        <f t="shared" si="1294"/>
        <v>0</v>
      </c>
      <c r="BR1459">
        <f t="shared" si="1295"/>
        <v>0</v>
      </c>
      <c r="BS1459">
        <f t="shared" si="1296"/>
        <v>0</v>
      </c>
      <c r="BU1459">
        <f t="shared" si="1297"/>
        <v>0</v>
      </c>
      <c r="BV1459">
        <f t="shared" si="1298"/>
        <v>0</v>
      </c>
      <c r="BW1459">
        <f t="shared" si="1299"/>
        <v>0</v>
      </c>
      <c r="BX1459">
        <f t="shared" si="1300"/>
        <v>0</v>
      </c>
      <c r="BZ1459">
        <f t="shared" si="1301"/>
        <v>0</v>
      </c>
      <c r="CA1459">
        <f t="shared" si="1302"/>
        <v>0</v>
      </c>
      <c r="CC1459">
        <f t="shared" si="1303"/>
        <v>0</v>
      </c>
      <c r="CD1459">
        <f t="shared" si="1304"/>
        <v>0</v>
      </c>
      <c r="CE1459">
        <f t="shared" si="1305"/>
        <v>0</v>
      </c>
      <c r="CF1459">
        <f t="shared" si="1306"/>
        <v>0</v>
      </c>
      <c r="CG1459" s="249">
        <f t="shared" si="1307"/>
        <v>0</v>
      </c>
      <c r="CH1459">
        <f t="shared" si="1308"/>
        <v>0</v>
      </c>
      <c r="CI1459">
        <f t="shared" si="1309"/>
        <v>0</v>
      </c>
      <c r="CJ1459">
        <f t="shared" si="1310"/>
        <v>0</v>
      </c>
    </row>
    <row r="1460" spans="1:88" ht="15">
      <c r="A1460" s="58"/>
      <c r="B1460" s="10"/>
      <c r="C1460" s="147" t="s">
        <v>150</v>
      </c>
      <c r="D1460" s="429" t="str">
        <f t="shared" si="1264"/>
        <v/>
      </c>
      <c r="E1460" s="427"/>
      <c r="F1460" s="427"/>
      <c r="G1460" s="427"/>
      <c r="H1460" s="427"/>
      <c r="I1460" s="427"/>
      <c r="J1460" s="427"/>
      <c r="K1460" s="427"/>
      <c r="L1460" s="428"/>
      <c r="M1460" s="235"/>
      <c r="N1460" s="235"/>
      <c r="O1460" s="235"/>
      <c r="P1460" s="235"/>
      <c r="Q1460" s="235"/>
      <c r="R1460" s="235"/>
      <c r="S1460" s="235"/>
      <c r="T1460" s="235"/>
      <c r="U1460" s="235"/>
      <c r="V1460" s="235"/>
      <c r="W1460" s="235"/>
      <c r="X1460" s="235"/>
      <c r="Y1460" s="235"/>
      <c r="Z1460" s="235"/>
      <c r="AA1460" s="235"/>
      <c r="AB1460" s="235"/>
      <c r="AC1460" s="235"/>
      <c r="AD1460" s="235"/>
      <c r="AG1460">
        <f t="shared" si="1265"/>
        <v>0</v>
      </c>
      <c r="AH1460">
        <f t="shared" si="1266"/>
        <v>0</v>
      </c>
      <c r="AI1460">
        <f t="shared" si="1267"/>
        <v>0</v>
      </c>
      <c r="AJ1460">
        <f t="shared" si="1268"/>
        <v>0</v>
      </c>
      <c r="AL1460">
        <f t="shared" si="1269"/>
        <v>0</v>
      </c>
      <c r="AM1460">
        <f t="shared" si="1270"/>
        <v>0</v>
      </c>
      <c r="AN1460">
        <f t="shared" si="1271"/>
        <v>0</v>
      </c>
      <c r="AO1460">
        <f t="shared" si="1272"/>
        <v>0</v>
      </c>
      <c r="AQ1460">
        <f t="shared" si="1273"/>
        <v>0</v>
      </c>
      <c r="AR1460">
        <f t="shared" si="1274"/>
        <v>0</v>
      </c>
      <c r="AS1460">
        <f t="shared" si="1275"/>
        <v>0</v>
      </c>
      <c r="AT1460">
        <f t="shared" si="1276"/>
        <v>0</v>
      </c>
      <c r="AV1460">
        <f t="shared" si="1277"/>
        <v>0</v>
      </c>
      <c r="AW1460">
        <f t="shared" si="1278"/>
        <v>0</v>
      </c>
      <c r="AX1460">
        <f t="shared" si="1279"/>
        <v>0</v>
      </c>
      <c r="AY1460">
        <f t="shared" si="1280"/>
        <v>0</v>
      </c>
      <c r="BA1460">
        <f t="shared" si="1281"/>
        <v>0</v>
      </c>
      <c r="BB1460">
        <f t="shared" si="1282"/>
        <v>0</v>
      </c>
      <c r="BC1460">
        <f t="shared" si="1283"/>
        <v>0</v>
      </c>
      <c r="BD1460">
        <f t="shared" si="1284"/>
        <v>0</v>
      </c>
      <c r="BF1460">
        <f t="shared" si="1285"/>
        <v>0</v>
      </c>
      <c r="BG1460">
        <f t="shared" si="1286"/>
        <v>0</v>
      </c>
      <c r="BH1460">
        <f t="shared" si="1287"/>
        <v>0</v>
      </c>
      <c r="BI1460">
        <f t="shared" si="1288"/>
        <v>0</v>
      </c>
      <c r="BK1460">
        <f t="shared" si="1289"/>
        <v>0</v>
      </c>
      <c r="BL1460">
        <f t="shared" si="1290"/>
        <v>0</v>
      </c>
      <c r="BM1460">
        <f t="shared" si="1291"/>
        <v>0</v>
      </c>
      <c r="BN1460">
        <f t="shared" si="1292"/>
        <v>0</v>
      </c>
      <c r="BP1460">
        <f t="shared" si="1293"/>
        <v>0</v>
      </c>
      <c r="BQ1460">
        <f t="shared" si="1294"/>
        <v>0</v>
      </c>
      <c r="BR1460">
        <f t="shared" si="1295"/>
        <v>0</v>
      </c>
      <c r="BS1460">
        <f t="shared" si="1296"/>
        <v>0</v>
      </c>
      <c r="BU1460">
        <f t="shared" si="1297"/>
        <v>0</v>
      </c>
      <c r="BV1460">
        <f t="shared" si="1298"/>
        <v>0</v>
      </c>
      <c r="BW1460">
        <f t="shared" si="1299"/>
        <v>0</v>
      </c>
      <c r="BX1460">
        <f t="shared" si="1300"/>
        <v>0</v>
      </c>
      <c r="BZ1460">
        <f t="shared" si="1301"/>
        <v>0</v>
      </c>
      <c r="CA1460">
        <f t="shared" si="1302"/>
        <v>0</v>
      </c>
      <c r="CC1460">
        <f t="shared" si="1303"/>
        <v>0</v>
      </c>
      <c r="CD1460">
        <f t="shared" si="1304"/>
        <v>0</v>
      </c>
      <c r="CE1460">
        <f t="shared" si="1305"/>
        <v>0</v>
      </c>
      <c r="CF1460">
        <f t="shared" si="1306"/>
        <v>0</v>
      </c>
      <c r="CG1460" s="249">
        <f t="shared" si="1307"/>
        <v>0</v>
      </c>
      <c r="CH1460">
        <f t="shared" si="1308"/>
        <v>0</v>
      </c>
      <c r="CI1460">
        <f t="shared" si="1309"/>
        <v>0</v>
      </c>
      <c r="CJ1460">
        <f t="shared" si="1310"/>
        <v>0</v>
      </c>
    </row>
    <row r="1461" spans="1:88" ht="15">
      <c r="A1461" s="58"/>
      <c r="B1461" s="10"/>
      <c r="C1461" s="147" t="s">
        <v>151</v>
      </c>
      <c r="D1461" s="429" t="str">
        <f t="shared" si="1264"/>
        <v/>
      </c>
      <c r="E1461" s="427"/>
      <c r="F1461" s="427"/>
      <c r="G1461" s="427"/>
      <c r="H1461" s="427"/>
      <c r="I1461" s="427"/>
      <c r="J1461" s="427"/>
      <c r="K1461" s="427"/>
      <c r="L1461" s="428"/>
      <c r="M1461" s="235"/>
      <c r="N1461" s="235"/>
      <c r="O1461" s="235"/>
      <c r="P1461" s="235"/>
      <c r="Q1461" s="235"/>
      <c r="R1461" s="235"/>
      <c r="S1461" s="235"/>
      <c r="T1461" s="235"/>
      <c r="U1461" s="235"/>
      <c r="V1461" s="235"/>
      <c r="W1461" s="235"/>
      <c r="X1461" s="235"/>
      <c r="Y1461" s="235"/>
      <c r="Z1461" s="235"/>
      <c r="AA1461" s="235"/>
      <c r="AB1461" s="235"/>
      <c r="AC1461" s="235"/>
      <c r="AD1461" s="235"/>
      <c r="AG1461">
        <f t="shared" si="1265"/>
        <v>0</v>
      </c>
      <c r="AH1461">
        <f t="shared" si="1266"/>
        <v>0</v>
      </c>
      <c r="AI1461">
        <f t="shared" si="1267"/>
        <v>0</v>
      </c>
      <c r="AJ1461">
        <f t="shared" si="1268"/>
        <v>0</v>
      </c>
      <c r="AL1461">
        <f t="shared" si="1269"/>
        <v>0</v>
      </c>
      <c r="AM1461">
        <f t="shared" si="1270"/>
        <v>0</v>
      </c>
      <c r="AN1461">
        <f t="shared" si="1271"/>
        <v>0</v>
      </c>
      <c r="AO1461">
        <f t="shared" si="1272"/>
        <v>0</v>
      </c>
      <c r="AQ1461">
        <f t="shared" si="1273"/>
        <v>0</v>
      </c>
      <c r="AR1461">
        <f t="shared" si="1274"/>
        <v>0</v>
      </c>
      <c r="AS1461">
        <f t="shared" si="1275"/>
        <v>0</v>
      </c>
      <c r="AT1461">
        <f t="shared" si="1276"/>
        <v>0</v>
      </c>
      <c r="AV1461">
        <f t="shared" si="1277"/>
        <v>0</v>
      </c>
      <c r="AW1461">
        <f t="shared" si="1278"/>
        <v>0</v>
      </c>
      <c r="AX1461">
        <f t="shared" si="1279"/>
        <v>0</v>
      </c>
      <c r="AY1461">
        <f t="shared" si="1280"/>
        <v>0</v>
      </c>
      <c r="BA1461">
        <f t="shared" si="1281"/>
        <v>0</v>
      </c>
      <c r="BB1461">
        <f t="shared" si="1282"/>
        <v>0</v>
      </c>
      <c r="BC1461">
        <f t="shared" si="1283"/>
        <v>0</v>
      </c>
      <c r="BD1461">
        <f t="shared" si="1284"/>
        <v>0</v>
      </c>
      <c r="BF1461">
        <f t="shared" si="1285"/>
        <v>0</v>
      </c>
      <c r="BG1461">
        <f t="shared" si="1286"/>
        <v>0</v>
      </c>
      <c r="BH1461">
        <f t="shared" si="1287"/>
        <v>0</v>
      </c>
      <c r="BI1461">
        <f t="shared" si="1288"/>
        <v>0</v>
      </c>
      <c r="BK1461">
        <f t="shared" si="1289"/>
        <v>0</v>
      </c>
      <c r="BL1461">
        <f t="shared" si="1290"/>
        <v>0</v>
      </c>
      <c r="BM1461">
        <f t="shared" si="1291"/>
        <v>0</v>
      </c>
      <c r="BN1461">
        <f t="shared" si="1292"/>
        <v>0</v>
      </c>
      <c r="BP1461">
        <f t="shared" si="1293"/>
        <v>0</v>
      </c>
      <c r="BQ1461">
        <f t="shared" si="1294"/>
        <v>0</v>
      </c>
      <c r="BR1461">
        <f t="shared" si="1295"/>
        <v>0</v>
      </c>
      <c r="BS1461">
        <f t="shared" si="1296"/>
        <v>0</v>
      </c>
      <c r="BU1461">
        <f t="shared" si="1297"/>
        <v>0</v>
      </c>
      <c r="BV1461">
        <f t="shared" si="1298"/>
        <v>0</v>
      </c>
      <c r="BW1461">
        <f t="shared" si="1299"/>
        <v>0</v>
      </c>
      <c r="BX1461">
        <f t="shared" si="1300"/>
        <v>0</v>
      </c>
      <c r="BZ1461">
        <f t="shared" si="1301"/>
        <v>0</v>
      </c>
      <c r="CA1461">
        <f t="shared" si="1302"/>
        <v>0</v>
      </c>
      <c r="CC1461">
        <f t="shared" si="1303"/>
        <v>0</v>
      </c>
      <c r="CD1461">
        <f t="shared" si="1304"/>
        <v>0</v>
      </c>
      <c r="CE1461">
        <f t="shared" si="1305"/>
        <v>0</v>
      </c>
      <c r="CF1461">
        <f t="shared" si="1306"/>
        <v>0</v>
      </c>
      <c r="CG1461" s="249">
        <f t="shared" si="1307"/>
        <v>0</v>
      </c>
      <c r="CH1461">
        <f t="shared" si="1308"/>
        <v>0</v>
      </c>
      <c r="CI1461">
        <f t="shared" si="1309"/>
        <v>0</v>
      </c>
      <c r="CJ1461">
        <f t="shared" si="1310"/>
        <v>0</v>
      </c>
    </row>
    <row r="1462" spans="1:88" ht="15">
      <c r="A1462" s="58"/>
      <c r="B1462" s="10"/>
      <c r="C1462" s="147" t="s">
        <v>152</v>
      </c>
      <c r="D1462" s="429" t="str">
        <f t="shared" si="1264"/>
        <v/>
      </c>
      <c r="E1462" s="427"/>
      <c r="F1462" s="427"/>
      <c r="G1462" s="427"/>
      <c r="H1462" s="427"/>
      <c r="I1462" s="427"/>
      <c r="J1462" s="427"/>
      <c r="K1462" s="427"/>
      <c r="L1462" s="428"/>
      <c r="M1462" s="235"/>
      <c r="N1462" s="235"/>
      <c r="O1462" s="235"/>
      <c r="P1462" s="235"/>
      <c r="Q1462" s="235"/>
      <c r="R1462" s="235"/>
      <c r="S1462" s="235"/>
      <c r="T1462" s="235"/>
      <c r="U1462" s="235"/>
      <c r="V1462" s="235"/>
      <c r="W1462" s="235"/>
      <c r="X1462" s="235"/>
      <c r="Y1462" s="235"/>
      <c r="Z1462" s="235"/>
      <c r="AA1462" s="235"/>
      <c r="AB1462" s="235"/>
      <c r="AC1462" s="235"/>
      <c r="AD1462" s="235"/>
      <c r="AG1462">
        <f t="shared" si="1265"/>
        <v>0</v>
      </c>
      <c r="AH1462">
        <f t="shared" si="1266"/>
        <v>0</v>
      </c>
      <c r="AI1462">
        <f t="shared" si="1267"/>
        <v>0</v>
      </c>
      <c r="AJ1462">
        <f t="shared" si="1268"/>
        <v>0</v>
      </c>
      <c r="AL1462">
        <f t="shared" si="1269"/>
        <v>0</v>
      </c>
      <c r="AM1462">
        <f t="shared" si="1270"/>
        <v>0</v>
      </c>
      <c r="AN1462">
        <f t="shared" si="1271"/>
        <v>0</v>
      </c>
      <c r="AO1462">
        <f t="shared" si="1272"/>
        <v>0</v>
      </c>
      <c r="AQ1462">
        <f t="shared" si="1273"/>
        <v>0</v>
      </c>
      <c r="AR1462">
        <f t="shared" si="1274"/>
        <v>0</v>
      </c>
      <c r="AS1462">
        <f t="shared" si="1275"/>
        <v>0</v>
      </c>
      <c r="AT1462">
        <f t="shared" si="1276"/>
        <v>0</v>
      </c>
      <c r="AV1462">
        <f t="shared" si="1277"/>
        <v>0</v>
      </c>
      <c r="AW1462">
        <f t="shared" si="1278"/>
        <v>0</v>
      </c>
      <c r="AX1462">
        <f t="shared" si="1279"/>
        <v>0</v>
      </c>
      <c r="AY1462">
        <f t="shared" si="1280"/>
        <v>0</v>
      </c>
      <c r="BA1462">
        <f t="shared" si="1281"/>
        <v>0</v>
      </c>
      <c r="BB1462">
        <f t="shared" si="1282"/>
        <v>0</v>
      </c>
      <c r="BC1462">
        <f t="shared" si="1283"/>
        <v>0</v>
      </c>
      <c r="BD1462">
        <f t="shared" si="1284"/>
        <v>0</v>
      </c>
      <c r="BF1462">
        <f t="shared" si="1285"/>
        <v>0</v>
      </c>
      <c r="BG1462">
        <f t="shared" si="1286"/>
        <v>0</v>
      </c>
      <c r="BH1462">
        <f t="shared" si="1287"/>
        <v>0</v>
      </c>
      <c r="BI1462">
        <f t="shared" si="1288"/>
        <v>0</v>
      </c>
      <c r="BK1462">
        <f t="shared" si="1289"/>
        <v>0</v>
      </c>
      <c r="BL1462">
        <f t="shared" si="1290"/>
        <v>0</v>
      </c>
      <c r="BM1462">
        <f t="shared" si="1291"/>
        <v>0</v>
      </c>
      <c r="BN1462">
        <f t="shared" si="1292"/>
        <v>0</v>
      </c>
      <c r="BP1462">
        <f t="shared" si="1293"/>
        <v>0</v>
      </c>
      <c r="BQ1462">
        <f t="shared" si="1294"/>
        <v>0</v>
      </c>
      <c r="BR1462">
        <f t="shared" si="1295"/>
        <v>0</v>
      </c>
      <c r="BS1462">
        <f t="shared" si="1296"/>
        <v>0</v>
      </c>
      <c r="BU1462">
        <f t="shared" si="1297"/>
        <v>0</v>
      </c>
      <c r="BV1462">
        <f t="shared" si="1298"/>
        <v>0</v>
      </c>
      <c r="BW1462">
        <f t="shared" si="1299"/>
        <v>0</v>
      </c>
      <c r="BX1462">
        <f t="shared" si="1300"/>
        <v>0</v>
      </c>
      <c r="BZ1462">
        <f t="shared" si="1301"/>
        <v>0</v>
      </c>
      <c r="CA1462">
        <f t="shared" si="1302"/>
        <v>0</v>
      </c>
      <c r="CC1462">
        <f t="shared" si="1303"/>
        <v>0</v>
      </c>
      <c r="CD1462">
        <f t="shared" si="1304"/>
        <v>0</v>
      </c>
      <c r="CE1462">
        <f t="shared" si="1305"/>
        <v>0</v>
      </c>
      <c r="CF1462">
        <f t="shared" si="1306"/>
        <v>0</v>
      </c>
      <c r="CG1462" s="249">
        <f t="shared" si="1307"/>
        <v>0</v>
      </c>
      <c r="CH1462">
        <f t="shared" si="1308"/>
        <v>0</v>
      </c>
      <c r="CI1462">
        <f t="shared" si="1309"/>
        <v>0</v>
      </c>
      <c r="CJ1462">
        <f t="shared" si="1310"/>
        <v>0</v>
      </c>
    </row>
    <row r="1463" spans="1:88" ht="15">
      <c r="A1463" s="58"/>
      <c r="B1463" s="10"/>
      <c r="C1463" s="147" t="s">
        <v>153</v>
      </c>
      <c r="D1463" s="429" t="str">
        <f t="shared" si="1264"/>
        <v/>
      </c>
      <c r="E1463" s="427"/>
      <c r="F1463" s="427"/>
      <c r="G1463" s="427"/>
      <c r="H1463" s="427"/>
      <c r="I1463" s="427"/>
      <c r="J1463" s="427"/>
      <c r="K1463" s="427"/>
      <c r="L1463" s="428"/>
      <c r="M1463" s="235"/>
      <c r="N1463" s="235"/>
      <c r="O1463" s="235"/>
      <c r="P1463" s="235"/>
      <c r="Q1463" s="235"/>
      <c r="R1463" s="235"/>
      <c r="S1463" s="235"/>
      <c r="T1463" s="235"/>
      <c r="U1463" s="235"/>
      <c r="V1463" s="235"/>
      <c r="W1463" s="235"/>
      <c r="X1463" s="235"/>
      <c r="Y1463" s="235"/>
      <c r="Z1463" s="235"/>
      <c r="AA1463" s="235"/>
      <c r="AB1463" s="235"/>
      <c r="AC1463" s="235"/>
      <c r="AD1463" s="235"/>
      <c r="AG1463">
        <f t="shared" si="1265"/>
        <v>0</v>
      </c>
      <c r="AH1463">
        <f t="shared" si="1266"/>
        <v>0</v>
      </c>
      <c r="AI1463">
        <f t="shared" si="1267"/>
        <v>0</v>
      </c>
      <c r="AJ1463">
        <f t="shared" si="1268"/>
        <v>0</v>
      </c>
      <c r="AL1463">
        <f t="shared" si="1269"/>
        <v>0</v>
      </c>
      <c r="AM1463">
        <f t="shared" si="1270"/>
        <v>0</v>
      </c>
      <c r="AN1463">
        <f t="shared" si="1271"/>
        <v>0</v>
      </c>
      <c r="AO1463">
        <f t="shared" si="1272"/>
        <v>0</v>
      </c>
      <c r="AQ1463">
        <f t="shared" si="1273"/>
        <v>0</v>
      </c>
      <c r="AR1463">
        <f t="shared" si="1274"/>
        <v>0</v>
      </c>
      <c r="AS1463">
        <f t="shared" si="1275"/>
        <v>0</v>
      </c>
      <c r="AT1463">
        <f t="shared" si="1276"/>
        <v>0</v>
      </c>
      <c r="AV1463">
        <f t="shared" si="1277"/>
        <v>0</v>
      </c>
      <c r="AW1463">
        <f t="shared" si="1278"/>
        <v>0</v>
      </c>
      <c r="AX1463">
        <f t="shared" si="1279"/>
        <v>0</v>
      </c>
      <c r="AY1463">
        <f t="shared" si="1280"/>
        <v>0</v>
      </c>
      <c r="BA1463">
        <f t="shared" si="1281"/>
        <v>0</v>
      </c>
      <c r="BB1463">
        <f t="shared" si="1282"/>
        <v>0</v>
      </c>
      <c r="BC1463">
        <f t="shared" si="1283"/>
        <v>0</v>
      </c>
      <c r="BD1463">
        <f t="shared" si="1284"/>
        <v>0</v>
      </c>
      <c r="BF1463">
        <f t="shared" si="1285"/>
        <v>0</v>
      </c>
      <c r="BG1463">
        <f t="shared" si="1286"/>
        <v>0</v>
      </c>
      <c r="BH1463">
        <f t="shared" si="1287"/>
        <v>0</v>
      </c>
      <c r="BI1463">
        <f t="shared" si="1288"/>
        <v>0</v>
      </c>
      <c r="BK1463">
        <f t="shared" si="1289"/>
        <v>0</v>
      </c>
      <c r="BL1463">
        <f t="shared" si="1290"/>
        <v>0</v>
      </c>
      <c r="BM1463">
        <f t="shared" si="1291"/>
        <v>0</v>
      </c>
      <c r="BN1463">
        <f t="shared" si="1292"/>
        <v>0</v>
      </c>
      <c r="BP1463">
        <f t="shared" si="1293"/>
        <v>0</v>
      </c>
      <c r="BQ1463">
        <f t="shared" si="1294"/>
        <v>0</v>
      </c>
      <c r="BR1463">
        <f t="shared" si="1295"/>
        <v>0</v>
      </c>
      <c r="BS1463">
        <f t="shared" si="1296"/>
        <v>0</v>
      </c>
      <c r="BU1463">
        <f t="shared" si="1297"/>
        <v>0</v>
      </c>
      <c r="BV1463">
        <f t="shared" si="1298"/>
        <v>0</v>
      </c>
      <c r="BW1463">
        <f t="shared" si="1299"/>
        <v>0</v>
      </c>
      <c r="BX1463">
        <f t="shared" si="1300"/>
        <v>0</v>
      </c>
      <c r="BZ1463">
        <f t="shared" si="1301"/>
        <v>0</v>
      </c>
      <c r="CA1463">
        <f t="shared" si="1302"/>
        <v>0</v>
      </c>
      <c r="CC1463">
        <f t="shared" si="1303"/>
        <v>0</v>
      </c>
      <c r="CD1463">
        <f t="shared" si="1304"/>
        <v>0</v>
      </c>
      <c r="CE1463">
        <f t="shared" si="1305"/>
        <v>0</v>
      </c>
      <c r="CF1463">
        <f t="shared" si="1306"/>
        <v>0</v>
      </c>
      <c r="CG1463" s="249">
        <f t="shared" si="1307"/>
        <v>0</v>
      </c>
      <c r="CH1463">
        <f t="shared" si="1308"/>
        <v>0</v>
      </c>
      <c r="CI1463">
        <f t="shared" si="1309"/>
        <v>0</v>
      </c>
      <c r="CJ1463">
        <f t="shared" si="1310"/>
        <v>0</v>
      </c>
    </row>
    <row r="1464" spans="1:88" ht="15">
      <c r="A1464" s="58"/>
      <c r="B1464" s="10"/>
      <c r="C1464" s="147" t="s">
        <v>154</v>
      </c>
      <c r="D1464" s="429" t="str">
        <f t="shared" si="1264"/>
        <v/>
      </c>
      <c r="E1464" s="427"/>
      <c r="F1464" s="427"/>
      <c r="G1464" s="427"/>
      <c r="H1464" s="427"/>
      <c r="I1464" s="427"/>
      <c r="J1464" s="427"/>
      <c r="K1464" s="427"/>
      <c r="L1464" s="428"/>
      <c r="M1464" s="235"/>
      <c r="N1464" s="235"/>
      <c r="O1464" s="235"/>
      <c r="P1464" s="235"/>
      <c r="Q1464" s="235"/>
      <c r="R1464" s="235"/>
      <c r="S1464" s="235"/>
      <c r="T1464" s="235"/>
      <c r="U1464" s="235"/>
      <c r="V1464" s="235"/>
      <c r="W1464" s="235"/>
      <c r="X1464" s="235"/>
      <c r="Y1464" s="235"/>
      <c r="Z1464" s="235"/>
      <c r="AA1464" s="235"/>
      <c r="AB1464" s="235"/>
      <c r="AC1464" s="235"/>
      <c r="AD1464" s="235"/>
      <c r="AG1464">
        <f t="shared" si="1265"/>
        <v>0</v>
      </c>
      <c r="AH1464">
        <f t="shared" si="1266"/>
        <v>0</v>
      </c>
      <c r="AI1464">
        <f t="shared" si="1267"/>
        <v>0</v>
      </c>
      <c r="AJ1464">
        <f t="shared" si="1268"/>
        <v>0</v>
      </c>
      <c r="AL1464">
        <f t="shared" si="1269"/>
        <v>0</v>
      </c>
      <c r="AM1464">
        <f t="shared" si="1270"/>
        <v>0</v>
      </c>
      <c r="AN1464">
        <f t="shared" si="1271"/>
        <v>0</v>
      </c>
      <c r="AO1464">
        <f t="shared" si="1272"/>
        <v>0</v>
      </c>
      <c r="AQ1464">
        <f t="shared" si="1273"/>
        <v>0</v>
      </c>
      <c r="AR1464">
        <f t="shared" si="1274"/>
        <v>0</v>
      </c>
      <c r="AS1464">
        <f t="shared" si="1275"/>
        <v>0</v>
      </c>
      <c r="AT1464">
        <f t="shared" si="1276"/>
        <v>0</v>
      </c>
      <c r="AV1464">
        <f t="shared" si="1277"/>
        <v>0</v>
      </c>
      <c r="AW1464">
        <f t="shared" si="1278"/>
        <v>0</v>
      </c>
      <c r="AX1464">
        <f t="shared" si="1279"/>
        <v>0</v>
      </c>
      <c r="AY1464">
        <f t="shared" si="1280"/>
        <v>0</v>
      </c>
      <c r="BA1464">
        <f t="shared" si="1281"/>
        <v>0</v>
      </c>
      <c r="BB1464">
        <f t="shared" si="1282"/>
        <v>0</v>
      </c>
      <c r="BC1464">
        <f t="shared" si="1283"/>
        <v>0</v>
      </c>
      <c r="BD1464">
        <f t="shared" si="1284"/>
        <v>0</v>
      </c>
      <c r="BF1464">
        <f t="shared" si="1285"/>
        <v>0</v>
      </c>
      <c r="BG1464">
        <f t="shared" si="1286"/>
        <v>0</v>
      </c>
      <c r="BH1464">
        <f t="shared" si="1287"/>
        <v>0</v>
      </c>
      <c r="BI1464">
        <f t="shared" si="1288"/>
        <v>0</v>
      </c>
      <c r="BK1464">
        <f t="shared" si="1289"/>
        <v>0</v>
      </c>
      <c r="BL1464">
        <f t="shared" si="1290"/>
        <v>0</v>
      </c>
      <c r="BM1464">
        <f t="shared" si="1291"/>
        <v>0</v>
      </c>
      <c r="BN1464">
        <f t="shared" si="1292"/>
        <v>0</v>
      </c>
      <c r="BP1464">
        <f t="shared" si="1293"/>
        <v>0</v>
      </c>
      <c r="BQ1464">
        <f t="shared" si="1294"/>
        <v>0</v>
      </c>
      <c r="BR1464">
        <f t="shared" si="1295"/>
        <v>0</v>
      </c>
      <c r="BS1464">
        <f t="shared" si="1296"/>
        <v>0</v>
      </c>
      <c r="BU1464">
        <f t="shared" si="1297"/>
        <v>0</v>
      </c>
      <c r="BV1464">
        <f t="shared" si="1298"/>
        <v>0</v>
      </c>
      <c r="BW1464">
        <f t="shared" si="1299"/>
        <v>0</v>
      </c>
      <c r="BX1464">
        <f t="shared" si="1300"/>
        <v>0</v>
      </c>
      <c r="BZ1464">
        <f t="shared" si="1301"/>
        <v>0</v>
      </c>
      <c r="CA1464">
        <f t="shared" si="1302"/>
        <v>0</v>
      </c>
      <c r="CC1464">
        <f t="shared" si="1303"/>
        <v>0</v>
      </c>
      <c r="CD1464">
        <f t="shared" si="1304"/>
        <v>0</v>
      </c>
      <c r="CE1464">
        <f t="shared" si="1305"/>
        <v>0</v>
      </c>
      <c r="CF1464">
        <f t="shared" si="1306"/>
        <v>0</v>
      </c>
      <c r="CG1464" s="249">
        <f t="shared" si="1307"/>
        <v>0</v>
      </c>
      <c r="CH1464">
        <f t="shared" si="1308"/>
        <v>0</v>
      </c>
      <c r="CI1464">
        <f t="shared" si="1309"/>
        <v>0</v>
      </c>
      <c r="CJ1464">
        <f t="shared" si="1310"/>
        <v>0</v>
      </c>
    </row>
    <row r="1465" spans="1:88" ht="15">
      <c r="A1465" s="58"/>
      <c r="B1465" s="10"/>
      <c r="C1465" s="147" t="s">
        <v>155</v>
      </c>
      <c r="D1465" s="429" t="str">
        <f t="shared" si="1264"/>
        <v/>
      </c>
      <c r="E1465" s="427"/>
      <c r="F1465" s="427"/>
      <c r="G1465" s="427"/>
      <c r="H1465" s="427"/>
      <c r="I1465" s="427"/>
      <c r="J1465" s="427"/>
      <c r="K1465" s="427"/>
      <c r="L1465" s="428"/>
      <c r="M1465" s="235"/>
      <c r="N1465" s="235"/>
      <c r="O1465" s="235"/>
      <c r="P1465" s="235"/>
      <c r="Q1465" s="235"/>
      <c r="R1465" s="235"/>
      <c r="S1465" s="235"/>
      <c r="T1465" s="235"/>
      <c r="U1465" s="235"/>
      <c r="V1465" s="235"/>
      <c r="W1465" s="235"/>
      <c r="X1465" s="235"/>
      <c r="Y1465" s="235"/>
      <c r="Z1465" s="235"/>
      <c r="AA1465" s="235"/>
      <c r="AB1465" s="235"/>
      <c r="AC1465" s="235"/>
      <c r="AD1465" s="235"/>
      <c r="AG1465">
        <f t="shared" si="1265"/>
        <v>0</v>
      </c>
      <c r="AH1465">
        <f t="shared" si="1266"/>
        <v>0</v>
      </c>
      <c r="AI1465">
        <f t="shared" si="1267"/>
        <v>0</v>
      </c>
      <c r="AJ1465">
        <f t="shared" si="1268"/>
        <v>0</v>
      </c>
      <c r="AL1465">
        <f t="shared" si="1269"/>
        <v>0</v>
      </c>
      <c r="AM1465">
        <f t="shared" si="1270"/>
        <v>0</v>
      </c>
      <c r="AN1465">
        <f t="shared" si="1271"/>
        <v>0</v>
      </c>
      <c r="AO1465">
        <f t="shared" si="1272"/>
        <v>0</v>
      </c>
      <c r="AQ1465">
        <f t="shared" si="1273"/>
        <v>0</v>
      </c>
      <c r="AR1465">
        <f t="shared" si="1274"/>
        <v>0</v>
      </c>
      <c r="AS1465">
        <f t="shared" si="1275"/>
        <v>0</v>
      </c>
      <c r="AT1465">
        <f t="shared" si="1276"/>
        <v>0</v>
      </c>
      <c r="AV1465">
        <f t="shared" si="1277"/>
        <v>0</v>
      </c>
      <c r="AW1465">
        <f t="shared" si="1278"/>
        <v>0</v>
      </c>
      <c r="AX1465">
        <f t="shared" si="1279"/>
        <v>0</v>
      </c>
      <c r="AY1465">
        <f t="shared" si="1280"/>
        <v>0</v>
      </c>
      <c r="BA1465">
        <f t="shared" si="1281"/>
        <v>0</v>
      </c>
      <c r="BB1465">
        <f t="shared" si="1282"/>
        <v>0</v>
      </c>
      <c r="BC1465">
        <f t="shared" si="1283"/>
        <v>0</v>
      </c>
      <c r="BD1465">
        <f t="shared" si="1284"/>
        <v>0</v>
      </c>
      <c r="BF1465">
        <f t="shared" si="1285"/>
        <v>0</v>
      </c>
      <c r="BG1465">
        <f t="shared" si="1286"/>
        <v>0</v>
      </c>
      <c r="BH1465">
        <f t="shared" si="1287"/>
        <v>0</v>
      </c>
      <c r="BI1465">
        <f t="shared" si="1288"/>
        <v>0</v>
      </c>
      <c r="BK1465">
        <f t="shared" si="1289"/>
        <v>0</v>
      </c>
      <c r="BL1465">
        <f t="shared" si="1290"/>
        <v>0</v>
      </c>
      <c r="BM1465">
        <f t="shared" si="1291"/>
        <v>0</v>
      </c>
      <c r="BN1465">
        <f t="shared" si="1292"/>
        <v>0</v>
      </c>
      <c r="BP1465">
        <f t="shared" si="1293"/>
        <v>0</v>
      </c>
      <c r="BQ1465">
        <f t="shared" si="1294"/>
        <v>0</v>
      </c>
      <c r="BR1465">
        <f t="shared" si="1295"/>
        <v>0</v>
      </c>
      <c r="BS1465">
        <f t="shared" si="1296"/>
        <v>0</v>
      </c>
      <c r="BU1465">
        <f t="shared" si="1297"/>
        <v>0</v>
      </c>
      <c r="BV1465">
        <f t="shared" si="1298"/>
        <v>0</v>
      </c>
      <c r="BW1465">
        <f t="shared" si="1299"/>
        <v>0</v>
      </c>
      <c r="BX1465">
        <f t="shared" si="1300"/>
        <v>0</v>
      </c>
      <c r="BZ1465">
        <f t="shared" si="1301"/>
        <v>0</v>
      </c>
      <c r="CA1465">
        <f t="shared" si="1302"/>
        <v>0</v>
      </c>
      <c r="CC1465">
        <f t="shared" si="1303"/>
        <v>0</v>
      </c>
      <c r="CD1465">
        <f t="shared" si="1304"/>
        <v>0</v>
      </c>
      <c r="CE1465">
        <f t="shared" si="1305"/>
        <v>0</v>
      </c>
      <c r="CF1465">
        <f t="shared" si="1306"/>
        <v>0</v>
      </c>
      <c r="CG1465" s="249">
        <f t="shared" si="1307"/>
        <v>0</v>
      </c>
      <c r="CH1465">
        <f t="shared" si="1308"/>
        <v>0</v>
      </c>
      <c r="CI1465">
        <f t="shared" si="1309"/>
        <v>0</v>
      </c>
      <c r="CJ1465">
        <f t="shared" si="1310"/>
        <v>0</v>
      </c>
    </row>
    <row r="1466" spans="1:88" ht="15">
      <c r="A1466" s="58"/>
      <c r="B1466" s="10"/>
      <c r="C1466" s="147" t="s">
        <v>156</v>
      </c>
      <c r="D1466" s="429" t="str">
        <f t="shared" si="1264"/>
        <v/>
      </c>
      <c r="E1466" s="427"/>
      <c r="F1466" s="427"/>
      <c r="G1466" s="427"/>
      <c r="H1466" s="427"/>
      <c r="I1466" s="427"/>
      <c r="J1466" s="427"/>
      <c r="K1466" s="427"/>
      <c r="L1466" s="428"/>
      <c r="M1466" s="235"/>
      <c r="N1466" s="235"/>
      <c r="O1466" s="235"/>
      <c r="P1466" s="235"/>
      <c r="Q1466" s="235"/>
      <c r="R1466" s="235"/>
      <c r="S1466" s="235"/>
      <c r="T1466" s="235"/>
      <c r="U1466" s="235"/>
      <c r="V1466" s="235"/>
      <c r="W1466" s="235"/>
      <c r="X1466" s="235"/>
      <c r="Y1466" s="235"/>
      <c r="Z1466" s="235"/>
      <c r="AA1466" s="235"/>
      <c r="AB1466" s="235"/>
      <c r="AC1466" s="235"/>
      <c r="AD1466" s="235"/>
      <c r="AG1466">
        <f t="shared" si="1265"/>
        <v>0</v>
      </c>
      <c r="AH1466">
        <f t="shared" si="1266"/>
        <v>0</v>
      </c>
      <c r="AI1466">
        <f t="shared" si="1267"/>
        <v>0</v>
      </c>
      <c r="AJ1466">
        <f t="shared" si="1268"/>
        <v>0</v>
      </c>
      <c r="AL1466">
        <f t="shared" si="1269"/>
        <v>0</v>
      </c>
      <c r="AM1466">
        <f t="shared" si="1270"/>
        <v>0</v>
      </c>
      <c r="AN1466">
        <f t="shared" si="1271"/>
        <v>0</v>
      </c>
      <c r="AO1466">
        <f t="shared" si="1272"/>
        <v>0</v>
      </c>
      <c r="AQ1466">
        <f t="shared" si="1273"/>
        <v>0</v>
      </c>
      <c r="AR1466">
        <f t="shared" si="1274"/>
        <v>0</v>
      </c>
      <c r="AS1466">
        <f t="shared" si="1275"/>
        <v>0</v>
      </c>
      <c r="AT1466">
        <f t="shared" si="1276"/>
        <v>0</v>
      </c>
      <c r="AV1466">
        <f t="shared" si="1277"/>
        <v>0</v>
      </c>
      <c r="AW1466">
        <f t="shared" si="1278"/>
        <v>0</v>
      </c>
      <c r="AX1466">
        <f t="shared" si="1279"/>
        <v>0</v>
      </c>
      <c r="AY1466">
        <f t="shared" si="1280"/>
        <v>0</v>
      </c>
      <c r="BA1466">
        <f t="shared" si="1281"/>
        <v>0</v>
      </c>
      <c r="BB1466">
        <f t="shared" si="1282"/>
        <v>0</v>
      </c>
      <c r="BC1466">
        <f t="shared" si="1283"/>
        <v>0</v>
      </c>
      <c r="BD1466">
        <f t="shared" si="1284"/>
        <v>0</v>
      </c>
      <c r="BF1466">
        <f t="shared" si="1285"/>
        <v>0</v>
      </c>
      <c r="BG1466">
        <f t="shared" si="1286"/>
        <v>0</v>
      </c>
      <c r="BH1466">
        <f t="shared" si="1287"/>
        <v>0</v>
      </c>
      <c r="BI1466">
        <f t="shared" si="1288"/>
        <v>0</v>
      </c>
      <c r="BK1466">
        <f t="shared" si="1289"/>
        <v>0</v>
      </c>
      <c r="BL1466">
        <f t="shared" si="1290"/>
        <v>0</v>
      </c>
      <c r="BM1466">
        <f t="shared" si="1291"/>
        <v>0</v>
      </c>
      <c r="BN1466">
        <f t="shared" si="1292"/>
        <v>0</v>
      </c>
      <c r="BP1466">
        <f t="shared" si="1293"/>
        <v>0</v>
      </c>
      <c r="BQ1466">
        <f t="shared" si="1294"/>
        <v>0</v>
      </c>
      <c r="BR1466">
        <f t="shared" si="1295"/>
        <v>0</v>
      </c>
      <c r="BS1466">
        <f t="shared" si="1296"/>
        <v>0</v>
      </c>
      <c r="BU1466">
        <f t="shared" si="1297"/>
        <v>0</v>
      </c>
      <c r="BV1466">
        <f t="shared" si="1298"/>
        <v>0</v>
      </c>
      <c r="BW1466">
        <f t="shared" si="1299"/>
        <v>0</v>
      </c>
      <c r="BX1466">
        <f t="shared" si="1300"/>
        <v>0</v>
      </c>
      <c r="BZ1466">
        <f t="shared" si="1301"/>
        <v>0</v>
      </c>
      <c r="CA1466">
        <f t="shared" si="1302"/>
        <v>0</v>
      </c>
      <c r="CC1466">
        <f t="shared" si="1303"/>
        <v>0</v>
      </c>
      <c r="CD1466">
        <f t="shared" si="1304"/>
        <v>0</v>
      </c>
      <c r="CE1466">
        <f t="shared" si="1305"/>
        <v>0</v>
      </c>
      <c r="CF1466">
        <f t="shared" si="1306"/>
        <v>0</v>
      </c>
      <c r="CG1466" s="249">
        <f t="shared" si="1307"/>
        <v>0</v>
      </c>
      <c r="CH1466">
        <f t="shared" si="1308"/>
        <v>0</v>
      </c>
      <c r="CI1466">
        <f t="shared" si="1309"/>
        <v>0</v>
      </c>
      <c r="CJ1466">
        <f t="shared" si="1310"/>
        <v>0</v>
      </c>
    </row>
    <row r="1467" spans="1:88" ht="15">
      <c r="A1467" s="58"/>
      <c r="B1467" s="10"/>
      <c r="C1467" s="147" t="s">
        <v>157</v>
      </c>
      <c r="D1467" s="429" t="str">
        <f t="shared" si="1264"/>
        <v/>
      </c>
      <c r="E1467" s="427"/>
      <c r="F1467" s="427"/>
      <c r="G1467" s="427"/>
      <c r="H1467" s="427"/>
      <c r="I1467" s="427"/>
      <c r="J1467" s="427"/>
      <c r="K1467" s="427"/>
      <c r="L1467" s="428"/>
      <c r="M1467" s="235"/>
      <c r="N1467" s="235"/>
      <c r="O1467" s="235"/>
      <c r="P1467" s="235"/>
      <c r="Q1467" s="235"/>
      <c r="R1467" s="235"/>
      <c r="S1467" s="235"/>
      <c r="T1467" s="235"/>
      <c r="U1467" s="235"/>
      <c r="V1467" s="235"/>
      <c r="W1467" s="235"/>
      <c r="X1467" s="235"/>
      <c r="Y1467" s="235"/>
      <c r="Z1467" s="235"/>
      <c r="AA1467" s="235"/>
      <c r="AB1467" s="235"/>
      <c r="AC1467" s="235"/>
      <c r="AD1467" s="235"/>
      <c r="AG1467">
        <f t="shared" si="1265"/>
        <v>0</v>
      </c>
      <c r="AH1467">
        <f t="shared" si="1266"/>
        <v>0</v>
      </c>
      <c r="AI1467">
        <f t="shared" si="1267"/>
        <v>0</v>
      </c>
      <c r="AJ1467">
        <f t="shared" si="1268"/>
        <v>0</v>
      </c>
      <c r="AL1467">
        <f t="shared" si="1269"/>
        <v>0</v>
      </c>
      <c r="AM1467">
        <f t="shared" si="1270"/>
        <v>0</v>
      </c>
      <c r="AN1467">
        <f t="shared" si="1271"/>
        <v>0</v>
      </c>
      <c r="AO1467">
        <f t="shared" si="1272"/>
        <v>0</v>
      </c>
      <c r="AQ1467">
        <f t="shared" si="1273"/>
        <v>0</v>
      </c>
      <c r="AR1467">
        <f t="shared" si="1274"/>
        <v>0</v>
      </c>
      <c r="AS1467">
        <f t="shared" si="1275"/>
        <v>0</v>
      </c>
      <c r="AT1467">
        <f t="shared" si="1276"/>
        <v>0</v>
      </c>
      <c r="AV1467">
        <f t="shared" si="1277"/>
        <v>0</v>
      </c>
      <c r="AW1467">
        <f t="shared" si="1278"/>
        <v>0</v>
      </c>
      <c r="AX1467">
        <f t="shared" si="1279"/>
        <v>0</v>
      </c>
      <c r="AY1467">
        <f t="shared" si="1280"/>
        <v>0</v>
      </c>
      <c r="BA1467">
        <f t="shared" si="1281"/>
        <v>0</v>
      </c>
      <c r="BB1467">
        <f t="shared" si="1282"/>
        <v>0</v>
      </c>
      <c r="BC1467">
        <f t="shared" si="1283"/>
        <v>0</v>
      </c>
      <c r="BD1467">
        <f t="shared" si="1284"/>
        <v>0</v>
      </c>
      <c r="BF1467">
        <f t="shared" si="1285"/>
        <v>0</v>
      </c>
      <c r="BG1467">
        <f t="shared" si="1286"/>
        <v>0</v>
      </c>
      <c r="BH1467">
        <f t="shared" si="1287"/>
        <v>0</v>
      </c>
      <c r="BI1467">
        <f t="shared" si="1288"/>
        <v>0</v>
      </c>
      <c r="BK1467">
        <f t="shared" si="1289"/>
        <v>0</v>
      </c>
      <c r="BL1467">
        <f t="shared" si="1290"/>
        <v>0</v>
      </c>
      <c r="BM1467">
        <f t="shared" si="1291"/>
        <v>0</v>
      </c>
      <c r="BN1467">
        <f t="shared" si="1292"/>
        <v>0</v>
      </c>
      <c r="BP1467">
        <f t="shared" si="1293"/>
        <v>0</v>
      </c>
      <c r="BQ1467">
        <f t="shared" si="1294"/>
        <v>0</v>
      </c>
      <c r="BR1467">
        <f t="shared" si="1295"/>
        <v>0</v>
      </c>
      <c r="BS1467">
        <f t="shared" si="1296"/>
        <v>0</v>
      </c>
      <c r="BU1467">
        <f t="shared" si="1297"/>
        <v>0</v>
      </c>
      <c r="BV1467">
        <f t="shared" si="1298"/>
        <v>0</v>
      </c>
      <c r="BW1467">
        <f t="shared" si="1299"/>
        <v>0</v>
      </c>
      <c r="BX1467">
        <f t="shared" si="1300"/>
        <v>0</v>
      </c>
      <c r="BZ1467">
        <f t="shared" si="1301"/>
        <v>0</v>
      </c>
      <c r="CA1467">
        <f t="shared" si="1302"/>
        <v>0</v>
      </c>
      <c r="CC1467">
        <f t="shared" si="1303"/>
        <v>0</v>
      </c>
      <c r="CD1467">
        <f t="shared" si="1304"/>
        <v>0</v>
      </c>
      <c r="CE1467">
        <f t="shared" si="1305"/>
        <v>0</v>
      </c>
      <c r="CF1467">
        <f t="shared" si="1306"/>
        <v>0</v>
      </c>
      <c r="CG1467" s="249">
        <f t="shared" si="1307"/>
        <v>0</v>
      </c>
      <c r="CH1467">
        <f t="shared" si="1308"/>
        <v>0</v>
      </c>
      <c r="CI1467">
        <f t="shared" si="1309"/>
        <v>0</v>
      </c>
      <c r="CJ1467">
        <f t="shared" si="1310"/>
        <v>0</v>
      </c>
    </row>
    <row r="1468" spans="1:88" ht="15">
      <c r="A1468" s="58"/>
      <c r="B1468" s="10"/>
      <c r="C1468" s="147" t="s">
        <v>158</v>
      </c>
      <c r="D1468" s="429" t="str">
        <f t="shared" si="1264"/>
        <v/>
      </c>
      <c r="E1468" s="427"/>
      <c r="F1468" s="427"/>
      <c r="G1468" s="427"/>
      <c r="H1468" s="427"/>
      <c r="I1468" s="427"/>
      <c r="J1468" s="427"/>
      <c r="K1468" s="427"/>
      <c r="L1468" s="428"/>
      <c r="M1468" s="235"/>
      <c r="N1468" s="235"/>
      <c r="O1468" s="235"/>
      <c r="P1468" s="235"/>
      <c r="Q1468" s="235"/>
      <c r="R1468" s="235"/>
      <c r="S1468" s="235"/>
      <c r="T1468" s="235"/>
      <c r="U1468" s="235"/>
      <c r="V1468" s="235"/>
      <c r="W1468" s="235"/>
      <c r="X1468" s="235"/>
      <c r="Y1468" s="235"/>
      <c r="Z1468" s="235"/>
      <c r="AA1468" s="235"/>
      <c r="AB1468" s="235"/>
      <c r="AC1468" s="235"/>
      <c r="AD1468" s="235"/>
      <c r="AG1468">
        <f t="shared" si="1265"/>
        <v>0</v>
      </c>
      <c r="AH1468">
        <f t="shared" si="1266"/>
        <v>0</v>
      </c>
      <c r="AI1468">
        <f t="shared" si="1267"/>
        <v>0</v>
      </c>
      <c r="AJ1468">
        <f t="shared" si="1268"/>
        <v>0</v>
      </c>
      <c r="AL1468">
        <f t="shared" si="1269"/>
        <v>0</v>
      </c>
      <c r="AM1468">
        <f t="shared" si="1270"/>
        <v>0</v>
      </c>
      <c r="AN1468">
        <f t="shared" si="1271"/>
        <v>0</v>
      </c>
      <c r="AO1468">
        <f t="shared" si="1272"/>
        <v>0</v>
      </c>
      <c r="AQ1468">
        <f t="shared" si="1273"/>
        <v>0</v>
      </c>
      <c r="AR1468">
        <f t="shared" si="1274"/>
        <v>0</v>
      </c>
      <c r="AS1468">
        <f t="shared" si="1275"/>
        <v>0</v>
      </c>
      <c r="AT1468">
        <f t="shared" si="1276"/>
        <v>0</v>
      </c>
      <c r="AV1468">
        <f t="shared" si="1277"/>
        <v>0</v>
      </c>
      <c r="AW1468">
        <f t="shared" si="1278"/>
        <v>0</v>
      </c>
      <c r="AX1468">
        <f t="shared" si="1279"/>
        <v>0</v>
      </c>
      <c r="AY1468">
        <f t="shared" si="1280"/>
        <v>0</v>
      </c>
      <c r="BA1468">
        <f t="shared" si="1281"/>
        <v>0</v>
      </c>
      <c r="BB1468">
        <f t="shared" si="1282"/>
        <v>0</v>
      </c>
      <c r="BC1468">
        <f t="shared" si="1283"/>
        <v>0</v>
      </c>
      <c r="BD1468">
        <f t="shared" si="1284"/>
        <v>0</v>
      </c>
      <c r="BF1468">
        <f t="shared" si="1285"/>
        <v>0</v>
      </c>
      <c r="BG1468">
        <f t="shared" si="1286"/>
        <v>0</v>
      </c>
      <c r="BH1468">
        <f t="shared" si="1287"/>
        <v>0</v>
      </c>
      <c r="BI1468">
        <f t="shared" si="1288"/>
        <v>0</v>
      </c>
      <c r="BK1468">
        <f t="shared" si="1289"/>
        <v>0</v>
      </c>
      <c r="BL1468">
        <f t="shared" si="1290"/>
        <v>0</v>
      </c>
      <c r="BM1468">
        <f t="shared" si="1291"/>
        <v>0</v>
      </c>
      <c r="BN1468">
        <f t="shared" si="1292"/>
        <v>0</v>
      </c>
      <c r="BP1468">
        <f t="shared" si="1293"/>
        <v>0</v>
      </c>
      <c r="BQ1468">
        <f t="shared" si="1294"/>
        <v>0</v>
      </c>
      <c r="BR1468">
        <f t="shared" si="1295"/>
        <v>0</v>
      </c>
      <c r="BS1468">
        <f t="shared" si="1296"/>
        <v>0</v>
      </c>
      <c r="BU1468">
        <f t="shared" si="1297"/>
        <v>0</v>
      </c>
      <c r="BV1468">
        <f t="shared" si="1298"/>
        <v>0</v>
      </c>
      <c r="BW1468">
        <f t="shared" si="1299"/>
        <v>0</v>
      </c>
      <c r="BX1468">
        <f t="shared" si="1300"/>
        <v>0</v>
      </c>
      <c r="BZ1468">
        <f t="shared" si="1301"/>
        <v>0</v>
      </c>
      <c r="CA1468">
        <f t="shared" si="1302"/>
        <v>0</v>
      </c>
      <c r="CC1468">
        <f t="shared" si="1303"/>
        <v>0</v>
      </c>
      <c r="CD1468">
        <f t="shared" si="1304"/>
        <v>0</v>
      </c>
      <c r="CE1468">
        <f t="shared" si="1305"/>
        <v>0</v>
      </c>
      <c r="CF1468">
        <f t="shared" si="1306"/>
        <v>0</v>
      </c>
      <c r="CG1468" s="249">
        <f t="shared" si="1307"/>
        <v>0</v>
      </c>
      <c r="CH1468">
        <f t="shared" si="1308"/>
        <v>0</v>
      </c>
      <c r="CI1468">
        <f t="shared" si="1309"/>
        <v>0</v>
      </c>
      <c r="CJ1468">
        <f t="shared" si="1310"/>
        <v>0</v>
      </c>
    </row>
    <row r="1469" spans="1:88" ht="15">
      <c r="A1469" s="58"/>
      <c r="B1469" s="10"/>
      <c r="C1469" s="147" t="s">
        <v>159</v>
      </c>
      <c r="D1469" s="429" t="str">
        <f t="shared" si="1264"/>
        <v/>
      </c>
      <c r="E1469" s="427"/>
      <c r="F1469" s="427"/>
      <c r="G1469" s="427"/>
      <c r="H1469" s="427"/>
      <c r="I1469" s="427"/>
      <c r="J1469" s="427"/>
      <c r="K1469" s="427"/>
      <c r="L1469" s="428"/>
      <c r="M1469" s="235"/>
      <c r="N1469" s="235"/>
      <c r="O1469" s="235"/>
      <c r="P1469" s="235"/>
      <c r="Q1469" s="235"/>
      <c r="R1469" s="235"/>
      <c r="S1469" s="235"/>
      <c r="T1469" s="235"/>
      <c r="U1469" s="235"/>
      <c r="V1469" s="235"/>
      <c r="W1469" s="235"/>
      <c r="X1469" s="235"/>
      <c r="Y1469" s="235"/>
      <c r="Z1469" s="235"/>
      <c r="AA1469" s="235"/>
      <c r="AB1469" s="235"/>
      <c r="AC1469" s="235"/>
      <c r="AD1469" s="235"/>
      <c r="AG1469">
        <f t="shared" si="1265"/>
        <v>0</v>
      </c>
      <c r="AH1469">
        <f t="shared" si="1266"/>
        <v>0</v>
      </c>
      <c r="AI1469">
        <f t="shared" si="1267"/>
        <v>0</v>
      </c>
      <c r="AJ1469">
        <f t="shared" si="1268"/>
        <v>0</v>
      </c>
      <c r="AL1469">
        <f t="shared" si="1269"/>
        <v>0</v>
      </c>
      <c r="AM1469">
        <f t="shared" si="1270"/>
        <v>0</v>
      </c>
      <c r="AN1469">
        <f t="shared" si="1271"/>
        <v>0</v>
      </c>
      <c r="AO1469">
        <f t="shared" si="1272"/>
        <v>0</v>
      </c>
      <c r="AQ1469">
        <f t="shared" si="1273"/>
        <v>0</v>
      </c>
      <c r="AR1469">
        <f t="shared" si="1274"/>
        <v>0</v>
      </c>
      <c r="AS1469">
        <f t="shared" si="1275"/>
        <v>0</v>
      </c>
      <c r="AT1469">
        <f t="shared" si="1276"/>
        <v>0</v>
      </c>
      <c r="AV1469">
        <f t="shared" si="1277"/>
        <v>0</v>
      </c>
      <c r="AW1469">
        <f t="shared" si="1278"/>
        <v>0</v>
      </c>
      <c r="AX1469">
        <f t="shared" si="1279"/>
        <v>0</v>
      </c>
      <c r="AY1469">
        <f t="shared" si="1280"/>
        <v>0</v>
      </c>
      <c r="BA1469">
        <f t="shared" si="1281"/>
        <v>0</v>
      </c>
      <c r="BB1469">
        <f t="shared" si="1282"/>
        <v>0</v>
      </c>
      <c r="BC1469">
        <f t="shared" si="1283"/>
        <v>0</v>
      </c>
      <c r="BD1469">
        <f t="shared" si="1284"/>
        <v>0</v>
      </c>
      <c r="BF1469">
        <f t="shared" si="1285"/>
        <v>0</v>
      </c>
      <c r="BG1469">
        <f t="shared" si="1286"/>
        <v>0</v>
      </c>
      <c r="BH1469">
        <f t="shared" si="1287"/>
        <v>0</v>
      </c>
      <c r="BI1469">
        <f t="shared" si="1288"/>
        <v>0</v>
      </c>
      <c r="BK1469">
        <f t="shared" si="1289"/>
        <v>0</v>
      </c>
      <c r="BL1469">
        <f t="shared" si="1290"/>
        <v>0</v>
      </c>
      <c r="BM1469">
        <f t="shared" si="1291"/>
        <v>0</v>
      </c>
      <c r="BN1469">
        <f t="shared" si="1292"/>
        <v>0</v>
      </c>
      <c r="BP1469">
        <f t="shared" si="1293"/>
        <v>0</v>
      </c>
      <c r="BQ1469">
        <f t="shared" si="1294"/>
        <v>0</v>
      </c>
      <c r="BR1469">
        <f t="shared" si="1295"/>
        <v>0</v>
      </c>
      <c r="BS1469">
        <f t="shared" si="1296"/>
        <v>0</v>
      </c>
      <c r="BU1469">
        <f t="shared" si="1297"/>
        <v>0</v>
      </c>
      <c r="BV1469">
        <f t="shared" si="1298"/>
        <v>0</v>
      </c>
      <c r="BW1469">
        <f t="shared" si="1299"/>
        <v>0</v>
      </c>
      <c r="BX1469">
        <f t="shared" si="1300"/>
        <v>0</v>
      </c>
      <c r="BZ1469">
        <f t="shared" si="1301"/>
        <v>0</v>
      </c>
      <c r="CA1469">
        <f t="shared" si="1302"/>
        <v>0</v>
      </c>
      <c r="CC1469">
        <f t="shared" si="1303"/>
        <v>0</v>
      </c>
      <c r="CD1469">
        <f t="shared" si="1304"/>
        <v>0</v>
      </c>
      <c r="CE1469">
        <f t="shared" si="1305"/>
        <v>0</v>
      </c>
      <c r="CF1469">
        <f t="shared" si="1306"/>
        <v>0</v>
      </c>
      <c r="CG1469" s="249">
        <f t="shared" si="1307"/>
        <v>0</v>
      </c>
      <c r="CH1469">
        <f t="shared" si="1308"/>
        <v>0</v>
      </c>
      <c r="CI1469">
        <f t="shared" si="1309"/>
        <v>0</v>
      </c>
      <c r="CJ1469">
        <f t="shared" si="1310"/>
        <v>0</v>
      </c>
    </row>
    <row r="1470" spans="1:88" ht="15">
      <c r="A1470" s="58"/>
      <c r="B1470" s="10"/>
      <c r="C1470" s="147" t="s">
        <v>160</v>
      </c>
      <c r="D1470" s="429" t="str">
        <f t="shared" si="1264"/>
        <v/>
      </c>
      <c r="E1470" s="427"/>
      <c r="F1470" s="427"/>
      <c r="G1470" s="427"/>
      <c r="H1470" s="427"/>
      <c r="I1470" s="427"/>
      <c r="J1470" s="427"/>
      <c r="K1470" s="427"/>
      <c r="L1470" s="428"/>
      <c r="M1470" s="235"/>
      <c r="N1470" s="235"/>
      <c r="O1470" s="235"/>
      <c r="P1470" s="235"/>
      <c r="Q1470" s="235"/>
      <c r="R1470" s="235"/>
      <c r="S1470" s="235"/>
      <c r="T1470" s="235"/>
      <c r="U1470" s="235"/>
      <c r="V1470" s="235"/>
      <c r="W1470" s="235"/>
      <c r="X1470" s="235"/>
      <c r="Y1470" s="235"/>
      <c r="Z1470" s="235"/>
      <c r="AA1470" s="235"/>
      <c r="AB1470" s="235"/>
      <c r="AC1470" s="235"/>
      <c r="AD1470" s="235"/>
      <c r="AG1470">
        <f t="shared" si="1265"/>
        <v>0</v>
      </c>
      <c r="AH1470">
        <f t="shared" si="1266"/>
        <v>0</v>
      </c>
      <c r="AI1470">
        <f t="shared" si="1267"/>
        <v>0</v>
      </c>
      <c r="AJ1470">
        <f t="shared" si="1268"/>
        <v>0</v>
      </c>
      <c r="AL1470">
        <f t="shared" si="1269"/>
        <v>0</v>
      </c>
      <c r="AM1470">
        <f t="shared" si="1270"/>
        <v>0</v>
      </c>
      <c r="AN1470">
        <f t="shared" si="1271"/>
        <v>0</v>
      </c>
      <c r="AO1470">
        <f t="shared" si="1272"/>
        <v>0</v>
      </c>
      <c r="AQ1470">
        <f t="shared" si="1273"/>
        <v>0</v>
      </c>
      <c r="AR1470">
        <f t="shared" si="1274"/>
        <v>0</v>
      </c>
      <c r="AS1470">
        <f t="shared" si="1275"/>
        <v>0</v>
      </c>
      <c r="AT1470">
        <f t="shared" si="1276"/>
        <v>0</v>
      </c>
      <c r="AV1470">
        <f t="shared" si="1277"/>
        <v>0</v>
      </c>
      <c r="AW1470">
        <f t="shared" si="1278"/>
        <v>0</v>
      </c>
      <c r="AX1470">
        <f t="shared" si="1279"/>
        <v>0</v>
      </c>
      <c r="AY1470">
        <f t="shared" si="1280"/>
        <v>0</v>
      </c>
      <c r="BA1470">
        <f t="shared" si="1281"/>
        <v>0</v>
      </c>
      <c r="BB1470">
        <f t="shared" si="1282"/>
        <v>0</v>
      </c>
      <c r="BC1470">
        <f t="shared" si="1283"/>
        <v>0</v>
      </c>
      <c r="BD1470">
        <f t="shared" si="1284"/>
        <v>0</v>
      </c>
      <c r="BF1470">
        <f t="shared" si="1285"/>
        <v>0</v>
      </c>
      <c r="BG1470">
        <f t="shared" si="1286"/>
        <v>0</v>
      </c>
      <c r="BH1470">
        <f t="shared" si="1287"/>
        <v>0</v>
      </c>
      <c r="BI1470">
        <f t="shared" si="1288"/>
        <v>0</v>
      </c>
      <c r="BK1470">
        <f t="shared" si="1289"/>
        <v>0</v>
      </c>
      <c r="BL1470">
        <f t="shared" si="1290"/>
        <v>0</v>
      </c>
      <c r="BM1470">
        <f t="shared" si="1291"/>
        <v>0</v>
      </c>
      <c r="BN1470">
        <f t="shared" si="1292"/>
        <v>0</v>
      </c>
      <c r="BP1470">
        <f t="shared" si="1293"/>
        <v>0</v>
      </c>
      <c r="BQ1470">
        <f t="shared" si="1294"/>
        <v>0</v>
      </c>
      <c r="BR1470">
        <f t="shared" si="1295"/>
        <v>0</v>
      </c>
      <c r="BS1470">
        <f t="shared" si="1296"/>
        <v>0</v>
      </c>
      <c r="BU1470">
        <f t="shared" si="1297"/>
        <v>0</v>
      </c>
      <c r="BV1470">
        <f t="shared" si="1298"/>
        <v>0</v>
      </c>
      <c r="BW1470">
        <f t="shared" si="1299"/>
        <v>0</v>
      </c>
      <c r="BX1470">
        <f t="shared" si="1300"/>
        <v>0</v>
      </c>
      <c r="BZ1470">
        <f t="shared" si="1301"/>
        <v>0</v>
      </c>
      <c r="CA1470">
        <f t="shared" si="1302"/>
        <v>0</v>
      </c>
      <c r="CC1470">
        <f t="shared" si="1303"/>
        <v>0</v>
      </c>
      <c r="CD1470">
        <f t="shared" si="1304"/>
        <v>0</v>
      </c>
      <c r="CE1470">
        <f t="shared" si="1305"/>
        <v>0</v>
      </c>
      <c r="CF1470">
        <f t="shared" si="1306"/>
        <v>0</v>
      </c>
      <c r="CG1470" s="249">
        <f t="shared" si="1307"/>
        <v>0</v>
      </c>
      <c r="CH1470">
        <f t="shared" si="1308"/>
        <v>0</v>
      </c>
      <c r="CI1470">
        <f t="shared" si="1309"/>
        <v>0</v>
      </c>
      <c r="CJ1470">
        <f t="shared" si="1310"/>
        <v>0</v>
      </c>
    </row>
    <row r="1471" spans="1:88" ht="15">
      <c r="A1471" s="58"/>
      <c r="B1471" s="10"/>
      <c r="C1471" s="147" t="s">
        <v>161</v>
      </c>
      <c r="D1471" s="429" t="str">
        <f t="shared" si="1264"/>
        <v/>
      </c>
      <c r="E1471" s="427"/>
      <c r="F1471" s="427"/>
      <c r="G1471" s="427"/>
      <c r="H1471" s="427"/>
      <c r="I1471" s="427"/>
      <c r="J1471" s="427"/>
      <c r="K1471" s="427"/>
      <c r="L1471" s="428"/>
      <c r="M1471" s="235"/>
      <c r="N1471" s="235"/>
      <c r="O1471" s="235"/>
      <c r="P1471" s="235"/>
      <c r="Q1471" s="235"/>
      <c r="R1471" s="235"/>
      <c r="S1471" s="235"/>
      <c r="T1471" s="235"/>
      <c r="U1471" s="235"/>
      <c r="V1471" s="235"/>
      <c r="W1471" s="235"/>
      <c r="X1471" s="235"/>
      <c r="Y1471" s="235"/>
      <c r="Z1471" s="235"/>
      <c r="AA1471" s="235"/>
      <c r="AB1471" s="235"/>
      <c r="AC1471" s="235"/>
      <c r="AD1471" s="235"/>
      <c r="AG1471">
        <f t="shared" si="1265"/>
        <v>0</v>
      </c>
      <c r="AH1471">
        <f t="shared" si="1266"/>
        <v>0</v>
      </c>
      <c r="AI1471">
        <f t="shared" si="1267"/>
        <v>0</v>
      </c>
      <c r="AJ1471">
        <f t="shared" si="1268"/>
        <v>0</v>
      </c>
      <c r="AL1471">
        <f t="shared" si="1269"/>
        <v>0</v>
      </c>
      <c r="AM1471">
        <f t="shared" si="1270"/>
        <v>0</v>
      </c>
      <c r="AN1471">
        <f t="shared" si="1271"/>
        <v>0</v>
      </c>
      <c r="AO1471">
        <f t="shared" si="1272"/>
        <v>0</v>
      </c>
      <c r="AQ1471">
        <f t="shared" si="1273"/>
        <v>0</v>
      </c>
      <c r="AR1471">
        <f t="shared" si="1274"/>
        <v>0</v>
      </c>
      <c r="AS1471">
        <f t="shared" si="1275"/>
        <v>0</v>
      </c>
      <c r="AT1471">
        <f t="shared" si="1276"/>
        <v>0</v>
      </c>
      <c r="AV1471">
        <f t="shared" si="1277"/>
        <v>0</v>
      </c>
      <c r="AW1471">
        <f t="shared" si="1278"/>
        <v>0</v>
      </c>
      <c r="AX1471">
        <f t="shared" si="1279"/>
        <v>0</v>
      </c>
      <c r="AY1471">
        <f t="shared" si="1280"/>
        <v>0</v>
      </c>
      <c r="BA1471">
        <f t="shared" si="1281"/>
        <v>0</v>
      </c>
      <c r="BB1471">
        <f t="shared" si="1282"/>
        <v>0</v>
      </c>
      <c r="BC1471">
        <f t="shared" si="1283"/>
        <v>0</v>
      </c>
      <c r="BD1471">
        <f t="shared" si="1284"/>
        <v>0</v>
      </c>
      <c r="BF1471">
        <f t="shared" si="1285"/>
        <v>0</v>
      </c>
      <c r="BG1471">
        <f t="shared" si="1286"/>
        <v>0</v>
      </c>
      <c r="BH1471">
        <f t="shared" si="1287"/>
        <v>0</v>
      </c>
      <c r="BI1471">
        <f t="shared" si="1288"/>
        <v>0</v>
      </c>
      <c r="BK1471">
        <f t="shared" si="1289"/>
        <v>0</v>
      </c>
      <c r="BL1471">
        <f t="shared" si="1290"/>
        <v>0</v>
      </c>
      <c r="BM1471">
        <f t="shared" si="1291"/>
        <v>0</v>
      </c>
      <c r="BN1471">
        <f t="shared" si="1292"/>
        <v>0</v>
      </c>
      <c r="BP1471">
        <f t="shared" si="1293"/>
        <v>0</v>
      </c>
      <c r="BQ1471">
        <f t="shared" si="1294"/>
        <v>0</v>
      </c>
      <c r="BR1471">
        <f t="shared" si="1295"/>
        <v>0</v>
      </c>
      <c r="BS1471">
        <f t="shared" si="1296"/>
        <v>0</v>
      </c>
      <c r="BU1471">
        <f t="shared" si="1297"/>
        <v>0</v>
      </c>
      <c r="BV1471">
        <f t="shared" si="1298"/>
        <v>0</v>
      </c>
      <c r="BW1471">
        <f t="shared" si="1299"/>
        <v>0</v>
      </c>
      <c r="BX1471">
        <f t="shared" si="1300"/>
        <v>0</v>
      </c>
      <c r="BZ1471">
        <f t="shared" si="1301"/>
        <v>0</v>
      </c>
      <c r="CA1471">
        <f t="shared" si="1302"/>
        <v>0</v>
      </c>
      <c r="CC1471">
        <f t="shared" si="1303"/>
        <v>0</v>
      </c>
      <c r="CD1471">
        <f t="shared" si="1304"/>
        <v>0</v>
      </c>
      <c r="CE1471">
        <f t="shared" si="1305"/>
        <v>0</v>
      </c>
      <c r="CF1471">
        <f t="shared" si="1306"/>
        <v>0</v>
      </c>
      <c r="CG1471" s="249">
        <f t="shared" si="1307"/>
        <v>0</v>
      </c>
      <c r="CH1471">
        <f t="shared" si="1308"/>
        <v>0</v>
      </c>
      <c r="CI1471">
        <f t="shared" si="1309"/>
        <v>0</v>
      </c>
      <c r="CJ1471">
        <f t="shared" si="1310"/>
        <v>0</v>
      </c>
    </row>
    <row r="1472" spans="1:88" ht="15">
      <c r="A1472" s="58"/>
      <c r="B1472" s="10"/>
      <c r="C1472" s="147" t="s">
        <v>162</v>
      </c>
      <c r="D1472" s="429" t="str">
        <f t="shared" si="1264"/>
        <v/>
      </c>
      <c r="E1472" s="427"/>
      <c r="F1472" s="427"/>
      <c r="G1472" s="427"/>
      <c r="H1472" s="427"/>
      <c r="I1472" s="427"/>
      <c r="J1472" s="427"/>
      <c r="K1472" s="427"/>
      <c r="L1472" s="428"/>
      <c r="M1472" s="235"/>
      <c r="N1472" s="235"/>
      <c r="O1472" s="235"/>
      <c r="P1472" s="235"/>
      <c r="Q1472" s="235"/>
      <c r="R1472" s="235"/>
      <c r="S1472" s="235"/>
      <c r="T1472" s="235"/>
      <c r="U1472" s="235"/>
      <c r="V1472" s="235"/>
      <c r="W1472" s="235"/>
      <c r="X1472" s="235"/>
      <c r="Y1472" s="235"/>
      <c r="Z1472" s="235"/>
      <c r="AA1472" s="235"/>
      <c r="AB1472" s="235"/>
      <c r="AC1472" s="235"/>
      <c r="AD1472" s="235"/>
      <c r="AG1472">
        <f t="shared" si="1265"/>
        <v>0</v>
      </c>
      <c r="AH1472">
        <f t="shared" si="1266"/>
        <v>0</v>
      </c>
      <c r="AI1472">
        <f t="shared" si="1267"/>
        <v>0</v>
      </c>
      <c r="AJ1472">
        <f t="shared" si="1268"/>
        <v>0</v>
      </c>
      <c r="AL1472">
        <f t="shared" si="1269"/>
        <v>0</v>
      </c>
      <c r="AM1472">
        <f t="shared" si="1270"/>
        <v>0</v>
      </c>
      <c r="AN1472">
        <f t="shared" si="1271"/>
        <v>0</v>
      </c>
      <c r="AO1472">
        <f t="shared" si="1272"/>
        <v>0</v>
      </c>
      <c r="AQ1472">
        <f t="shared" si="1273"/>
        <v>0</v>
      </c>
      <c r="AR1472">
        <f t="shared" si="1274"/>
        <v>0</v>
      </c>
      <c r="AS1472">
        <f t="shared" si="1275"/>
        <v>0</v>
      </c>
      <c r="AT1472">
        <f t="shared" si="1276"/>
        <v>0</v>
      </c>
      <c r="AV1472">
        <f t="shared" si="1277"/>
        <v>0</v>
      </c>
      <c r="AW1472">
        <f t="shared" si="1278"/>
        <v>0</v>
      </c>
      <c r="AX1472">
        <f t="shared" si="1279"/>
        <v>0</v>
      </c>
      <c r="AY1472">
        <f t="shared" si="1280"/>
        <v>0</v>
      </c>
      <c r="BA1472">
        <f t="shared" si="1281"/>
        <v>0</v>
      </c>
      <c r="BB1472">
        <f t="shared" si="1282"/>
        <v>0</v>
      </c>
      <c r="BC1472">
        <f t="shared" si="1283"/>
        <v>0</v>
      </c>
      <c r="BD1472">
        <f t="shared" si="1284"/>
        <v>0</v>
      </c>
      <c r="BF1472">
        <f t="shared" si="1285"/>
        <v>0</v>
      </c>
      <c r="BG1472">
        <f t="shared" si="1286"/>
        <v>0</v>
      </c>
      <c r="BH1472">
        <f t="shared" si="1287"/>
        <v>0</v>
      </c>
      <c r="BI1472">
        <f t="shared" si="1288"/>
        <v>0</v>
      </c>
      <c r="BK1472">
        <f t="shared" si="1289"/>
        <v>0</v>
      </c>
      <c r="BL1472">
        <f t="shared" si="1290"/>
        <v>0</v>
      </c>
      <c r="BM1472">
        <f t="shared" si="1291"/>
        <v>0</v>
      </c>
      <c r="BN1472">
        <f t="shared" si="1292"/>
        <v>0</v>
      </c>
      <c r="BP1472">
        <f t="shared" si="1293"/>
        <v>0</v>
      </c>
      <c r="BQ1472">
        <f t="shared" si="1294"/>
        <v>0</v>
      </c>
      <c r="BR1472">
        <f t="shared" si="1295"/>
        <v>0</v>
      </c>
      <c r="BS1472">
        <f t="shared" si="1296"/>
        <v>0</v>
      </c>
      <c r="BU1472">
        <f t="shared" si="1297"/>
        <v>0</v>
      </c>
      <c r="BV1472">
        <f t="shared" si="1298"/>
        <v>0</v>
      </c>
      <c r="BW1472">
        <f t="shared" si="1299"/>
        <v>0</v>
      </c>
      <c r="BX1472">
        <f t="shared" si="1300"/>
        <v>0</v>
      </c>
      <c r="BZ1472">
        <f t="shared" si="1301"/>
        <v>0</v>
      </c>
      <c r="CA1472">
        <f t="shared" si="1302"/>
        <v>0</v>
      </c>
      <c r="CC1472">
        <f t="shared" si="1303"/>
        <v>0</v>
      </c>
      <c r="CD1472">
        <f t="shared" si="1304"/>
        <v>0</v>
      </c>
      <c r="CE1472">
        <f t="shared" si="1305"/>
        <v>0</v>
      </c>
      <c r="CF1472">
        <f t="shared" si="1306"/>
        <v>0</v>
      </c>
      <c r="CG1472" s="249">
        <f t="shared" si="1307"/>
        <v>0</v>
      </c>
      <c r="CH1472">
        <f t="shared" si="1308"/>
        <v>0</v>
      </c>
      <c r="CI1472">
        <f t="shared" si="1309"/>
        <v>0</v>
      </c>
      <c r="CJ1472">
        <f t="shared" si="1310"/>
        <v>0</v>
      </c>
    </row>
    <row r="1473" spans="1:88" ht="15">
      <c r="A1473" s="58"/>
      <c r="B1473" s="10"/>
      <c r="C1473" s="147" t="s">
        <v>163</v>
      </c>
      <c r="D1473" s="429" t="str">
        <f t="shared" si="1264"/>
        <v/>
      </c>
      <c r="E1473" s="427"/>
      <c r="F1473" s="427"/>
      <c r="G1473" s="427"/>
      <c r="H1473" s="427"/>
      <c r="I1473" s="427"/>
      <c r="J1473" s="427"/>
      <c r="K1473" s="427"/>
      <c r="L1473" s="428"/>
      <c r="M1473" s="235"/>
      <c r="N1473" s="235"/>
      <c r="O1473" s="235"/>
      <c r="P1473" s="235"/>
      <c r="Q1473" s="235"/>
      <c r="R1473" s="235"/>
      <c r="S1473" s="235"/>
      <c r="T1473" s="235"/>
      <c r="U1473" s="235"/>
      <c r="V1473" s="235"/>
      <c r="W1473" s="235"/>
      <c r="X1473" s="235"/>
      <c r="Y1473" s="235"/>
      <c r="Z1473" s="235"/>
      <c r="AA1473" s="235"/>
      <c r="AB1473" s="235"/>
      <c r="AC1473" s="235"/>
      <c r="AD1473" s="235"/>
      <c r="AG1473">
        <f t="shared" si="1265"/>
        <v>0</v>
      </c>
      <c r="AH1473">
        <f t="shared" si="1266"/>
        <v>0</v>
      </c>
      <c r="AI1473">
        <f t="shared" si="1267"/>
        <v>0</v>
      </c>
      <c r="AJ1473">
        <f t="shared" si="1268"/>
        <v>0</v>
      </c>
      <c r="AL1473">
        <f t="shared" si="1269"/>
        <v>0</v>
      </c>
      <c r="AM1473">
        <f t="shared" si="1270"/>
        <v>0</v>
      </c>
      <c r="AN1473">
        <f t="shared" si="1271"/>
        <v>0</v>
      </c>
      <c r="AO1473">
        <f t="shared" si="1272"/>
        <v>0</v>
      </c>
      <c r="AQ1473">
        <f t="shared" si="1273"/>
        <v>0</v>
      </c>
      <c r="AR1473">
        <f t="shared" si="1274"/>
        <v>0</v>
      </c>
      <c r="AS1473">
        <f t="shared" si="1275"/>
        <v>0</v>
      </c>
      <c r="AT1473">
        <f t="shared" si="1276"/>
        <v>0</v>
      </c>
      <c r="AV1473">
        <f t="shared" si="1277"/>
        <v>0</v>
      </c>
      <c r="AW1473">
        <f t="shared" si="1278"/>
        <v>0</v>
      </c>
      <c r="AX1473">
        <f t="shared" si="1279"/>
        <v>0</v>
      </c>
      <c r="AY1473">
        <f t="shared" si="1280"/>
        <v>0</v>
      </c>
      <c r="BA1473">
        <f t="shared" si="1281"/>
        <v>0</v>
      </c>
      <c r="BB1473">
        <f t="shared" si="1282"/>
        <v>0</v>
      </c>
      <c r="BC1473">
        <f t="shared" si="1283"/>
        <v>0</v>
      </c>
      <c r="BD1473">
        <f t="shared" si="1284"/>
        <v>0</v>
      </c>
      <c r="BF1473">
        <f t="shared" si="1285"/>
        <v>0</v>
      </c>
      <c r="BG1473">
        <f t="shared" si="1286"/>
        <v>0</v>
      </c>
      <c r="BH1473">
        <f t="shared" si="1287"/>
        <v>0</v>
      </c>
      <c r="BI1473">
        <f t="shared" si="1288"/>
        <v>0</v>
      </c>
      <c r="BK1473">
        <f t="shared" si="1289"/>
        <v>0</v>
      </c>
      <c r="BL1473">
        <f t="shared" si="1290"/>
        <v>0</v>
      </c>
      <c r="BM1473">
        <f t="shared" si="1291"/>
        <v>0</v>
      </c>
      <c r="BN1473">
        <f t="shared" si="1292"/>
        <v>0</v>
      </c>
      <c r="BP1473">
        <f t="shared" si="1293"/>
        <v>0</v>
      </c>
      <c r="BQ1473">
        <f t="shared" si="1294"/>
        <v>0</v>
      </c>
      <c r="BR1473">
        <f t="shared" si="1295"/>
        <v>0</v>
      </c>
      <c r="BS1473">
        <f t="shared" si="1296"/>
        <v>0</v>
      </c>
      <c r="BU1473">
        <f t="shared" si="1297"/>
        <v>0</v>
      </c>
      <c r="BV1473">
        <f t="shared" si="1298"/>
        <v>0</v>
      </c>
      <c r="BW1473">
        <f t="shared" si="1299"/>
        <v>0</v>
      </c>
      <c r="BX1473">
        <f t="shared" si="1300"/>
        <v>0</v>
      </c>
      <c r="BZ1473">
        <f t="shared" si="1301"/>
        <v>0</v>
      </c>
      <c r="CA1473">
        <f t="shared" si="1302"/>
        <v>0</v>
      </c>
      <c r="CC1473">
        <f t="shared" si="1303"/>
        <v>0</v>
      </c>
      <c r="CD1473">
        <f t="shared" si="1304"/>
        <v>0</v>
      </c>
      <c r="CE1473">
        <f t="shared" si="1305"/>
        <v>0</v>
      </c>
      <c r="CF1473">
        <f t="shared" si="1306"/>
        <v>0</v>
      </c>
      <c r="CG1473" s="249">
        <f t="shared" si="1307"/>
        <v>0</v>
      </c>
      <c r="CH1473">
        <f t="shared" si="1308"/>
        <v>0</v>
      </c>
      <c r="CI1473">
        <f t="shared" si="1309"/>
        <v>0</v>
      </c>
      <c r="CJ1473">
        <f t="shared" si="1310"/>
        <v>0</v>
      </c>
    </row>
    <row r="1474" spans="1:88" ht="15">
      <c r="A1474" s="58"/>
      <c r="B1474" s="10"/>
      <c r="C1474" s="147" t="s">
        <v>164</v>
      </c>
      <c r="D1474" s="429" t="str">
        <f t="shared" si="1264"/>
        <v/>
      </c>
      <c r="E1474" s="427"/>
      <c r="F1474" s="427"/>
      <c r="G1474" s="427"/>
      <c r="H1474" s="427"/>
      <c r="I1474" s="427"/>
      <c r="J1474" s="427"/>
      <c r="K1474" s="427"/>
      <c r="L1474" s="428"/>
      <c r="M1474" s="235"/>
      <c r="N1474" s="235"/>
      <c r="O1474" s="235"/>
      <c r="P1474" s="235"/>
      <c r="Q1474" s="235"/>
      <c r="R1474" s="235"/>
      <c r="S1474" s="235"/>
      <c r="T1474" s="235"/>
      <c r="U1474" s="235"/>
      <c r="V1474" s="235"/>
      <c r="W1474" s="235"/>
      <c r="X1474" s="235"/>
      <c r="Y1474" s="235"/>
      <c r="Z1474" s="235"/>
      <c r="AA1474" s="235"/>
      <c r="AB1474" s="235"/>
      <c r="AC1474" s="235"/>
      <c r="AD1474" s="235"/>
      <c r="AG1474">
        <f t="shared" si="1265"/>
        <v>0</v>
      </c>
      <c r="AH1474">
        <f t="shared" si="1266"/>
        <v>0</v>
      </c>
      <c r="AI1474">
        <f t="shared" si="1267"/>
        <v>0</v>
      </c>
      <c r="AJ1474">
        <f t="shared" si="1268"/>
        <v>0</v>
      </c>
      <c r="AL1474">
        <f t="shared" si="1269"/>
        <v>0</v>
      </c>
      <c r="AM1474">
        <f t="shared" si="1270"/>
        <v>0</v>
      </c>
      <c r="AN1474">
        <f t="shared" si="1271"/>
        <v>0</v>
      </c>
      <c r="AO1474">
        <f t="shared" si="1272"/>
        <v>0</v>
      </c>
      <c r="AQ1474">
        <f t="shared" si="1273"/>
        <v>0</v>
      </c>
      <c r="AR1474">
        <f t="shared" si="1274"/>
        <v>0</v>
      </c>
      <c r="AS1474">
        <f t="shared" si="1275"/>
        <v>0</v>
      </c>
      <c r="AT1474">
        <f t="shared" si="1276"/>
        <v>0</v>
      </c>
      <c r="AV1474">
        <f t="shared" si="1277"/>
        <v>0</v>
      </c>
      <c r="AW1474">
        <f t="shared" si="1278"/>
        <v>0</v>
      </c>
      <c r="AX1474">
        <f t="shared" si="1279"/>
        <v>0</v>
      </c>
      <c r="AY1474">
        <f t="shared" si="1280"/>
        <v>0</v>
      </c>
      <c r="BA1474">
        <f t="shared" si="1281"/>
        <v>0</v>
      </c>
      <c r="BB1474">
        <f t="shared" si="1282"/>
        <v>0</v>
      </c>
      <c r="BC1474">
        <f t="shared" si="1283"/>
        <v>0</v>
      </c>
      <c r="BD1474">
        <f t="shared" si="1284"/>
        <v>0</v>
      </c>
      <c r="BF1474">
        <f t="shared" si="1285"/>
        <v>0</v>
      </c>
      <c r="BG1474">
        <f t="shared" si="1286"/>
        <v>0</v>
      </c>
      <c r="BH1474">
        <f t="shared" si="1287"/>
        <v>0</v>
      </c>
      <c r="BI1474">
        <f t="shared" si="1288"/>
        <v>0</v>
      </c>
      <c r="BK1474">
        <f t="shared" si="1289"/>
        <v>0</v>
      </c>
      <c r="BL1474">
        <f t="shared" si="1290"/>
        <v>0</v>
      </c>
      <c r="BM1474">
        <f t="shared" si="1291"/>
        <v>0</v>
      </c>
      <c r="BN1474">
        <f t="shared" si="1292"/>
        <v>0</v>
      </c>
      <c r="BP1474">
        <f t="shared" si="1293"/>
        <v>0</v>
      </c>
      <c r="BQ1474">
        <f t="shared" si="1294"/>
        <v>0</v>
      </c>
      <c r="BR1474">
        <f t="shared" si="1295"/>
        <v>0</v>
      </c>
      <c r="BS1474">
        <f t="shared" si="1296"/>
        <v>0</v>
      </c>
      <c r="BU1474">
        <f t="shared" si="1297"/>
        <v>0</v>
      </c>
      <c r="BV1474">
        <f t="shared" si="1298"/>
        <v>0</v>
      </c>
      <c r="BW1474">
        <f t="shared" si="1299"/>
        <v>0</v>
      </c>
      <c r="BX1474">
        <f t="shared" si="1300"/>
        <v>0</v>
      </c>
      <c r="BZ1474">
        <f t="shared" si="1301"/>
        <v>0</v>
      </c>
      <c r="CA1474">
        <f t="shared" si="1302"/>
        <v>0</v>
      </c>
      <c r="CC1474">
        <f t="shared" si="1303"/>
        <v>0</v>
      </c>
      <c r="CD1474">
        <f t="shared" si="1304"/>
        <v>0</v>
      </c>
      <c r="CE1474">
        <f t="shared" si="1305"/>
        <v>0</v>
      </c>
      <c r="CF1474">
        <f t="shared" si="1306"/>
        <v>0</v>
      </c>
      <c r="CG1474" s="249">
        <f t="shared" si="1307"/>
        <v>0</v>
      </c>
      <c r="CH1474">
        <f t="shared" si="1308"/>
        <v>0</v>
      </c>
      <c r="CI1474">
        <f t="shared" si="1309"/>
        <v>0</v>
      </c>
      <c r="CJ1474">
        <f t="shared" si="1310"/>
        <v>0</v>
      </c>
    </row>
    <row r="1475" spans="1:88" ht="15">
      <c r="A1475" s="58"/>
      <c r="B1475" s="10"/>
      <c r="C1475" s="147" t="s">
        <v>165</v>
      </c>
      <c r="D1475" s="429" t="str">
        <f t="shared" si="1264"/>
        <v/>
      </c>
      <c r="E1475" s="427"/>
      <c r="F1475" s="427"/>
      <c r="G1475" s="427"/>
      <c r="H1475" s="427"/>
      <c r="I1475" s="427"/>
      <c r="J1475" s="427"/>
      <c r="K1475" s="427"/>
      <c r="L1475" s="428"/>
      <c r="M1475" s="235"/>
      <c r="N1475" s="235"/>
      <c r="O1475" s="235"/>
      <c r="P1475" s="235"/>
      <c r="Q1475" s="235"/>
      <c r="R1475" s="235"/>
      <c r="S1475" s="235"/>
      <c r="T1475" s="235"/>
      <c r="U1475" s="235"/>
      <c r="V1475" s="235"/>
      <c r="W1475" s="235"/>
      <c r="X1475" s="235"/>
      <c r="Y1475" s="235"/>
      <c r="Z1475" s="235"/>
      <c r="AA1475" s="235"/>
      <c r="AB1475" s="235"/>
      <c r="AC1475" s="235"/>
      <c r="AD1475" s="235"/>
      <c r="AG1475">
        <f t="shared" si="1265"/>
        <v>0</v>
      </c>
      <c r="AH1475">
        <f t="shared" si="1266"/>
        <v>0</v>
      </c>
      <c r="AI1475">
        <f t="shared" si="1267"/>
        <v>0</v>
      </c>
      <c r="AJ1475">
        <f t="shared" si="1268"/>
        <v>0</v>
      </c>
      <c r="AL1475">
        <f t="shared" si="1269"/>
        <v>0</v>
      </c>
      <c r="AM1475">
        <f t="shared" si="1270"/>
        <v>0</v>
      </c>
      <c r="AN1475">
        <f t="shared" si="1271"/>
        <v>0</v>
      </c>
      <c r="AO1475">
        <f t="shared" si="1272"/>
        <v>0</v>
      </c>
      <c r="AQ1475">
        <f t="shared" si="1273"/>
        <v>0</v>
      </c>
      <c r="AR1475">
        <f t="shared" si="1274"/>
        <v>0</v>
      </c>
      <c r="AS1475">
        <f t="shared" si="1275"/>
        <v>0</v>
      </c>
      <c r="AT1475">
        <f t="shared" si="1276"/>
        <v>0</v>
      </c>
      <c r="AV1475">
        <f t="shared" si="1277"/>
        <v>0</v>
      </c>
      <c r="AW1475">
        <f t="shared" si="1278"/>
        <v>0</v>
      </c>
      <c r="AX1475">
        <f t="shared" si="1279"/>
        <v>0</v>
      </c>
      <c r="AY1475">
        <f t="shared" si="1280"/>
        <v>0</v>
      </c>
      <c r="BA1475">
        <f t="shared" si="1281"/>
        <v>0</v>
      </c>
      <c r="BB1475">
        <f t="shared" si="1282"/>
        <v>0</v>
      </c>
      <c r="BC1475">
        <f t="shared" si="1283"/>
        <v>0</v>
      </c>
      <c r="BD1475">
        <f t="shared" si="1284"/>
        <v>0</v>
      </c>
      <c r="BF1475">
        <f t="shared" si="1285"/>
        <v>0</v>
      </c>
      <c r="BG1475">
        <f t="shared" si="1286"/>
        <v>0</v>
      </c>
      <c r="BH1475">
        <f t="shared" si="1287"/>
        <v>0</v>
      </c>
      <c r="BI1475">
        <f t="shared" si="1288"/>
        <v>0</v>
      </c>
      <c r="BK1475">
        <f t="shared" si="1289"/>
        <v>0</v>
      </c>
      <c r="BL1475">
        <f t="shared" si="1290"/>
        <v>0</v>
      </c>
      <c r="BM1475">
        <f t="shared" si="1291"/>
        <v>0</v>
      </c>
      <c r="BN1475">
        <f t="shared" si="1292"/>
        <v>0</v>
      </c>
      <c r="BP1475">
        <f t="shared" si="1293"/>
        <v>0</v>
      </c>
      <c r="BQ1475">
        <f t="shared" si="1294"/>
        <v>0</v>
      </c>
      <c r="BR1475">
        <f t="shared" si="1295"/>
        <v>0</v>
      </c>
      <c r="BS1475">
        <f t="shared" si="1296"/>
        <v>0</v>
      </c>
      <c r="BU1475">
        <f t="shared" si="1297"/>
        <v>0</v>
      </c>
      <c r="BV1475">
        <f t="shared" si="1298"/>
        <v>0</v>
      </c>
      <c r="BW1475">
        <f t="shared" si="1299"/>
        <v>0</v>
      </c>
      <c r="BX1475">
        <f t="shared" si="1300"/>
        <v>0</v>
      </c>
      <c r="BZ1475">
        <f t="shared" si="1301"/>
        <v>0</v>
      </c>
      <c r="CA1475">
        <f t="shared" si="1302"/>
        <v>0</v>
      </c>
      <c r="CC1475">
        <f t="shared" si="1303"/>
        <v>0</v>
      </c>
      <c r="CD1475">
        <f t="shared" si="1304"/>
        <v>0</v>
      </c>
      <c r="CE1475">
        <f t="shared" si="1305"/>
        <v>0</v>
      </c>
      <c r="CF1475">
        <f t="shared" si="1306"/>
        <v>0</v>
      </c>
      <c r="CG1475" s="249">
        <f t="shared" si="1307"/>
        <v>0</v>
      </c>
      <c r="CH1475">
        <f t="shared" si="1308"/>
        <v>0</v>
      </c>
      <c r="CI1475">
        <f t="shared" si="1309"/>
        <v>0</v>
      </c>
      <c r="CJ1475">
        <f t="shared" si="1310"/>
        <v>0</v>
      </c>
    </row>
    <row r="1476" spans="1:88" ht="15">
      <c r="A1476" s="58"/>
      <c r="B1476" s="10"/>
      <c r="C1476" s="147" t="s">
        <v>166</v>
      </c>
      <c r="D1476" s="429" t="str">
        <f t="shared" si="1264"/>
        <v/>
      </c>
      <c r="E1476" s="427"/>
      <c r="F1476" s="427"/>
      <c r="G1476" s="427"/>
      <c r="H1476" s="427"/>
      <c r="I1476" s="427"/>
      <c r="J1476" s="427"/>
      <c r="K1476" s="427"/>
      <c r="L1476" s="428"/>
      <c r="M1476" s="235"/>
      <c r="N1476" s="235"/>
      <c r="O1476" s="235"/>
      <c r="P1476" s="235"/>
      <c r="Q1476" s="235"/>
      <c r="R1476" s="235"/>
      <c r="S1476" s="235"/>
      <c r="T1476" s="235"/>
      <c r="U1476" s="235"/>
      <c r="V1476" s="235"/>
      <c r="W1476" s="235"/>
      <c r="X1476" s="235"/>
      <c r="Y1476" s="235"/>
      <c r="Z1476" s="235"/>
      <c r="AA1476" s="235"/>
      <c r="AB1476" s="235"/>
      <c r="AC1476" s="235"/>
      <c r="AD1476" s="235"/>
      <c r="AG1476">
        <f t="shared" si="1265"/>
        <v>0</v>
      </c>
      <c r="AH1476">
        <f t="shared" si="1266"/>
        <v>0</v>
      </c>
      <c r="AI1476">
        <f t="shared" si="1267"/>
        <v>0</v>
      </c>
      <c r="AJ1476">
        <f t="shared" si="1268"/>
        <v>0</v>
      </c>
      <c r="AL1476">
        <f t="shared" si="1269"/>
        <v>0</v>
      </c>
      <c r="AM1476">
        <f t="shared" si="1270"/>
        <v>0</v>
      </c>
      <c r="AN1476">
        <f t="shared" si="1271"/>
        <v>0</v>
      </c>
      <c r="AO1476">
        <f t="shared" si="1272"/>
        <v>0</v>
      </c>
      <c r="AQ1476">
        <f t="shared" si="1273"/>
        <v>0</v>
      </c>
      <c r="AR1476">
        <f t="shared" si="1274"/>
        <v>0</v>
      </c>
      <c r="AS1476">
        <f t="shared" si="1275"/>
        <v>0</v>
      </c>
      <c r="AT1476">
        <f t="shared" si="1276"/>
        <v>0</v>
      </c>
      <c r="AV1476">
        <f t="shared" si="1277"/>
        <v>0</v>
      </c>
      <c r="AW1476">
        <f t="shared" si="1278"/>
        <v>0</v>
      </c>
      <c r="AX1476">
        <f t="shared" si="1279"/>
        <v>0</v>
      </c>
      <c r="AY1476">
        <f t="shared" si="1280"/>
        <v>0</v>
      </c>
      <c r="BA1476">
        <f t="shared" si="1281"/>
        <v>0</v>
      </c>
      <c r="BB1476">
        <f t="shared" si="1282"/>
        <v>0</v>
      </c>
      <c r="BC1476">
        <f t="shared" si="1283"/>
        <v>0</v>
      </c>
      <c r="BD1476">
        <f t="shared" si="1284"/>
        <v>0</v>
      </c>
      <c r="BF1476">
        <f t="shared" si="1285"/>
        <v>0</v>
      </c>
      <c r="BG1476">
        <f t="shared" si="1286"/>
        <v>0</v>
      </c>
      <c r="BH1476">
        <f t="shared" si="1287"/>
        <v>0</v>
      </c>
      <c r="BI1476">
        <f t="shared" si="1288"/>
        <v>0</v>
      </c>
      <c r="BK1476">
        <f t="shared" si="1289"/>
        <v>0</v>
      </c>
      <c r="BL1476">
        <f t="shared" si="1290"/>
        <v>0</v>
      </c>
      <c r="BM1476">
        <f t="shared" si="1291"/>
        <v>0</v>
      </c>
      <c r="BN1476">
        <f t="shared" si="1292"/>
        <v>0</v>
      </c>
      <c r="BP1476">
        <f t="shared" si="1293"/>
        <v>0</v>
      </c>
      <c r="BQ1476">
        <f t="shared" si="1294"/>
        <v>0</v>
      </c>
      <c r="BR1476">
        <f t="shared" si="1295"/>
        <v>0</v>
      </c>
      <c r="BS1476">
        <f t="shared" si="1296"/>
        <v>0</v>
      </c>
      <c r="BU1476">
        <f t="shared" si="1297"/>
        <v>0</v>
      </c>
      <c r="BV1476">
        <f t="shared" si="1298"/>
        <v>0</v>
      </c>
      <c r="BW1476">
        <f t="shared" si="1299"/>
        <v>0</v>
      </c>
      <c r="BX1476">
        <f t="shared" si="1300"/>
        <v>0</v>
      </c>
      <c r="BZ1476">
        <f t="shared" si="1301"/>
        <v>0</v>
      </c>
      <c r="CA1476">
        <f t="shared" si="1302"/>
        <v>0</v>
      </c>
      <c r="CC1476">
        <f t="shared" si="1303"/>
        <v>0</v>
      </c>
      <c r="CD1476">
        <f t="shared" si="1304"/>
        <v>0</v>
      </c>
      <c r="CE1476">
        <f t="shared" si="1305"/>
        <v>0</v>
      </c>
      <c r="CF1476">
        <f t="shared" si="1306"/>
        <v>0</v>
      </c>
      <c r="CG1476" s="249">
        <f t="shared" si="1307"/>
        <v>0</v>
      </c>
      <c r="CH1476">
        <f t="shared" si="1308"/>
        <v>0</v>
      </c>
      <c r="CI1476">
        <f t="shared" si="1309"/>
        <v>0</v>
      </c>
      <c r="CJ1476">
        <f t="shared" si="1310"/>
        <v>0</v>
      </c>
    </row>
    <row r="1477" spans="1:88" ht="15">
      <c r="A1477" s="58"/>
      <c r="B1477" s="10"/>
      <c r="C1477" s="147" t="s">
        <v>167</v>
      </c>
      <c r="D1477" s="429" t="str">
        <f t="shared" si="1264"/>
        <v/>
      </c>
      <c r="E1477" s="427"/>
      <c r="F1477" s="427"/>
      <c r="G1477" s="427"/>
      <c r="H1477" s="427"/>
      <c r="I1477" s="427"/>
      <c r="J1477" s="427"/>
      <c r="K1477" s="427"/>
      <c r="L1477" s="428"/>
      <c r="M1477" s="235"/>
      <c r="N1477" s="235"/>
      <c r="O1477" s="235"/>
      <c r="P1477" s="235"/>
      <c r="Q1477" s="235"/>
      <c r="R1477" s="235"/>
      <c r="S1477" s="235"/>
      <c r="T1477" s="235"/>
      <c r="U1477" s="235"/>
      <c r="V1477" s="235"/>
      <c r="W1477" s="235"/>
      <c r="X1477" s="235"/>
      <c r="Y1477" s="235"/>
      <c r="Z1477" s="235"/>
      <c r="AA1477" s="235"/>
      <c r="AB1477" s="235"/>
      <c r="AC1477" s="235"/>
      <c r="AD1477" s="235"/>
      <c r="AG1477">
        <f t="shared" si="1265"/>
        <v>0</v>
      </c>
      <c r="AH1477">
        <f t="shared" si="1266"/>
        <v>0</v>
      </c>
      <c r="AI1477">
        <f t="shared" si="1267"/>
        <v>0</v>
      </c>
      <c r="AJ1477">
        <f t="shared" si="1268"/>
        <v>0</v>
      </c>
      <c r="AL1477">
        <f t="shared" si="1269"/>
        <v>0</v>
      </c>
      <c r="AM1477">
        <f t="shared" si="1270"/>
        <v>0</v>
      </c>
      <c r="AN1477">
        <f t="shared" si="1271"/>
        <v>0</v>
      </c>
      <c r="AO1477">
        <f t="shared" si="1272"/>
        <v>0</v>
      </c>
      <c r="AQ1477">
        <f t="shared" si="1273"/>
        <v>0</v>
      </c>
      <c r="AR1477">
        <f t="shared" si="1274"/>
        <v>0</v>
      </c>
      <c r="AS1477">
        <f t="shared" si="1275"/>
        <v>0</v>
      </c>
      <c r="AT1477">
        <f t="shared" si="1276"/>
        <v>0</v>
      </c>
      <c r="AV1477">
        <f t="shared" si="1277"/>
        <v>0</v>
      </c>
      <c r="AW1477">
        <f t="shared" si="1278"/>
        <v>0</v>
      </c>
      <c r="AX1477">
        <f t="shared" si="1279"/>
        <v>0</v>
      </c>
      <c r="AY1477">
        <f t="shared" si="1280"/>
        <v>0</v>
      </c>
      <c r="BA1477">
        <f t="shared" si="1281"/>
        <v>0</v>
      </c>
      <c r="BB1477">
        <f t="shared" si="1282"/>
        <v>0</v>
      </c>
      <c r="BC1477">
        <f t="shared" si="1283"/>
        <v>0</v>
      </c>
      <c r="BD1477">
        <f t="shared" si="1284"/>
        <v>0</v>
      </c>
      <c r="BF1477">
        <f t="shared" si="1285"/>
        <v>0</v>
      </c>
      <c r="BG1477">
        <f t="shared" si="1286"/>
        <v>0</v>
      </c>
      <c r="BH1477">
        <f t="shared" si="1287"/>
        <v>0</v>
      </c>
      <c r="BI1477">
        <f t="shared" si="1288"/>
        <v>0</v>
      </c>
      <c r="BK1477">
        <f t="shared" si="1289"/>
        <v>0</v>
      </c>
      <c r="BL1477">
        <f t="shared" si="1290"/>
        <v>0</v>
      </c>
      <c r="BM1477">
        <f t="shared" si="1291"/>
        <v>0</v>
      </c>
      <c r="BN1477">
        <f t="shared" si="1292"/>
        <v>0</v>
      </c>
      <c r="BP1477">
        <f t="shared" si="1293"/>
        <v>0</v>
      </c>
      <c r="BQ1477">
        <f t="shared" si="1294"/>
        <v>0</v>
      </c>
      <c r="BR1477">
        <f t="shared" si="1295"/>
        <v>0</v>
      </c>
      <c r="BS1477">
        <f t="shared" si="1296"/>
        <v>0</v>
      </c>
      <c r="BU1477">
        <f t="shared" si="1297"/>
        <v>0</v>
      </c>
      <c r="BV1477">
        <f t="shared" si="1298"/>
        <v>0</v>
      </c>
      <c r="BW1477">
        <f t="shared" si="1299"/>
        <v>0</v>
      </c>
      <c r="BX1477">
        <f t="shared" si="1300"/>
        <v>0</v>
      </c>
      <c r="BZ1477">
        <f t="shared" si="1301"/>
        <v>0</v>
      </c>
      <c r="CA1477">
        <f t="shared" si="1302"/>
        <v>0</v>
      </c>
      <c r="CC1477">
        <f t="shared" si="1303"/>
        <v>0</v>
      </c>
      <c r="CD1477">
        <f t="shared" si="1304"/>
        <v>0</v>
      </c>
      <c r="CE1477">
        <f t="shared" si="1305"/>
        <v>0</v>
      </c>
      <c r="CF1477">
        <f t="shared" si="1306"/>
        <v>0</v>
      </c>
      <c r="CG1477" s="249">
        <f t="shared" si="1307"/>
        <v>0</v>
      </c>
      <c r="CH1477">
        <f t="shared" si="1308"/>
        <v>0</v>
      </c>
      <c r="CI1477">
        <f t="shared" si="1309"/>
        <v>0</v>
      </c>
      <c r="CJ1477">
        <f t="shared" si="1310"/>
        <v>0</v>
      </c>
    </row>
    <row r="1478" spans="1:88" ht="15">
      <c r="A1478" s="58"/>
      <c r="B1478" s="10"/>
      <c r="C1478" s="147" t="s">
        <v>168</v>
      </c>
      <c r="D1478" s="429" t="str">
        <f t="shared" si="1264"/>
        <v/>
      </c>
      <c r="E1478" s="427"/>
      <c r="F1478" s="427"/>
      <c r="G1478" s="427"/>
      <c r="H1478" s="427"/>
      <c r="I1478" s="427"/>
      <c r="J1478" s="427"/>
      <c r="K1478" s="427"/>
      <c r="L1478" s="428"/>
      <c r="M1478" s="235"/>
      <c r="N1478" s="235"/>
      <c r="O1478" s="235"/>
      <c r="P1478" s="235"/>
      <c r="Q1478" s="235"/>
      <c r="R1478" s="235"/>
      <c r="S1478" s="235"/>
      <c r="T1478" s="235"/>
      <c r="U1478" s="235"/>
      <c r="V1478" s="235"/>
      <c r="W1478" s="235"/>
      <c r="X1478" s="235"/>
      <c r="Y1478" s="235"/>
      <c r="Z1478" s="235"/>
      <c r="AA1478" s="235"/>
      <c r="AB1478" s="235"/>
      <c r="AC1478" s="235"/>
      <c r="AD1478" s="235"/>
      <c r="AG1478">
        <f t="shared" si="1265"/>
        <v>0</v>
      </c>
      <c r="AH1478">
        <f t="shared" si="1266"/>
        <v>0</v>
      </c>
      <c r="AI1478">
        <f t="shared" si="1267"/>
        <v>0</v>
      </c>
      <c r="AJ1478">
        <f t="shared" si="1268"/>
        <v>0</v>
      </c>
      <c r="AL1478">
        <f t="shared" si="1269"/>
        <v>0</v>
      </c>
      <c r="AM1478">
        <f t="shared" si="1270"/>
        <v>0</v>
      </c>
      <c r="AN1478">
        <f t="shared" si="1271"/>
        <v>0</v>
      </c>
      <c r="AO1478">
        <f t="shared" si="1272"/>
        <v>0</v>
      </c>
      <c r="AQ1478">
        <f t="shared" si="1273"/>
        <v>0</v>
      </c>
      <c r="AR1478">
        <f t="shared" si="1274"/>
        <v>0</v>
      </c>
      <c r="AS1478">
        <f t="shared" si="1275"/>
        <v>0</v>
      </c>
      <c r="AT1478">
        <f t="shared" si="1276"/>
        <v>0</v>
      </c>
      <c r="AV1478">
        <f t="shared" si="1277"/>
        <v>0</v>
      </c>
      <c r="AW1478">
        <f t="shared" si="1278"/>
        <v>0</v>
      </c>
      <c r="AX1478">
        <f t="shared" si="1279"/>
        <v>0</v>
      </c>
      <c r="AY1478">
        <f t="shared" si="1280"/>
        <v>0</v>
      </c>
      <c r="BA1478">
        <f t="shared" si="1281"/>
        <v>0</v>
      </c>
      <c r="BB1478">
        <f t="shared" si="1282"/>
        <v>0</v>
      </c>
      <c r="BC1478">
        <f t="shared" si="1283"/>
        <v>0</v>
      </c>
      <c r="BD1478">
        <f t="shared" si="1284"/>
        <v>0</v>
      </c>
      <c r="BF1478">
        <f t="shared" si="1285"/>
        <v>0</v>
      </c>
      <c r="BG1478">
        <f t="shared" si="1286"/>
        <v>0</v>
      </c>
      <c r="BH1478">
        <f t="shared" si="1287"/>
        <v>0</v>
      </c>
      <c r="BI1478">
        <f t="shared" si="1288"/>
        <v>0</v>
      </c>
      <c r="BK1478">
        <f t="shared" si="1289"/>
        <v>0</v>
      </c>
      <c r="BL1478">
        <f t="shared" si="1290"/>
        <v>0</v>
      </c>
      <c r="BM1478">
        <f t="shared" si="1291"/>
        <v>0</v>
      </c>
      <c r="BN1478">
        <f t="shared" si="1292"/>
        <v>0</v>
      </c>
      <c r="BP1478">
        <f t="shared" si="1293"/>
        <v>0</v>
      </c>
      <c r="BQ1478">
        <f t="shared" si="1294"/>
        <v>0</v>
      </c>
      <c r="BR1478">
        <f t="shared" si="1295"/>
        <v>0</v>
      </c>
      <c r="BS1478">
        <f t="shared" si="1296"/>
        <v>0</v>
      </c>
      <c r="BU1478">
        <f t="shared" si="1297"/>
        <v>0</v>
      </c>
      <c r="BV1478">
        <f t="shared" si="1298"/>
        <v>0</v>
      </c>
      <c r="BW1478">
        <f t="shared" si="1299"/>
        <v>0</v>
      </c>
      <c r="BX1478">
        <f t="shared" si="1300"/>
        <v>0</v>
      </c>
      <c r="BZ1478">
        <f t="shared" si="1301"/>
        <v>0</v>
      </c>
      <c r="CA1478">
        <f t="shared" si="1302"/>
        <v>0</v>
      </c>
      <c r="CC1478">
        <f t="shared" si="1303"/>
        <v>0</v>
      </c>
      <c r="CD1478">
        <f t="shared" si="1304"/>
        <v>0</v>
      </c>
      <c r="CE1478">
        <f t="shared" si="1305"/>
        <v>0</v>
      </c>
      <c r="CF1478">
        <f t="shared" si="1306"/>
        <v>0</v>
      </c>
      <c r="CG1478" s="249">
        <f t="shared" si="1307"/>
        <v>0</v>
      </c>
      <c r="CH1478">
        <f t="shared" si="1308"/>
        <v>0</v>
      </c>
      <c r="CI1478">
        <f t="shared" si="1309"/>
        <v>0</v>
      </c>
      <c r="CJ1478">
        <f t="shared" si="1310"/>
        <v>0</v>
      </c>
    </row>
    <row r="1479" spans="1:88" ht="15">
      <c r="A1479" s="58"/>
      <c r="B1479" s="10"/>
      <c r="C1479" s="147" t="s">
        <v>169</v>
      </c>
      <c r="D1479" s="429" t="str">
        <f t="shared" si="1264"/>
        <v/>
      </c>
      <c r="E1479" s="427"/>
      <c r="F1479" s="427"/>
      <c r="G1479" s="427"/>
      <c r="H1479" s="427"/>
      <c r="I1479" s="427"/>
      <c r="J1479" s="427"/>
      <c r="K1479" s="427"/>
      <c r="L1479" s="428"/>
      <c r="M1479" s="235"/>
      <c r="N1479" s="235"/>
      <c r="O1479" s="235"/>
      <c r="P1479" s="235"/>
      <c r="Q1479" s="235"/>
      <c r="R1479" s="235"/>
      <c r="S1479" s="235"/>
      <c r="T1479" s="235"/>
      <c r="U1479" s="235"/>
      <c r="V1479" s="235"/>
      <c r="W1479" s="235"/>
      <c r="X1479" s="235"/>
      <c r="Y1479" s="235"/>
      <c r="Z1479" s="235"/>
      <c r="AA1479" s="235"/>
      <c r="AB1479" s="235"/>
      <c r="AC1479" s="235"/>
      <c r="AD1479" s="235"/>
      <c r="AG1479">
        <f t="shared" si="1265"/>
        <v>0</v>
      </c>
      <c r="AH1479">
        <f t="shared" si="1266"/>
        <v>0</v>
      </c>
      <c r="AI1479">
        <f t="shared" si="1267"/>
        <v>0</v>
      </c>
      <c r="AJ1479">
        <f t="shared" si="1268"/>
        <v>0</v>
      </c>
      <c r="AL1479">
        <f t="shared" si="1269"/>
        <v>0</v>
      </c>
      <c r="AM1479">
        <f t="shared" si="1270"/>
        <v>0</v>
      </c>
      <c r="AN1479">
        <f t="shared" si="1271"/>
        <v>0</v>
      </c>
      <c r="AO1479">
        <f t="shared" si="1272"/>
        <v>0</v>
      </c>
      <c r="AQ1479">
        <f t="shared" si="1273"/>
        <v>0</v>
      </c>
      <c r="AR1479">
        <f t="shared" si="1274"/>
        <v>0</v>
      </c>
      <c r="AS1479">
        <f t="shared" si="1275"/>
        <v>0</v>
      </c>
      <c r="AT1479">
        <f t="shared" si="1276"/>
        <v>0</v>
      </c>
      <c r="AV1479">
        <f t="shared" si="1277"/>
        <v>0</v>
      </c>
      <c r="AW1479">
        <f t="shared" si="1278"/>
        <v>0</v>
      </c>
      <c r="AX1479">
        <f t="shared" si="1279"/>
        <v>0</v>
      </c>
      <c r="AY1479">
        <f t="shared" si="1280"/>
        <v>0</v>
      </c>
      <c r="BA1479">
        <f t="shared" si="1281"/>
        <v>0</v>
      </c>
      <c r="BB1479">
        <f t="shared" si="1282"/>
        <v>0</v>
      </c>
      <c r="BC1479">
        <f t="shared" si="1283"/>
        <v>0</v>
      </c>
      <c r="BD1479">
        <f t="shared" si="1284"/>
        <v>0</v>
      </c>
      <c r="BF1479">
        <f t="shared" si="1285"/>
        <v>0</v>
      </c>
      <c r="BG1479">
        <f t="shared" si="1286"/>
        <v>0</v>
      </c>
      <c r="BH1479">
        <f t="shared" si="1287"/>
        <v>0</v>
      </c>
      <c r="BI1479">
        <f t="shared" si="1288"/>
        <v>0</v>
      </c>
      <c r="BK1479">
        <f t="shared" si="1289"/>
        <v>0</v>
      </c>
      <c r="BL1479">
        <f t="shared" si="1290"/>
        <v>0</v>
      </c>
      <c r="BM1479">
        <f t="shared" si="1291"/>
        <v>0</v>
      </c>
      <c r="BN1479">
        <f t="shared" si="1292"/>
        <v>0</v>
      </c>
      <c r="BP1479">
        <f t="shared" si="1293"/>
        <v>0</v>
      </c>
      <c r="BQ1479">
        <f t="shared" si="1294"/>
        <v>0</v>
      </c>
      <c r="BR1479">
        <f t="shared" si="1295"/>
        <v>0</v>
      </c>
      <c r="BS1479">
        <f t="shared" si="1296"/>
        <v>0</v>
      </c>
      <c r="BU1479">
        <f t="shared" si="1297"/>
        <v>0</v>
      </c>
      <c r="BV1479">
        <f t="shared" si="1298"/>
        <v>0</v>
      </c>
      <c r="BW1479">
        <f t="shared" si="1299"/>
        <v>0</v>
      </c>
      <c r="BX1479">
        <f t="shared" si="1300"/>
        <v>0</v>
      </c>
      <c r="BZ1479">
        <f t="shared" si="1301"/>
        <v>0</v>
      </c>
      <c r="CA1479">
        <f t="shared" si="1302"/>
        <v>0</v>
      </c>
      <c r="CC1479">
        <f t="shared" si="1303"/>
        <v>0</v>
      </c>
      <c r="CD1479">
        <f t="shared" si="1304"/>
        <v>0</v>
      </c>
      <c r="CE1479">
        <f t="shared" si="1305"/>
        <v>0</v>
      </c>
      <c r="CF1479">
        <f t="shared" si="1306"/>
        <v>0</v>
      </c>
      <c r="CG1479" s="249">
        <f t="shared" si="1307"/>
        <v>0</v>
      </c>
      <c r="CH1479">
        <f t="shared" si="1308"/>
        <v>0</v>
      </c>
      <c r="CI1479">
        <f t="shared" si="1309"/>
        <v>0</v>
      </c>
      <c r="CJ1479">
        <f t="shared" si="1310"/>
        <v>0</v>
      </c>
    </row>
    <row r="1480" spans="1:88" ht="15" customHeight="1">
      <c r="A1480" s="58"/>
      <c r="B1480" s="10"/>
      <c r="C1480" s="147" t="s">
        <v>170</v>
      </c>
      <c r="D1480" s="429" t="str">
        <f t="shared" si="1264"/>
        <v/>
      </c>
      <c r="E1480" s="427"/>
      <c r="F1480" s="427"/>
      <c r="G1480" s="427"/>
      <c r="H1480" s="427"/>
      <c r="I1480" s="427"/>
      <c r="J1480" s="427"/>
      <c r="K1480" s="427"/>
      <c r="L1480" s="428"/>
      <c r="M1480" s="235"/>
      <c r="N1480" s="235"/>
      <c r="O1480" s="235"/>
      <c r="P1480" s="235"/>
      <c r="Q1480" s="235"/>
      <c r="R1480" s="235"/>
      <c r="S1480" s="235"/>
      <c r="T1480" s="235"/>
      <c r="U1480" s="235"/>
      <c r="V1480" s="235"/>
      <c r="W1480" s="235"/>
      <c r="X1480" s="235"/>
      <c r="Y1480" s="235"/>
      <c r="Z1480" s="235"/>
      <c r="AA1480" s="235"/>
      <c r="AB1480" s="235"/>
      <c r="AC1480" s="235"/>
      <c r="AD1480" s="235"/>
      <c r="AG1480">
        <f t="shared" si="1265"/>
        <v>0</v>
      </c>
      <c r="AH1480">
        <f t="shared" si="1266"/>
        <v>0</v>
      </c>
      <c r="AI1480">
        <f t="shared" si="1267"/>
        <v>0</v>
      </c>
      <c r="AJ1480">
        <f t="shared" si="1268"/>
        <v>0</v>
      </c>
      <c r="AL1480">
        <f t="shared" si="1269"/>
        <v>0</v>
      </c>
      <c r="AM1480">
        <f t="shared" si="1270"/>
        <v>0</v>
      </c>
      <c r="AN1480">
        <f t="shared" si="1271"/>
        <v>0</v>
      </c>
      <c r="AO1480">
        <f t="shared" si="1272"/>
        <v>0</v>
      </c>
      <c r="AQ1480">
        <f t="shared" si="1273"/>
        <v>0</v>
      </c>
      <c r="AR1480">
        <f t="shared" si="1274"/>
        <v>0</v>
      </c>
      <c r="AS1480">
        <f t="shared" si="1275"/>
        <v>0</v>
      </c>
      <c r="AT1480">
        <f t="shared" si="1276"/>
        <v>0</v>
      </c>
      <c r="AV1480">
        <f t="shared" si="1277"/>
        <v>0</v>
      </c>
      <c r="AW1480">
        <f t="shared" si="1278"/>
        <v>0</v>
      </c>
      <c r="AX1480">
        <f t="shared" si="1279"/>
        <v>0</v>
      </c>
      <c r="AY1480">
        <f t="shared" si="1280"/>
        <v>0</v>
      </c>
      <c r="BA1480">
        <f t="shared" si="1281"/>
        <v>0</v>
      </c>
      <c r="BB1480">
        <f t="shared" si="1282"/>
        <v>0</v>
      </c>
      <c r="BC1480">
        <f t="shared" si="1283"/>
        <v>0</v>
      </c>
      <c r="BD1480">
        <f t="shared" si="1284"/>
        <v>0</v>
      </c>
      <c r="BF1480">
        <f t="shared" si="1285"/>
        <v>0</v>
      </c>
      <c r="BG1480">
        <f t="shared" si="1286"/>
        <v>0</v>
      </c>
      <c r="BH1480">
        <f t="shared" si="1287"/>
        <v>0</v>
      </c>
      <c r="BI1480">
        <f t="shared" si="1288"/>
        <v>0</v>
      </c>
      <c r="BK1480">
        <f t="shared" si="1289"/>
        <v>0</v>
      </c>
      <c r="BL1480">
        <f t="shared" si="1290"/>
        <v>0</v>
      </c>
      <c r="BM1480">
        <f t="shared" si="1291"/>
        <v>0</v>
      </c>
      <c r="BN1480">
        <f t="shared" si="1292"/>
        <v>0</v>
      </c>
      <c r="BP1480">
        <f t="shared" si="1293"/>
        <v>0</v>
      </c>
      <c r="BQ1480">
        <f t="shared" si="1294"/>
        <v>0</v>
      </c>
      <c r="BR1480">
        <f t="shared" si="1295"/>
        <v>0</v>
      </c>
      <c r="BS1480">
        <f t="shared" si="1296"/>
        <v>0</v>
      </c>
      <c r="BU1480">
        <f t="shared" si="1297"/>
        <v>0</v>
      </c>
      <c r="BV1480">
        <f t="shared" si="1298"/>
        <v>0</v>
      </c>
      <c r="BW1480">
        <f t="shared" si="1299"/>
        <v>0</v>
      </c>
      <c r="BX1480">
        <f t="shared" si="1300"/>
        <v>0</v>
      </c>
      <c r="BZ1480">
        <f t="shared" si="1301"/>
        <v>0</v>
      </c>
      <c r="CA1480">
        <f t="shared" si="1302"/>
        <v>0</v>
      </c>
      <c r="CB1480" s="213">
        <f>IF(OR(AB1694="NA",AB1694="NS"),0,IF(AND(COUNTA(AB1594:AB1693)&gt;=1,AB1694&gt;0,G1696=""),1,0))</f>
        <v>0</v>
      </c>
      <c r="CC1480">
        <f t="shared" si="1303"/>
        <v>0</v>
      </c>
      <c r="CD1480">
        <f t="shared" si="1304"/>
        <v>0</v>
      </c>
      <c r="CE1480">
        <f t="shared" si="1305"/>
        <v>0</v>
      </c>
      <c r="CF1480">
        <f t="shared" si="1306"/>
        <v>0</v>
      </c>
      <c r="CG1480" s="249">
        <f t="shared" si="1307"/>
        <v>0</v>
      </c>
      <c r="CH1480">
        <f t="shared" si="1308"/>
        <v>0</v>
      </c>
      <c r="CI1480">
        <f t="shared" si="1309"/>
        <v>0</v>
      </c>
      <c r="CJ1480">
        <f t="shared" si="1310"/>
        <v>0</v>
      </c>
    </row>
    <row r="1481" spans="1:88" ht="15">
      <c r="A1481" s="58"/>
      <c r="B1481" s="10"/>
      <c r="C1481" s="50" t="s">
        <v>171</v>
      </c>
      <c r="D1481" s="429" t="str">
        <f t="shared" si="1264"/>
        <v/>
      </c>
      <c r="E1481" s="427"/>
      <c r="F1481" s="427"/>
      <c r="G1481" s="427"/>
      <c r="H1481" s="427"/>
      <c r="I1481" s="427"/>
      <c r="J1481" s="427"/>
      <c r="K1481" s="427"/>
      <c r="L1481" s="428"/>
      <c r="M1481" s="235"/>
      <c r="N1481" s="235"/>
      <c r="O1481" s="235"/>
      <c r="P1481" s="235"/>
      <c r="Q1481" s="235"/>
      <c r="R1481" s="235"/>
      <c r="S1481" s="235"/>
      <c r="T1481" s="235"/>
      <c r="U1481" s="235"/>
      <c r="V1481" s="235"/>
      <c r="W1481" s="235"/>
      <c r="X1481" s="235"/>
      <c r="Y1481" s="235"/>
      <c r="Z1481" s="235"/>
      <c r="AA1481" s="235"/>
      <c r="AB1481" s="235"/>
      <c r="AC1481" s="235"/>
      <c r="AD1481" s="235"/>
      <c r="AG1481">
        <f t="shared" si="1265"/>
        <v>0</v>
      </c>
      <c r="AH1481">
        <f t="shared" si="1266"/>
        <v>0</v>
      </c>
      <c r="AI1481">
        <f t="shared" si="1267"/>
        <v>0</v>
      </c>
      <c r="AJ1481">
        <f t="shared" si="1268"/>
        <v>0</v>
      </c>
      <c r="AL1481">
        <f t="shared" si="1269"/>
        <v>0</v>
      </c>
      <c r="AM1481">
        <f t="shared" si="1270"/>
        <v>0</v>
      </c>
      <c r="AN1481">
        <f t="shared" si="1271"/>
        <v>0</v>
      </c>
      <c r="AO1481">
        <f t="shared" si="1272"/>
        <v>0</v>
      </c>
      <c r="AQ1481">
        <f t="shared" si="1273"/>
        <v>0</v>
      </c>
      <c r="AR1481">
        <f t="shared" si="1274"/>
        <v>0</v>
      </c>
      <c r="AS1481">
        <f t="shared" si="1275"/>
        <v>0</v>
      </c>
      <c r="AT1481">
        <f t="shared" si="1276"/>
        <v>0</v>
      </c>
      <c r="AV1481">
        <f t="shared" si="1277"/>
        <v>0</v>
      </c>
      <c r="AW1481">
        <f t="shared" si="1278"/>
        <v>0</v>
      </c>
      <c r="AX1481">
        <f t="shared" si="1279"/>
        <v>0</v>
      </c>
      <c r="AY1481">
        <f t="shared" si="1280"/>
        <v>0</v>
      </c>
      <c r="BA1481">
        <f t="shared" si="1281"/>
        <v>0</v>
      </c>
      <c r="BB1481">
        <f t="shared" si="1282"/>
        <v>0</v>
      </c>
      <c r="BC1481">
        <f t="shared" si="1283"/>
        <v>0</v>
      </c>
      <c r="BD1481">
        <f t="shared" si="1284"/>
        <v>0</v>
      </c>
      <c r="BF1481">
        <f t="shared" si="1285"/>
        <v>0</v>
      </c>
      <c r="BG1481">
        <f t="shared" si="1286"/>
        <v>0</v>
      </c>
      <c r="BH1481">
        <f t="shared" si="1287"/>
        <v>0</v>
      </c>
      <c r="BI1481">
        <f t="shared" si="1288"/>
        <v>0</v>
      </c>
      <c r="BK1481">
        <f t="shared" si="1289"/>
        <v>0</v>
      </c>
      <c r="BL1481">
        <f t="shared" si="1290"/>
        <v>0</v>
      </c>
      <c r="BM1481">
        <f t="shared" si="1291"/>
        <v>0</v>
      </c>
      <c r="BN1481">
        <f t="shared" si="1292"/>
        <v>0</v>
      </c>
      <c r="BP1481">
        <f t="shared" si="1293"/>
        <v>0</v>
      </c>
      <c r="BQ1481">
        <f t="shared" si="1294"/>
        <v>0</v>
      </c>
      <c r="BR1481">
        <f t="shared" si="1295"/>
        <v>0</v>
      </c>
      <c r="BS1481">
        <f t="shared" si="1296"/>
        <v>0</v>
      </c>
      <c r="BU1481">
        <f t="shared" si="1297"/>
        <v>0</v>
      </c>
      <c r="BV1481">
        <f t="shared" si="1298"/>
        <v>0</v>
      </c>
      <c r="BW1481">
        <f t="shared" si="1299"/>
        <v>0</v>
      </c>
      <c r="BX1481">
        <f t="shared" si="1300"/>
        <v>0</v>
      </c>
      <c r="BZ1481">
        <f t="shared" si="1301"/>
        <v>0</v>
      </c>
      <c r="CA1481">
        <f t="shared" si="1302"/>
        <v>0</v>
      </c>
      <c r="CB1481" s="213">
        <f>IF(OR(AB1694="NA",AB1694="NS"),0,IF(AND(COUNTA(AB1594:AB1693)=0,AB1694&lt;=0,G1696&lt;&gt;""),1,0))</f>
        <v>0</v>
      </c>
      <c r="CC1481">
        <f t="shared" si="1303"/>
        <v>0</v>
      </c>
      <c r="CD1481">
        <f t="shared" si="1304"/>
        <v>0</v>
      </c>
      <c r="CE1481">
        <f t="shared" si="1305"/>
        <v>0</v>
      </c>
      <c r="CF1481">
        <f t="shared" si="1306"/>
        <v>0</v>
      </c>
      <c r="CG1481" s="249">
        <f t="shared" si="1307"/>
        <v>0</v>
      </c>
      <c r="CH1481">
        <f t="shared" si="1308"/>
        <v>0</v>
      </c>
      <c r="CI1481">
        <f t="shared" si="1309"/>
        <v>0</v>
      </c>
      <c r="CJ1481">
        <f t="shared" si="1310"/>
        <v>0</v>
      </c>
    </row>
    <row r="1482" spans="1:88" ht="15" customHeight="1">
      <c r="A1482" s="58"/>
      <c r="B1482" s="10"/>
      <c r="C1482" s="10"/>
      <c r="D1482" s="10"/>
      <c r="E1482" s="10"/>
      <c r="F1482" s="44"/>
      <c r="G1482" s="188"/>
      <c r="H1482" s="188"/>
      <c r="I1482" s="188"/>
      <c r="J1482" s="188"/>
      <c r="K1482" s="188"/>
      <c r="L1482" s="36" t="s">
        <v>172</v>
      </c>
      <c r="M1482" s="171">
        <f t="shared" ref="M1482:AD1482" si="1311">IF(AND(SUM(M1382:M1481)=0,COUNTIF(M1382:M1481,"NS")&gt;0),"NS",
IF(AND(SUM(M1382:M1481)=0,COUNTIF(M1382:M1481,0)&gt;0),0,
IF(AND(SUM(M1382:M1481)=0,COUNTIF(M1382:M1481,"NA")&gt;0),"NA",
SUM(M1382:M1481))))</f>
        <v>0</v>
      </c>
      <c r="N1482" s="171">
        <f t="shared" si="1311"/>
        <v>0</v>
      </c>
      <c r="O1482" s="171">
        <f t="shared" si="1311"/>
        <v>0</v>
      </c>
      <c r="P1482" s="171">
        <f t="shared" si="1311"/>
        <v>0</v>
      </c>
      <c r="Q1482" s="171">
        <f t="shared" si="1311"/>
        <v>0</v>
      </c>
      <c r="R1482" s="171">
        <f t="shared" si="1311"/>
        <v>0</v>
      </c>
      <c r="S1482" s="171">
        <f t="shared" si="1311"/>
        <v>0</v>
      </c>
      <c r="T1482" s="171">
        <f t="shared" si="1311"/>
        <v>0</v>
      </c>
      <c r="U1482" s="171">
        <f t="shared" si="1311"/>
        <v>0</v>
      </c>
      <c r="V1482" s="171">
        <f t="shared" si="1311"/>
        <v>0</v>
      </c>
      <c r="W1482" s="171">
        <f t="shared" si="1311"/>
        <v>0</v>
      </c>
      <c r="X1482" s="171">
        <f t="shared" si="1311"/>
        <v>0</v>
      </c>
      <c r="Y1482" s="171">
        <f t="shared" si="1311"/>
        <v>0</v>
      </c>
      <c r="Z1482" s="171">
        <f t="shared" si="1311"/>
        <v>0</v>
      </c>
      <c r="AA1482" s="171">
        <f t="shared" si="1311"/>
        <v>0</v>
      </c>
      <c r="AB1482" s="171">
        <f t="shared" si="1311"/>
        <v>0</v>
      </c>
      <c r="AC1482" s="171">
        <f t="shared" si="1311"/>
        <v>0</v>
      </c>
      <c r="AD1482" s="171">
        <f t="shared" si="1311"/>
        <v>0</v>
      </c>
      <c r="AJ1482" s="213">
        <f>SUM(AJ1382:AJ1481)</f>
        <v>0</v>
      </c>
      <c r="AO1482" s="213">
        <f>SUM(AO1382:AO1481)</f>
        <v>0</v>
      </c>
      <c r="AT1482" s="213">
        <f>SUM(AT1382:AT1481)</f>
        <v>0</v>
      </c>
      <c r="AY1482" s="213">
        <f>SUM(AY1382:AY1481)</f>
        <v>0</v>
      </c>
      <c r="BD1482" s="213">
        <f>SUM(BD1382:BD1481)</f>
        <v>0</v>
      </c>
      <c r="BI1482" s="213">
        <f>SUM(BI1382:BI1481)</f>
        <v>0</v>
      </c>
      <c r="BN1482" s="213">
        <f>SUM(BN1382:BN1481)</f>
        <v>0</v>
      </c>
      <c r="BS1482" s="213">
        <f>SUM(BS1382:BS1481)</f>
        <v>0</v>
      </c>
      <c r="BX1482" s="213">
        <f>SUM(BX1382:BX1481)</f>
        <v>0</v>
      </c>
      <c r="BZ1482" s="213">
        <f>SUM(BZ1382:BZ1481)</f>
        <v>0</v>
      </c>
      <c r="CA1482" s="213">
        <f>SUM(CA1382:CA1481)</f>
        <v>0</v>
      </c>
      <c r="CB1482" s="213">
        <f>CB1480+CB1481</f>
        <v>0</v>
      </c>
      <c r="CC1482" s="213">
        <f>SUM(CC1382:CC1481)</f>
        <v>0</v>
      </c>
      <c r="CE1482" s="213">
        <f>SUM(CE1382:CE1481)</f>
        <v>0</v>
      </c>
      <c r="CG1482" s="213">
        <f>SUM(CG1382:CG1481)</f>
        <v>0</v>
      </c>
      <c r="CH1482" s="213">
        <f>SUM(CH1382:CH1481)</f>
        <v>0</v>
      </c>
      <c r="CI1482" s="213">
        <f>SUM(CI1382:CI1481)</f>
        <v>0</v>
      </c>
      <c r="CJ1482" s="213">
        <f>SUM(CJ1382:CJ1481)</f>
        <v>0</v>
      </c>
    </row>
    <row r="1483" spans="1:88" ht="15" customHeight="1">
      <c r="A1483" s="58"/>
      <c r="B1483" s="10"/>
      <c r="C1483" s="10"/>
      <c r="D1483" s="10"/>
      <c r="E1483" s="10"/>
      <c r="F1483" s="10"/>
      <c r="G1483" s="10"/>
      <c r="H1483" s="10"/>
      <c r="I1483" s="10"/>
      <c r="J1483" s="10"/>
      <c r="K1483" s="10"/>
      <c r="L1483" s="10"/>
      <c r="M1483" s="10"/>
      <c r="N1483" s="10"/>
      <c r="O1483" s="10"/>
      <c r="P1483" s="10"/>
      <c r="Q1483" s="10"/>
      <c r="R1483" s="10"/>
      <c r="S1483" s="10"/>
      <c r="T1483" s="10"/>
      <c r="U1483" s="10"/>
      <c r="V1483" s="10"/>
      <c r="W1483" s="10"/>
      <c r="X1483" s="10"/>
      <c r="Y1483" s="10"/>
      <c r="Z1483" s="10"/>
      <c r="AA1483" s="10"/>
      <c r="AB1483" s="10"/>
      <c r="AC1483" s="10"/>
      <c r="AD1483" s="10"/>
      <c r="BX1483" s="213">
        <f>BX1482+BS1482+BN1482+BI1482+BD1482+AY1482+AT1482+AO1482+AJ1482</f>
        <v>0</v>
      </c>
      <c r="CG1483" s="213">
        <f>CC1482+CE1482+CG1482</f>
        <v>0</v>
      </c>
      <c r="CJ1483" s="213">
        <f>CH1482+CI1482+CJ1482</f>
        <v>0</v>
      </c>
    </row>
    <row r="1484" spans="1:88" ht="15" customHeight="1">
      <c r="A1484" s="58"/>
      <c r="B1484" s="10"/>
      <c r="C1484" s="10"/>
      <c r="D1484" s="10"/>
      <c r="E1484" s="10"/>
      <c r="F1484" s="10"/>
      <c r="G1484" s="10"/>
      <c r="H1484" s="10"/>
      <c r="I1484" s="10"/>
      <c r="J1484" s="10"/>
      <c r="K1484" s="10"/>
      <c r="L1484" s="10"/>
      <c r="M1484" s="10"/>
      <c r="N1484" s="10"/>
      <c r="O1484" s="10"/>
      <c r="P1484" s="10"/>
      <c r="Q1484" s="10"/>
      <c r="R1484" s="10"/>
      <c r="S1484" s="10"/>
      <c r="T1484" s="10"/>
      <c r="U1484" s="10"/>
      <c r="V1484" s="10"/>
      <c r="W1484" s="10"/>
      <c r="X1484" s="10"/>
      <c r="Y1484" s="10"/>
      <c r="Z1484" s="10"/>
      <c r="AA1484" s="452" t="s">
        <v>700</v>
      </c>
      <c r="AB1484" s="452"/>
      <c r="AC1484" s="452"/>
      <c r="AD1484" s="452"/>
      <c r="CJ1484" s="213">
        <f>CJ1483+CG1483</f>
        <v>0</v>
      </c>
    </row>
    <row r="1485" spans="1:88" ht="24" customHeight="1">
      <c r="A1485" s="58"/>
      <c r="B1485" s="10"/>
      <c r="C1485" s="453" t="s">
        <v>103</v>
      </c>
      <c r="D1485" s="454"/>
      <c r="E1485" s="454"/>
      <c r="F1485" s="454"/>
      <c r="G1485" s="454"/>
      <c r="H1485" s="454"/>
      <c r="I1485" s="454"/>
      <c r="J1485" s="454"/>
      <c r="K1485" s="454"/>
      <c r="L1485" s="455"/>
      <c r="M1485" s="422" t="s">
        <v>735</v>
      </c>
      <c r="N1485" s="424"/>
      <c r="O1485" s="424"/>
      <c r="P1485" s="424"/>
      <c r="Q1485" s="424"/>
      <c r="R1485" s="424"/>
      <c r="S1485" s="424"/>
      <c r="T1485" s="424"/>
      <c r="U1485" s="424"/>
      <c r="V1485" s="424"/>
      <c r="W1485" s="424"/>
      <c r="X1485" s="424"/>
      <c r="Y1485" s="424"/>
      <c r="Z1485" s="424"/>
      <c r="AA1485" s="424"/>
      <c r="AB1485" s="424"/>
      <c r="AC1485" s="424"/>
      <c r="AD1485" s="423"/>
    </row>
    <row r="1486" spans="1:88" ht="120" customHeight="1">
      <c r="A1486" s="58"/>
      <c r="B1486" s="10"/>
      <c r="C1486" s="456"/>
      <c r="D1486" s="457"/>
      <c r="E1486" s="457"/>
      <c r="F1486" s="457"/>
      <c r="G1486" s="457"/>
      <c r="H1486" s="457"/>
      <c r="I1486" s="457"/>
      <c r="J1486" s="457"/>
      <c r="K1486" s="457"/>
      <c r="L1486" s="458"/>
      <c r="M1486" s="402" t="s">
        <v>223</v>
      </c>
      <c r="N1486" s="403"/>
      <c r="O1486" s="404"/>
      <c r="P1486" s="402" t="s">
        <v>224</v>
      </c>
      <c r="Q1486" s="403"/>
      <c r="R1486" s="404"/>
      <c r="S1486" s="402" t="s">
        <v>225</v>
      </c>
      <c r="T1486" s="403"/>
      <c r="U1486" s="404"/>
      <c r="V1486" s="402" t="s">
        <v>226</v>
      </c>
      <c r="W1486" s="403"/>
      <c r="X1486" s="404"/>
      <c r="Y1486" s="402" t="s">
        <v>227</v>
      </c>
      <c r="Z1486" s="403"/>
      <c r="AA1486" s="404"/>
      <c r="AB1486" s="402" t="s">
        <v>228</v>
      </c>
      <c r="AC1486" s="403"/>
      <c r="AD1486" s="404"/>
      <c r="AG1486" t="s">
        <v>1023</v>
      </c>
      <c r="AL1486" t="s">
        <v>224</v>
      </c>
      <c r="AQ1486" t="s">
        <v>1024</v>
      </c>
      <c r="AV1486" t="s">
        <v>1025</v>
      </c>
      <c r="BA1486" t="s">
        <v>227</v>
      </c>
      <c r="BF1486" t="s">
        <v>1026</v>
      </c>
    </row>
    <row r="1487" spans="1:88" ht="48" customHeight="1">
      <c r="A1487" s="58"/>
      <c r="B1487" s="10"/>
      <c r="C1487" s="459"/>
      <c r="D1487" s="460"/>
      <c r="E1487" s="460"/>
      <c r="F1487" s="460"/>
      <c r="G1487" s="460"/>
      <c r="H1487" s="460"/>
      <c r="I1487" s="460"/>
      <c r="J1487" s="460"/>
      <c r="K1487" s="460"/>
      <c r="L1487" s="461"/>
      <c r="M1487" s="170" t="s">
        <v>562</v>
      </c>
      <c r="N1487" s="165" t="s">
        <v>105</v>
      </c>
      <c r="O1487" s="165" t="s">
        <v>106</v>
      </c>
      <c r="P1487" s="170" t="s">
        <v>562</v>
      </c>
      <c r="Q1487" s="165" t="s">
        <v>105</v>
      </c>
      <c r="R1487" s="165" t="s">
        <v>106</v>
      </c>
      <c r="S1487" s="170" t="s">
        <v>562</v>
      </c>
      <c r="T1487" s="165" t="s">
        <v>105</v>
      </c>
      <c r="U1487" s="165" t="s">
        <v>106</v>
      </c>
      <c r="V1487" s="170" t="s">
        <v>562</v>
      </c>
      <c r="W1487" s="165" t="s">
        <v>105</v>
      </c>
      <c r="X1487" s="165" t="s">
        <v>106</v>
      </c>
      <c r="Y1487" s="170" t="s">
        <v>562</v>
      </c>
      <c r="Z1487" s="165" t="s">
        <v>105</v>
      </c>
      <c r="AA1487" s="165" t="s">
        <v>106</v>
      </c>
      <c r="AB1487" s="170" t="s">
        <v>562</v>
      </c>
      <c r="AC1487" s="165" t="s">
        <v>105</v>
      </c>
      <c r="AD1487" s="165" t="s">
        <v>106</v>
      </c>
      <c r="AG1487" t="s">
        <v>104</v>
      </c>
      <c r="AH1487" t="s">
        <v>988</v>
      </c>
      <c r="AI1487" t="s">
        <v>989</v>
      </c>
      <c r="AJ1487" t="s">
        <v>990</v>
      </c>
      <c r="AL1487" t="s">
        <v>104</v>
      </c>
      <c r="AM1487" t="s">
        <v>988</v>
      </c>
      <c r="AN1487" t="s">
        <v>989</v>
      </c>
      <c r="AO1487" t="s">
        <v>990</v>
      </c>
      <c r="AQ1487" t="s">
        <v>104</v>
      </c>
      <c r="AR1487" t="s">
        <v>988</v>
      </c>
      <c r="AS1487" t="s">
        <v>989</v>
      </c>
      <c r="AT1487" t="s">
        <v>990</v>
      </c>
      <c r="AV1487" t="s">
        <v>104</v>
      </c>
      <c r="AW1487" t="s">
        <v>988</v>
      </c>
      <c r="AX1487" t="s">
        <v>989</v>
      </c>
      <c r="AY1487" t="s">
        <v>990</v>
      </c>
      <c r="BA1487" t="s">
        <v>104</v>
      </c>
      <c r="BB1487" t="s">
        <v>988</v>
      </c>
      <c r="BC1487" t="s">
        <v>989</v>
      </c>
      <c r="BD1487" t="s">
        <v>990</v>
      </c>
      <c r="BF1487" t="s">
        <v>104</v>
      </c>
      <c r="BG1487" t="s">
        <v>988</v>
      </c>
      <c r="BH1487" t="s">
        <v>989</v>
      </c>
      <c r="BI1487" t="s">
        <v>990</v>
      </c>
    </row>
    <row r="1488" spans="1:88" ht="15" customHeight="1">
      <c r="A1488" s="58"/>
      <c r="B1488" s="10"/>
      <c r="C1488" s="152" t="s">
        <v>67</v>
      </c>
      <c r="D1488" s="429" t="str">
        <f>IF(D396="","",D396)</f>
        <v/>
      </c>
      <c r="E1488" s="427"/>
      <c r="F1488" s="427"/>
      <c r="G1488" s="427"/>
      <c r="H1488" s="427"/>
      <c r="I1488" s="427"/>
      <c r="J1488" s="427"/>
      <c r="K1488" s="427"/>
      <c r="L1488" s="428"/>
      <c r="M1488" s="235"/>
      <c r="N1488" s="235"/>
      <c r="O1488" s="235"/>
      <c r="P1488" s="235"/>
      <c r="Q1488" s="235"/>
      <c r="R1488" s="235"/>
      <c r="S1488" s="235"/>
      <c r="T1488" s="235"/>
      <c r="U1488" s="235"/>
      <c r="V1488" s="235"/>
      <c r="W1488" s="235"/>
      <c r="X1488" s="235"/>
      <c r="Y1488" s="235"/>
      <c r="Z1488" s="235"/>
      <c r="AA1488" s="235"/>
      <c r="AB1488" s="235"/>
      <c r="AC1488" s="235"/>
      <c r="AD1488" s="235"/>
      <c r="AG1488">
        <f>M1488</f>
        <v>0</v>
      </c>
      <c r="AH1488">
        <f>COUNTIF(N1488:O1488,"NS")</f>
        <v>0</v>
      </c>
      <c r="AI1488">
        <f>SUM(N1488:O1488)</f>
        <v>0</v>
      </c>
      <c r="AJ1488">
        <f>IF($AG$1379=$AH$1379,0,IF(OR(AND(AG1488=0,AH1488&gt;0),AND(AG1488="ns",AI1488&gt;0),AND(AG1488="ns",AH1488=0,AI1488=0)),1,IF(OR(AND(AG1488&gt;0,AH1488=2),AND(AG1488="ns",AH1488=2),AND(AG1488="ns",AI1488=0,AH1488&gt;0),AG1488=AI1488,COUNTIF(M1488:O1488,"NA")=3),0,1)))</f>
        <v>0</v>
      </c>
      <c r="AL1488">
        <f>P1488</f>
        <v>0</v>
      </c>
      <c r="AM1488">
        <f>COUNTIF(Q1488:R1488,"NS")</f>
        <v>0</v>
      </c>
      <c r="AN1488">
        <f>SUM(Q1488:R1488)</f>
        <v>0</v>
      </c>
      <c r="AO1488">
        <f>IF($AG$1379=$AH$1379,0,IF(OR(AND(AL1488=0,AM1488&gt;0),AND(AL1488="ns",AN1488&gt;0),AND(AL1488="ns",AM1488=0,AN1488=0)),1,IF(OR(AND(AL1488&gt;0,AM1488=2),AND(AL1488="ns",AM1488=2),AND(AL1488="ns",AN1488=0,AM1488&gt;0),AL1488=AN1488,COUNTIF(P1488:R1488,"NA")=3),0,1)))</f>
        <v>0</v>
      </c>
      <c r="AQ1488">
        <f>S1488</f>
        <v>0</v>
      </c>
      <c r="AR1488">
        <f>COUNTIF(T1488:U1488,"NS")</f>
        <v>0</v>
      </c>
      <c r="AS1488">
        <f>SUM(T1488:U1488)</f>
        <v>0</v>
      </c>
      <c r="AT1488">
        <f>IF($AG$1379=$AH$1379,0,IF(OR(AND(AQ1488=0,AR1488&gt;0),AND(AQ1488="ns",AS1488&gt;0),AND(AQ1488="ns",AR1488=0,AS1488=0)),1,IF(OR(AND(AQ1488&gt;0,AR1488=2),AND(AQ1488="ns",AR1488=2),AND(AQ1488="ns",AS1488=0,AR1488&gt;0),AQ1488=AS1488,COUNTIF(S1488:U1488,"NA")=3),0,1)))</f>
        <v>0</v>
      </c>
      <c r="AV1488">
        <f>V1488</f>
        <v>0</v>
      </c>
      <c r="AW1488">
        <f>COUNTIF(W1488:X1488,"NS")</f>
        <v>0</v>
      </c>
      <c r="AX1488">
        <f>SUM(W1488:X1488)</f>
        <v>0</v>
      </c>
      <c r="AY1488">
        <f>IF($AG$1379=$AH$1379,0,IF(OR(AND(AV1488=0,AW1488&gt;0),AND(AV1488="ns",AX1488&gt;0),AND(AV1488="ns",AW1488=0,AX1488=0)),1,IF(OR(AND(AV1488&gt;0,AW1488=2),AND(AV1488="ns",AW1488=2),AND(AV1488="ns",AX1488=0,AW1488&gt;0),AV1488=AX1488,COUNTIF(V1488:X1488,"NA")=3),0,1)))</f>
        <v>0</v>
      </c>
      <c r="BA1488">
        <f>Y1488</f>
        <v>0</v>
      </c>
      <c r="BB1488">
        <f>COUNTIF(Z1488:AA1488,"NS")</f>
        <v>0</v>
      </c>
      <c r="BC1488">
        <f>SUM(Z1488:AA1488)</f>
        <v>0</v>
      </c>
      <c r="BD1488">
        <f>IF($AG$1379=$AH$1379,0,IF(OR(AND(BA1488=0,BB1488&gt;0),AND(BA1488="ns",BC1488&gt;0),AND(BA1488="ns",BB1488=0,BC1488=0)),1,IF(OR(AND(BA1488&gt;0,BB1488=2),AND(BA1488="ns",BB1488=2),AND(BA1488="ns",BC1488=0,BB1488&gt;0),BA1488=BC1488,COUNTIF(Y1488:AA1488,"NA")=3),0,1)))</f>
        <v>0</v>
      </c>
      <c r="BF1488">
        <f>AB1488</f>
        <v>0</v>
      </c>
      <c r="BG1488">
        <f>COUNTIF(AC1488:AD1488,"NS")</f>
        <v>0</v>
      </c>
      <c r="BH1488">
        <f>SUM(AC1488:AD1488)</f>
        <v>0</v>
      </c>
      <c r="BI1488">
        <f>IF($AG$1379=$AH$1379,0,IF(OR(AND(BF1488=0,BG1488&gt;0),AND(BF1488="ns",BH1488&gt;0),AND(BF1488="ns",BG1488=0,BH1488=0)),1,IF(OR(AND(BF1488&gt;0,BG1488=2),AND(BF1488="ns",BG1488=2),AND(BF1488="ns",BH1488=0,BG1488&gt;0),BF1488=BH1488,COUNTIF(AB1488:AD1488,"NA")=3),0,1)))</f>
        <v>0</v>
      </c>
    </row>
    <row r="1489" spans="1:61" ht="15">
      <c r="A1489" s="58"/>
      <c r="B1489" s="10"/>
      <c r="C1489" s="147" t="s">
        <v>68</v>
      </c>
      <c r="D1489" s="429" t="str">
        <f t="shared" ref="D1489:D1552" si="1312">IF(D397="","",D397)</f>
        <v/>
      </c>
      <c r="E1489" s="427"/>
      <c r="F1489" s="427"/>
      <c r="G1489" s="427"/>
      <c r="H1489" s="427"/>
      <c r="I1489" s="427"/>
      <c r="J1489" s="427"/>
      <c r="K1489" s="427"/>
      <c r="L1489" s="428"/>
      <c r="M1489" s="235"/>
      <c r="N1489" s="235"/>
      <c r="O1489" s="235"/>
      <c r="P1489" s="235"/>
      <c r="Q1489" s="235"/>
      <c r="R1489" s="235"/>
      <c r="S1489" s="235"/>
      <c r="T1489" s="235"/>
      <c r="U1489" s="235"/>
      <c r="V1489" s="235"/>
      <c r="W1489" s="235"/>
      <c r="X1489" s="235"/>
      <c r="Y1489" s="235"/>
      <c r="Z1489" s="235"/>
      <c r="AA1489" s="235"/>
      <c r="AB1489" s="235"/>
      <c r="AC1489" s="235"/>
      <c r="AD1489" s="235"/>
      <c r="AG1489">
        <f t="shared" ref="AG1489:AG1552" si="1313">M1489</f>
        <v>0</v>
      </c>
      <c r="AH1489">
        <f t="shared" ref="AH1489:AH1552" si="1314">COUNTIF(N1489:O1489,"NS")</f>
        <v>0</v>
      </c>
      <c r="AI1489">
        <f t="shared" ref="AI1489:AI1552" si="1315">SUM(N1489:O1489)</f>
        <v>0</v>
      </c>
      <c r="AJ1489">
        <f t="shared" ref="AJ1489:AJ1552" si="1316">IF($AG$1379=$AH$1379,0,IF(OR(AND(AG1489=0,AH1489&gt;0),AND(AG1489="ns",AI1489&gt;0),AND(AG1489="ns",AH1489=0,AI1489=0)),1,IF(OR(AND(AG1489&gt;0,AH1489=2),AND(AG1489="ns",AH1489=2),AND(AG1489="ns",AI1489=0,AH1489&gt;0),AG1489=AI1489,COUNTIF(M1489:O1489,"NA")=3),0,1)))</f>
        <v>0</v>
      </c>
      <c r="AL1489">
        <f t="shared" ref="AL1489:AL1552" si="1317">P1489</f>
        <v>0</v>
      </c>
      <c r="AM1489">
        <f t="shared" ref="AM1489:AM1552" si="1318">COUNTIF(Q1489:R1489,"NS")</f>
        <v>0</v>
      </c>
      <c r="AN1489">
        <f t="shared" ref="AN1489:AN1552" si="1319">SUM(Q1489:R1489)</f>
        <v>0</v>
      </c>
      <c r="AO1489">
        <f t="shared" ref="AO1489:AO1552" si="1320">IF($AG$1379=$AH$1379,0,IF(OR(AND(AL1489=0,AM1489&gt;0),AND(AL1489="ns",AN1489&gt;0),AND(AL1489="ns",AM1489=0,AN1489=0)),1,IF(OR(AND(AL1489&gt;0,AM1489=2),AND(AL1489="ns",AM1489=2),AND(AL1489="ns",AN1489=0,AM1489&gt;0),AL1489=AN1489,COUNTIF(P1489:R1489,"NA")=3),0,1)))</f>
        <v>0</v>
      </c>
      <c r="AQ1489">
        <f t="shared" ref="AQ1489:AQ1552" si="1321">S1489</f>
        <v>0</v>
      </c>
      <c r="AR1489">
        <f t="shared" ref="AR1489:AR1552" si="1322">COUNTIF(T1489:U1489,"NS")</f>
        <v>0</v>
      </c>
      <c r="AS1489">
        <f t="shared" ref="AS1489:AS1552" si="1323">SUM(T1489:U1489)</f>
        <v>0</v>
      </c>
      <c r="AT1489">
        <f t="shared" ref="AT1489:AT1552" si="1324">IF($AG$1379=$AH$1379,0,IF(OR(AND(AQ1489=0,AR1489&gt;0),AND(AQ1489="ns",AS1489&gt;0),AND(AQ1489="ns",AR1489=0,AS1489=0)),1,IF(OR(AND(AQ1489&gt;0,AR1489=2),AND(AQ1489="ns",AR1489=2),AND(AQ1489="ns",AS1489=0,AR1489&gt;0),AQ1489=AS1489,COUNTIF(S1489:U1489,"NA")=3),0,1)))</f>
        <v>0</v>
      </c>
      <c r="AV1489">
        <f t="shared" ref="AV1489:AV1552" si="1325">V1489</f>
        <v>0</v>
      </c>
      <c r="AW1489">
        <f t="shared" ref="AW1489:AW1552" si="1326">COUNTIF(W1489:X1489,"NS")</f>
        <v>0</v>
      </c>
      <c r="AX1489">
        <f t="shared" ref="AX1489:AX1552" si="1327">SUM(W1489:X1489)</f>
        <v>0</v>
      </c>
      <c r="AY1489">
        <f t="shared" ref="AY1489:AY1552" si="1328">IF($AG$1379=$AH$1379,0,IF(OR(AND(AV1489=0,AW1489&gt;0),AND(AV1489="ns",AX1489&gt;0),AND(AV1489="ns",AW1489=0,AX1489=0)),1,IF(OR(AND(AV1489&gt;0,AW1489=2),AND(AV1489="ns",AW1489=2),AND(AV1489="ns",AX1489=0,AW1489&gt;0),AV1489=AX1489,COUNTIF(V1489:X1489,"NA")=3),0,1)))</f>
        <v>0</v>
      </c>
      <c r="BA1489">
        <f t="shared" ref="BA1489:BA1552" si="1329">Y1489</f>
        <v>0</v>
      </c>
      <c r="BB1489">
        <f t="shared" ref="BB1489:BB1552" si="1330">COUNTIF(Z1489:AA1489,"NS")</f>
        <v>0</v>
      </c>
      <c r="BC1489">
        <f t="shared" ref="BC1489:BC1552" si="1331">SUM(Z1489:AA1489)</f>
        <v>0</v>
      </c>
      <c r="BD1489">
        <f t="shared" ref="BD1489:BD1552" si="1332">IF($AG$1379=$AH$1379,0,IF(OR(AND(BA1489=0,BB1489&gt;0),AND(BA1489="ns",BC1489&gt;0),AND(BA1489="ns",BB1489=0,BC1489=0)),1,IF(OR(AND(BA1489&gt;0,BB1489=2),AND(BA1489="ns",BB1489=2),AND(BA1489="ns",BC1489=0,BB1489&gt;0),BA1489=BC1489,COUNTIF(Y1489:AA1489,"NA")=3),0,1)))</f>
        <v>0</v>
      </c>
      <c r="BF1489">
        <f t="shared" ref="BF1489:BF1552" si="1333">AB1489</f>
        <v>0</v>
      </c>
      <c r="BG1489">
        <f t="shared" ref="BG1489:BG1552" si="1334">COUNTIF(AC1489:AD1489,"NS")</f>
        <v>0</v>
      </c>
      <c r="BH1489">
        <f t="shared" ref="BH1489:BH1552" si="1335">SUM(AC1489:AD1489)</f>
        <v>0</v>
      </c>
      <c r="BI1489">
        <f t="shared" ref="BI1489:BI1552" si="1336">IF($AG$1379=$AH$1379,0,IF(OR(AND(BF1489=0,BG1489&gt;0),AND(BF1489="ns",BH1489&gt;0),AND(BF1489="ns",BG1489=0,BH1489=0)),1,IF(OR(AND(BF1489&gt;0,BG1489=2),AND(BF1489="ns",BG1489=2),AND(BF1489="ns",BH1489=0,BG1489&gt;0),BF1489=BH1489,COUNTIF(AB1489:AD1489,"NA")=3),0,1)))</f>
        <v>0</v>
      </c>
    </row>
    <row r="1490" spans="1:61" ht="15">
      <c r="A1490" s="58"/>
      <c r="B1490" s="10"/>
      <c r="C1490" s="147" t="s">
        <v>69</v>
      </c>
      <c r="D1490" s="429" t="str">
        <f t="shared" si="1312"/>
        <v/>
      </c>
      <c r="E1490" s="427"/>
      <c r="F1490" s="427"/>
      <c r="G1490" s="427"/>
      <c r="H1490" s="427"/>
      <c r="I1490" s="427"/>
      <c r="J1490" s="427"/>
      <c r="K1490" s="427"/>
      <c r="L1490" s="428"/>
      <c r="M1490" s="235"/>
      <c r="N1490" s="235"/>
      <c r="O1490" s="235"/>
      <c r="P1490" s="235"/>
      <c r="Q1490" s="235"/>
      <c r="R1490" s="235"/>
      <c r="S1490" s="235"/>
      <c r="T1490" s="235"/>
      <c r="U1490" s="235"/>
      <c r="V1490" s="235"/>
      <c r="W1490" s="235"/>
      <c r="X1490" s="235"/>
      <c r="Y1490" s="235"/>
      <c r="Z1490" s="235"/>
      <c r="AA1490" s="235"/>
      <c r="AB1490" s="235"/>
      <c r="AC1490" s="235"/>
      <c r="AD1490" s="235"/>
      <c r="AG1490">
        <f t="shared" si="1313"/>
        <v>0</v>
      </c>
      <c r="AH1490">
        <f t="shared" si="1314"/>
        <v>0</v>
      </c>
      <c r="AI1490">
        <f t="shared" si="1315"/>
        <v>0</v>
      </c>
      <c r="AJ1490">
        <f t="shared" si="1316"/>
        <v>0</v>
      </c>
      <c r="AL1490">
        <f t="shared" si="1317"/>
        <v>0</v>
      </c>
      <c r="AM1490">
        <f t="shared" si="1318"/>
        <v>0</v>
      </c>
      <c r="AN1490">
        <f t="shared" si="1319"/>
        <v>0</v>
      </c>
      <c r="AO1490">
        <f t="shared" si="1320"/>
        <v>0</v>
      </c>
      <c r="AQ1490">
        <f t="shared" si="1321"/>
        <v>0</v>
      </c>
      <c r="AR1490">
        <f t="shared" si="1322"/>
        <v>0</v>
      </c>
      <c r="AS1490">
        <f t="shared" si="1323"/>
        <v>0</v>
      </c>
      <c r="AT1490">
        <f t="shared" si="1324"/>
        <v>0</v>
      </c>
      <c r="AV1490">
        <f t="shared" si="1325"/>
        <v>0</v>
      </c>
      <c r="AW1490">
        <f t="shared" si="1326"/>
        <v>0</v>
      </c>
      <c r="AX1490">
        <f t="shared" si="1327"/>
        <v>0</v>
      </c>
      <c r="AY1490">
        <f t="shared" si="1328"/>
        <v>0</v>
      </c>
      <c r="BA1490">
        <f t="shared" si="1329"/>
        <v>0</v>
      </c>
      <c r="BB1490">
        <f t="shared" si="1330"/>
        <v>0</v>
      </c>
      <c r="BC1490">
        <f t="shared" si="1331"/>
        <v>0</v>
      </c>
      <c r="BD1490">
        <f t="shared" si="1332"/>
        <v>0</v>
      </c>
      <c r="BF1490">
        <f t="shared" si="1333"/>
        <v>0</v>
      </c>
      <c r="BG1490">
        <f t="shared" si="1334"/>
        <v>0</v>
      </c>
      <c r="BH1490">
        <f t="shared" si="1335"/>
        <v>0</v>
      </c>
      <c r="BI1490">
        <f t="shared" si="1336"/>
        <v>0</v>
      </c>
    </row>
    <row r="1491" spans="1:61" ht="15">
      <c r="A1491" s="58"/>
      <c r="B1491" s="10"/>
      <c r="C1491" s="147" t="s">
        <v>70</v>
      </c>
      <c r="D1491" s="429" t="str">
        <f t="shared" si="1312"/>
        <v/>
      </c>
      <c r="E1491" s="427"/>
      <c r="F1491" s="427"/>
      <c r="G1491" s="427"/>
      <c r="H1491" s="427"/>
      <c r="I1491" s="427"/>
      <c r="J1491" s="427"/>
      <c r="K1491" s="427"/>
      <c r="L1491" s="428"/>
      <c r="M1491" s="235"/>
      <c r="N1491" s="235"/>
      <c r="O1491" s="235"/>
      <c r="P1491" s="235"/>
      <c r="Q1491" s="235"/>
      <c r="R1491" s="235"/>
      <c r="S1491" s="235"/>
      <c r="T1491" s="235"/>
      <c r="U1491" s="235"/>
      <c r="V1491" s="235"/>
      <c r="W1491" s="235"/>
      <c r="X1491" s="235"/>
      <c r="Y1491" s="235"/>
      <c r="Z1491" s="235"/>
      <c r="AA1491" s="235"/>
      <c r="AB1491" s="235"/>
      <c r="AC1491" s="235"/>
      <c r="AD1491" s="235"/>
      <c r="AG1491">
        <f t="shared" si="1313"/>
        <v>0</v>
      </c>
      <c r="AH1491">
        <f t="shared" si="1314"/>
        <v>0</v>
      </c>
      <c r="AI1491">
        <f t="shared" si="1315"/>
        <v>0</v>
      </c>
      <c r="AJ1491">
        <f t="shared" si="1316"/>
        <v>0</v>
      </c>
      <c r="AL1491">
        <f t="shared" si="1317"/>
        <v>0</v>
      </c>
      <c r="AM1491">
        <f t="shared" si="1318"/>
        <v>0</v>
      </c>
      <c r="AN1491">
        <f t="shared" si="1319"/>
        <v>0</v>
      </c>
      <c r="AO1491">
        <f t="shared" si="1320"/>
        <v>0</v>
      </c>
      <c r="AQ1491">
        <f t="shared" si="1321"/>
        <v>0</v>
      </c>
      <c r="AR1491">
        <f t="shared" si="1322"/>
        <v>0</v>
      </c>
      <c r="AS1491">
        <f t="shared" si="1323"/>
        <v>0</v>
      </c>
      <c r="AT1491">
        <f t="shared" si="1324"/>
        <v>0</v>
      </c>
      <c r="AV1491">
        <f t="shared" si="1325"/>
        <v>0</v>
      </c>
      <c r="AW1491">
        <f t="shared" si="1326"/>
        <v>0</v>
      </c>
      <c r="AX1491">
        <f t="shared" si="1327"/>
        <v>0</v>
      </c>
      <c r="AY1491">
        <f t="shared" si="1328"/>
        <v>0</v>
      </c>
      <c r="BA1491">
        <f t="shared" si="1329"/>
        <v>0</v>
      </c>
      <c r="BB1491">
        <f t="shared" si="1330"/>
        <v>0</v>
      </c>
      <c r="BC1491">
        <f t="shared" si="1331"/>
        <v>0</v>
      </c>
      <c r="BD1491">
        <f t="shared" si="1332"/>
        <v>0</v>
      </c>
      <c r="BF1491">
        <f t="shared" si="1333"/>
        <v>0</v>
      </c>
      <c r="BG1491">
        <f t="shared" si="1334"/>
        <v>0</v>
      </c>
      <c r="BH1491">
        <f t="shared" si="1335"/>
        <v>0</v>
      </c>
      <c r="BI1491">
        <f t="shared" si="1336"/>
        <v>0</v>
      </c>
    </row>
    <row r="1492" spans="1:61" ht="15">
      <c r="A1492" s="58"/>
      <c r="B1492" s="10"/>
      <c r="C1492" s="147" t="s">
        <v>71</v>
      </c>
      <c r="D1492" s="429" t="str">
        <f t="shared" si="1312"/>
        <v/>
      </c>
      <c r="E1492" s="427"/>
      <c r="F1492" s="427"/>
      <c r="G1492" s="427"/>
      <c r="H1492" s="427"/>
      <c r="I1492" s="427"/>
      <c r="J1492" s="427"/>
      <c r="K1492" s="427"/>
      <c r="L1492" s="428"/>
      <c r="M1492" s="235"/>
      <c r="N1492" s="235"/>
      <c r="O1492" s="235"/>
      <c r="P1492" s="235"/>
      <c r="Q1492" s="235"/>
      <c r="R1492" s="235"/>
      <c r="S1492" s="235"/>
      <c r="T1492" s="235"/>
      <c r="U1492" s="235"/>
      <c r="V1492" s="235"/>
      <c r="W1492" s="235"/>
      <c r="X1492" s="235"/>
      <c r="Y1492" s="235"/>
      <c r="Z1492" s="235"/>
      <c r="AA1492" s="235"/>
      <c r="AB1492" s="235"/>
      <c r="AC1492" s="235"/>
      <c r="AD1492" s="235"/>
      <c r="AG1492">
        <f t="shared" si="1313"/>
        <v>0</v>
      </c>
      <c r="AH1492">
        <f t="shared" si="1314"/>
        <v>0</v>
      </c>
      <c r="AI1492">
        <f t="shared" si="1315"/>
        <v>0</v>
      </c>
      <c r="AJ1492">
        <f t="shared" si="1316"/>
        <v>0</v>
      </c>
      <c r="AL1492">
        <f t="shared" si="1317"/>
        <v>0</v>
      </c>
      <c r="AM1492">
        <f t="shared" si="1318"/>
        <v>0</v>
      </c>
      <c r="AN1492">
        <f t="shared" si="1319"/>
        <v>0</v>
      </c>
      <c r="AO1492">
        <f t="shared" si="1320"/>
        <v>0</v>
      </c>
      <c r="AQ1492">
        <f t="shared" si="1321"/>
        <v>0</v>
      </c>
      <c r="AR1492">
        <f t="shared" si="1322"/>
        <v>0</v>
      </c>
      <c r="AS1492">
        <f t="shared" si="1323"/>
        <v>0</v>
      </c>
      <c r="AT1492">
        <f t="shared" si="1324"/>
        <v>0</v>
      </c>
      <c r="AV1492">
        <f t="shared" si="1325"/>
        <v>0</v>
      </c>
      <c r="AW1492">
        <f t="shared" si="1326"/>
        <v>0</v>
      </c>
      <c r="AX1492">
        <f t="shared" si="1327"/>
        <v>0</v>
      </c>
      <c r="AY1492">
        <f t="shared" si="1328"/>
        <v>0</v>
      </c>
      <c r="BA1492">
        <f t="shared" si="1329"/>
        <v>0</v>
      </c>
      <c r="BB1492">
        <f t="shared" si="1330"/>
        <v>0</v>
      </c>
      <c r="BC1492">
        <f t="shared" si="1331"/>
        <v>0</v>
      </c>
      <c r="BD1492">
        <f t="shared" si="1332"/>
        <v>0</v>
      </c>
      <c r="BF1492">
        <f t="shared" si="1333"/>
        <v>0</v>
      </c>
      <c r="BG1492">
        <f t="shared" si="1334"/>
        <v>0</v>
      </c>
      <c r="BH1492">
        <f t="shared" si="1335"/>
        <v>0</v>
      </c>
      <c r="BI1492">
        <f t="shared" si="1336"/>
        <v>0</v>
      </c>
    </row>
    <row r="1493" spans="1:61" ht="15">
      <c r="A1493" s="58"/>
      <c r="B1493" s="10"/>
      <c r="C1493" s="147" t="s">
        <v>72</v>
      </c>
      <c r="D1493" s="429" t="str">
        <f t="shared" si="1312"/>
        <v/>
      </c>
      <c r="E1493" s="427"/>
      <c r="F1493" s="427"/>
      <c r="G1493" s="427"/>
      <c r="H1493" s="427"/>
      <c r="I1493" s="427"/>
      <c r="J1493" s="427"/>
      <c r="K1493" s="427"/>
      <c r="L1493" s="428"/>
      <c r="M1493" s="235"/>
      <c r="N1493" s="235"/>
      <c r="O1493" s="235"/>
      <c r="P1493" s="235"/>
      <c r="Q1493" s="235"/>
      <c r="R1493" s="235"/>
      <c r="S1493" s="235"/>
      <c r="T1493" s="235"/>
      <c r="U1493" s="235"/>
      <c r="V1493" s="235"/>
      <c r="W1493" s="235"/>
      <c r="X1493" s="235"/>
      <c r="Y1493" s="235"/>
      <c r="Z1493" s="235"/>
      <c r="AA1493" s="235"/>
      <c r="AB1493" s="235"/>
      <c r="AC1493" s="235"/>
      <c r="AD1493" s="235"/>
      <c r="AG1493">
        <f t="shared" si="1313"/>
        <v>0</v>
      </c>
      <c r="AH1493">
        <f t="shared" si="1314"/>
        <v>0</v>
      </c>
      <c r="AI1493">
        <f t="shared" si="1315"/>
        <v>0</v>
      </c>
      <c r="AJ1493">
        <f t="shared" si="1316"/>
        <v>0</v>
      </c>
      <c r="AL1493">
        <f t="shared" si="1317"/>
        <v>0</v>
      </c>
      <c r="AM1493">
        <f t="shared" si="1318"/>
        <v>0</v>
      </c>
      <c r="AN1493">
        <f t="shared" si="1319"/>
        <v>0</v>
      </c>
      <c r="AO1493">
        <f t="shared" si="1320"/>
        <v>0</v>
      </c>
      <c r="AQ1493">
        <f t="shared" si="1321"/>
        <v>0</v>
      </c>
      <c r="AR1493">
        <f t="shared" si="1322"/>
        <v>0</v>
      </c>
      <c r="AS1493">
        <f t="shared" si="1323"/>
        <v>0</v>
      </c>
      <c r="AT1493">
        <f t="shared" si="1324"/>
        <v>0</v>
      </c>
      <c r="AV1493">
        <f t="shared" si="1325"/>
        <v>0</v>
      </c>
      <c r="AW1493">
        <f t="shared" si="1326"/>
        <v>0</v>
      </c>
      <c r="AX1493">
        <f t="shared" si="1327"/>
        <v>0</v>
      </c>
      <c r="AY1493">
        <f t="shared" si="1328"/>
        <v>0</v>
      </c>
      <c r="BA1493">
        <f t="shared" si="1329"/>
        <v>0</v>
      </c>
      <c r="BB1493">
        <f t="shared" si="1330"/>
        <v>0</v>
      </c>
      <c r="BC1493">
        <f t="shared" si="1331"/>
        <v>0</v>
      </c>
      <c r="BD1493">
        <f t="shared" si="1332"/>
        <v>0</v>
      </c>
      <c r="BF1493">
        <f t="shared" si="1333"/>
        <v>0</v>
      </c>
      <c r="BG1493">
        <f t="shared" si="1334"/>
        <v>0</v>
      </c>
      <c r="BH1493">
        <f t="shared" si="1335"/>
        <v>0</v>
      </c>
      <c r="BI1493">
        <f t="shared" si="1336"/>
        <v>0</v>
      </c>
    </row>
    <row r="1494" spans="1:61" ht="15">
      <c r="A1494" s="58"/>
      <c r="B1494" s="10"/>
      <c r="C1494" s="147" t="s">
        <v>73</v>
      </c>
      <c r="D1494" s="429" t="str">
        <f t="shared" si="1312"/>
        <v/>
      </c>
      <c r="E1494" s="427"/>
      <c r="F1494" s="427"/>
      <c r="G1494" s="427"/>
      <c r="H1494" s="427"/>
      <c r="I1494" s="427"/>
      <c r="J1494" s="427"/>
      <c r="K1494" s="427"/>
      <c r="L1494" s="428"/>
      <c r="M1494" s="235"/>
      <c r="N1494" s="235"/>
      <c r="O1494" s="235"/>
      <c r="P1494" s="235"/>
      <c r="Q1494" s="235"/>
      <c r="R1494" s="235"/>
      <c r="S1494" s="235"/>
      <c r="T1494" s="235"/>
      <c r="U1494" s="235"/>
      <c r="V1494" s="235"/>
      <c r="W1494" s="235"/>
      <c r="X1494" s="235"/>
      <c r="Y1494" s="235"/>
      <c r="Z1494" s="235"/>
      <c r="AA1494" s="235"/>
      <c r="AB1494" s="235"/>
      <c r="AC1494" s="235"/>
      <c r="AD1494" s="235"/>
      <c r="AG1494">
        <f t="shared" si="1313"/>
        <v>0</v>
      </c>
      <c r="AH1494">
        <f t="shared" si="1314"/>
        <v>0</v>
      </c>
      <c r="AI1494">
        <f t="shared" si="1315"/>
        <v>0</v>
      </c>
      <c r="AJ1494">
        <f t="shared" si="1316"/>
        <v>0</v>
      </c>
      <c r="AL1494">
        <f t="shared" si="1317"/>
        <v>0</v>
      </c>
      <c r="AM1494">
        <f t="shared" si="1318"/>
        <v>0</v>
      </c>
      <c r="AN1494">
        <f t="shared" si="1319"/>
        <v>0</v>
      </c>
      <c r="AO1494">
        <f t="shared" si="1320"/>
        <v>0</v>
      </c>
      <c r="AQ1494">
        <f t="shared" si="1321"/>
        <v>0</v>
      </c>
      <c r="AR1494">
        <f t="shared" si="1322"/>
        <v>0</v>
      </c>
      <c r="AS1494">
        <f t="shared" si="1323"/>
        <v>0</v>
      </c>
      <c r="AT1494">
        <f t="shared" si="1324"/>
        <v>0</v>
      </c>
      <c r="AV1494">
        <f t="shared" si="1325"/>
        <v>0</v>
      </c>
      <c r="AW1494">
        <f t="shared" si="1326"/>
        <v>0</v>
      </c>
      <c r="AX1494">
        <f t="shared" si="1327"/>
        <v>0</v>
      </c>
      <c r="AY1494">
        <f t="shared" si="1328"/>
        <v>0</v>
      </c>
      <c r="BA1494">
        <f t="shared" si="1329"/>
        <v>0</v>
      </c>
      <c r="BB1494">
        <f t="shared" si="1330"/>
        <v>0</v>
      </c>
      <c r="BC1494">
        <f t="shared" si="1331"/>
        <v>0</v>
      </c>
      <c r="BD1494">
        <f t="shared" si="1332"/>
        <v>0</v>
      </c>
      <c r="BF1494">
        <f t="shared" si="1333"/>
        <v>0</v>
      </c>
      <c r="BG1494">
        <f t="shared" si="1334"/>
        <v>0</v>
      </c>
      <c r="BH1494">
        <f t="shared" si="1335"/>
        <v>0</v>
      </c>
      <c r="BI1494">
        <f t="shared" si="1336"/>
        <v>0</v>
      </c>
    </row>
    <row r="1495" spans="1:61" ht="15">
      <c r="A1495" s="58"/>
      <c r="B1495" s="10"/>
      <c r="C1495" s="147" t="s">
        <v>74</v>
      </c>
      <c r="D1495" s="429" t="str">
        <f t="shared" si="1312"/>
        <v/>
      </c>
      <c r="E1495" s="427"/>
      <c r="F1495" s="427"/>
      <c r="G1495" s="427"/>
      <c r="H1495" s="427"/>
      <c r="I1495" s="427"/>
      <c r="J1495" s="427"/>
      <c r="K1495" s="427"/>
      <c r="L1495" s="428"/>
      <c r="M1495" s="235"/>
      <c r="N1495" s="235"/>
      <c r="O1495" s="235"/>
      <c r="P1495" s="235"/>
      <c r="Q1495" s="235"/>
      <c r="R1495" s="235"/>
      <c r="S1495" s="235"/>
      <c r="T1495" s="235"/>
      <c r="U1495" s="235"/>
      <c r="V1495" s="235"/>
      <c r="W1495" s="235"/>
      <c r="X1495" s="235"/>
      <c r="Y1495" s="235"/>
      <c r="Z1495" s="235"/>
      <c r="AA1495" s="235"/>
      <c r="AB1495" s="235"/>
      <c r="AC1495" s="235"/>
      <c r="AD1495" s="235"/>
      <c r="AG1495">
        <f t="shared" si="1313"/>
        <v>0</v>
      </c>
      <c r="AH1495">
        <f t="shared" si="1314"/>
        <v>0</v>
      </c>
      <c r="AI1495">
        <f t="shared" si="1315"/>
        <v>0</v>
      </c>
      <c r="AJ1495">
        <f t="shared" si="1316"/>
        <v>0</v>
      </c>
      <c r="AL1495">
        <f t="shared" si="1317"/>
        <v>0</v>
      </c>
      <c r="AM1495">
        <f t="shared" si="1318"/>
        <v>0</v>
      </c>
      <c r="AN1495">
        <f t="shared" si="1319"/>
        <v>0</v>
      </c>
      <c r="AO1495">
        <f t="shared" si="1320"/>
        <v>0</v>
      </c>
      <c r="AQ1495">
        <f t="shared" si="1321"/>
        <v>0</v>
      </c>
      <c r="AR1495">
        <f t="shared" si="1322"/>
        <v>0</v>
      </c>
      <c r="AS1495">
        <f t="shared" si="1323"/>
        <v>0</v>
      </c>
      <c r="AT1495">
        <f t="shared" si="1324"/>
        <v>0</v>
      </c>
      <c r="AV1495">
        <f t="shared" si="1325"/>
        <v>0</v>
      </c>
      <c r="AW1495">
        <f t="shared" si="1326"/>
        <v>0</v>
      </c>
      <c r="AX1495">
        <f t="shared" si="1327"/>
        <v>0</v>
      </c>
      <c r="AY1495">
        <f t="shared" si="1328"/>
        <v>0</v>
      </c>
      <c r="BA1495">
        <f t="shared" si="1329"/>
        <v>0</v>
      </c>
      <c r="BB1495">
        <f t="shared" si="1330"/>
        <v>0</v>
      </c>
      <c r="BC1495">
        <f t="shared" si="1331"/>
        <v>0</v>
      </c>
      <c r="BD1495">
        <f t="shared" si="1332"/>
        <v>0</v>
      </c>
      <c r="BF1495">
        <f t="shared" si="1333"/>
        <v>0</v>
      </c>
      <c r="BG1495">
        <f t="shared" si="1334"/>
        <v>0</v>
      </c>
      <c r="BH1495">
        <f t="shared" si="1335"/>
        <v>0</v>
      </c>
      <c r="BI1495">
        <f t="shared" si="1336"/>
        <v>0</v>
      </c>
    </row>
    <row r="1496" spans="1:61" ht="15">
      <c r="A1496" s="58"/>
      <c r="B1496" s="10"/>
      <c r="C1496" s="147" t="s">
        <v>75</v>
      </c>
      <c r="D1496" s="429" t="str">
        <f t="shared" si="1312"/>
        <v/>
      </c>
      <c r="E1496" s="427"/>
      <c r="F1496" s="427"/>
      <c r="G1496" s="427"/>
      <c r="H1496" s="427"/>
      <c r="I1496" s="427"/>
      <c r="J1496" s="427"/>
      <c r="K1496" s="427"/>
      <c r="L1496" s="428"/>
      <c r="M1496" s="235"/>
      <c r="N1496" s="235"/>
      <c r="O1496" s="235"/>
      <c r="P1496" s="235"/>
      <c r="Q1496" s="235"/>
      <c r="R1496" s="235"/>
      <c r="S1496" s="235"/>
      <c r="T1496" s="235"/>
      <c r="U1496" s="235"/>
      <c r="V1496" s="235"/>
      <c r="W1496" s="235"/>
      <c r="X1496" s="235"/>
      <c r="Y1496" s="235"/>
      <c r="Z1496" s="235"/>
      <c r="AA1496" s="235"/>
      <c r="AB1496" s="235"/>
      <c r="AC1496" s="235"/>
      <c r="AD1496" s="235"/>
      <c r="AG1496">
        <f t="shared" si="1313"/>
        <v>0</v>
      </c>
      <c r="AH1496">
        <f t="shared" si="1314"/>
        <v>0</v>
      </c>
      <c r="AI1496">
        <f t="shared" si="1315"/>
        <v>0</v>
      </c>
      <c r="AJ1496">
        <f t="shared" si="1316"/>
        <v>0</v>
      </c>
      <c r="AL1496">
        <f t="shared" si="1317"/>
        <v>0</v>
      </c>
      <c r="AM1496">
        <f t="shared" si="1318"/>
        <v>0</v>
      </c>
      <c r="AN1496">
        <f t="shared" si="1319"/>
        <v>0</v>
      </c>
      <c r="AO1496">
        <f t="shared" si="1320"/>
        <v>0</v>
      </c>
      <c r="AQ1496">
        <f t="shared" si="1321"/>
        <v>0</v>
      </c>
      <c r="AR1496">
        <f t="shared" si="1322"/>
        <v>0</v>
      </c>
      <c r="AS1496">
        <f t="shared" si="1323"/>
        <v>0</v>
      </c>
      <c r="AT1496">
        <f t="shared" si="1324"/>
        <v>0</v>
      </c>
      <c r="AV1496">
        <f t="shared" si="1325"/>
        <v>0</v>
      </c>
      <c r="AW1496">
        <f t="shared" si="1326"/>
        <v>0</v>
      </c>
      <c r="AX1496">
        <f t="shared" si="1327"/>
        <v>0</v>
      </c>
      <c r="AY1496">
        <f t="shared" si="1328"/>
        <v>0</v>
      </c>
      <c r="BA1496">
        <f t="shared" si="1329"/>
        <v>0</v>
      </c>
      <c r="BB1496">
        <f t="shared" si="1330"/>
        <v>0</v>
      </c>
      <c r="BC1496">
        <f t="shared" si="1331"/>
        <v>0</v>
      </c>
      <c r="BD1496">
        <f t="shared" si="1332"/>
        <v>0</v>
      </c>
      <c r="BF1496">
        <f t="shared" si="1333"/>
        <v>0</v>
      </c>
      <c r="BG1496">
        <f t="shared" si="1334"/>
        <v>0</v>
      </c>
      <c r="BH1496">
        <f t="shared" si="1335"/>
        <v>0</v>
      </c>
      <c r="BI1496">
        <f t="shared" si="1336"/>
        <v>0</v>
      </c>
    </row>
    <row r="1497" spans="1:61" ht="15">
      <c r="A1497" s="58"/>
      <c r="B1497" s="10"/>
      <c r="C1497" s="147" t="s">
        <v>76</v>
      </c>
      <c r="D1497" s="429" t="str">
        <f t="shared" si="1312"/>
        <v/>
      </c>
      <c r="E1497" s="427"/>
      <c r="F1497" s="427"/>
      <c r="G1497" s="427"/>
      <c r="H1497" s="427"/>
      <c r="I1497" s="427"/>
      <c r="J1497" s="427"/>
      <c r="K1497" s="427"/>
      <c r="L1497" s="428"/>
      <c r="M1497" s="235"/>
      <c r="N1497" s="235"/>
      <c r="O1497" s="235"/>
      <c r="P1497" s="235"/>
      <c r="Q1497" s="235"/>
      <c r="R1497" s="235"/>
      <c r="S1497" s="235"/>
      <c r="T1497" s="235"/>
      <c r="U1497" s="235"/>
      <c r="V1497" s="235"/>
      <c r="W1497" s="235"/>
      <c r="X1497" s="235"/>
      <c r="Y1497" s="235"/>
      <c r="Z1497" s="235"/>
      <c r="AA1497" s="235"/>
      <c r="AB1497" s="235"/>
      <c r="AC1497" s="235"/>
      <c r="AD1497" s="235"/>
      <c r="AG1497">
        <f t="shared" si="1313"/>
        <v>0</v>
      </c>
      <c r="AH1497">
        <f t="shared" si="1314"/>
        <v>0</v>
      </c>
      <c r="AI1497">
        <f t="shared" si="1315"/>
        <v>0</v>
      </c>
      <c r="AJ1497">
        <f t="shared" si="1316"/>
        <v>0</v>
      </c>
      <c r="AL1497">
        <f t="shared" si="1317"/>
        <v>0</v>
      </c>
      <c r="AM1497">
        <f t="shared" si="1318"/>
        <v>0</v>
      </c>
      <c r="AN1497">
        <f t="shared" si="1319"/>
        <v>0</v>
      </c>
      <c r="AO1497">
        <f t="shared" si="1320"/>
        <v>0</v>
      </c>
      <c r="AQ1497">
        <f t="shared" si="1321"/>
        <v>0</v>
      </c>
      <c r="AR1497">
        <f t="shared" si="1322"/>
        <v>0</v>
      </c>
      <c r="AS1497">
        <f t="shared" si="1323"/>
        <v>0</v>
      </c>
      <c r="AT1497">
        <f t="shared" si="1324"/>
        <v>0</v>
      </c>
      <c r="AV1497">
        <f t="shared" si="1325"/>
        <v>0</v>
      </c>
      <c r="AW1497">
        <f t="shared" si="1326"/>
        <v>0</v>
      </c>
      <c r="AX1497">
        <f t="shared" si="1327"/>
        <v>0</v>
      </c>
      <c r="AY1497">
        <f t="shared" si="1328"/>
        <v>0</v>
      </c>
      <c r="BA1497">
        <f t="shared" si="1329"/>
        <v>0</v>
      </c>
      <c r="BB1497">
        <f t="shared" si="1330"/>
        <v>0</v>
      </c>
      <c r="BC1497">
        <f t="shared" si="1331"/>
        <v>0</v>
      </c>
      <c r="BD1497">
        <f t="shared" si="1332"/>
        <v>0</v>
      </c>
      <c r="BF1497">
        <f t="shared" si="1333"/>
        <v>0</v>
      </c>
      <c r="BG1497">
        <f t="shared" si="1334"/>
        <v>0</v>
      </c>
      <c r="BH1497">
        <f t="shared" si="1335"/>
        <v>0</v>
      </c>
      <c r="BI1497">
        <f t="shared" si="1336"/>
        <v>0</v>
      </c>
    </row>
    <row r="1498" spans="1:61" ht="15">
      <c r="A1498" s="58"/>
      <c r="B1498" s="10"/>
      <c r="C1498" s="147" t="s">
        <v>77</v>
      </c>
      <c r="D1498" s="429" t="str">
        <f t="shared" si="1312"/>
        <v/>
      </c>
      <c r="E1498" s="427"/>
      <c r="F1498" s="427"/>
      <c r="G1498" s="427"/>
      <c r="H1498" s="427"/>
      <c r="I1498" s="427"/>
      <c r="J1498" s="427"/>
      <c r="K1498" s="427"/>
      <c r="L1498" s="428"/>
      <c r="M1498" s="235"/>
      <c r="N1498" s="235"/>
      <c r="O1498" s="235"/>
      <c r="P1498" s="235"/>
      <c r="Q1498" s="235"/>
      <c r="R1498" s="235"/>
      <c r="S1498" s="235"/>
      <c r="T1498" s="235"/>
      <c r="U1498" s="235"/>
      <c r="V1498" s="235"/>
      <c r="W1498" s="235"/>
      <c r="X1498" s="235"/>
      <c r="Y1498" s="235"/>
      <c r="Z1498" s="235"/>
      <c r="AA1498" s="235"/>
      <c r="AB1498" s="235"/>
      <c r="AC1498" s="235"/>
      <c r="AD1498" s="235"/>
      <c r="AG1498">
        <f t="shared" si="1313"/>
        <v>0</v>
      </c>
      <c r="AH1498">
        <f t="shared" si="1314"/>
        <v>0</v>
      </c>
      <c r="AI1498">
        <f t="shared" si="1315"/>
        <v>0</v>
      </c>
      <c r="AJ1498">
        <f t="shared" si="1316"/>
        <v>0</v>
      </c>
      <c r="AL1498">
        <f t="shared" si="1317"/>
        <v>0</v>
      </c>
      <c r="AM1498">
        <f t="shared" si="1318"/>
        <v>0</v>
      </c>
      <c r="AN1498">
        <f t="shared" si="1319"/>
        <v>0</v>
      </c>
      <c r="AO1498">
        <f t="shared" si="1320"/>
        <v>0</v>
      </c>
      <c r="AQ1498">
        <f t="shared" si="1321"/>
        <v>0</v>
      </c>
      <c r="AR1498">
        <f t="shared" si="1322"/>
        <v>0</v>
      </c>
      <c r="AS1498">
        <f t="shared" si="1323"/>
        <v>0</v>
      </c>
      <c r="AT1498">
        <f t="shared" si="1324"/>
        <v>0</v>
      </c>
      <c r="AV1498">
        <f t="shared" si="1325"/>
        <v>0</v>
      </c>
      <c r="AW1498">
        <f t="shared" si="1326"/>
        <v>0</v>
      </c>
      <c r="AX1498">
        <f t="shared" si="1327"/>
        <v>0</v>
      </c>
      <c r="AY1498">
        <f t="shared" si="1328"/>
        <v>0</v>
      </c>
      <c r="BA1498">
        <f t="shared" si="1329"/>
        <v>0</v>
      </c>
      <c r="BB1498">
        <f t="shared" si="1330"/>
        <v>0</v>
      </c>
      <c r="BC1498">
        <f t="shared" si="1331"/>
        <v>0</v>
      </c>
      <c r="BD1498">
        <f t="shared" si="1332"/>
        <v>0</v>
      </c>
      <c r="BF1498">
        <f t="shared" si="1333"/>
        <v>0</v>
      </c>
      <c r="BG1498">
        <f t="shared" si="1334"/>
        <v>0</v>
      </c>
      <c r="BH1498">
        <f t="shared" si="1335"/>
        <v>0</v>
      </c>
      <c r="BI1498">
        <f t="shared" si="1336"/>
        <v>0</v>
      </c>
    </row>
    <row r="1499" spans="1:61" ht="15">
      <c r="A1499" s="58"/>
      <c r="B1499" s="10"/>
      <c r="C1499" s="147" t="s">
        <v>78</v>
      </c>
      <c r="D1499" s="429" t="str">
        <f t="shared" si="1312"/>
        <v/>
      </c>
      <c r="E1499" s="427"/>
      <c r="F1499" s="427"/>
      <c r="G1499" s="427"/>
      <c r="H1499" s="427"/>
      <c r="I1499" s="427"/>
      <c r="J1499" s="427"/>
      <c r="K1499" s="427"/>
      <c r="L1499" s="428"/>
      <c r="M1499" s="235"/>
      <c r="N1499" s="235"/>
      <c r="O1499" s="235"/>
      <c r="P1499" s="235"/>
      <c r="Q1499" s="235"/>
      <c r="R1499" s="235"/>
      <c r="S1499" s="235"/>
      <c r="T1499" s="235"/>
      <c r="U1499" s="235"/>
      <c r="V1499" s="235"/>
      <c r="W1499" s="235"/>
      <c r="X1499" s="235"/>
      <c r="Y1499" s="235"/>
      <c r="Z1499" s="235"/>
      <c r="AA1499" s="235"/>
      <c r="AB1499" s="235"/>
      <c r="AC1499" s="235"/>
      <c r="AD1499" s="235"/>
      <c r="AG1499">
        <f t="shared" si="1313"/>
        <v>0</v>
      </c>
      <c r="AH1499">
        <f t="shared" si="1314"/>
        <v>0</v>
      </c>
      <c r="AI1499">
        <f t="shared" si="1315"/>
        <v>0</v>
      </c>
      <c r="AJ1499">
        <f t="shared" si="1316"/>
        <v>0</v>
      </c>
      <c r="AL1499">
        <f t="shared" si="1317"/>
        <v>0</v>
      </c>
      <c r="AM1499">
        <f t="shared" si="1318"/>
        <v>0</v>
      </c>
      <c r="AN1499">
        <f t="shared" si="1319"/>
        <v>0</v>
      </c>
      <c r="AO1499">
        <f t="shared" si="1320"/>
        <v>0</v>
      </c>
      <c r="AQ1499">
        <f t="shared" si="1321"/>
        <v>0</v>
      </c>
      <c r="AR1499">
        <f t="shared" si="1322"/>
        <v>0</v>
      </c>
      <c r="AS1499">
        <f t="shared" si="1323"/>
        <v>0</v>
      </c>
      <c r="AT1499">
        <f t="shared" si="1324"/>
        <v>0</v>
      </c>
      <c r="AV1499">
        <f t="shared" si="1325"/>
        <v>0</v>
      </c>
      <c r="AW1499">
        <f t="shared" si="1326"/>
        <v>0</v>
      </c>
      <c r="AX1499">
        <f t="shared" si="1327"/>
        <v>0</v>
      </c>
      <c r="AY1499">
        <f t="shared" si="1328"/>
        <v>0</v>
      </c>
      <c r="BA1499">
        <f t="shared" si="1329"/>
        <v>0</v>
      </c>
      <c r="BB1499">
        <f t="shared" si="1330"/>
        <v>0</v>
      </c>
      <c r="BC1499">
        <f t="shared" si="1331"/>
        <v>0</v>
      </c>
      <c r="BD1499">
        <f t="shared" si="1332"/>
        <v>0</v>
      </c>
      <c r="BF1499">
        <f t="shared" si="1333"/>
        <v>0</v>
      </c>
      <c r="BG1499">
        <f t="shared" si="1334"/>
        <v>0</v>
      </c>
      <c r="BH1499">
        <f t="shared" si="1335"/>
        <v>0</v>
      </c>
      <c r="BI1499">
        <f t="shared" si="1336"/>
        <v>0</v>
      </c>
    </row>
    <row r="1500" spans="1:61" ht="15">
      <c r="A1500" s="58"/>
      <c r="B1500" s="10"/>
      <c r="C1500" s="147" t="s">
        <v>79</v>
      </c>
      <c r="D1500" s="429" t="str">
        <f t="shared" si="1312"/>
        <v/>
      </c>
      <c r="E1500" s="427"/>
      <c r="F1500" s="427"/>
      <c r="G1500" s="427"/>
      <c r="H1500" s="427"/>
      <c r="I1500" s="427"/>
      <c r="J1500" s="427"/>
      <c r="K1500" s="427"/>
      <c r="L1500" s="428"/>
      <c r="M1500" s="235"/>
      <c r="N1500" s="235"/>
      <c r="O1500" s="235"/>
      <c r="P1500" s="235"/>
      <c r="Q1500" s="235"/>
      <c r="R1500" s="235"/>
      <c r="S1500" s="235"/>
      <c r="T1500" s="235"/>
      <c r="U1500" s="235"/>
      <c r="V1500" s="235"/>
      <c r="W1500" s="235"/>
      <c r="X1500" s="235"/>
      <c r="Y1500" s="235"/>
      <c r="Z1500" s="235"/>
      <c r="AA1500" s="235"/>
      <c r="AB1500" s="235"/>
      <c r="AC1500" s="235"/>
      <c r="AD1500" s="235"/>
      <c r="AG1500">
        <f t="shared" si="1313"/>
        <v>0</v>
      </c>
      <c r="AH1500">
        <f t="shared" si="1314"/>
        <v>0</v>
      </c>
      <c r="AI1500">
        <f t="shared" si="1315"/>
        <v>0</v>
      </c>
      <c r="AJ1500">
        <f t="shared" si="1316"/>
        <v>0</v>
      </c>
      <c r="AL1500">
        <f t="shared" si="1317"/>
        <v>0</v>
      </c>
      <c r="AM1500">
        <f t="shared" si="1318"/>
        <v>0</v>
      </c>
      <c r="AN1500">
        <f t="shared" si="1319"/>
        <v>0</v>
      </c>
      <c r="AO1500">
        <f t="shared" si="1320"/>
        <v>0</v>
      </c>
      <c r="AQ1500">
        <f t="shared" si="1321"/>
        <v>0</v>
      </c>
      <c r="AR1500">
        <f t="shared" si="1322"/>
        <v>0</v>
      </c>
      <c r="AS1500">
        <f t="shared" si="1323"/>
        <v>0</v>
      </c>
      <c r="AT1500">
        <f t="shared" si="1324"/>
        <v>0</v>
      </c>
      <c r="AV1500">
        <f t="shared" si="1325"/>
        <v>0</v>
      </c>
      <c r="AW1500">
        <f t="shared" si="1326"/>
        <v>0</v>
      </c>
      <c r="AX1500">
        <f t="shared" si="1327"/>
        <v>0</v>
      </c>
      <c r="AY1500">
        <f t="shared" si="1328"/>
        <v>0</v>
      </c>
      <c r="BA1500">
        <f t="shared" si="1329"/>
        <v>0</v>
      </c>
      <c r="BB1500">
        <f t="shared" si="1330"/>
        <v>0</v>
      </c>
      <c r="BC1500">
        <f t="shared" si="1331"/>
        <v>0</v>
      </c>
      <c r="BD1500">
        <f t="shared" si="1332"/>
        <v>0</v>
      </c>
      <c r="BF1500">
        <f t="shared" si="1333"/>
        <v>0</v>
      </c>
      <c r="BG1500">
        <f t="shared" si="1334"/>
        <v>0</v>
      </c>
      <c r="BH1500">
        <f t="shared" si="1335"/>
        <v>0</v>
      </c>
      <c r="BI1500">
        <f t="shared" si="1336"/>
        <v>0</v>
      </c>
    </row>
    <row r="1501" spans="1:61" ht="15">
      <c r="A1501" s="58"/>
      <c r="B1501" s="10"/>
      <c r="C1501" s="147" t="s">
        <v>80</v>
      </c>
      <c r="D1501" s="429" t="str">
        <f t="shared" si="1312"/>
        <v/>
      </c>
      <c r="E1501" s="427"/>
      <c r="F1501" s="427"/>
      <c r="G1501" s="427"/>
      <c r="H1501" s="427"/>
      <c r="I1501" s="427"/>
      <c r="J1501" s="427"/>
      <c r="K1501" s="427"/>
      <c r="L1501" s="428"/>
      <c r="M1501" s="235"/>
      <c r="N1501" s="235"/>
      <c r="O1501" s="235"/>
      <c r="P1501" s="235"/>
      <c r="Q1501" s="235"/>
      <c r="R1501" s="235"/>
      <c r="S1501" s="235"/>
      <c r="T1501" s="235"/>
      <c r="U1501" s="235"/>
      <c r="V1501" s="235"/>
      <c r="W1501" s="235"/>
      <c r="X1501" s="235"/>
      <c r="Y1501" s="235"/>
      <c r="Z1501" s="235"/>
      <c r="AA1501" s="235"/>
      <c r="AB1501" s="235"/>
      <c r="AC1501" s="235"/>
      <c r="AD1501" s="235"/>
      <c r="AG1501">
        <f t="shared" si="1313"/>
        <v>0</v>
      </c>
      <c r="AH1501">
        <f t="shared" si="1314"/>
        <v>0</v>
      </c>
      <c r="AI1501">
        <f t="shared" si="1315"/>
        <v>0</v>
      </c>
      <c r="AJ1501">
        <f t="shared" si="1316"/>
        <v>0</v>
      </c>
      <c r="AL1501">
        <f t="shared" si="1317"/>
        <v>0</v>
      </c>
      <c r="AM1501">
        <f t="shared" si="1318"/>
        <v>0</v>
      </c>
      <c r="AN1501">
        <f t="shared" si="1319"/>
        <v>0</v>
      </c>
      <c r="AO1501">
        <f t="shared" si="1320"/>
        <v>0</v>
      </c>
      <c r="AQ1501">
        <f t="shared" si="1321"/>
        <v>0</v>
      </c>
      <c r="AR1501">
        <f t="shared" si="1322"/>
        <v>0</v>
      </c>
      <c r="AS1501">
        <f t="shared" si="1323"/>
        <v>0</v>
      </c>
      <c r="AT1501">
        <f t="shared" si="1324"/>
        <v>0</v>
      </c>
      <c r="AV1501">
        <f t="shared" si="1325"/>
        <v>0</v>
      </c>
      <c r="AW1501">
        <f t="shared" si="1326"/>
        <v>0</v>
      </c>
      <c r="AX1501">
        <f t="shared" si="1327"/>
        <v>0</v>
      </c>
      <c r="AY1501">
        <f t="shared" si="1328"/>
        <v>0</v>
      </c>
      <c r="BA1501">
        <f t="shared" si="1329"/>
        <v>0</v>
      </c>
      <c r="BB1501">
        <f t="shared" si="1330"/>
        <v>0</v>
      </c>
      <c r="BC1501">
        <f t="shared" si="1331"/>
        <v>0</v>
      </c>
      <c r="BD1501">
        <f t="shared" si="1332"/>
        <v>0</v>
      </c>
      <c r="BF1501">
        <f t="shared" si="1333"/>
        <v>0</v>
      </c>
      <c r="BG1501">
        <f t="shared" si="1334"/>
        <v>0</v>
      </c>
      <c r="BH1501">
        <f t="shared" si="1335"/>
        <v>0</v>
      </c>
      <c r="BI1501">
        <f t="shared" si="1336"/>
        <v>0</v>
      </c>
    </row>
    <row r="1502" spans="1:61" ht="15">
      <c r="A1502" s="58"/>
      <c r="B1502" s="10"/>
      <c r="C1502" s="147" t="s">
        <v>81</v>
      </c>
      <c r="D1502" s="429" t="str">
        <f t="shared" si="1312"/>
        <v/>
      </c>
      <c r="E1502" s="427"/>
      <c r="F1502" s="427"/>
      <c r="G1502" s="427"/>
      <c r="H1502" s="427"/>
      <c r="I1502" s="427"/>
      <c r="J1502" s="427"/>
      <c r="K1502" s="427"/>
      <c r="L1502" s="428"/>
      <c r="M1502" s="235"/>
      <c r="N1502" s="235"/>
      <c r="O1502" s="235"/>
      <c r="P1502" s="235"/>
      <c r="Q1502" s="235"/>
      <c r="R1502" s="235"/>
      <c r="S1502" s="235"/>
      <c r="T1502" s="235"/>
      <c r="U1502" s="235"/>
      <c r="V1502" s="235"/>
      <c r="W1502" s="235"/>
      <c r="X1502" s="235"/>
      <c r="Y1502" s="235"/>
      <c r="Z1502" s="235"/>
      <c r="AA1502" s="235"/>
      <c r="AB1502" s="235"/>
      <c r="AC1502" s="235"/>
      <c r="AD1502" s="235"/>
      <c r="AG1502">
        <f t="shared" si="1313"/>
        <v>0</v>
      </c>
      <c r="AH1502">
        <f t="shared" si="1314"/>
        <v>0</v>
      </c>
      <c r="AI1502">
        <f t="shared" si="1315"/>
        <v>0</v>
      </c>
      <c r="AJ1502">
        <f t="shared" si="1316"/>
        <v>0</v>
      </c>
      <c r="AL1502">
        <f t="shared" si="1317"/>
        <v>0</v>
      </c>
      <c r="AM1502">
        <f t="shared" si="1318"/>
        <v>0</v>
      </c>
      <c r="AN1502">
        <f t="shared" si="1319"/>
        <v>0</v>
      </c>
      <c r="AO1502">
        <f t="shared" si="1320"/>
        <v>0</v>
      </c>
      <c r="AQ1502">
        <f t="shared" si="1321"/>
        <v>0</v>
      </c>
      <c r="AR1502">
        <f t="shared" si="1322"/>
        <v>0</v>
      </c>
      <c r="AS1502">
        <f t="shared" si="1323"/>
        <v>0</v>
      </c>
      <c r="AT1502">
        <f t="shared" si="1324"/>
        <v>0</v>
      </c>
      <c r="AV1502">
        <f t="shared" si="1325"/>
        <v>0</v>
      </c>
      <c r="AW1502">
        <f t="shared" si="1326"/>
        <v>0</v>
      </c>
      <c r="AX1502">
        <f t="shared" si="1327"/>
        <v>0</v>
      </c>
      <c r="AY1502">
        <f t="shared" si="1328"/>
        <v>0</v>
      </c>
      <c r="BA1502">
        <f t="shared" si="1329"/>
        <v>0</v>
      </c>
      <c r="BB1502">
        <f t="shared" si="1330"/>
        <v>0</v>
      </c>
      <c r="BC1502">
        <f t="shared" si="1331"/>
        <v>0</v>
      </c>
      <c r="BD1502">
        <f t="shared" si="1332"/>
        <v>0</v>
      </c>
      <c r="BF1502">
        <f t="shared" si="1333"/>
        <v>0</v>
      </c>
      <c r="BG1502">
        <f t="shared" si="1334"/>
        <v>0</v>
      </c>
      <c r="BH1502">
        <f t="shared" si="1335"/>
        <v>0</v>
      </c>
      <c r="BI1502">
        <f t="shared" si="1336"/>
        <v>0</v>
      </c>
    </row>
    <row r="1503" spans="1:61" ht="15">
      <c r="A1503" s="58"/>
      <c r="B1503" s="10"/>
      <c r="C1503" s="147" t="s">
        <v>82</v>
      </c>
      <c r="D1503" s="429" t="str">
        <f t="shared" si="1312"/>
        <v/>
      </c>
      <c r="E1503" s="427"/>
      <c r="F1503" s="427"/>
      <c r="G1503" s="427"/>
      <c r="H1503" s="427"/>
      <c r="I1503" s="427"/>
      <c r="J1503" s="427"/>
      <c r="K1503" s="427"/>
      <c r="L1503" s="428"/>
      <c r="M1503" s="235"/>
      <c r="N1503" s="235"/>
      <c r="O1503" s="235"/>
      <c r="P1503" s="235"/>
      <c r="Q1503" s="235"/>
      <c r="R1503" s="235"/>
      <c r="S1503" s="235"/>
      <c r="T1503" s="235"/>
      <c r="U1503" s="235"/>
      <c r="V1503" s="235"/>
      <c r="W1503" s="235"/>
      <c r="X1503" s="235"/>
      <c r="Y1503" s="235"/>
      <c r="Z1503" s="235"/>
      <c r="AA1503" s="235"/>
      <c r="AB1503" s="235"/>
      <c r="AC1503" s="235"/>
      <c r="AD1503" s="235"/>
      <c r="AG1503">
        <f t="shared" si="1313"/>
        <v>0</v>
      </c>
      <c r="AH1503">
        <f t="shared" si="1314"/>
        <v>0</v>
      </c>
      <c r="AI1503">
        <f t="shared" si="1315"/>
        <v>0</v>
      </c>
      <c r="AJ1503">
        <f t="shared" si="1316"/>
        <v>0</v>
      </c>
      <c r="AL1503">
        <f t="shared" si="1317"/>
        <v>0</v>
      </c>
      <c r="AM1503">
        <f t="shared" si="1318"/>
        <v>0</v>
      </c>
      <c r="AN1503">
        <f t="shared" si="1319"/>
        <v>0</v>
      </c>
      <c r="AO1503">
        <f t="shared" si="1320"/>
        <v>0</v>
      </c>
      <c r="AQ1503">
        <f t="shared" si="1321"/>
        <v>0</v>
      </c>
      <c r="AR1503">
        <f t="shared" si="1322"/>
        <v>0</v>
      </c>
      <c r="AS1503">
        <f t="shared" si="1323"/>
        <v>0</v>
      </c>
      <c r="AT1503">
        <f t="shared" si="1324"/>
        <v>0</v>
      </c>
      <c r="AV1503">
        <f t="shared" si="1325"/>
        <v>0</v>
      </c>
      <c r="AW1503">
        <f t="shared" si="1326"/>
        <v>0</v>
      </c>
      <c r="AX1503">
        <f t="shared" si="1327"/>
        <v>0</v>
      </c>
      <c r="AY1503">
        <f t="shared" si="1328"/>
        <v>0</v>
      </c>
      <c r="BA1503">
        <f t="shared" si="1329"/>
        <v>0</v>
      </c>
      <c r="BB1503">
        <f t="shared" si="1330"/>
        <v>0</v>
      </c>
      <c r="BC1503">
        <f t="shared" si="1331"/>
        <v>0</v>
      </c>
      <c r="BD1503">
        <f t="shared" si="1332"/>
        <v>0</v>
      </c>
      <c r="BF1503">
        <f t="shared" si="1333"/>
        <v>0</v>
      </c>
      <c r="BG1503">
        <f t="shared" si="1334"/>
        <v>0</v>
      </c>
      <c r="BH1503">
        <f t="shared" si="1335"/>
        <v>0</v>
      </c>
      <c r="BI1503">
        <f t="shared" si="1336"/>
        <v>0</v>
      </c>
    </row>
    <row r="1504" spans="1:61" ht="15">
      <c r="A1504" s="58"/>
      <c r="B1504" s="10"/>
      <c r="C1504" s="147" t="s">
        <v>83</v>
      </c>
      <c r="D1504" s="429" t="str">
        <f t="shared" si="1312"/>
        <v/>
      </c>
      <c r="E1504" s="427"/>
      <c r="F1504" s="427"/>
      <c r="G1504" s="427"/>
      <c r="H1504" s="427"/>
      <c r="I1504" s="427"/>
      <c r="J1504" s="427"/>
      <c r="K1504" s="427"/>
      <c r="L1504" s="428"/>
      <c r="M1504" s="235"/>
      <c r="N1504" s="235"/>
      <c r="O1504" s="235"/>
      <c r="P1504" s="235"/>
      <c r="Q1504" s="235"/>
      <c r="R1504" s="235"/>
      <c r="S1504" s="235"/>
      <c r="T1504" s="235"/>
      <c r="U1504" s="235"/>
      <c r="V1504" s="235"/>
      <c r="W1504" s="235"/>
      <c r="X1504" s="235"/>
      <c r="Y1504" s="235"/>
      <c r="Z1504" s="235"/>
      <c r="AA1504" s="235"/>
      <c r="AB1504" s="235"/>
      <c r="AC1504" s="235"/>
      <c r="AD1504" s="235"/>
      <c r="AG1504">
        <f t="shared" si="1313"/>
        <v>0</v>
      </c>
      <c r="AH1504">
        <f t="shared" si="1314"/>
        <v>0</v>
      </c>
      <c r="AI1504">
        <f t="shared" si="1315"/>
        <v>0</v>
      </c>
      <c r="AJ1504">
        <f t="shared" si="1316"/>
        <v>0</v>
      </c>
      <c r="AL1504">
        <f t="shared" si="1317"/>
        <v>0</v>
      </c>
      <c r="AM1504">
        <f t="shared" si="1318"/>
        <v>0</v>
      </c>
      <c r="AN1504">
        <f t="shared" si="1319"/>
        <v>0</v>
      </c>
      <c r="AO1504">
        <f t="shared" si="1320"/>
        <v>0</v>
      </c>
      <c r="AQ1504">
        <f t="shared" si="1321"/>
        <v>0</v>
      </c>
      <c r="AR1504">
        <f t="shared" si="1322"/>
        <v>0</v>
      </c>
      <c r="AS1504">
        <f t="shared" si="1323"/>
        <v>0</v>
      </c>
      <c r="AT1504">
        <f t="shared" si="1324"/>
        <v>0</v>
      </c>
      <c r="AV1504">
        <f t="shared" si="1325"/>
        <v>0</v>
      </c>
      <c r="AW1504">
        <f t="shared" si="1326"/>
        <v>0</v>
      </c>
      <c r="AX1504">
        <f t="shared" si="1327"/>
        <v>0</v>
      </c>
      <c r="AY1504">
        <f t="shared" si="1328"/>
        <v>0</v>
      </c>
      <c r="BA1504">
        <f t="shared" si="1329"/>
        <v>0</v>
      </c>
      <c r="BB1504">
        <f t="shared" si="1330"/>
        <v>0</v>
      </c>
      <c r="BC1504">
        <f t="shared" si="1331"/>
        <v>0</v>
      </c>
      <c r="BD1504">
        <f t="shared" si="1332"/>
        <v>0</v>
      </c>
      <c r="BF1504">
        <f t="shared" si="1333"/>
        <v>0</v>
      </c>
      <c r="BG1504">
        <f t="shared" si="1334"/>
        <v>0</v>
      </c>
      <c r="BH1504">
        <f t="shared" si="1335"/>
        <v>0</v>
      </c>
      <c r="BI1504">
        <f t="shared" si="1336"/>
        <v>0</v>
      </c>
    </row>
    <row r="1505" spans="1:61" ht="15">
      <c r="A1505" s="58"/>
      <c r="B1505" s="10"/>
      <c r="C1505" s="147" t="s">
        <v>84</v>
      </c>
      <c r="D1505" s="429" t="str">
        <f t="shared" si="1312"/>
        <v/>
      </c>
      <c r="E1505" s="427"/>
      <c r="F1505" s="427"/>
      <c r="G1505" s="427"/>
      <c r="H1505" s="427"/>
      <c r="I1505" s="427"/>
      <c r="J1505" s="427"/>
      <c r="K1505" s="427"/>
      <c r="L1505" s="428"/>
      <c r="M1505" s="235"/>
      <c r="N1505" s="235"/>
      <c r="O1505" s="235"/>
      <c r="P1505" s="235"/>
      <c r="Q1505" s="235"/>
      <c r="R1505" s="235"/>
      <c r="S1505" s="235"/>
      <c r="T1505" s="235"/>
      <c r="U1505" s="235"/>
      <c r="V1505" s="235"/>
      <c r="W1505" s="235"/>
      <c r="X1505" s="235"/>
      <c r="Y1505" s="235"/>
      <c r="Z1505" s="235"/>
      <c r="AA1505" s="235"/>
      <c r="AB1505" s="235"/>
      <c r="AC1505" s="235"/>
      <c r="AD1505" s="235"/>
      <c r="AG1505">
        <f t="shared" si="1313"/>
        <v>0</v>
      </c>
      <c r="AH1505">
        <f t="shared" si="1314"/>
        <v>0</v>
      </c>
      <c r="AI1505">
        <f t="shared" si="1315"/>
        <v>0</v>
      </c>
      <c r="AJ1505">
        <f t="shared" si="1316"/>
        <v>0</v>
      </c>
      <c r="AL1505">
        <f t="shared" si="1317"/>
        <v>0</v>
      </c>
      <c r="AM1505">
        <f t="shared" si="1318"/>
        <v>0</v>
      </c>
      <c r="AN1505">
        <f t="shared" si="1319"/>
        <v>0</v>
      </c>
      <c r="AO1505">
        <f t="shared" si="1320"/>
        <v>0</v>
      </c>
      <c r="AQ1505">
        <f t="shared" si="1321"/>
        <v>0</v>
      </c>
      <c r="AR1505">
        <f t="shared" si="1322"/>
        <v>0</v>
      </c>
      <c r="AS1505">
        <f t="shared" si="1323"/>
        <v>0</v>
      </c>
      <c r="AT1505">
        <f t="shared" si="1324"/>
        <v>0</v>
      </c>
      <c r="AV1505">
        <f t="shared" si="1325"/>
        <v>0</v>
      </c>
      <c r="AW1505">
        <f t="shared" si="1326"/>
        <v>0</v>
      </c>
      <c r="AX1505">
        <f t="shared" si="1327"/>
        <v>0</v>
      </c>
      <c r="AY1505">
        <f t="shared" si="1328"/>
        <v>0</v>
      </c>
      <c r="BA1505">
        <f t="shared" si="1329"/>
        <v>0</v>
      </c>
      <c r="BB1505">
        <f t="shared" si="1330"/>
        <v>0</v>
      </c>
      <c r="BC1505">
        <f t="shared" si="1331"/>
        <v>0</v>
      </c>
      <c r="BD1505">
        <f t="shared" si="1332"/>
        <v>0</v>
      </c>
      <c r="BF1505">
        <f t="shared" si="1333"/>
        <v>0</v>
      </c>
      <c r="BG1505">
        <f t="shared" si="1334"/>
        <v>0</v>
      </c>
      <c r="BH1505">
        <f t="shared" si="1335"/>
        <v>0</v>
      </c>
      <c r="BI1505">
        <f t="shared" si="1336"/>
        <v>0</v>
      </c>
    </row>
    <row r="1506" spans="1:61" ht="15">
      <c r="A1506" s="58"/>
      <c r="B1506" s="10"/>
      <c r="C1506" s="147" t="s">
        <v>85</v>
      </c>
      <c r="D1506" s="429" t="str">
        <f t="shared" si="1312"/>
        <v/>
      </c>
      <c r="E1506" s="427"/>
      <c r="F1506" s="427"/>
      <c r="G1506" s="427"/>
      <c r="H1506" s="427"/>
      <c r="I1506" s="427"/>
      <c r="J1506" s="427"/>
      <c r="K1506" s="427"/>
      <c r="L1506" s="428"/>
      <c r="M1506" s="235"/>
      <c r="N1506" s="235"/>
      <c r="O1506" s="235"/>
      <c r="P1506" s="235"/>
      <c r="Q1506" s="235"/>
      <c r="R1506" s="235"/>
      <c r="S1506" s="235"/>
      <c r="T1506" s="235"/>
      <c r="U1506" s="235"/>
      <c r="V1506" s="235"/>
      <c r="W1506" s="235"/>
      <c r="X1506" s="235"/>
      <c r="Y1506" s="235"/>
      <c r="Z1506" s="235"/>
      <c r="AA1506" s="235"/>
      <c r="AB1506" s="235"/>
      <c r="AC1506" s="235"/>
      <c r="AD1506" s="235"/>
      <c r="AG1506">
        <f t="shared" si="1313"/>
        <v>0</v>
      </c>
      <c r="AH1506">
        <f t="shared" si="1314"/>
        <v>0</v>
      </c>
      <c r="AI1506">
        <f t="shared" si="1315"/>
        <v>0</v>
      </c>
      <c r="AJ1506">
        <f t="shared" si="1316"/>
        <v>0</v>
      </c>
      <c r="AL1506">
        <f t="shared" si="1317"/>
        <v>0</v>
      </c>
      <c r="AM1506">
        <f t="shared" si="1318"/>
        <v>0</v>
      </c>
      <c r="AN1506">
        <f t="shared" si="1319"/>
        <v>0</v>
      </c>
      <c r="AO1506">
        <f t="shared" si="1320"/>
        <v>0</v>
      </c>
      <c r="AQ1506">
        <f t="shared" si="1321"/>
        <v>0</v>
      </c>
      <c r="AR1506">
        <f t="shared" si="1322"/>
        <v>0</v>
      </c>
      <c r="AS1506">
        <f t="shared" si="1323"/>
        <v>0</v>
      </c>
      <c r="AT1506">
        <f t="shared" si="1324"/>
        <v>0</v>
      </c>
      <c r="AV1506">
        <f t="shared" si="1325"/>
        <v>0</v>
      </c>
      <c r="AW1506">
        <f t="shared" si="1326"/>
        <v>0</v>
      </c>
      <c r="AX1506">
        <f t="shared" si="1327"/>
        <v>0</v>
      </c>
      <c r="AY1506">
        <f t="shared" si="1328"/>
        <v>0</v>
      </c>
      <c r="BA1506">
        <f t="shared" si="1329"/>
        <v>0</v>
      </c>
      <c r="BB1506">
        <f t="shared" si="1330"/>
        <v>0</v>
      </c>
      <c r="BC1506">
        <f t="shared" si="1331"/>
        <v>0</v>
      </c>
      <c r="BD1506">
        <f t="shared" si="1332"/>
        <v>0</v>
      </c>
      <c r="BF1506">
        <f t="shared" si="1333"/>
        <v>0</v>
      </c>
      <c r="BG1506">
        <f t="shared" si="1334"/>
        <v>0</v>
      </c>
      <c r="BH1506">
        <f t="shared" si="1335"/>
        <v>0</v>
      </c>
      <c r="BI1506">
        <f t="shared" si="1336"/>
        <v>0</v>
      </c>
    </row>
    <row r="1507" spans="1:61" ht="15">
      <c r="A1507" s="58"/>
      <c r="B1507" s="10"/>
      <c r="C1507" s="147" t="s">
        <v>86</v>
      </c>
      <c r="D1507" s="429" t="str">
        <f t="shared" si="1312"/>
        <v/>
      </c>
      <c r="E1507" s="427"/>
      <c r="F1507" s="427"/>
      <c r="G1507" s="427"/>
      <c r="H1507" s="427"/>
      <c r="I1507" s="427"/>
      <c r="J1507" s="427"/>
      <c r="K1507" s="427"/>
      <c r="L1507" s="428"/>
      <c r="M1507" s="235"/>
      <c r="N1507" s="235"/>
      <c r="O1507" s="235"/>
      <c r="P1507" s="235"/>
      <c r="Q1507" s="235"/>
      <c r="R1507" s="235"/>
      <c r="S1507" s="235"/>
      <c r="T1507" s="235"/>
      <c r="U1507" s="235"/>
      <c r="V1507" s="235"/>
      <c r="W1507" s="235"/>
      <c r="X1507" s="235"/>
      <c r="Y1507" s="235"/>
      <c r="Z1507" s="235"/>
      <c r="AA1507" s="235"/>
      <c r="AB1507" s="235"/>
      <c r="AC1507" s="235"/>
      <c r="AD1507" s="235"/>
      <c r="AG1507">
        <f t="shared" si="1313"/>
        <v>0</v>
      </c>
      <c r="AH1507">
        <f t="shared" si="1314"/>
        <v>0</v>
      </c>
      <c r="AI1507">
        <f t="shared" si="1315"/>
        <v>0</v>
      </c>
      <c r="AJ1507">
        <f t="shared" si="1316"/>
        <v>0</v>
      </c>
      <c r="AL1507">
        <f t="shared" si="1317"/>
        <v>0</v>
      </c>
      <c r="AM1507">
        <f t="shared" si="1318"/>
        <v>0</v>
      </c>
      <c r="AN1507">
        <f t="shared" si="1319"/>
        <v>0</v>
      </c>
      <c r="AO1507">
        <f t="shared" si="1320"/>
        <v>0</v>
      </c>
      <c r="AQ1507">
        <f t="shared" si="1321"/>
        <v>0</v>
      </c>
      <c r="AR1507">
        <f t="shared" si="1322"/>
        <v>0</v>
      </c>
      <c r="AS1507">
        <f t="shared" si="1323"/>
        <v>0</v>
      </c>
      <c r="AT1507">
        <f t="shared" si="1324"/>
        <v>0</v>
      </c>
      <c r="AV1507">
        <f t="shared" si="1325"/>
        <v>0</v>
      </c>
      <c r="AW1507">
        <f t="shared" si="1326"/>
        <v>0</v>
      </c>
      <c r="AX1507">
        <f t="shared" si="1327"/>
        <v>0</v>
      </c>
      <c r="AY1507">
        <f t="shared" si="1328"/>
        <v>0</v>
      </c>
      <c r="BA1507">
        <f t="shared" si="1329"/>
        <v>0</v>
      </c>
      <c r="BB1507">
        <f t="shared" si="1330"/>
        <v>0</v>
      </c>
      <c r="BC1507">
        <f t="shared" si="1331"/>
        <v>0</v>
      </c>
      <c r="BD1507">
        <f t="shared" si="1332"/>
        <v>0</v>
      </c>
      <c r="BF1507">
        <f t="shared" si="1333"/>
        <v>0</v>
      </c>
      <c r="BG1507">
        <f t="shared" si="1334"/>
        <v>0</v>
      </c>
      <c r="BH1507">
        <f t="shared" si="1335"/>
        <v>0</v>
      </c>
      <c r="BI1507">
        <f t="shared" si="1336"/>
        <v>0</v>
      </c>
    </row>
    <row r="1508" spans="1:61" ht="15">
      <c r="A1508" s="58"/>
      <c r="B1508" s="10"/>
      <c r="C1508" s="147" t="s">
        <v>87</v>
      </c>
      <c r="D1508" s="429" t="str">
        <f t="shared" si="1312"/>
        <v/>
      </c>
      <c r="E1508" s="427"/>
      <c r="F1508" s="427"/>
      <c r="G1508" s="427"/>
      <c r="H1508" s="427"/>
      <c r="I1508" s="427"/>
      <c r="J1508" s="427"/>
      <c r="K1508" s="427"/>
      <c r="L1508" s="428"/>
      <c r="M1508" s="235"/>
      <c r="N1508" s="235"/>
      <c r="O1508" s="235"/>
      <c r="P1508" s="235"/>
      <c r="Q1508" s="235"/>
      <c r="R1508" s="235"/>
      <c r="S1508" s="235"/>
      <c r="T1508" s="235"/>
      <c r="U1508" s="235"/>
      <c r="V1508" s="235"/>
      <c r="W1508" s="235"/>
      <c r="X1508" s="235"/>
      <c r="Y1508" s="235"/>
      <c r="Z1508" s="235"/>
      <c r="AA1508" s="235"/>
      <c r="AB1508" s="235"/>
      <c r="AC1508" s="235"/>
      <c r="AD1508" s="235"/>
      <c r="AG1508">
        <f t="shared" si="1313"/>
        <v>0</v>
      </c>
      <c r="AH1508">
        <f t="shared" si="1314"/>
        <v>0</v>
      </c>
      <c r="AI1508">
        <f t="shared" si="1315"/>
        <v>0</v>
      </c>
      <c r="AJ1508">
        <f t="shared" si="1316"/>
        <v>0</v>
      </c>
      <c r="AL1508">
        <f t="shared" si="1317"/>
        <v>0</v>
      </c>
      <c r="AM1508">
        <f t="shared" si="1318"/>
        <v>0</v>
      </c>
      <c r="AN1508">
        <f t="shared" si="1319"/>
        <v>0</v>
      </c>
      <c r="AO1508">
        <f t="shared" si="1320"/>
        <v>0</v>
      </c>
      <c r="AQ1508">
        <f t="shared" si="1321"/>
        <v>0</v>
      </c>
      <c r="AR1508">
        <f t="shared" si="1322"/>
        <v>0</v>
      </c>
      <c r="AS1508">
        <f t="shared" si="1323"/>
        <v>0</v>
      </c>
      <c r="AT1508">
        <f t="shared" si="1324"/>
        <v>0</v>
      </c>
      <c r="AV1508">
        <f t="shared" si="1325"/>
        <v>0</v>
      </c>
      <c r="AW1508">
        <f t="shared" si="1326"/>
        <v>0</v>
      </c>
      <c r="AX1508">
        <f t="shared" si="1327"/>
        <v>0</v>
      </c>
      <c r="AY1508">
        <f t="shared" si="1328"/>
        <v>0</v>
      </c>
      <c r="BA1508">
        <f t="shared" si="1329"/>
        <v>0</v>
      </c>
      <c r="BB1508">
        <f t="shared" si="1330"/>
        <v>0</v>
      </c>
      <c r="BC1508">
        <f t="shared" si="1331"/>
        <v>0</v>
      </c>
      <c r="BD1508">
        <f t="shared" si="1332"/>
        <v>0</v>
      </c>
      <c r="BF1508">
        <f t="shared" si="1333"/>
        <v>0</v>
      </c>
      <c r="BG1508">
        <f t="shared" si="1334"/>
        <v>0</v>
      </c>
      <c r="BH1508">
        <f t="shared" si="1335"/>
        <v>0</v>
      </c>
      <c r="BI1508">
        <f t="shared" si="1336"/>
        <v>0</v>
      </c>
    </row>
    <row r="1509" spans="1:61" ht="15">
      <c r="A1509" s="58"/>
      <c r="B1509" s="10"/>
      <c r="C1509" s="147" t="s">
        <v>88</v>
      </c>
      <c r="D1509" s="429" t="str">
        <f t="shared" si="1312"/>
        <v/>
      </c>
      <c r="E1509" s="427"/>
      <c r="F1509" s="427"/>
      <c r="G1509" s="427"/>
      <c r="H1509" s="427"/>
      <c r="I1509" s="427"/>
      <c r="J1509" s="427"/>
      <c r="K1509" s="427"/>
      <c r="L1509" s="428"/>
      <c r="M1509" s="235"/>
      <c r="N1509" s="235"/>
      <c r="O1509" s="235"/>
      <c r="P1509" s="235"/>
      <c r="Q1509" s="235"/>
      <c r="R1509" s="235"/>
      <c r="S1509" s="235"/>
      <c r="T1509" s="235"/>
      <c r="U1509" s="235"/>
      <c r="V1509" s="235"/>
      <c r="W1509" s="235"/>
      <c r="X1509" s="235"/>
      <c r="Y1509" s="235"/>
      <c r="Z1509" s="235"/>
      <c r="AA1509" s="235"/>
      <c r="AB1509" s="235"/>
      <c r="AC1509" s="235"/>
      <c r="AD1509" s="235"/>
      <c r="AG1509">
        <f t="shared" si="1313"/>
        <v>0</v>
      </c>
      <c r="AH1509">
        <f t="shared" si="1314"/>
        <v>0</v>
      </c>
      <c r="AI1509">
        <f t="shared" si="1315"/>
        <v>0</v>
      </c>
      <c r="AJ1509">
        <f t="shared" si="1316"/>
        <v>0</v>
      </c>
      <c r="AL1509">
        <f t="shared" si="1317"/>
        <v>0</v>
      </c>
      <c r="AM1509">
        <f t="shared" si="1318"/>
        <v>0</v>
      </c>
      <c r="AN1509">
        <f t="shared" si="1319"/>
        <v>0</v>
      </c>
      <c r="AO1509">
        <f t="shared" si="1320"/>
        <v>0</v>
      </c>
      <c r="AQ1509">
        <f t="shared" si="1321"/>
        <v>0</v>
      </c>
      <c r="AR1509">
        <f t="shared" si="1322"/>
        <v>0</v>
      </c>
      <c r="AS1509">
        <f t="shared" si="1323"/>
        <v>0</v>
      </c>
      <c r="AT1509">
        <f t="shared" si="1324"/>
        <v>0</v>
      </c>
      <c r="AV1509">
        <f t="shared" si="1325"/>
        <v>0</v>
      </c>
      <c r="AW1509">
        <f t="shared" si="1326"/>
        <v>0</v>
      </c>
      <c r="AX1509">
        <f t="shared" si="1327"/>
        <v>0</v>
      </c>
      <c r="AY1509">
        <f t="shared" si="1328"/>
        <v>0</v>
      </c>
      <c r="BA1509">
        <f t="shared" si="1329"/>
        <v>0</v>
      </c>
      <c r="BB1509">
        <f t="shared" si="1330"/>
        <v>0</v>
      </c>
      <c r="BC1509">
        <f t="shared" si="1331"/>
        <v>0</v>
      </c>
      <c r="BD1509">
        <f t="shared" si="1332"/>
        <v>0</v>
      </c>
      <c r="BF1509">
        <f t="shared" si="1333"/>
        <v>0</v>
      </c>
      <c r="BG1509">
        <f t="shared" si="1334"/>
        <v>0</v>
      </c>
      <c r="BH1509">
        <f t="shared" si="1335"/>
        <v>0</v>
      </c>
      <c r="BI1509">
        <f t="shared" si="1336"/>
        <v>0</v>
      </c>
    </row>
    <row r="1510" spans="1:61" ht="15">
      <c r="A1510" s="58"/>
      <c r="B1510" s="10"/>
      <c r="C1510" s="147" t="s">
        <v>89</v>
      </c>
      <c r="D1510" s="429" t="str">
        <f t="shared" si="1312"/>
        <v/>
      </c>
      <c r="E1510" s="427"/>
      <c r="F1510" s="427"/>
      <c r="G1510" s="427"/>
      <c r="H1510" s="427"/>
      <c r="I1510" s="427"/>
      <c r="J1510" s="427"/>
      <c r="K1510" s="427"/>
      <c r="L1510" s="428"/>
      <c r="M1510" s="235"/>
      <c r="N1510" s="235"/>
      <c r="O1510" s="235"/>
      <c r="P1510" s="235"/>
      <c r="Q1510" s="235"/>
      <c r="R1510" s="235"/>
      <c r="S1510" s="235"/>
      <c r="T1510" s="235"/>
      <c r="U1510" s="235"/>
      <c r="V1510" s="235"/>
      <c r="W1510" s="235"/>
      <c r="X1510" s="235"/>
      <c r="Y1510" s="235"/>
      <c r="Z1510" s="235"/>
      <c r="AA1510" s="235"/>
      <c r="AB1510" s="235"/>
      <c r="AC1510" s="235"/>
      <c r="AD1510" s="235"/>
      <c r="AG1510">
        <f t="shared" si="1313"/>
        <v>0</v>
      </c>
      <c r="AH1510">
        <f t="shared" si="1314"/>
        <v>0</v>
      </c>
      <c r="AI1510">
        <f t="shared" si="1315"/>
        <v>0</v>
      </c>
      <c r="AJ1510">
        <f t="shared" si="1316"/>
        <v>0</v>
      </c>
      <c r="AL1510">
        <f t="shared" si="1317"/>
        <v>0</v>
      </c>
      <c r="AM1510">
        <f t="shared" si="1318"/>
        <v>0</v>
      </c>
      <c r="AN1510">
        <f t="shared" si="1319"/>
        <v>0</v>
      </c>
      <c r="AO1510">
        <f t="shared" si="1320"/>
        <v>0</v>
      </c>
      <c r="AQ1510">
        <f t="shared" si="1321"/>
        <v>0</v>
      </c>
      <c r="AR1510">
        <f t="shared" si="1322"/>
        <v>0</v>
      </c>
      <c r="AS1510">
        <f t="shared" si="1323"/>
        <v>0</v>
      </c>
      <c r="AT1510">
        <f t="shared" si="1324"/>
        <v>0</v>
      </c>
      <c r="AV1510">
        <f t="shared" si="1325"/>
        <v>0</v>
      </c>
      <c r="AW1510">
        <f t="shared" si="1326"/>
        <v>0</v>
      </c>
      <c r="AX1510">
        <f t="shared" si="1327"/>
        <v>0</v>
      </c>
      <c r="AY1510">
        <f t="shared" si="1328"/>
        <v>0</v>
      </c>
      <c r="BA1510">
        <f t="shared" si="1329"/>
        <v>0</v>
      </c>
      <c r="BB1510">
        <f t="shared" si="1330"/>
        <v>0</v>
      </c>
      <c r="BC1510">
        <f t="shared" si="1331"/>
        <v>0</v>
      </c>
      <c r="BD1510">
        <f t="shared" si="1332"/>
        <v>0</v>
      </c>
      <c r="BF1510">
        <f t="shared" si="1333"/>
        <v>0</v>
      </c>
      <c r="BG1510">
        <f t="shared" si="1334"/>
        <v>0</v>
      </c>
      <c r="BH1510">
        <f t="shared" si="1335"/>
        <v>0</v>
      </c>
      <c r="BI1510">
        <f t="shared" si="1336"/>
        <v>0</v>
      </c>
    </row>
    <row r="1511" spans="1:61" ht="15">
      <c r="A1511" s="58"/>
      <c r="B1511" s="10"/>
      <c r="C1511" s="147" t="s">
        <v>90</v>
      </c>
      <c r="D1511" s="429" t="str">
        <f t="shared" si="1312"/>
        <v/>
      </c>
      <c r="E1511" s="427"/>
      <c r="F1511" s="427"/>
      <c r="G1511" s="427"/>
      <c r="H1511" s="427"/>
      <c r="I1511" s="427"/>
      <c r="J1511" s="427"/>
      <c r="K1511" s="427"/>
      <c r="L1511" s="428"/>
      <c r="M1511" s="235"/>
      <c r="N1511" s="235"/>
      <c r="O1511" s="235"/>
      <c r="P1511" s="235"/>
      <c r="Q1511" s="235"/>
      <c r="R1511" s="235"/>
      <c r="S1511" s="235"/>
      <c r="T1511" s="235"/>
      <c r="U1511" s="235"/>
      <c r="V1511" s="235"/>
      <c r="W1511" s="235"/>
      <c r="X1511" s="235"/>
      <c r="Y1511" s="235"/>
      <c r="Z1511" s="235"/>
      <c r="AA1511" s="235"/>
      <c r="AB1511" s="235"/>
      <c r="AC1511" s="235"/>
      <c r="AD1511" s="235"/>
      <c r="AG1511">
        <f t="shared" si="1313"/>
        <v>0</v>
      </c>
      <c r="AH1511">
        <f t="shared" si="1314"/>
        <v>0</v>
      </c>
      <c r="AI1511">
        <f t="shared" si="1315"/>
        <v>0</v>
      </c>
      <c r="AJ1511">
        <f t="shared" si="1316"/>
        <v>0</v>
      </c>
      <c r="AL1511">
        <f t="shared" si="1317"/>
        <v>0</v>
      </c>
      <c r="AM1511">
        <f t="shared" si="1318"/>
        <v>0</v>
      </c>
      <c r="AN1511">
        <f t="shared" si="1319"/>
        <v>0</v>
      </c>
      <c r="AO1511">
        <f t="shared" si="1320"/>
        <v>0</v>
      </c>
      <c r="AQ1511">
        <f t="shared" si="1321"/>
        <v>0</v>
      </c>
      <c r="AR1511">
        <f t="shared" si="1322"/>
        <v>0</v>
      </c>
      <c r="AS1511">
        <f t="shared" si="1323"/>
        <v>0</v>
      </c>
      <c r="AT1511">
        <f t="shared" si="1324"/>
        <v>0</v>
      </c>
      <c r="AV1511">
        <f t="shared" si="1325"/>
        <v>0</v>
      </c>
      <c r="AW1511">
        <f t="shared" si="1326"/>
        <v>0</v>
      </c>
      <c r="AX1511">
        <f t="shared" si="1327"/>
        <v>0</v>
      </c>
      <c r="AY1511">
        <f t="shared" si="1328"/>
        <v>0</v>
      </c>
      <c r="BA1511">
        <f t="shared" si="1329"/>
        <v>0</v>
      </c>
      <c r="BB1511">
        <f t="shared" si="1330"/>
        <v>0</v>
      </c>
      <c r="BC1511">
        <f t="shared" si="1331"/>
        <v>0</v>
      </c>
      <c r="BD1511">
        <f t="shared" si="1332"/>
        <v>0</v>
      </c>
      <c r="BF1511">
        <f t="shared" si="1333"/>
        <v>0</v>
      </c>
      <c r="BG1511">
        <f t="shared" si="1334"/>
        <v>0</v>
      </c>
      <c r="BH1511">
        <f t="shared" si="1335"/>
        <v>0</v>
      </c>
      <c r="BI1511">
        <f t="shared" si="1336"/>
        <v>0</v>
      </c>
    </row>
    <row r="1512" spans="1:61" ht="15">
      <c r="A1512" s="58"/>
      <c r="B1512" s="10"/>
      <c r="C1512" s="147" t="s">
        <v>91</v>
      </c>
      <c r="D1512" s="429" t="str">
        <f t="shared" si="1312"/>
        <v/>
      </c>
      <c r="E1512" s="427"/>
      <c r="F1512" s="427"/>
      <c r="G1512" s="427"/>
      <c r="H1512" s="427"/>
      <c r="I1512" s="427"/>
      <c r="J1512" s="427"/>
      <c r="K1512" s="427"/>
      <c r="L1512" s="428"/>
      <c r="M1512" s="235"/>
      <c r="N1512" s="235"/>
      <c r="O1512" s="235"/>
      <c r="P1512" s="235"/>
      <c r="Q1512" s="235"/>
      <c r="R1512" s="235"/>
      <c r="S1512" s="235"/>
      <c r="T1512" s="235"/>
      <c r="U1512" s="235"/>
      <c r="V1512" s="235"/>
      <c r="W1512" s="235"/>
      <c r="X1512" s="235"/>
      <c r="Y1512" s="235"/>
      <c r="Z1512" s="235"/>
      <c r="AA1512" s="235"/>
      <c r="AB1512" s="235"/>
      <c r="AC1512" s="235"/>
      <c r="AD1512" s="235"/>
      <c r="AG1512">
        <f t="shared" si="1313"/>
        <v>0</v>
      </c>
      <c r="AH1512">
        <f t="shared" si="1314"/>
        <v>0</v>
      </c>
      <c r="AI1512">
        <f t="shared" si="1315"/>
        <v>0</v>
      </c>
      <c r="AJ1512">
        <f t="shared" si="1316"/>
        <v>0</v>
      </c>
      <c r="AL1512">
        <f t="shared" si="1317"/>
        <v>0</v>
      </c>
      <c r="AM1512">
        <f t="shared" si="1318"/>
        <v>0</v>
      </c>
      <c r="AN1512">
        <f t="shared" si="1319"/>
        <v>0</v>
      </c>
      <c r="AO1512">
        <f t="shared" si="1320"/>
        <v>0</v>
      </c>
      <c r="AQ1512">
        <f t="shared" si="1321"/>
        <v>0</v>
      </c>
      <c r="AR1512">
        <f t="shared" si="1322"/>
        <v>0</v>
      </c>
      <c r="AS1512">
        <f t="shared" si="1323"/>
        <v>0</v>
      </c>
      <c r="AT1512">
        <f t="shared" si="1324"/>
        <v>0</v>
      </c>
      <c r="AV1512">
        <f t="shared" si="1325"/>
        <v>0</v>
      </c>
      <c r="AW1512">
        <f t="shared" si="1326"/>
        <v>0</v>
      </c>
      <c r="AX1512">
        <f t="shared" si="1327"/>
        <v>0</v>
      </c>
      <c r="AY1512">
        <f t="shared" si="1328"/>
        <v>0</v>
      </c>
      <c r="BA1512">
        <f t="shared" si="1329"/>
        <v>0</v>
      </c>
      <c r="BB1512">
        <f t="shared" si="1330"/>
        <v>0</v>
      </c>
      <c r="BC1512">
        <f t="shared" si="1331"/>
        <v>0</v>
      </c>
      <c r="BD1512">
        <f t="shared" si="1332"/>
        <v>0</v>
      </c>
      <c r="BF1512">
        <f t="shared" si="1333"/>
        <v>0</v>
      </c>
      <c r="BG1512">
        <f t="shared" si="1334"/>
        <v>0</v>
      </c>
      <c r="BH1512">
        <f t="shared" si="1335"/>
        <v>0</v>
      </c>
      <c r="BI1512">
        <f t="shared" si="1336"/>
        <v>0</v>
      </c>
    </row>
    <row r="1513" spans="1:61" ht="15">
      <c r="A1513" s="58"/>
      <c r="B1513" s="10"/>
      <c r="C1513" s="147" t="s">
        <v>92</v>
      </c>
      <c r="D1513" s="429" t="str">
        <f t="shared" si="1312"/>
        <v/>
      </c>
      <c r="E1513" s="427"/>
      <c r="F1513" s="427"/>
      <c r="G1513" s="427"/>
      <c r="H1513" s="427"/>
      <c r="I1513" s="427"/>
      <c r="J1513" s="427"/>
      <c r="K1513" s="427"/>
      <c r="L1513" s="428"/>
      <c r="M1513" s="235"/>
      <c r="N1513" s="235"/>
      <c r="O1513" s="235"/>
      <c r="P1513" s="235"/>
      <c r="Q1513" s="235"/>
      <c r="R1513" s="235"/>
      <c r="S1513" s="235"/>
      <c r="T1513" s="235"/>
      <c r="U1513" s="235"/>
      <c r="V1513" s="235"/>
      <c r="W1513" s="235"/>
      <c r="X1513" s="235"/>
      <c r="Y1513" s="235"/>
      <c r="Z1513" s="235"/>
      <c r="AA1513" s="235"/>
      <c r="AB1513" s="235"/>
      <c r="AC1513" s="235"/>
      <c r="AD1513" s="235"/>
      <c r="AG1513">
        <f t="shared" si="1313"/>
        <v>0</v>
      </c>
      <c r="AH1513">
        <f t="shared" si="1314"/>
        <v>0</v>
      </c>
      <c r="AI1513">
        <f t="shared" si="1315"/>
        <v>0</v>
      </c>
      <c r="AJ1513">
        <f t="shared" si="1316"/>
        <v>0</v>
      </c>
      <c r="AL1513">
        <f t="shared" si="1317"/>
        <v>0</v>
      </c>
      <c r="AM1513">
        <f t="shared" si="1318"/>
        <v>0</v>
      </c>
      <c r="AN1513">
        <f t="shared" si="1319"/>
        <v>0</v>
      </c>
      <c r="AO1513">
        <f t="shared" si="1320"/>
        <v>0</v>
      </c>
      <c r="AQ1513">
        <f t="shared" si="1321"/>
        <v>0</v>
      </c>
      <c r="AR1513">
        <f t="shared" si="1322"/>
        <v>0</v>
      </c>
      <c r="AS1513">
        <f t="shared" si="1323"/>
        <v>0</v>
      </c>
      <c r="AT1513">
        <f t="shared" si="1324"/>
        <v>0</v>
      </c>
      <c r="AV1513">
        <f t="shared" si="1325"/>
        <v>0</v>
      </c>
      <c r="AW1513">
        <f t="shared" si="1326"/>
        <v>0</v>
      </c>
      <c r="AX1513">
        <f t="shared" si="1327"/>
        <v>0</v>
      </c>
      <c r="AY1513">
        <f t="shared" si="1328"/>
        <v>0</v>
      </c>
      <c r="BA1513">
        <f t="shared" si="1329"/>
        <v>0</v>
      </c>
      <c r="BB1513">
        <f t="shared" si="1330"/>
        <v>0</v>
      </c>
      <c r="BC1513">
        <f t="shared" si="1331"/>
        <v>0</v>
      </c>
      <c r="BD1513">
        <f t="shared" si="1332"/>
        <v>0</v>
      </c>
      <c r="BF1513">
        <f t="shared" si="1333"/>
        <v>0</v>
      </c>
      <c r="BG1513">
        <f t="shared" si="1334"/>
        <v>0</v>
      </c>
      <c r="BH1513">
        <f t="shared" si="1335"/>
        <v>0</v>
      </c>
      <c r="BI1513">
        <f t="shared" si="1336"/>
        <v>0</v>
      </c>
    </row>
    <row r="1514" spans="1:61" ht="15">
      <c r="A1514" s="58"/>
      <c r="B1514" s="10"/>
      <c r="C1514" s="147" t="s">
        <v>93</v>
      </c>
      <c r="D1514" s="429" t="str">
        <f t="shared" si="1312"/>
        <v/>
      </c>
      <c r="E1514" s="427"/>
      <c r="F1514" s="427"/>
      <c r="G1514" s="427"/>
      <c r="H1514" s="427"/>
      <c r="I1514" s="427"/>
      <c r="J1514" s="427"/>
      <c r="K1514" s="427"/>
      <c r="L1514" s="428"/>
      <c r="M1514" s="235"/>
      <c r="N1514" s="235"/>
      <c r="O1514" s="235"/>
      <c r="P1514" s="235"/>
      <c r="Q1514" s="235"/>
      <c r="R1514" s="235"/>
      <c r="S1514" s="235"/>
      <c r="T1514" s="235"/>
      <c r="U1514" s="235"/>
      <c r="V1514" s="235"/>
      <c r="W1514" s="235"/>
      <c r="X1514" s="235"/>
      <c r="Y1514" s="235"/>
      <c r="Z1514" s="235"/>
      <c r="AA1514" s="235"/>
      <c r="AB1514" s="235"/>
      <c r="AC1514" s="235"/>
      <c r="AD1514" s="235"/>
      <c r="AG1514">
        <f t="shared" si="1313"/>
        <v>0</v>
      </c>
      <c r="AH1514">
        <f t="shared" si="1314"/>
        <v>0</v>
      </c>
      <c r="AI1514">
        <f t="shared" si="1315"/>
        <v>0</v>
      </c>
      <c r="AJ1514">
        <f t="shared" si="1316"/>
        <v>0</v>
      </c>
      <c r="AL1514">
        <f t="shared" si="1317"/>
        <v>0</v>
      </c>
      <c r="AM1514">
        <f t="shared" si="1318"/>
        <v>0</v>
      </c>
      <c r="AN1514">
        <f t="shared" si="1319"/>
        <v>0</v>
      </c>
      <c r="AO1514">
        <f t="shared" si="1320"/>
        <v>0</v>
      </c>
      <c r="AQ1514">
        <f t="shared" si="1321"/>
        <v>0</v>
      </c>
      <c r="AR1514">
        <f t="shared" si="1322"/>
        <v>0</v>
      </c>
      <c r="AS1514">
        <f t="shared" si="1323"/>
        <v>0</v>
      </c>
      <c r="AT1514">
        <f t="shared" si="1324"/>
        <v>0</v>
      </c>
      <c r="AV1514">
        <f t="shared" si="1325"/>
        <v>0</v>
      </c>
      <c r="AW1514">
        <f t="shared" si="1326"/>
        <v>0</v>
      </c>
      <c r="AX1514">
        <f t="shared" si="1327"/>
        <v>0</v>
      </c>
      <c r="AY1514">
        <f t="shared" si="1328"/>
        <v>0</v>
      </c>
      <c r="BA1514">
        <f t="shared" si="1329"/>
        <v>0</v>
      </c>
      <c r="BB1514">
        <f t="shared" si="1330"/>
        <v>0</v>
      </c>
      <c r="BC1514">
        <f t="shared" si="1331"/>
        <v>0</v>
      </c>
      <c r="BD1514">
        <f t="shared" si="1332"/>
        <v>0</v>
      </c>
      <c r="BF1514">
        <f t="shared" si="1333"/>
        <v>0</v>
      </c>
      <c r="BG1514">
        <f t="shared" si="1334"/>
        <v>0</v>
      </c>
      <c r="BH1514">
        <f t="shared" si="1335"/>
        <v>0</v>
      </c>
      <c r="BI1514">
        <f t="shared" si="1336"/>
        <v>0</v>
      </c>
    </row>
    <row r="1515" spans="1:61" ht="15">
      <c r="A1515" s="58"/>
      <c r="B1515" s="10"/>
      <c r="C1515" s="147" t="s">
        <v>94</v>
      </c>
      <c r="D1515" s="429" t="str">
        <f t="shared" si="1312"/>
        <v/>
      </c>
      <c r="E1515" s="427"/>
      <c r="F1515" s="427"/>
      <c r="G1515" s="427"/>
      <c r="H1515" s="427"/>
      <c r="I1515" s="427"/>
      <c r="J1515" s="427"/>
      <c r="K1515" s="427"/>
      <c r="L1515" s="428"/>
      <c r="M1515" s="235"/>
      <c r="N1515" s="235"/>
      <c r="O1515" s="235"/>
      <c r="P1515" s="235"/>
      <c r="Q1515" s="235"/>
      <c r="R1515" s="235"/>
      <c r="S1515" s="235"/>
      <c r="T1515" s="235"/>
      <c r="U1515" s="235"/>
      <c r="V1515" s="235"/>
      <c r="W1515" s="235"/>
      <c r="X1515" s="235"/>
      <c r="Y1515" s="235"/>
      <c r="Z1515" s="235"/>
      <c r="AA1515" s="235"/>
      <c r="AB1515" s="235"/>
      <c r="AC1515" s="235"/>
      <c r="AD1515" s="235"/>
      <c r="AG1515">
        <f t="shared" si="1313"/>
        <v>0</v>
      </c>
      <c r="AH1515">
        <f t="shared" si="1314"/>
        <v>0</v>
      </c>
      <c r="AI1515">
        <f t="shared" si="1315"/>
        <v>0</v>
      </c>
      <c r="AJ1515">
        <f t="shared" si="1316"/>
        <v>0</v>
      </c>
      <c r="AL1515">
        <f t="shared" si="1317"/>
        <v>0</v>
      </c>
      <c r="AM1515">
        <f t="shared" si="1318"/>
        <v>0</v>
      </c>
      <c r="AN1515">
        <f t="shared" si="1319"/>
        <v>0</v>
      </c>
      <c r="AO1515">
        <f t="shared" si="1320"/>
        <v>0</v>
      </c>
      <c r="AQ1515">
        <f t="shared" si="1321"/>
        <v>0</v>
      </c>
      <c r="AR1515">
        <f t="shared" si="1322"/>
        <v>0</v>
      </c>
      <c r="AS1515">
        <f t="shared" si="1323"/>
        <v>0</v>
      </c>
      <c r="AT1515">
        <f t="shared" si="1324"/>
        <v>0</v>
      </c>
      <c r="AV1515">
        <f t="shared" si="1325"/>
        <v>0</v>
      </c>
      <c r="AW1515">
        <f t="shared" si="1326"/>
        <v>0</v>
      </c>
      <c r="AX1515">
        <f t="shared" si="1327"/>
        <v>0</v>
      </c>
      <c r="AY1515">
        <f t="shared" si="1328"/>
        <v>0</v>
      </c>
      <c r="BA1515">
        <f t="shared" si="1329"/>
        <v>0</v>
      </c>
      <c r="BB1515">
        <f t="shared" si="1330"/>
        <v>0</v>
      </c>
      <c r="BC1515">
        <f t="shared" si="1331"/>
        <v>0</v>
      </c>
      <c r="BD1515">
        <f t="shared" si="1332"/>
        <v>0</v>
      </c>
      <c r="BF1515">
        <f t="shared" si="1333"/>
        <v>0</v>
      </c>
      <c r="BG1515">
        <f t="shared" si="1334"/>
        <v>0</v>
      </c>
      <c r="BH1515">
        <f t="shared" si="1335"/>
        <v>0</v>
      </c>
      <c r="BI1515">
        <f t="shared" si="1336"/>
        <v>0</v>
      </c>
    </row>
    <row r="1516" spans="1:61" ht="15">
      <c r="A1516" s="58"/>
      <c r="B1516" s="10"/>
      <c r="C1516" s="147" t="s">
        <v>95</v>
      </c>
      <c r="D1516" s="429" t="str">
        <f t="shared" si="1312"/>
        <v/>
      </c>
      <c r="E1516" s="427"/>
      <c r="F1516" s="427"/>
      <c r="G1516" s="427"/>
      <c r="H1516" s="427"/>
      <c r="I1516" s="427"/>
      <c r="J1516" s="427"/>
      <c r="K1516" s="427"/>
      <c r="L1516" s="428"/>
      <c r="M1516" s="235"/>
      <c r="N1516" s="235"/>
      <c r="O1516" s="235"/>
      <c r="P1516" s="235"/>
      <c r="Q1516" s="235"/>
      <c r="R1516" s="235"/>
      <c r="S1516" s="235"/>
      <c r="T1516" s="235"/>
      <c r="U1516" s="235"/>
      <c r="V1516" s="235"/>
      <c r="W1516" s="235"/>
      <c r="X1516" s="235"/>
      <c r="Y1516" s="235"/>
      <c r="Z1516" s="235"/>
      <c r="AA1516" s="235"/>
      <c r="AB1516" s="235"/>
      <c r="AC1516" s="235"/>
      <c r="AD1516" s="235"/>
      <c r="AG1516">
        <f t="shared" si="1313"/>
        <v>0</v>
      </c>
      <c r="AH1516">
        <f t="shared" si="1314"/>
        <v>0</v>
      </c>
      <c r="AI1516">
        <f t="shared" si="1315"/>
        <v>0</v>
      </c>
      <c r="AJ1516">
        <f t="shared" si="1316"/>
        <v>0</v>
      </c>
      <c r="AL1516">
        <f t="shared" si="1317"/>
        <v>0</v>
      </c>
      <c r="AM1516">
        <f t="shared" si="1318"/>
        <v>0</v>
      </c>
      <c r="AN1516">
        <f t="shared" si="1319"/>
        <v>0</v>
      </c>
      <c r="AO1516">
        <f t="shared" si="1320"/>
        <v>0</v>
      </c>
      <c r="AQ1516">
        <f t="shared" si="1321"/>
        <v>0</v>
      </c>
      <c r="AR1516">
        <f t="shared" si="1322"/>
        <v>0</v>
      </c>
      <c r="AS1516">
        <f t="shared" si="1323"/>
        <v>0</v>
      </c>
      <c r="AT1516">
        <f t="shared" si="1324"/>
        <v>0</v>
      </c>
      <c r="AV1516">
        <f t="shared" si="1325"/>
        <v>0</v>
      </c>
      <c r="AW1516">
        <f t="shared" si="1326"/>
        <v>0</v>
      </c>
      <c r="AX1516">
        <f t="shared" si="1327"/>
        <v>0</v>
      </c>
      <c r="AY1516">
        <f t="shared" si="1328"/>
        <v>0</v>
      </c>
      <c r="BA1516">
        <f t="shared" si="1329"/>
        <v>0</v>
      </c>
      <c r="BB1516">
        <f t="shared" si="1330"/>
        <v>0</v>
      </c>
      <c r="BC1516">
        <f t="shared" si="1331"/>
        <v>0</v>
      </c>
      <c r="BD1516">
        <f t="shared" si="1332"/>
        <v>0</v>
      </c>
      <c r="BF1516">
        <f t="shared" si="1333"/>
        <v>0</v>
      </c>
      <c r="BG1516">
        <f t="shared" si="1334"/>
        <v>0</v>
      </c>
      <c r="BH1516">
        <f t="shared" si="1335"/>
        <v>0</v>
      </c>
      <c r="BI1516">
        <f t="shared" si="1336"/>
        <v>0</v>
      </c>
    </row>
    <row r="1517" spans="1:61" ht="15">
      <c r="A1517" s="58"/>
      <c r="B1517" s="10"/>
      <c r="C1517" s="147" t="s">
        <v>96</v>
      </c>
      <c r="D1517" s="429" t="str">
        <f t="shared" si="1312"/>
        <v/>
      </c>
      <c r="E1517" s="427"/>
      <c r="F1517" s="427"/>
      <c r="G1517" s="427"/>
      <c r="H1517" s="427"/>
      <c r="I1517" s="427"/>
      <c r="J1517" s="427"/>
      <c r="K1517" s="427"/>
      <c r="L1517" s="428"/>
      <c r="M1517" s="235"/>
      <c r="N1517" s="235"/>
      <c r="O1517" s="235"/>
      <c r="P1517" s="235"/>
      <c r="Q1517" s="235"/>
      <c r="R1517" s="235"/>
      <c r="S1517" s="235"/>
      <c r="T1517" s="235"/>
      <c r="U1517" s="235"/>
      <c r="V1517" s="235"/>
      <c r="W1517" s="235"/>
      <c r="X1517" s="235"/>
      <c r="Y1517" s="235"/>
      <c r="Z1517" s="235"/>
      <c r="AA1517" s="235"/>
      <c r="AB1517" s="235"/>
      <c r="AC1517" s="235"/>
      <c r="AD1517" s="235"/>
      <c r="AG1517">
        <f t="shared" si="1313"/>
        <v>0</v>
      </c>
      <c r="AH1517">
        <f t="shared" si="1314"/>
        <v>0</v>
      </c>
      <c r="AI1517">
        <f t="shared" si="1315"/>
        <v>0</v>
      </c>
      <c r="AJ1517">
        <f t="shared" si="1316"/>
        <v>0</v>
      </c>
      <c r="AL1517">
        <f t="shared" si="1317"/>
        <v>0</v>
      </c>
      <c r="AM1517">
        <f t="shared" si="1318"/>
        <v>0</v>
      </c>
      <c r="AN1517">
        <f t="shared" si="1319"/>
        <v>0</v>
      </c>
      <c r="AO1517">
        <f t="shared" si="1320"/>
        <v>0</v>
      </c>
      <c r="AQ1517">
        <f t="shared" si="1321"/>
        <v>0</v>
      </c>
      <c r="AR1517">
        <f t="shared" si="1322"/>
        <v>0</v>
      </c>
      <c r="AS1517">
        <f t="shared" si="1323"/>
        <v>0</v>
      </c>
      <c r="AT1517">
        <f t="shared" si="1324"/>
        <v>0</v>
      </c>
      <c r="AV1517">
        <f t="shared" si="1325"/>
        <v>0</v>
      </c>
      <c r="AW1517">
        <f t="shared" si="1326"/>
        <v>0</v>
      </c>
      <c r="AX1517">
        <f t="shared" si="1327"/>
        <v>0</v>
      </c>
      <c r="AY1517">
        <f t="shared" si="1328"/>
        <v>0</v>
      </c>
      <c r="BA1517">
        <f t="shared" si="1329"/>
        <v>0</v>
      </c>
      <c r="BB1517">
        <f t="shared" si="1330"/>
        <v>0</v>
      </c>
      <c r="BC1517">
        <f t="shared" si="1331"/>
        <v>0</v>
      </c>
      <c r="BD1517">
        <f t="shared" si="1332"/>
        <v>0</v>
      </c>
      <c r="BF1517">
        <f t="shared" si="1333"/>
        <v>0</v>
      </c>
      <c r="BG1517">
        <f t="shared" si="1334"/>
        <v>0</v>
      </c>
      <c r="BH1517">
        <f t="shared" si="1335"/>
        <v>0</v>
      </c>
      <c r="BI1517">
        <f t="shared" si="1336"/>
        <v>0</v>
      </c>
    </row>
    <row r="1518" spans="1:61" ht="15">
      <c r="A1518" s="58"/>
      <c r="B1518" s="10"/>
      <c r="C1518" s="147" t="s">
        <v>97</v>
      </c>
      <c r="D1518" s="429" t="str">
        <f t="shared" si="1312"/>
        <v/>
      </c>
      <c r="E1518" s="427"/>
      <c r="F1518" s="427"/>
      <c r="G1518" s="427"/>
      <c r="H1518" s="427"/>
      <c r="I1518" s="427"/>
      <c r="J1518" s="427"/>
      <c r="K1518" s="427"/>
      <c r="L1518" s="428"/>
      <c r="M1518" s="235"/>
      <c r="N1518" s="235"/>
      <c r="O1518" s="235"/>
      <c r="P1518" s="235"/>
      <c r="Q1518" s="235"/>
      <c r="R1518" s="235"/>
      <c r="S1518" s="235"/>
      <c r="T1518" s="235"/>
      <c r="U1518" s="235"/>
      <c r="V1518" s="235"/>
      <c r="W1518" s="235"/>
      <c r="X1518" s="235"/>
      <c r="Y1518" s="235"/>
      <c r="Z1518" s="235"/>
      <c r="AA1518" s="235"/>
      <c r="AB1518" s="235"/>
      <c r="AC1518" s="235"/>
      <c r="AD1518" s="235"/>
      <c r="AG1518">
        <f t="shared" si="1313"/>
        <v>0</v>
      </c>
      <c r="AH1518">
        <f t="shared" si="1314"/>
        <v>0</v>
      </c>
      <c r="AI1518">
        <f t="shared" si="1315"/>
        <v>0</v>
      </c>
      <c r="AJ1518">
        <f t="shared" si="1316"/>
        <v>0</v>
      </c>
      <c r="AL1518">
        <f t="shared" si="1317"/>
        <v>0</v>
      </c>
      <c r="AM1518">
        <f t="shared" si="1318"/>
        <v>0</v>
      </c>
      <c r="AN1518">
        <f t="shared" si="1319"/>
        <v>0</v>
      </c>
      <c r="AO1518">
        <f t="shared" si="1320"/>
        <v>0</v>
      </c>
      <c r="AQ1518">
        <f t="shared" si="1321"/>
        <v>0</v>
      </c>
      <c r="AR1518">
        <f t="shared" si="1322"/>
        <v>0</v>
      </c>
      <c r="AS1518">
        <f t="shared" si="1323"/>
        <v>0</v>
      </c>
      <c r="AT1518">
        <f t="shared" si="1324"/>
        <v>0</v>
      </c>
      <c r="AV1518">
        <f t="shared" si="1325"/>
        <v>0</v>
      </c>
      <c r="AW1518">
        <f t="shared" si="1326"/>
        <v>0</v>
      </c>
      <c r="AX1518">
        <f t="shared" si="1327"/>
        <v>0</v>
      </c>
      <c r="AY1518">
        <f t="shared" si="1328"/>
        <v>0</v>
      </c>
      <c r="BA1518">
        <f t="shared" si="1329"/>
        <v>0</v>
      </c>
      <c r="BB1518">
        <f t="shared" si="1330"/>
        <v>0</v>
      </c>
      <c r="BC1518">
        <f t="shared" si="1331"/>
        <v>0</v>
      </c>
      <c r="BD1518">
        <f t="shared" si="1332"/>
        <v>0</v>
      </c>
      <c r="BF1518">
        <f t="shared" si="1333"/>
        <v>0</v>
      </c>
      <c r="BG1518">
        <f t="shared" si="1334"/>
        <v>0</v>
      </c>
      <c r="BH1518">
        <f t="shared" si="1335"/>
        <v>0</v>
      </c>
      <c r="BI1518">
        <f t="shared" si="1336"/>
        <v>0</v>
      </c>
    </row>
    <row r="1519" spans="1:61" ht="15">
      <c r="A1519" s="58"/>
      <c r="B1519" s="10"/>
      <c r="C1519" s="147" t="s">
        <v>98</v>
      </c>
      <c r="D1519" s="429" t="str">
        <f t="shared" si="1312"/>
        <v/>
      </c>
      <c r="E1519" s="427"/>
      <c r="F1519" s="427"/>
      <c r="G1519" s="427"/>
      <c r="H1519" s="427"/>
      <c r="I1519" s="427"/>
      <c r="J1519" s="427"/>
      <c r="K1519" s="427"/>
      <c r="L1519" s="428"/>
      <c r="M1519" s="235"/>
      <c r="N1519" s="235"/>
      <c r="O1519" s="235"/>
      <c r="P1519" s="235"/>
      <c r="Q1519" s="235"/>
      <c r="R1519" s="235"/>
      <c r="S1519" s="235"/>
      <c r="T1519" s="235"/>
      <c r="U1519" s="235"/>
      <c r="V1519" s="235"/>
      <c r="W1519" s="235"/>
      <c r="X1519" s="235"/>
      <c r="Y1519" s="235"/>
      <c r="Z1519" s="235"/>
      <c r="AA1519" s="235"/>
      <c r="AB1519" s="235"/>
      <c r="AC1519" s="235"/>
      <c r="AD1519" s="235"/>
      <c r="AG1519">
        <f t="shared" si="1313"/>
        <v>0</v>
      </c>
      <c r="AH1519">
        <f t="shared" si="1314"/>
        <v>0</v>
      </c>
      <c r="AI1519">
        <f t="shared" si="1315"/>
        <v>0</v>
      </c>
      <c r="AJ1519">
        <f t="shared" si="1316"/>
        <v>0</v>
      </c>
      <c r="AL1519">
        <f t="shared" si="1317"/>
        <v>0</v>
      </c>
      <c r="AM1519">
        <f t="shared" si="1318"/>
        <v>0</v>
      </c>
      <c r="AN1519">
        <f t="shared" si="1319"/>
        <v>0</v>
      </c>
      <c r="AO1519">
        <f t="shared" si="1320"/>
        <v>0</v>
      </c>
      <c r="AQ1519">
        <f t="shared" si="1321"/>
        <v>0</v>
      </c>
      <c r="AR1519">
        <f t="shared" si="1322"/>
        <v>0</v>
      </c>
      <c r="AS1519">
        <f t="shared" si="1323"/>
        <v>0</v>
      </c>
      <c r="AT1519">
        <f t="shared" si="1324"/>
        <v>0</v>
      </c>
      <c r="AV1519">
        <f t="shared" si="1325"/>
        <v>0</v>
      </c>
      <c r="AW1519">
        <f t="shared" si="1326"/>
        <v>0</v>
      </c>
      <c r="AX1519">
        <f t="shared" si="1327"/>
        <v>0</v>
      </c>
      <c r="AY1519">
        <f t="shared" si="1328"/>
        <v>0</v>
      </c>
      <c r="BA1519">
        <f t="shared" si="1329"/>
        <v>0</v>
      </c>
      <c r="BB1519">
        <f t="shared" si="1330"/>
        <v>0</v>
      </c>
      <c r="BC1519">
        <f t="shared" si="1331"/>
        <v>0</v>
      </c>
      <c r="BD1519">
        <f t="shared" si="1332"/>
        <v>0</v>
      </c>
      <c r="BF1519">
        <f t="shared" si="1333"/>
        <v>0</v>
      </c>
      <c r="BG1519">
        <f t="shared" si="1334"/>
        <v>0</v>
      </c>
      <c r="BH1519">
        <f t="shared" si="1335"/>
        <v>0</v>
      </c>
      <c r="BI1519">
        <f t="shared" si="1336"/>
        <v>0</v>
      </c>
    </row>
    <row r="1520" spans="1:61" ht="15">
      <c r="A1520" s="58"/>
      <c r="B1520" s="10"/>
      <c r="C1520" s="147" t="s">
        <v>99</v>
      </c>
      <c r="D1520" s="429" t="str">
        <f t="shared" si="1312"/>
        <v/>
      </c>
      <c r="E1520" s="427"/>
      <c r="F1520" s="427"/>
      <c r="G1520" s="427"/>
      <c r="H1520" s="427"/>
      <c r="I1520" s="427"/>
      <c r="J1520" s="427"/>
      <c r="K1520" s="427"/>
      <c r="L1520" s="428"/>
      <c r="M1520" s="235"/>
      <c r="N1520" s="235"/>
      <c r="O1520" s="235"/>
      <c r="P1520" s="235"/>
      <c r="Q1520" s="235"/>
      <c r="R1520" s="235"/>
      <c r="S1520" s="235"/>
      <c r="T1520" s="235"/>
      <c r="U1520" s="235"/>
      <c r="V1520" s="235"/>
      <c r="W1520" s="235"/>
      <c r="X1520" s="235"/>
      <c r="Y1520" s="235"/>
      <c r="Z1520" s="235"/>
      <c r="AA1520" s="235"/>
      <c r="AB1520" s="235"/>
      <c r="AC1520" s="235"/>
      <c r="AD1520" s="235"/>
      <c r="AG1520">
        <f t="shared" si="1313"/>
        <v>0</v>
      </c>
      <c r="AH1520">
        <f t="shared" si="1314"/>
        <v>0</v>
      </c>
      <c r="AI1520">
        <f t="shared" si="1315"/>
        <v>0</v>
      </c>
      <c r="AJ1520">
        <f t="shared" si="1316"/>
        <v>0</v>
      </c>
      <c r="AL1520">
        <f t="shared" si="1317"/>
        <v>0</v>
      </c>
      <c r="AM1520">
        <f t="shared" si="1318"/>
        <v>0</v>
      </c>
      <c r="AN1520">
        <f t="shared" si="1319"/>
        <v>0</v>
      </c>
      <c r="AO1520">
        <f t="shared" si="1320"/>
        <v>0</v>
      </c>
      <c r="AQ1520">
        <f t="shared" si="1321"/>
        <v>0</v>
      </c>
      <c r="AR1520">
        <f t="shared" si="1322"/>
        <v>0</v>
      </c>
      <c r="AS1520">
        <f t="shared" si="1323"/>
        <v>0</v>
      </c>
      <c r="AT1520">
        <f t="shared" si="1324"/>
        <v>0</v>
      </c>
      <c r="AV1520">
        <f t="shared" si="1325"/>
        <v>0</v>
      </c>
      <c r="AW1520">
        <f t="shared" si="1326"/>
        <v>0</v>
      </c>
      <c r="AX1520">
        <f t="shared" si="1327"/>
        <v>0</v>
      </c>
      <c r="AY1520">
        <f t="shared" si="1328"/>
        <v>0</v>
      </c>
      <c r="BA1520">
        <f t="shared" si="1329"/>
        <v>0</v>
      </c>
      <c r="BB1520">
        <f t="shared" si="1330"/>
        <v>0</v>
      </c>
      <c r="BC1520">
        <f t="shared" si="1331"/>
        <v>0</v>
      </c>
      <c r="BD1520">
        <f t="shared" si="1332"/>
        <v>0</v>
      </c>
      <c r="BF1520">
        <f t="shared" si="1333"/>
        <v>0</v>
      </c>
      <c r="BG1520">
        <f t="shared" si="1334"/>
        <v>0</v>
      </c>
      <c r="BH1520">
        <f t="shared" si="1335"/>
        <v>0</v>
      </c>
      <c r="BI1520">
        <f t="shared" si="1336"/>
        <v>0</v>
      </c>
    </row>
    <row r="1521" spans="1:61" ht="15">
      <c r="A1521" s="58"/>
      <c r="B1521" s="10"/>
      <c r="C1521" s="147" t="s">
        <v>100</v>
      </c>
      <c r="D1521" s="429" t="str">
        <f t="shared" si="1312"/>
        <v/>
      </c>
      <c r="E1521" s="427"/>
      <c r="F1521" s="427"/>
      <c r="G1521" s="427"/>
      <c r="H1521" s="427"/>
      <c r="I1521" s="427"/>
      <c r="J1521" s="427"/>
      <c r="K1521" s="427"/>
      <c r="L1521" s="428"/>
      <c r="M1521" s="235"/>
      <c r="N1521" s="235"/>
      <c r="O1521" s="235"/>
      <c r="P1521" s="235"/>
      <c r="Q1521" s="235"/>
      <c r="R1521" s="235"/>
      <c r="S1521" s="235"/>
      <c r="T1521" s="235"/>
      <c r="U1521" s="235"/>
      <c r="V1521" s="235"/>
      <c r="W1521" s="235"/>
      <c r="X1521" s="235"/>
      <c r="Y1521" s="235"/>
      <c r="Z1521" s="235"/>
      <c r="AA1521" s="235"/>
      <c r="AB1521" s="235"/>
      <c r="AC1521" s="235"/>
      <c r="AD1521" s="235"/>
      <c r="AG1521">
        <f t="shared" si="1313"/>
        <v>0</v>
      </c>
      <c r="AH1521">
        <f t="shared" si="1314"/>
        <v>0</v>
      </c>
      <c r="AI1521">
        <f t="shared" si="1315"/>
        <v>0</v>
      </c>
      <c r="AJ1521">
        <f t="shared" si="1316"/>
        <v>0</v>
      </c>
      <c r="AL1521">
        <f t="shared" si="1317"/>
        <v>0</v>
      </c>
      <c r="AM1521">
        <f t="shared" si="1318"/>
        <v>0</v>
      </c>
      <c r="AN1521">
        <f t="shared" si="1319"/>
        <v>0</v>
      </c>
      <c r="AO1521">
        <f t="shared" si="1320"/>
        <v>0</v>
      </c>
      <c r="AQ1521">
        <f t="shared" si="1321"/>
        <v>0</v>
      </c>
      <c r="AR1521">
        <f t="shared" si="1322"/>
        <v>0</v>
      </c>
      <c r="AS1521">
        <f t="shared" si="1323"/>
        <v>0</v>
      </c>
      <c r="AT1521">
        <f t="shared" si="1324"/>
        <v>0</v>
      </c>
      <c r="AV1521">
        <f t="shared" si="1325"/>
        <v>0</v>
      </c>
      <c r="AW1521">
        <f t="shared" si="1326"/>
        <v>0</v>
      </c>
      <c r="AX1521">
        <f t="shared" si="1327"/>
        <v>0</v>
      </c>
      <c r="AY1521">
        <f t="shared" si="1328"/>
        <v>0</v>
      </c>
      <c r="BA1521">
        <f t="shared" si="1329"/>
        <v>0</v>
      </c>
      <c r="BB1521">
        <f t="shared" si="1330"/>
        <v>0</v>
      </c>
      <c r="BC1521">
        <f t="shared" si="1331"/>
        <v>0</v>
      </c>
      <c r="BD1521">
        <f t="shared" si="1332"/>
        <v>0</v>
      </c>
      <c r="BF1521">
        <f t="shared" si="1333"/>
        <v>0</v>
      </c>
      <c r="BG1521">
        <f t="shared" si="1334"/>
        <v>0</v>
      </c>
      <c r="BH1521">
        <f t="shared" si="1335"/>
        <v>0</v>
      </c>
      <c r="BI1521">
        <f t="shared" si="1336"/>
        <v>0</v>
      </c>
    </row>
    <row r="1522" spans="1:61" ht="15">
      <c r="A1522" s="58"/>
      <c r="B1522" s="10"/>
      <c r="C1522" s="147" t="s">
        <v>101</v>
      </c>
      <c r="D1522" s="429" t="str">
        <f t="shared" si="1312"/>
        <v/>
      </c>
      <c r="E1522" s="427"/>
      <c r="F1522" s="427"/>
      <c r="G1522" s="427"/>
      <c r="H1522" s="427"/>
      <c r="I1522" s="427"/>
      <c r="J1522" s="427"/>
      <c r="K1522" s="427"/>
      <c r="L1522" s="428"/>
      <c r="M1522" s="235"/>
      <c r="N1522" s="235"/>
      <c r="O1522" s="235"/>
      <c r="P1522" s="235"/>
      <c r="Q1522" s="235"/>
      <c r="R1522" s="235"/>
      <c r="S1522" s="235"/>
      <c r="T1522" s="235"/>
      <c r="U1522" s="235"/>
      <c r="V1522" s="235"/>
      <c r="W1522" s="235"/>
      <c r="X1522" s="235"/>
      <c r="Y1522" s="235"/>
      <c r="Z1522" s="235"/>
      <c r="AA1522" s="235"/>
      <c r="AB1522" s="235"/>
      <c r="AC1522" s="235"/>
      <c r="AD1522" s="235"/>
      <c r="AG1522">
        <f t="shared" si="1313"/>
        <v>0</v>
      </c>
      <c r="AH1522">
        <f t="shared" si="1314"/>
        <v>0</v>
      </c>
      <c r="AI1522">
        <f t="shared" si="1315"/>
        <v>0</v>
      </c>
      <c r="AJ1522">
        <f t="shared" si="1316"/>
        <v>0</v>
      </c>
      <c r="AL1522">
        <f t="shared" si="1317"/>
        <v>0</v>
      </c>
      <c r="AM1522">
        <f t="shared" si="1318"/>
        <v>0</v>
      </c>
      <c r="AN1522">
        <f t="shared" si="1319"/>
        <v>0</v>
      </c>
      <c r="AO1522">
        <f t="shared" si="1320"/>
        <v>0</v>
      </c>
      <c r="AQ1522">
        <f t="shared" si="1321"/>
        <v>0</v>
      </c>
      <c r="AR1522">
        <f t="shared" si="1322"/>
        <v>0</v>
      </c>
      <c r="AS1522">
        <f t="shared" si="1323"/>
        <v>0</v>
      </c>
      <c r="AT1522">
        <f t="shared" si="1324"/>
        <v>0</v>
      </c>
      <c r="AV1522">
        <f t="shared" si="1325"/>
        <v>0</v>
      </c>
      <c r="AW1522">
        <f t="shared" si="1326"/>
        <v>0</v>
      </c>
      <c r="AX1522">
        <f t="shared" si="1327"/>
        <v>0</v>
      </c>
      <c r="AY1522">
        <f t="shared" si="1328"/>
        <v>0</v>
      </c>
      <c r="BA1522">
        <f t="shared" si="1329"/>
        <v>0</v>
      </c>
      <c r="BB1522">
        <f t="shared" si="1330"/>
        <v>0</v>
      </c>
      <c r="BC1522">
        <f t="shared" si="1331"/>
        <v>0</v>
      </c>
      <c r="BD1522">
        <f t="shared" si="1332"/>
        <v>0</v>
      </c>
      <c r="BF1522">
        <f t="shared" si="1333"/>
        <v>0</v>
      </c>
      <c r="BG1522">
        <f t="shared" si="1334"/>
        <v>0</v>
      </c>
      <c r="BH1522">
        <f t="shared" si="1335"/>
        <v>0</v>
      </c>
      <c r="BI1522">
        <f t="shared" si="1336"/>
        <v>0</v>
      </c>
    </row>
    <row r="1523" spans="1:61" ht="15">
      <c r="A1523" s="58"/>
      <c r="B1523" s="10"/>
      <c r="C1523" s="147" t="s">
        <v>107</v>
      </c>
      <c r="D1523" s="429" t="str">
        <f t="shared" si="1312"/>
        <v/>
      </c>
      <c r="E1523" s="427"/>
      <c r="F1523" s="427"/>
      <c r="G1523" s="427"/>
      <c r="H1523" s="427"/>
      <c r="I1523" s="427"/>
      <c r="J1523" s="427"/>
      <c r="K1523" s="427"/>
      <c r="L1523" s="428"/>
      <c r="M1523" s="235"/>
      <c r="N1523" s="235"/>
      <c r="O1523" s="235"/>
      <c r="P1523" s="235"/>
      <c r="Q1523" s="235"/>
      <c r="R1523" s="235"/>
      <c r="S1523" s="235"/>
      <c r="T1523" s="235"/>
      <c r="U1523" s="235"/>
      <c r="V1523" s="235"/>
      <c r="W1523" s="235"/>
      <c r="X1523" s="235"/>
      <c r="Y1523" s="235"/>
      <c r="Z1523" s="235"/>
      <c r="AA1523" s="235"/>
      <c r="AB1523" s="235"/>
      <c r="AC1523" s="235"/>
      <c r="AD1523" s="235"/>
      <c r="AG1523">
        <f t="shared" si="1313"/>
        <v>0</v>
      </c>
      <c r="AH1523">
        <f t="shared" si="1314"/>
        <v>0</v>
      </c>
      <c r="AI1523">
        <f t="shared" si="1315"/>
        <v>0</v>
      </c>
      <c r="AJ1523">
        <f t="shared" si="1316"/>
        <v>0</v>
      </c>
      <c r="AL1523">
        <f t="shared" si="1317"/>
        <v>0</v>
      </c>
      <c r="AM1523">
        <f t="shared" si="1318"/>
        <v>0</v>
      </c>
      <c r="AN1523">
        <f t="shared" si="1319"/>
        <v>0</v>
      </c>
      <c r="AO1523">
        <f t="shared" si="1320"/>
        <v>0</v>
      </c>
      <c r="AQ1523">
        <f t="shared" si="1321"/>
        <v>0</v>
      </c>
      <c r="AR1523">
        <f t="shared" si="1322"/>
        <v>0</v>
      </c>
      <c r="AS1523">
        <f t="shared" si="1323"/>
        <v>0</v>
      </c>
      <c r="AT1523">
        <f t="shared" si="1324"/>
        <v>0</v>
      </c>
      <c r="AV1523">
        <f t="shared" si="1325"/>
        <v>0</v>
      </c>
      <c r="AW1523">
        <f t="shared" si="1326"/>
        <v>0</v>
      </c>
      <c r="AX1523">
        <f t="shared" si="1327"/>
        <v>0</v>
      </c>
      <c r="AY1523">
        <f t="shared" si="1328"/>
        <v>0</v>
      </c>
      <c r="BA1523">
        <f t="shared" si="1329"/>
        <v>0</v>
      </c>
      <c r="BB1523">
        <f t="shared" si="1330"/>
        <v>0</v>
      </c>
      <c r="BC1523">
        <f t="shared" si="1331"/>
        <v>0</v>
      </c>
      <c r="BD1523">
        <f t="shared" si="1332"/>
        <v>0</v>
      </c>
      <c r="BF1523">
        <f t="shared" si="1333"/>
        <v>0</v>
      </c>
      <c r="BG1523">
        <f t="shared" si="1334"/>
        <v>0</v>
      </c>
      <c r="BH1523">
        <f t="shared" si="1335"/>
        <v>0</v>
      </c>
      <c r="BI1523">
        <f t="shared" si="1336"/>
        <v>0</v>
      </c>
    </row>
    <row r="1524" spans="1:61" ht="15">
      <c r="A1524" s="58"/>
      <c r="B1524" s="10"/>
      <c r="C1524" s="147" t="s">
        <v>108</v>
      </c>
      <c r="D1524" s="429" t="str">
        <f t="shared" si="1312"/>
        <v/>
      </c>
      <c r="E1524" s="427"/>
      <c r="F1524" s="427"/>
      <c r="G1524" s="427"/>
      <c r="H1524" s="427"/>
      <c r="I1524" s="427"/>
      <c r="J1524" s="427"/>
      <c r="K1524" s="427"/>
      <c r="L1524" s="428"/>
      <c r="M1524" s="235"/>
      <c r="N1524" s="235"/>
      <c r="O1524" s="235"/>
      <c r="P1524" s="235"/>
      <c r="Q1524" s="235"/>
      <c r="R1524" s="235"/>
      <c r="S1524" s="235"/>
      <c r="T1524" s="235"/>
      <c r="U1524" s="235"/>
      <c r="V1524" s="235"/>
      <c r="W1524" s="235"/>
      <c r="X1524" s="235"/>
      <c r="Y1524" s="235"/>
      <c r="Z1524" s="235"/>
      <c r="AA1524" s="235"/>
      <c r="AB1524" s="235"/>
      <c r="AC1524" s="235"/>
      <c r="AD1524" s="235"/>
      <c r="AG1524">
        <f t="shared" si="1313"/>
        <v>0</v>
      </c>
      <c r="AH1524">
        <f t="shared" si="1314"/>
        <v>0</v>
      </c>
      <c r="AI1524">
        <f t="shared" si="1315"/>
        <v>0</v>
      </c>
      <c r="AJ1524">
        <f t="shared" si="1316"/>
        <v>0</v>
      </c>
      <c r="AL1524">
        <f t="shared" si="1317"/>
        <v>0</v>
      </c>
      <c r="AM1524">
        <f t="shared" si="1318"/>
        <v>0</v>
      </c>
      <c r="AN1524">
        <f t="shared" si="1319"/>
        <v>0</v>
      </c>
      <c r="AO1524">
        <f t="shared" si="1320"/>
        <v>0</v>
      </c>
      <c r="AQ1524">
        <f t="shared" si="1321"/>
        <v>0</v>
      </c>
      <c r="AR1524">
        <f t="shared" si="1322"/>
        <v>0</v>
      </c>
      <c r="AS1524">
        <f t="shared" si="1323"/>
        <v>0</v>
      </c>
      <c r="AT1524">
        <f t="shared" si="1324"/>
        <v>0</v>
      </c>
      <c r="AV1524">
        <f t="shared" si="1325"/>
        <v>0</v>
      </c>
      <c r="AW1524">
        <f t="shared" si="1326"/>
        <v>0</v>
      </c>
      <c r="AX1524">
        <f t="shared" si="1327"/>
        <v>0</v>
      </c>
      <c r="AY1524">
        <f t="shared" si="1328"/>
        <v>0</v>
      </c>
      <c r="BA1524">
        <f t="shared" si="1329"/>
        <v>0</v>
      </c>
      <c r="BB1524">
        <f t="shared" si="1330"/>
        <v>0</v>
      </c>
      <c r="BC1524">
        <f t="shared" si="1331"/>
        <v>0</v>
      </c>
      <c r="BD1524">
        <f t="shared" si="1332"/>
        <v>0</v>
      </c>
      <c r="BF1524">
        <f t="shared" si="1333"/>
        <v>0</v>
      </c>
      <c r="BG1524">
        <f t="shared" si="1334"/>
        <v>0</v>
      </c>
      <c r="BH1524">
        <f t="shared" si="1335"/>
        <v>0</v>
      </c>
      <c r="BI1524">
        <f t="shared" si="1336"/>
        <v>0</v>
      </c>
    </row>
    <row r="1525" spans="1:61" ht="15">
      <c r="A1525" s="58"/>
      <c r="B1525" s="10"/>
      <c r="C1525" s="147" t="s">
        <v>109</v>
      </c>
      <c r="D1525" s="429" t="str">
        <f t="shared" si="1312"/>
        <v/>
      </c>
      <c r="E1525" s="427"/>
      <c r="F1525" s="427"/>
      <c r="G1525" s="427"/>
      <c r="H1525" s="427"/>
      <c r="I1525" s="427"/>
      <c r="J1525" s="427"/>
      <c r="K1525" s="427"/>
      <c r="L1525" s="428"/>
      <c r="M1525" s="235"/>
      <c r="N1525" s="235"/>
      <c r="O1525" s="235"/>
      <c r="P1525" s="235"/>
      <c r="Q1525" s="235"/>
      <c r="R1525" s="235"/>
      <c r="S1525" s="235"/>
      <c r="T1525" s="235"/>
      <c r="U1525" s="235"/>
      <c r="V1525" s="235"/>
      <c r="W1525" s="235"/>
      <c r="X1525" s="235"/>
      <c r="Y1525" s="235"/>
      <c r="Z1525" s="235"/>
      <c r="AA1525" s="235"/>
      <c r="AB1525" s="235"/>
      <c r="AC1525" s="235"/>
      <c r="AD1525" s="235"/>
      <c r="AG1525">
        <f t="shared" si="1313"/>
        <v>0</v>
      </c>
      <c r="AH1525">
        <f t="shared" si="1314"/>
        <v>0</v>
      </c>
      <c r="AI1525">
        <f t="shared" si="1315"/>
        <v>0</v>
      </c>
      <c r="AJ1525">
        <f t="shared" si="1316"/>
        <v>0</v>
      </c>
      <c r="AL1525">
        <f t="shared" si="1317"/>
        <v>0</v>
      </c>
      <c r="AM1525">
        <f t="shared" si="1318"/>
        <v>0</v>
      </c>
      <c r="AN1525">
        <f t="shared" si="1319"/>
        <v>0</v>
      </c>
      <c r="AO1525">
        <f t="shared" si="1320"/>
        <v>0</v>
      </c>
      <c r="AQ1525">
        <f t="shared" si="1321"/>
        <v>0</v>
      </c>
      <c r="AR1525">
        <f t="shared" si="1322"/>
        <v>0</v>
      </c>
      <c r="AS1525">
        <f t="shared" si="1323"/>
        <v>0</v>
      </c>
      <c r="AT1525">
        <f t="shared" si="1324"/>
        <v>0</v>
      </c>
      <c r="AV1525">
        <f t="shared" si="1325"/>
        <v>0</v>
      </c>
      <c r="AW1525">
        <f t="shared" si="1326"/>
        <v>0</v>
      </c>
      <c r="AX1525">
        <f t="shared" si="1327"/>
        <v>0</v>
      </c>
      <c r="AY1525">
        <f t="shared" si="1328"/>
        <v>0</v>
      </c>
      <c r="BA1525">
        <f t="shared" si="1329"/>
        <v>0</v>
      </c>
      <c r="BB1525">
        <f t="shared" si="1330"/>
        <v>0</v>
      </c>
      <c r="BC1525">
        <f t="shared" si="1331"/>
        <v>0</v>
      </c>
      <c r="BD1525">
        <f t="shared" si="1332"/>
        <v>0</v>
      </c>
      <c r="BF1525">
        <f t="shared" si="1333"/>
        <v>0</v>
      </c>
      <c r="BG1525">
        <f t="shared" si="1334"/>
        <v>0</v>
      </c>
      <c r="BH1525">
        <f t="shared" si="1335"/>
        <v>0</v>
      </c>
      <c r="BI1525">
        <f t="shared" si="1336"/>
        <v>0</v>
      </c>
    </row>
    <row r="1526" spans="1:61" ht="15">
      <c r="A1526" s="58"/>
      <c r="B1526" s="10"/>
      <c r="C1526" s="147" t="s">
        <v>110</v>
      </c>
      <c r="D1526" s="429" t="str">
        <f t="shared" si="1312"/>
        <v/>
      </c>
      <c r="E1526" s="427"/>
      <c r="F1526" s="427"/>
      <c r="G1526" s="427"/>
      <c r="H1526" s="427"/>
      <c r="I1526" s="427"/>
      <c r="J1526" s="427"/>
      <c r="K1526" s="427"/>
      <c r="L1526" s="428"/>
      <c r="M1526" s="235"/>
      <c r="N1526" s="235"/>
      <c r="O1526" s="235"/>
      <c r="P1526" s="235"/>
      <c r="Q1526" s="235"/>
      <c r="R1526" s="235"/>
      <c r="S1526" s="235"/>
      <c r="T1526" s="235"/>
      <c r="U1526" s="235"/>
      <c r="V1526" s="235"/>
      <c r="W1526" s="235"/>
      <c r="X1526" s="235"/>
      <c r="Y1526" s="235"/>
      <c r="Z1526" s="235"/>
      <c r="AA1526" s="235"/>
      <c r="AB1526" s="235"/>
      <c r="AC1526" s="235"/>
      <c r="AD1526" s="235"/>
      <c r="AG1526">
        <f t="shared" si="1313"/>
        <v>0</v>
      </c>
      <c r="AH1526">
        <f t="shared" si="1314"/>
        <v>0</v>
      </c>
      <c r="AI1526">
        <f t="shared" si="1315"/>
        <v>0</v>
      </c>
      <c r="AJ1526">
        <f t="shared" si="1316"/>
        <v>0</v>
      </c>
      <c r="AL1526">
        <f t="shared" si="1317"/>
        <v>0</v>
      </c>
      <c r="AM1526">
        <f t="shared" si="1318"/>
        <v>0</v>
      </c>
      <c r="AN1526">
        <f t="shared" si="1319"/>
        <v>0</v>
      </c>
      <c r="AO1526">
        <f t="shared" si="1320"/>
        <v>0</v>
      </c>
      <c r="AQ1526">
        <f t="shared" si="1321"/>
        <v>0</v>
      </c>
      <c r="AR1526">
        <f t="shared" si="1322"/>
        <v>0</v>
      </c>
      <c r="AS1526">
        <f t="shared" si="1323"/>
        <v>0</v>
      </c>
      <c r="AT1526">
        <f t="shared" si="1324"/>
        <v>0</v>
      </c>
      <c r="AV1526">
        <f t="shared" si="1325"/>
        <v>0</v>
      </c>
      <c r="AW1526">
        <f t="shared" si="1326"/>
        <v>0</v>
      </c>
      <c r="AX1526">
        <f t="shared" si="1327"/>
        <v>0</v>
      </c>
      <c r="AY1526">
        <f t="shared" si="1328"/>
        <v>0</v>
      </c>
      <c r="BA1526">
        <f t="shared" si="1329"/>
        <v>0</v>
      </c>
      <c r="BB1526">
        <f t="shared" si="1330"/>
        <v>0</v>
      </c>
      <c r="BC1526">
        <f t="shared" si="1331"/>
        <v>0</v>
      </c>
      <c r="BD1526">
        <f t="shared" si="1332"/>
        <v>0</v>
      </c>
      <c r="BF1526">
        <f t="shared" si="1333"/>
        <v>0</v>
      </c>
      <c r="BG1526">
        <f t="shared" si="1334"/>
        <v>0</v>
      </c>
      <c r="BH1526">
        <f t="shared" si="1335"/>
        <v>0</v>
      </c>
      <c r="BI1526">
        <f t="shared" si="1336"/>
        <v>0</v>
      </c>
    </row>
    <row r="1527" spans="1:61" ht="15">
      <c r="A1527" s="58"/>
      <c r="B1527" s="10"/>
      <c r="C1527" s="147" t="s">
        <v>111</v>
      </c>
      <c r="D1527" s="429" t="str">
        <f t="shared" si="1312"/>
        <v/>
      </c>
      <c r="E1527" s="427"/>
      <c r="F1527" s="427"/>
      <c r="G1527" s="427"/>
      <c r="H1527" s="427"/>
      <c r="I1527" s="427"/>
      <c r="J1527" s="427"/>
      <c r="K1527" s="427"/>
      <c r="L1527" s="428"/>
      <c r="M1527" s="235"/>
      <c r="N1527" s="235"/>
      <c r="O1527" s="235"/>
      <c r="P1527" s="235"/>
      <c r="Q1527" s="235"/>
      <c r="R1527" s="235"/>
      <c r="S1527" s="235"/>
      <c r="T1527" s="235"/>
      <c r="U1527" s="235"/>
      <c r="V1527" s="235"/>
      <c r="W1527" s="235"/>
      <c r="X1527" s="235"/>
      <c r="Y1527" s="235"/>
      <c r="Z1527" s="235"/>
      <c r="AA1527" s="235"/>
      <c r="AB1527" s="235"/>
      <c r="AC1527" s="235"/>
      <c r="AD1527" s="235"/>
      <c r="AG1527">
        <f t="shared" si="1313"/>
        <v>0</v>
      </c>
      <c r="AH1527">
        <f t="shared" si="1314"/>
        <v>0</v>
      </c>
      <c r="AI1527">
        <f t="shared" si="1315"/>
        <v>0</v>
      </c>
      <c r="AJ1527">
        <f t="shared" si="1316"/>
        <v>0</v>
      </c>
      <c r="AL1527">
        <f t="shared" si="1317"/>
        <v>0</v>
      </c>
      <c r="AM1527">
        <f t="shared" si="1318"/>
        <v>0</v>
      </c>
      <c r="AN1527">
        <f t="shared" si="1319"/>
        <v>0</v>
      </c>
      <c r="AO1527">
        <f t="shared" si="1320"/>
        <v>0</v>
      </c>
      <c r="AQ1527">
        <f t="shared" si="1321"/>
        <v>0</v>
      </c>
      <c r="AR1527">
        <f t="shared" si="1322"/>
        <v>0</v>
      </c>
      <c r="AS1527">
        <f t="shared" si="1323"/>
        <v>0</v>
      </c>
      <c r="AT1527">
        <f t="shared" si="1324"/>
        <v>0</v>
      </c>
      <c r="AV1527">
        <f t="shared" si="1325"/>
        <v>0</v>
      </c>
      <c r="AW1527">
        <f t="shared" si="1326"/>
        <v>0</v>
      </c>
      <c r="AX1527">
        <f t="shared" si="1327"/>
        <v>0</v>
      </c>
      <c r="AY1527">
        <f t="shared" si="1328"/>
        <v>0</v>
      </c>
      <c r="BA1527">
        <f t="shared" si="1329"/>
        <v>0</v>
      </c>
      <c r="BB1527">
        <f t="shared" si="1330"/>
        <v>0</v>
      </c>
      <c r="BC1527">
        <f t="shared" si="1331"/>
        <v>0</v>
      </c>
      <c r="BD1527">
        <f t="shared" si="1332"/>
        <v>0</v>
      </c>
      <c r="BF1527">
        <f t="shared" si="1333"/>
        <v>0</v>
      </c>
      <c r="BG1527">
        <f t="shared" si="1334"/>
        <v>0</v>
      </c>
      <c r="BH1527">
        <f t="shared" si="1335"/>
        <v>0</v>
      </c>
      <c r="BI1527">
        <f t="shared" si="1336"/>
        <v>0</v>
      </c>
    </row>
    <row r="1528" spans="1:61" ht="15">
      <c r="A1528" s="58"/>
      <c r="B1528" s="10"/>
      <c r="C1528" s="147" t="s">
        <v>112</v>
      </c>
      <c r="D1528" s="429" t="str">
        <f t="shared" si="1312"/>
        <v/>
      </c>
      <c r="E1528" s="427"/>
      <c r="F1528" s="427"/>
      <c r="G1528" s="427"/>
      <c r="H1528" s="427"/>
      <c r="I1528" s="427"/>
      <c r="J1528" s="427"/>
      <c r="K1528" s="427"/>
      <c r="L1528" s="428"/>
      <c r="M1528" s="235"/>
      <c r="N1528" s="235"/>
      <c r="O1528" s="235"/>
      <c r="P1528" s="235"/>
      <c r="Q1528" s="235"/>
      <c r="R1528" s="235"/>
      <c r="S1528" s="235"/>
      <c r="T1528" s="235"/>
      <c r="U1528" s="235"/>
      <c r="V1528" s="235"/>
      <c r="W1528" s="235"/>
      <c r="X1528" s="235"/>
      <c r="Y1528" s="235"/>
      <c r="Z1528" s="235"/>
      <c r="AA1528" s="235"/>
      <c r="AB1528" s="235"/>
      <c r="AC1528" s="235"/>
      <c r="AD1528" s="235"/>
      <c r="AG1528">
        <f t="shared" si="1313"/>
        <v>0</v>
      </c>
      <c r="AH1528">
        <f t="shared" si="1314"/>
        <v>0</v>
      </c>
      <c r="AI1528">
        <f t="shared" si="1315"/>
        <v>0</v>
      </c>
      <c r="AJ1528">
        <f t="shared" si="1316"/>
        <v>0</v>
      </c>
      <c r="AL1528">
        <f t="shared" si="1317"/>
        <v>0</v>
      </c>
      <c r="AM1528">
        <f t="shared" si="1318"/>
        <v>0</v>
      </c>
      <c r="AN1528">
        <f t="shared" si="1319"/>
        <v>0</v>
      </c>
      <c r="AO1528">
        <f t="shared" si="1320"/>
        <v>0</v>
      </c>
      <c r="AQ1528">
        <f t="shared" si="1321"/>
        <v>0</v>
      </c>
      <c r="AR1528">
        <f t="shared" si="1322"/>
        <v>0</v>
      </c>
      <c r="AS1528">
        <f t="shared" si="1323"/>
        <v>0</v>
      </c>
      <c r="AT1528">
        <f t="shared" si="1324"/>
        <v>0</v>
      </c>
      <c r="AV1528">
        <f t="shared" si="1325"/>
        <v>0</v>
      </c>
      <c r="AW1528">
        <f t="shared" si="1326"/>
        <v>0</v>
      </c>
      <c r="AX1528">
        <f t="shared" si="1327"/>
        <v>0</v>
      </c>
      <c r="AY1528">
        <f t="shared" si="1328"/>
        <v>0</v>
      </c>
      <c r="BA1528">
        <f t="shared" si="1329"/>
        <v>0</v>
      </c>
      <c r="BB1528">
        <f t="shared" si="1330"/>
        <v>0</v>
      </c>
      <c r="BC1528">
        <f t="shared" si="1331"/>
        <v>0</v>
      </c>
      <c r="BD1528">
        <f t="shared" si="1332"/>
        <v>0</v>
      </c>
      <c r="BF1528">
        <f t="shared" si="1333"/>
        <v>0</v>
      </c>
      <c r="BG1528">
        <f t="shared" si="1334"/>
        <v>0</v>
      </c>
      <c r="BH1528">
        <f t="shared" si="1335"/>
        <v>0</v>
      </c>
      <c r="BI1528">
        <f t="shared" si="1336"/>
        <v>0</v>
      </c>
    </row>
    <row r="1529" spans="1:61" ht="15">
      <c r="A1529" s="58"/>
      <c r="B1529" s="10"/>
      <c r="C1529" s="147" t="s">
        <v>113</v>
      </c>
      <c r="D1529" s="429" t="str">
        <f t="shared" si="1312"/>
        <v/>
      </c>
      <c r="E1529" s="427"/>
      <c r="F1529" s="427"/>
      <c r="G1529" s="427"/>
      <c r="H1529" s="427"/>
      <c r="I1529" s="427"/>
      <c r="J1529" s="427"/>
      <c r="K1529" s="427"/>
      <c r="L1529" s="428"/>
      <c r="M1529" s="235"/>
      <c r="N1529" s="235"/>
      <c r="O1529" s="235"/>
      <c r="P1529" s="235"/>
      <c r="Q1529" s="235"/>
      <c r="R1529" s="235"/>
      <c r="S1529" s="235"/>
      <c r="T1529" s="235"/>
      <c r="U1529" s="235"/>
      <c r="V1529" s="235"/>
      <c r="W1529" s="235"/>
      <c r="X1529" s="235"/>
      <c r="Y1529" s="235"/>
      <c r="Z1529" s="235"/>
      <c r="AA1529" s="235"/>
      <c r="AB1529" s="235"/>
      <c r="AC1529" s="235"/>
      <c r="AD1529" s="235"/>
      <c r="AG1529">
        <f t="shared" si="1313"/>
        <v>0</v>
      </c>
      <c r="AH1529">
        <f t="shared" si="1314"/>
        <v>0</v>
      </c>
      <c r="AI1529">
        <f t="shared" si="1315"/>
        <v>0</v>
      </c>
      <c r="AJ1529">
        <f t="shared" si="1316"/>
        <v>0</v>
      </c>
      <c r="AL1529">
        <f t="shared" si="1317"/>
        <v>0</v>
      </c>
      <c r="AM1529">
        <f t="shared" si="1318"/>
        <v>0</v>
      </c>
      <c r="AN1529">
        <f t="shared" si="1319"/>
        <v>0</v>
      </c>
      <c r="AO1529">
        <f t="shared" si="1320"/>
        <v>0</v>
      </c>
      <c r="AQ1529">
        <f t="shared" si="1321"/>
        <v>0</v>
      </c>
      <c r="AR1529">
        <f t="shared" si="1322"/>
        <v>0</v>
      </c>
      <c r="AS1529">
        <f t="shared" si="1323"/>
        <v>0</v>
      </c>
      <c r="AT1529">
        <f t="shared" si="1324"/>
        <v>0</v>
      </c>
      <c r="AV1529">
        <f t="shared" si="1325"/>
        <v>0</v>
      </c>
      <c r="AW1529">
        <f t="shared" si="1326"/>
        <v>0</v>
      </c>
      <c r="AX1529">
        <f t="shared" si="1327"/>
        <v>0</v>
      </c>
      <c r="AY1529">
        <f t="shared" si="1328"/>
        <v>0</v>
      </c>
      <c r="BA1529">
        <f t="shared" si="1329"/>
        <v>0</v>
      </c>
      <c r="BB1529">
        <f t="shared" si="1330"/>
        <v>0</v>
      </c>
      <c r="BC1529">
        <f t="shared" si="1331"/>
        <v>0</v>
      </c>
      <c r="BD1529">
        <f t="shared" si="1332"/>
        <v>0</v>
      </c>
      <c r="BF1529">
        <f t="shared" si="1333"/>
        <v>0</v>
      </c>
      <c r="BG1529">
        <f t="shared" si="1334"/>
        <v>0</v>
      </c>
      <c r="BH1529">
        <f t="shared" si="1335"/>
        <v>0</v>
      </c>
      <c r="BI1529">
        <f t="shared" si="1336"/>
        <v>0</v>
      </c>
    </row>
    <row r="1530" spans="1:61" ht="15">
      <c r="A1530" s="58"/>
      <c r="B1530" s="10"/>
      <c r="C1530" s="147" t="s">
        <v>114</v>
      </c>
      <c r="D1530" s="429" t="str">
        <f t="shared" si="1312"/>
        <v/>
      </c>
      <c r="E1530" s="427"/>
      <c r="F1530" s="427"/>
      <c r="G1530" s="427"/>
      <c r="H1530" s="427"/>
      <c r="I1530" s="427"/>
      <c r="J1530" s="427"/>
      <c r="K1530" s="427"/>
      <c r="L1530" s="428"/>
      <c r="M1530" s="235"/>
      <c r="N1530" s="235"/>
      <c r="O1530" s="235"/>
      <c r="P1530" s="235"/>
      <c r="Q1530" s="235"/>
      <c r="R1530" s="235"/>
      <c r="S1530" s="235"/>
      <c r="T1530" s="235"/>
      <c r="U1530" s="235"/>
      <c r="V1530" s="235"/>
      <c r="W1530" s="235"/>
      <c r="X1530" s="235"/>
      <c r="Y1530" s="235"/>
      <c r="Z1530" s="235"/>
      <c r="AA1530" s="235"/>
      <c r="AB1530" s="235"/>
      <c r="AC1530" s="235"/>
      <c r="AD1530" s="235"/>
      <c r="AG1530">
        <f t="shared" si="1313"/>
        <v>0</v>
      </c>
      <c r="AH1530">
        <f t="shared" si="1314"/>
        <v>0</v>
      </c>
      <c r="AI1530">
        <f t="shared" si="1315"/>
        <v>0</v>
      </c>
      <c r="AJ1530">
        <f t="shared" si="1316"/>
        <v>0</v>
      </c>
      <c r="AL1530">
        <f t="shared" si="1317"/>
        <v>0</v>
      </c>
      <c r="AM1530">
        <f t="shared" si="1318"/>
        <v>0</v>
      </c>
      <c r="AN1530">
        <f t="shared" si="1319"/>
        <v>0</v>
      </c>
      <c r="AO1530">
        <f t="shared" si="1320"/>
        <v>0</v>
      </c>
      <c r="AQ1530">
        <f t="shared" si="1321"/>
        <v>0</v>
      </c>
      <c r="AR1530">
        <f t="shared" si="1322"/>
        <v>0</v>
      </c>
      <c r="AS1530">
        <f t="shared" si="1323"/>
        <v>0</v>
      </c>
      <c r="AT1530">
        <f t="shared" si="1324"/>
        <v>0</v>
      </c>
      <c r="AV1530">
        <f t="shared" si="1325"/>
        <v>0</v>
      </c>
      <c r="AW1530">
        <f t="shared" si="1326"/>
        <v>0</v>
      </c>
      <c r="AX1530">
        <f t="shared" si="1327"/>
        <v>0</v>
      </c>
      <c r="AY1530">
        <f t="shared" si="1328"/>
        <v>0</v>
      </c>
      <c r="BA1530">
        <f t="shared" si="1329"/>
        <v>0</v>
      </c>
      <c r="BB1530">
        <f t="shared" si="1330"/>
        <v>0</v>
      </c>
      <c r="BC1530">
        <f t="shared" si="1331"/>
        <v>0</v>
      </c>
      <c r="BD1530">
        <f t="shared" si="1332"/>
        <v>0</v>
      </c>
      <c r="BF1530">
        <f t="shared" si="1333"/>
        <v>0</v>
      </c>
      <c r="BG1530">
        <f t="shared" si="1334"/>
        <v>0</v>
      </c>
      <c r="BH1530">
        <f t="shared" si="1335"/>
        <v>0</v>
      </c>
      <c r="BI1530">
        <f t="shared" si="1336"/>
        <v>0</v>
      </c>
    </row>
    <row r="1531" spans="1:61" ht="15">
      <c r="A1531" s="58"/>
      <c r="B1531" s="10"/>
      <c r="C1531" s="147" t="s">
        <v>115</v>
      </c>
      <c r="D1531" s="429" t="str">
        <f t="shared" si="1312"/>
        <v/>
      </c>
      <c r="E1531" s="427"/>
      <c r="F1531" s="427"/>
      <c r="G1531" s="427"/>
      <c r="H1531" s="427"/>
      <c r="I1531" s="427"/>
      <c r="J1531" s="427"/>
      <c r="K1531" s="427"/>
      <c r="L1531" s="428"/>
      <c r="M1531" s="235"/>
      <c r="N1531" s="235"/>
      <c r="O1531" s="235"/>
      <c r="P1531" s="235"/>
      <c r="Q1531" s="235"/>
      <c r="R1531" s="235"/>
      <c r="S1531" s="235"/>
      <c r="T1531" s="235"/>
      <c r="U1531" s="235"/>
      <c r="V1531" s="235"/>
      <c r="W1531" s="235"/>
      <c r="X1531" s="235"/>
      <c r="Y1531" s="235"/>
      <c r="Z1531" s="235"/>
      <c r="AA1531" s="235"/>
      <c r="AB1531" s="235"/>
      <c r="AC1531" s="235"/>
      <c r="AD1531" s="235"/>
      <c r="AG1531">
        <f t="shared" si="1313"/>
        <v>0</v>
      </c>
      <c r="AH1531">
        <f t="shared" si="1314"/>
        <v>0</v>
      </c>
      <c r="AI1531">
        <f t="shared" si="1315"/>
        <v>0</v>
      </c>
      <c r="AJ1531">
        <f t="shared" si="1316"/>
        <v>0</v>
      </c>
      <c r="AL1531">
        <f t="shared" si="1317"/>
        <v>0</v>
      </c>
      <c r="AM1531">
        <f t="shared" si="1318"/>
        <v>0</v>
      </c>
      <c r="AN1531">
        <f t="shared" si="1319"/>
        <v>0</v>
      </c>
      <c r="AO1531">
        <f t="shared" si="1320"/>
        <v>0</v>
      </c>
      <c r="AQ1531">
        <f t="shared" si="1321"/>
        <v>0</v>
      </c>
      <c r="AR1531">
        <f t="shared" si="1322"/>
        <v>0</v>
      </c>
      <c r="AS1531">
        <f t="shared" si="1323"/>
        <v>0</v>
      </c>
      <c r="AT1531">
        <f t="shared" si="1324"/>
        <v>0</v>
      </c>
      <c r="AV1531">
        <f t="shared" si="1325"/>
        <v>0</v>
      </c>
      <c r="AW1531">
        <f t="shared" si="1326"/>
        <v>0</v>
      </c>
      <c r="AX1531">
        <f t="shared" si="1327"/>
        <v>0</v>
      </c>
      <c r="AY1531">
        <f t="shared" si="1328"/>
        <v>0</v>
      </c>
      <c r="BA1531">
        <f t="shared" si="1329"/>
        <v>0</v>
      </c>
      <c r="BB1531">
        <f t="shared" si="1330"/>
        <v>0</v>
      </c>
      <c r="BC1531">
        <f t="shared" si="1331"/>
        <v>0</v>
      </c>
      <c r="BD1531">
        <f t="shared" si="1332"/>
        <v>0</v>
      </c>
      <c r="BF1531">
        <f t="shared" si="1333"/>
        <v>0</v>
      </c>
      <c r="BG1531">
        <f t="shared" si="1334"/>
        <v>0</v>
      </c>
      <c r="BH1531">
        <f t="shared" si="1335"/>
        <v>0</v>
      </c>
      <c r="BI1531">
        <f t="shared" si="1336"/>
        <v>0</v>
      </c>
    </row>
    <row r="1532" spans="1:61" ht="15">
      <c r="A1532" s="58"/>
      <c r="B1532" s="10"/>
      <c r="C1532" s="147" t="s">
        <v>116</v>
      </c>
      <c r="D1532" s="429" t="str">
        <f t="shared" si="1312"/>
        <v/>
      </c>
      <c r="E1532" s="427"/>
      <c r="F1532" s="427"/>
      <c r="G1532" s="427"/>
      <c r="H1532" s="427"/>
      <c r="I1532" s="427"/>
      <c r="J1532" s="427"/>
      <c r="K1532" s="427"/>
      <c r="L1532" s="428"/>
      <c r="M1532" s="235"/>
      <c r="N1532" s="235"/>
      <c r="O1532" s="235"/>
      <c r="P1532" s="235"/>
      <c r="Q1532" s="235"/>
      <c r="R1532" s="235"/>
      <c r="S1532" s="235"/>
      <c r="T1532" s="235"/>
      <c r="U1532" s="235"/>
      <c r="V1532" s="235"/>
      <c r="W1532" s="235"/>
      <c r="X1532" s="235"/>
      <c r="Y1532" s="235"/>
      <c r="Z1532" s="235"/>
      <c r="AA1532" s="235"/>
      <c r="AB1532" s="235"/>
      <c r="AC1532" s="235"/>
      <c r="AD1532" s="235"/>
      <c r="AG1532">
        <f t="shared" si="1313"/>
        <v>0</v>
      </c>
      <c r="AH1532">
        <f t="shared" si="1314"/>
        <v>0</v>
      </c>
      <c r="AI1532">
        <f t="shared" si="1315"/>
        <v>0</v>
      </c>
      <c r="AJ1532">
        <f t="shared" si="1316"/>
        <v>0</v>
      </c>
      <c r="AL1532">
        <f t="shared" si="1317"/>
        <v>0</v>
      </c>
      <c r="AM1532">
        <f t="shared" si="1318"/>
        <v>0</v>
      </c>
      <c r="AN1532">
        <f t="shared" si="1319"/>
        <v>0</v>
      </c>
      <c r="AO1532">
        <f t="shared" si="1320"/>
        <v>0</v>
      </c>
      <c r="AQ1532">
        <f t="shared" si="1321"/>
        <v>0</v>
      </c>
      <c r="AR1532">
        <f t="shared" si="1322"/>
        <v>0</v>
      </c>
      <c r="AS1532">
        <f t="shared" si="1323"/>
        <v>0</v>
      </c>
      <c r="AT1532">
        <f t="shared" si="1324"/>
        <v>0</v>
      </c>
      <c r="AV1532">
        <f t="shared" si="1325"/>
        <v>0</v>
      </c>
      <c r="AW1532">
        <f t="shared" si="1326"/>
        <v>0</v>
      </c>
      <c r="AX1532">
        <f t="shared" si="1327"/>
        <v>0</v>
      </c>
      <c r="AY1532">
        <f t="shared" si="1328"/>
        <v>0</v>
      </c>
      <c r="BA1532">
        <f t="shared" si="1329"/>
        <v>0</v>
      </c>
      <c r="BB1532">
        <f t="shared" si="1330"/>
        <v>0</v>
      </c>
      <c r="BC1532">
        <f t="shared" si="1331"/>
        <v>0</v>
      </c>
      <c r="BD1532">
        <f t="shared" si="1332"/>
        <v>0</v>
      </c>
      <c r="BF1532">
        <f t="shared" si="1333"/>
        <v>0</v>
      </c>
      <c r="BG1532">
        <f t="shared" si="1334"/>
        <v>0</v>
      </c>
      <c r="BH1532">
        <f t="shared" si="1335"/>
        <v>0</v>
      </c>
      <c r="BI1532">
        <f t="shared" si="1336"/>
        <v>0</v>
      </c>
    </row>
    <row r="1533" spans="1:61" ht="15">
      <c r="A1533" s="58"/>
      <c r="B1533" s="10"/>
      <c r="C1533" s="147" t="s">
        <v>117</v>
      </c>
      <c r="D1533" s="429" t="str">
        <f t="shared" si="1312"/>
        <v/>
      </c>
      <c r="E1533" s="427"/>
      <c r="F1533" s="427"/>
      <c r="G1533" s="427"/>
      <c r="H1533" s="427"/>
      <c r="I1533" s="427"/>
      <c r="J1533" s="427"/>
      <c r="K1533" s="427"/>
      <c r="L1533" s="428"/>
      <c r="M1533" s="235"/>
      <c r="N1533" s="235"/>
      <c r="O1533" s="235"/>
      <c r="P1533" s="235"/>
      <c r="Q1533" s="235"/>
      <c r="R1533" s="235"/>
      <c r="S1533" s="235"/>
      <c r="T1533" s="235"/>
      <c r="U1533" s="235"/>
      <c r="V1533" s="235"/>
      <c r="W1533" s="235"/>
      <c r="X1533" s="235"/>
      <c r="Y1533" s="235"/>
      <c r="Z1533" s="235"/>
      <c r="AA1533" s="235"/>
      <c r="AB1533" s="235"/>
      <c r="AC1533" s="235"/>
      <c r="AD1533" s="235"/>
      <c r="AG1533">
        <f t="shared" si="1313"/>
        <v>0</v>
      </c>
      <c r="AH1533">
        <f t="shared" si="1314"/>
        <v>0</v>
      </c>
      <c r="AI1533">
        <f t="shared" si="1315"/>
        <v>0</v>
      </c>
      <c r="AJ1533">
        <f t="shared" si="1316"/>
        <v>0</v>
      </c>
      <c r="AL1533">
        <f t="shared" si="1317"/>
        <v>0</v>
      </c>
      <c r="AM1533">
        <f t="shared" si="1318"/>
        <v>0</v>
      </c>
      <c r="AN1533">
        <f t="shared" si="1319"/>
        <v>0</v>
      </c>
      <c r="AO1533">
        <f t="shared" si="1320"/>
        <v>0</v>
      </c>
      <c r="AQ1533">
        <f t="shared" si="1321"/>
        <v>0</v>
      </c>
      <c r="AR1533">
        <f t="shared" si="1322"/>
        <v>0</v>
      </c>
      <c r="AS1533">
        <f t="shared" si="1323"/>
        <v>0</v>
      </c>
      <c r="AT1533">
        <f t="shared" si="1324"/>
        <v>0</v>
      </c>
      <c r="AV1533">
        <f t="shared" si="1325"/>
        <v>0</v>
      </c>
      <c r="AW1533">
        <f t="shared" si="1326"/>
        <v>0</v>
      </c>
      <c r="AX1533">
        <f t="shared" si="1327"/>
        <v>0</v>
      </c>
      <c r="AY1533">
        <f t="shared" si="1328"/>
        <v>0</v>
      </c>
      <c r="BA1533">
        <f t="shared" si="1329"/>
        <v>0</v>
      </c>
      <c r="BB1533">
        <f t="shared" si="1330"/>
        <v>0</v>
      </c>
      <c r="BC1533">
        <f t="shared" si="1331"/>
        <v>0</v>
      </c>
      <c r="BD1533">
        <f t="shared" si="1332"/>
        <v>0</v>
      </c>
      <c r="BF1533">
        <f t="shared" si="1333"/>
        <v>0</v>
      </c>
      <c r="BG1533">
        <f t="shared" si="1334"/>
        <v>0</v>
      </c>
      <c r="BH1533">
        <f t="shared" si="1335"/>
        <v>0</v>
      </c>
      <c r="BI1533">
        <f t="shared" si="1336"/>
        <v>0</v>
      </c>
    </row>
    <row r="1534" spans="1:61" ht="15">
      <c r="A1534" s="58"/>
      <c r="B1534" s="10"/>
      <c r="C1534" s="147" t="s">
        <v>118</v>
      </c>
      <c r="D1534" s="429" t="str">
        <f t="shared" si="1312"/>
        <v/>
      </c>
      <c r="E1534" s="427"/>
      <c r="F1534" s="427"/>
      <c r="G1534" s="427"/>
      <c r="H1534" s="427"/>
      <c r="I1534" s="427"/>
      <c r="J1534" s="427"/>
      <c r="K1534" s="427"/>
      <c r="L1534" s="428"/>
      <c r="M1534" s="235"/>
      <c r="N1534" s="235"/>
      <c r="O1534" s="235"/>
      <c r="P1534" s="235"/>
      <c r="Q1534" s="235"/>
      <c r="R1534" s="235"/>
      <c r="S1534" s="235"/>
      <c r="T1534" s="235"/>
      <c r="U1534" s="235"/>
      <c r="V1534" s="235"/>
      <c r="W1534" s="235"/>
      <c r="X1534" s="235"/>
      <c r="Y1534" s="235"/>
      <c r="Z1534" s="235"/>
      <c r="AA1534" s="235"/>
      <c r="AB1534" s="235"/>
      <c r="AC1534" s="235"/>
      <c r="AD1534" s="235"/>
      <c r="AG1534">
        <f t="shared" si="1313"/>
        <v>0</v>
      </c>
      <c r="AH1534">
        <f t="shared" si="1314"/>
        <v>0</v>
      </c>
      <c r="AI1534">
        <f t="shared" si="1315"/>
        <v>0</v>
      </c>
      <c r="AJ1534">
        <f t="shared" si="1316"/>
        <v>0</v>
      </c>
      <c r="AL1534">
        <f t="shared" si="1317"/>
        <v>0</v>
      </c>
      <c r="AM1534">
        <f t="shared" si="1318"/>
        <v>0</v>
      </c>
      <c r="AN1534">
        <f t="shared" si="1319"/>
        <v>0</v>
      </c>
      <c r="AO1534">
        <f t="shared" si="1320"/>
        <v>0</v>
      </c>
      <c r="AQ1534">
        <f t="shared" si="1321"/>
        <v>0</v>
      </c>
      <c r="AR1534">
        <f t="shared" si="1322"/>
        <v>0</v>
      </c>
      <c r="AS1534">
        <f t="shared" si="1323"/>
        <v>0</v>
      </c>
      <c r="AT1534">
        <f t="shared" si="1324"/>
        <v>0</v>
      </c>
      <c r="AV1534">
        <f t="shared" si="1325"/>
        <v>0</v>
      </c>
      <c r="AW1534">
        <f t="shared" si="1326"/>
        <v>0</v>
      </c>
      <c r="AX1534">
        <f t="shared" si="1327"/>
        <v>0</v>
      </c>
      <c r="AY1534">
        <f t="shared" si="1328"/>
        <v>0</v>
      </c>
      <c r="BA1534">
        <f t="shared" si="1329"/>
        <v>0</v>
      </c>
      <c r="BB1534">
        <f t="shared" si="1330"/>
        <v>0</v>
      </c>
      <c r="BC1534">
        <f t="shared" si="1331"/>
        <v>0</v>
      </c>
      <c r="BD1534">
        <f t="shared" si="1332"/>
        <v>0</v>
      </c>
      <c r="BF1534">
        <f t="shared" si="1333"/>
        <v>0</v>
      </c>
      <c r="BG1534">
        <f t="shared" si="1334"/>
        <v>0</v>
      </c>
      <c r="BH1534">
        <f t="shared" si="1335"/>
        <v>0</v>
      </c>
      <c r="BI1534">
        <f t="shared" si="1336"/>
        <v>0</v>
      </c>
    </row>
    <row r="1535" spans="1:61" ht="15">
      <c r="A1535" s="58"/>
      <c r="B1535" s="10"/>
      <c r="C1535" s="147" t="s">
        <v>119</v>
      </c>
      <c r="D1535" s="429" t="str">
        <f t="shared" si="1312"/>
        <v/>
      </c>
      <c r="E1535" s="427"/>
      <c r="F1535" s="427"/>
      <c r="G1535" s="427"/>
      <c r="H1535" s="427"/>
      <c r="I1535" s="427"/>
      <c r="J1535" s="427"/>
      <c r="K1535" s="427"/>
      <c r="L1535" s="428"/>
      <c r="M1535" s="235"/>
      <c r="N1535" s="235"/>
      <c r="O1535" s="235"/>
      <c r="P1535" s="235"/>
      <c r="Q1535" s="235"/>
      <c r="R1535" s="235"/>
      <c r="S1535" s="235"/>
      <c r="T1535" s="235"/>
      <c r="U1535" s="235"/>
      <c r="V1535" s="235"/>
      <c r="W1535" s="235"/>
      <c r="X1535" s="235"/>
      <c r="Y1535" s="235"/>
      <c r="Z1535" s="235"/>
      <c r="AA1535" s="235"/>
      <c r="AB1535" s="235"/>
      <c r="AC1535" s="235"/>
      <c r="AD1535" s="235"/>
      <c r="AG1535">
        <f t="shared" si="1313"/>
        <v>0</v>
      </c>
      <c r="AH1535">
        <f t="shared" si="1314"/>
        <v>0</v>
      </c>
      <c r="AI1535">
        <f t="shared" si="1315"/>
        <v>0</v>
      </c>
      <c r="AJ1535">
        <f t="shared" si="1316"/>
        <v>0</v>
      </c>
      <c r="AL1535">
        <f t="shared" si="1317"/>
        <v>0</v>
      </c>
      <c r="AM1535">
        <f t="shared" si="1318"/>
        <v>0</v>
      </c>
      <c r="AN1535">
        <f t="shared" si="1319"/>
        <v>0</v>
      </c>
      <c r="AO1535">
        <f t="shared" si="1320"/>
        <v>0</v>
      </c>
      <c r="AQ1535">
        <f t="shared" si="1321"/>
        <v>0</v>
      </c>
      <c r="AR1535">
        <f t="shared" si="1322"/>
        <v>0</v>
      </c>
      <c r="AS1535">
        <f t="shared" si="1323"/>
        <v>0</v>
      </c>
      <c r="AT1535">
        <f t="shared" si="1324"/>
        <v>0</v>
      </c>
      <c r="AV1535">
        <f t="shared" si="1325"/>
        <v>0</v>
      </c>
      <c r="AW1535">
        <f t="shared" si="1326"/>
        <v>0</v>
      </c>
      <c r="AX1535">
        <f t="shared" si="1327"/>
        <v>0</v>
      </c>
      <c r="AY1535">
        <f t="shared" si="1328"/>
        <v>0</v>
      </c>
      <c r="BA1535">
        <f t="shared" si="1329"/>
        <v>0</v>
      </c>
      <c r="BB1535">
        <f t="shared" si="1330"/>
        <v>0</v>
      </c>
      <c r="BC1535">
        <f t="shared" si="1331"/>
        <v>0</v>
      </c>
      <c r="BD1535">
        <f t="shared" si="1332"/>
        <v>0</v>
      </c>
      <c r="BF1535">
        <f t="shared" si="1333"/>
        <v>0</v>
      </c>
      <c r="BG1535">
        <f t="shared" si="1334"/>
        <v>0</v>
      </c>
      <c r="BH1535">
        <f t="shared" si="1335"/>
        <v>0</v>
      </c>
      <c r="BI1535">
        <f t="shared" si="1336"/>
        <v>0</v>
      </c>
    </row>
    <row r="1536" spans="1:61" ht="15">
      <c r="A1536" s="58"/>
      <c r="B1536" s="10"/>
      <c r="C1536" s="147" t="s">
        <v>120</v>
      </c>
      <c r="D1536" s="429" t="str">
        <f t="shared" si="1312"/>
        <v/>
      </c>
      <c r="E1536" s="427"/>
      <c r="F1536" s="427"/>
      <c r="G1536" s="427"/>
      <c r="H1536" s="427"/>
      <c r="I1536" s="427"/>
      <c r="J1536" s="427"/>
      <c r="K1536" s="427"/>
      <c r="L1536" s="428"/>
      <c r="M1536" s="235"/>
      <c r="N1536" s="235"/>
      <c r="O1536" s="235"/>
      <c r="P1536" s="235"/>
      <c r="Q1536" s="235"/>
      <c r="R1536" s="235"/>
      <c r="S1536" s="235"/>
      <c r="T1536" s="235"/>
      <c r="U1536" s="235"/>
      <c r="V1536" s="235"/>
      <c r="W1536" s="235"/>
      <c r="X1536" s="235"/>
      <c r="Y1536" s="235"/>
      <c r="Z1536" s="235"/>
      <c r="AA1536" s="235"/>
      <c r="AB1536" s="235"/>
      <c r="AC1536" s="235"/>
      <c r="AD1536" s="235"/>
      <c r="AG1536">
        <f t="shared" si="1313"/>
        <v>0</v>
      </c>
      <c r="AH1536">
        <f t="shared" si="1314"/>
        <v>0</v>
      </c>
      <c r="AI1536">
        <f t="shared" si="1315"/>
        <v>0</v>
      </c>
      <c r="AJ1536">
        <f t="shared" si="1316"/>
        <v>0</v>
      </c>
      <c r="AL1536">
        <f t="shared" si="1317"/>
        <v>0</v>
      </c>
      <c r="AM1536">
        <f t="shared" si="1318"/>
        <v>0</v>
      </c>
      <c r="AN1536">
        <f t="shared" si="1319"/>
        <v>0</v>
      </c>
      <c r="AO1536">
        <f t="shared" si="1320"/>
        <v>0</v>
      </c>
      <c r="AQ1536">
        <f t="shared" si="1321"/>
        <v>0</v>
      </c>
      <c r="AR1536">
        <f t="shared" si="1322"/>
        <v>0</v>
      </c>
      <c r="AS1536">
        <f t="shared" si="1323"/>
        <v>0</v>
      </c>
      <c r="AT1536">
        <f t="shared" si="1324"/>
        <v>0</v>
      </c>
      <c r="AV1536">
        <f t="shared" si="1325"/>
        <v>0</v>
      </c>
      <c r="AW1536">
        <f t="shared" si="1326"/>
        <v>0</v>
      </c>
      <c r="AX1536">
        <f t="shared" si="1327"/>
        <v>0</v>
      </c>
      <c r="AY1536">
        <f t="shared" si="1328"/>
        <v>0</v>
      </c>
      <c r="BA1536">
        <f t="shared" si="1329"/>
        <v>0</v>
      </c>
      <c r="BB1536">
        <f t="shared" si="1330"/>
        <v>0</v>
      </c>
      <c r="BC1536">
        <f t="shared" si="1331"/>
        <v>0</v>
      </c>
      <c r="BD1536">
        <f t="shared" si="1332"/>
        <v>0</v>
      </c>
      <c r="BF1536">
        <f t="shared" si="1333"/>
        <v>0</v>
      </c>
      <c r="BG1536">
        <f t="shared" si="1334"/>
        <v>0</v>
      </c>
      <c r="BH1536">
        <f t="shared" si="1335"/>
        <v>0</v>
      </c>
      <c r="BI1536">
        <f t="shared" si="1336"/>
        <v>0</v>
      </c>
    </row>
    <row r="1537" spans="1:61" ht="15">
      <c r="A1537" s="58"/>
      <c r="B1537" s="10"/>
      <c r="C1537" s="147" t="s">
        <v>121</v>
      </c>
      <c r="D1537" s="429" t="str">
        <f t="shared" si="1312"/>
        <v/>
      </c>
      <c r="E1537" s="427"/>
      <c r="F1537" s="427"/>
      <c r="G1537" s="427"/>
      <c r="H1537" s="427"/>
      <c r="I1537" s="427"/>
      <c r="J1537" s="427"/>
      <c r="K1537" s="427"/>
      <c r="L1537" s="428"/>
      <c r="M1537" s="235"/>
      <c r="N1537" s="235"/>
      <c r="O1537" s="235"/>
      <c r="P1537" s="235"/>
      <c r="Q1537" s="235"/>
      <c r="R1537" s="235"/>
      <c r="S1537" s="235"/>
      <c r="T1537" s="235"/>
      <c r="U1537" s="235"/>
      <c r="V1537" s="235"/>
      <c r="W1537" s="235"/>
      <c r="X1537" s="235"/>
      <c r="Y1537" s="235"/>
      <c r="Z1537" s="235"/>
      <c r="AA1537" s="235"/>
      <c r="AB1537" s="235"/>
      <c r="AC1537" s="235"/>
      <c r="AD1537" s="235"/>
      <c r="AG1537">
        <f t="shared" si="1313"/>
        <v>0</v>
      </c>
      <c r="AH1537">
        <f t="shared" si="1314"/>
        <v>0</v>
      </c>
      <c r="AI1537">
        <f t="shared" si="1315"/>
        <v>0</v>
      </c>
      <c r="AJ1537">
        <f t="shared" si="1316"/>
        <v>0</v>
      </c>
      <c r="AL1537">
        <f t="shared" si="1317"/>
        <v>0</v>
      </c>
      <c r="AM1537">
        <f t="shared" si="1318"/>
        <v>0</v>
      </c>
      <c r="AN1537">
        <f t="shared" si="1319"/>
        <v>0</v>
      </c>
      <c r="AO1537">
        <f t="shared" si="1320"/>
        <v>0</v>
      </c>
      <c r="AQ1537">
        <f t="shared" si="1321"/>
        <v>0</v>
      </c>
      <c r="AR1537">
        <f t="shared" si="1322"/>
        <v>0</v>
      </c>
      <c r="AS1537">
        <f t="shared" si="1323"/>
        <v>0</v>
      </c>
      <c r="AT1537">
        <f t="shared" si="1324"/>
        <v>0</v>
      </c>
      <c r="AV1537">
        <f t="shared" si="1325"/>
        <v>0</v>
      </c>
      <c r="AW1537">
        <f t="shared" si="1326"/>
        <v>0</v>
      </c>
      <c r="AX1537">
        <f t="shared" si="1327"/>
        <v>0</v>
      </c>
      <c r="AY1537">
        <f t="shared" si="1328"/>
        <v>0</v>
      </c>
      <c r="BA1537">
        <f t="shared" si="1329"/>
        <v>0</v>
      </c>
      <c r="BB1537">
        <f t="shared" si="1330"/>
        <v>0</v>
      </c>
      <c r="BC1537">
        <f t="shared" si="1331"/>
        <v>0</v>
      </c>
      <c r="BD1537">
        <f t="shared" si="1332"/>
        <v>0</v>
      </c>
      <c r="BF1537">
        <f t="shared" si="1333"/>
        <v>0</v>
      </c>
      <c r="BG1537">
        <f t="shared" si="1334"/>
        <v>0</v>
      </c>
      <c r="BH1537">
        <f t="shared" si="1335"/>
        <v>0</v>
      </c>
      <c r="BI1537">
        <f t="shared" si="1336"/>
        <v>0</v>
      </c>
    </row>
    <row r="1538" spans="1:61" ht="15">
      <c r="A1538" s="58"/>
      <c r="B1538" s="10"/>
      <c r="C1538" s="147" t="s">
        <v>122</v>
      </c>
      <c r="D1538" s="429" t="str">
        <f t="shared" si="1312"/>
        <v/>
      </c>
      <c r="E1538" s="427"/>
      <c r="F1538" s="427"/>
      <c r="G1538" s="427"/>
      <c r="H1538" s="427"/>
      <c r="I1538" s="427"/>
      <c r="J1538" s="427"/>
      <c r="K1538" s="427"/>
      <c r="L1538" s="428"/>
      <c r="M1538" s="235"/>
      <c r="N1538" s="235"/>
      <c r="O1538" s="235"/>
      <c r="P1538" s="235"/>
      <c r="Q1538" s="235"/>
      <c r="R1538" s="235"/>
      <c r="S1538" s="235"/>
      <c r="T1538" s="235"/>
      <c r="U1538" s="235"/>
      <c r="V1538" s="235"/>
      <c r="W1538" s="235"/>
      <c r="X1538" s="235"/>
      <c r="Y1538" s="235"/>
      <c r="Z1538" s="235"/>
      <c r="AA1538" s="235"/>
      <c r="AB1538" s="235"/>
      <c r="AC1538" s="235"/>
      <c r="AD1538" s="235"/>
      <c r="AG1538">
        <f t="shared" si="1313"/>
        <v>0</v>
      </c>
      <c r="AH1538">
        <f t="shared" si="1314"/>
        <v>0</v>
      </c>
      <c r="AI1538">
        <f t="shared" si="1315"/>
        <v>0</v>
      </c>
      <c r="AJ1538">
        <f t="shared" si="1316"/>
        <v>0</v>
      </c>
      <c r="AL1538">
        <f t="shared" si="1317"/>
        <v>0</v>
      </c>
      <c r="AM1538">
        <f t="shared" si="1318"/>
        <v>0</v>
      </c>
      <c r="AN1538">
        <f t="shared" si="1319"/>
        <v>0</v>
      </c>
      <c r="AO1538">
        <f t="shared" si="1320"/>
        <v>0</v>
      </c>
      <c r="AQ1538">
        <f t="shared" si="1321"/>
        <v>0</v>
      </c>
      <c r="AR1538">
        <f t="shared" si="1322"/>
        <v>0</v>
      </c>
      <c r="AS1538">
        <f t="shared" si="1323"/>
        <v>0</v>
      </c>
      <c r="AT1538">
        <f t="shared" si="1324"/>
        <v>0</v>
      </c>
      <c r="AV1538">
        <f t="shared" si="1325"/>
        <v>0</v>
      </c>
      <c r="AW1538">
        <f t="shared" si="1326"/>
        <v>0</v>
      </c>
      <c r="AX1538">
        <f t="shared" si="1327"/>
        <v>0</v>
      </c>
      <c r="AY1538">
        <f t="shared" si="1328"/>
        <v>0</v>
      </c>
      <c r="BA1538">
        <f t="shared" si="1329"/>
        <v>0</v>
      </c>
      <c r="BB1538">
        <f t="shared" si="1330"/>
        <v>0</v>
      </c>
      <c r="BC1538">
        <f t="shared" si="1331"/>
        <v>0</v>
      </c>
      <c r="BD1538">
        <f t="shared" si="1332"/>
        <v>0</v>
      </c>
      <c r="BF1538">
        <f t="shared" si="1333"/>
        <v>0</v>
      </c>
      <c r="BG1538">
        <f t="shared" si="1334"/>
        <v>0</v>
      </c>
      <c r="BH1538">
        <f t="shared" si="1335"/>
        <v>0</v>
      </c>
      <c r="BI1538">
        <f t="shared" si="1336"/>
        <v>0</v>
      </c>
    </row>
    <row r="1539" spans="1:61" ht="15">
      <c r="A1539" s="58"/>
      <c r="B1539" s="10"/>
      <c r="C1539" s="147" t="s">
        <v>123</v>
      </c>
      <c r="D1539" s="429" t="str">
        <f t="shared" si="1312"/>
        <v/>
      </c>
      <c r="E1539" s="427"/>
      <c r="F1539" s="427"/>
      <c r="G1539" s="427"/>
      <c r="H1539" s="427"/>
      <c r="I1539" s="427"/>
      <c r="J1539" s="427"/>
      <c r="K1539" s="427"/>
      <c r="L1539" s="428"/>
      <c r="M1539" s="235"/>
      <c r="N1539" s="235"/>
      <c r="O1539" s="235"/>
      <c r="P1539" s="235"/>
      <c r="Q1539" s="235"/>
      <c r="R1539" s="235"/>
      <c r="S1539" s="235"/>
      <c r="T1539" s="235"/>
      <c r="U1539" s="235"/>
      <c r="V1539" s="235"/>
      <c r="W1539" s="235"/>
      <c r="X1539" s="235"/>
      <c r="Y1539" s="235"/>
      <c r="Z1539" s="235"/>
      <c r="AA1539" s="235"/>
      <c r="AB1539" s="235"/>
      <c r="AC1539" s="235"/>
      <c r="AD1539" s="235"/>
      <c r="AG1539">
        <f t="shared" si="1313"/>
        <v>0</v>
      </c>
      <c r="AH1539">
        <f t="shared" si="1314"/>
        <v>0</v>
      </c>
      <c r="AI1539">
        <f t="shared" si="1315"/>
        <v>0</v>
      </c>
      <c r="AJ1539">
        <f t="shared" si="1316"/>
        <v>0</v>
      </c>
      <c r="AL1539">
        <f t="shared" si="1317"/>
        <v>0</v>
      </c>
      <c r="AM1539">
        <f t="shared" si="1318"/>
        <v>0</v>
      </c>
      <c r="AN1539">
        <f t="shared" si="1319"/>
        <v>0</v>
      </c>
      <c r="AO1539">
        <f t="shared" si="1320"/>
        <v>0</v>
      </c>
      <c r="AQ1539">
        <f t="shared" si="1321"/>
        <v>0</v>
      </c>
      <c r="AR1539">
        <f t="shared" si="1322"/>
        <v>0</v>
      </c>
      <c r="AS1539">
        <f t="shared" si="1323"/>
        <v>0</v>
      </c>
      <c r="AT1539">
        <f t="shared" si="1324"/>
        <v>0</v>
      </c>
      <c r="AV1539">
        <f t="shared" si="1325"/>
        <v>0</v>
      </c>
      <c r="AW1539">
        <f t="shared" si="1326"/>
        <v>0</v>
      </c>
      <c r="AX1539">
        <f t="shared" si="1327"/>
        <v>0</v>
      </c>
      <c r="AY1539">
        <f t="shared" si="1328"/>
        <v>0</v>
      </c>
      <c r="BA1539">
        <f t="shared" si="1329"/>
        <v>0</v>
      </c>
      <c r="BB1539">
        <f t="shared" si="1330"/>
        <v>0</v>
      </c>
      <c r="BC1539">
        <f t="shared" si="1331"/>
        <v>0</v>
      </c>
      <c r="BD1539">
        <f t="shared" si="1332"/>
        <v>0</v>
      </c>
      <c r="BF1539">
        <f t="shared" si="1333"/>
        <v>0</v>
      </c>
      <c r="BG1539">
        <f t="shared" si="1334"/>
        <v>0</v>
      </c>
      <c r="BH1539">
        <f t="shared" si="1335"/>
        <v>0</v>
      </c>
      <c r="BI1539">
        <f t="shared" si="1336"/>
        <v>0</v>
      </c>
    </row>
    <row r="1540" spans="1:61" ht="15">
      <c r="A1540" s="58"/>
      <c r="B1540" s="10"/>
      <c r="C1540" s="147" t="s">
        <v>124</v>
      </c>
      <c r="D1540" s="429" t="str">
        <f t="shared" si="1312"/>
        <v/>
      </c>
      <c r="E1540" s="427"/>
      <c r="F1540" s="427"/>
      <c r="G1540" s="427"/>
      <c r="H1540" s="427"/>
      <c r="I1540" s="427"/>
      <c r="J1540" s="427"/>
      <c r="K1540" s="427"/>
      <c r="L1540" s="428"/>
      <c r="M1540" s="235"/>
      <c r="N1540" s="235"/>
      <c r="O1540" s="235"/>
      <c r="P1540" s="235"/>
      <c r="Q1540" s="235"/>
      <c r="R1540" s="235"/>
      <c r="S1540" s="235"/>
      <c r="T1540" s="235"/>
      <c r="U1540" s="235"/>
      <c r="V1540" s="235"/>
      <c r="W1540" s="235"/>
      <c r="X1540" s="235"/>
      <c r="Y1540" s="235"/>
      <c r="Z1540" s="235"/>
      <c r="AA1540" s="235"/>
      <c r="AB1540" s="235"/>
      <c r="AC1540" s="235"/>
      <c r="AD1540" s="235"/>
      <c r="AG1540">
        <f t="shared" si="1313"/>
        <v>0</v>
      </c>
      <c r="AH1540">
        <f t="shared" si="1314"/>
        <v>0</v>
      </c>
      <c r="AI1540">
        <f t="shared" si="1315"/>
        <v>0</v>
      </c>
      <c r="AJ1540">
        <f t="shared" si="1316"/>
        <v>0</v>
      </c>
      <c r="AL1540">
        <f t="shared" si="1317"/>
        <v>0</v>
      </c>
      <c r="AM1540">
        <f t="shared" si="1318"/>
        <v>0</v>
      </c>
      <c r="AN1540">
        <f t="shared" si="1319"/>
        <v>0</v>
      </c>
      <c r="AO1540">
        <f t="shared" si="1320"/>
        <v>0</v>
      </c>
      <c r="AQ1540">
        <f t="shared" si="1321"/>
        <v>0</v>
      </c>
      <c r="AR1540">
        <f t="shared" si="1322"/>
        <v>0</v>
      </c>
      <c r="AS1540">
        <f t="shared" si="1323"/>
        <v>0</v>
      </c>
      <c r="AT1540">
        <f t="shared" si="1324"/>
        <v>0</v>
      </c>
      <c r="AV1540">
        <f t="shared" si="1325"/>
        <v>0</v>
      </c>
      <c r="AW1540">
        <f t="shared" si="1326"/>
        <v>0</v>
      </c>
      <c r="AX1540">
        <f t="shared" si="1327"/>
        <v>0</v>
      </c>
      <c r="AY1540">
        <f t="shared" si="1328"/>
        <v>0</v>
      </c>
      <c r="BA1540">
        <f t="shared" si="1329"/>
        <v>0</v>
      </c>
      <c r="BB1540">
        <f t="shared" si="1330"/>
        <v>0</v>
      </c>
      <c r="BC1540">
        <f t="shared" si="1331"/>
        <v>0</v>
      </c>
      <c r="BD1540">
        <f t="shared" si="1332"/>
        <v>0</v>
      </c>
      <c r="BF1540">
        <f t="shared" si="1333"/>
        <v>0</v>
      </c>
      <c r="BG1540">
        <f t="shared" si="1334"/>
        <v>0</v>
      </c>
      <c r="BH1540">
        <f t="shared" si="1335"/>
        <v>0</v>
      </c>
      <c r="BI1540">
        <f t="shared" si="1336"/>
        <v>0</v>
      </c>
    </row>
    <row r="1541" spans="1:61" ht="15">
      <c r="A1541" s="58"/>
      <c r="B1541" s="10"/>
      <c r="C1541" s="147" t="s">
        <v>125</v>
      </c>
      <c r="D1541" s="429" t="str">
        <f t="shared" si="1312"/>
        <v/>
      </c>
      <c r="E1541" s="427"/>
      <c r="F1541" s="427"/>
      <c r="G1541" s="427"/>
      <c r="H1541" s="427"/>
      <c r="I1541" s="427"/>
      <c r="J1541" s="427"/>
      <c r="K1541" s="427"/>
      <c r="L1541" s="428"/>
      <c r="M1541" s="235"/>
      <c r="N1541" s="235"/>
      <c r="O1541" s="235"/>
      <c r="P1541" s="235"/>
      <c r="Q1541" s="235"/>
      <c r="R1541" s="235"/>
      <c r="S1541" s="235"/>
      <c r="T1541" s="235"/>
      <c r="U1541" s="235"/>
      <c r="V1541" s="235"/>
      <c r="W1541" s="235"/>
      <c r="X1541" s="235"/>
      <c r="Y1541" s="235"/>
      <c r="Z1541" s="235"/>
      <c r="AA1541" s="235"/>
      <c r="AB1541" s="235"/>
      <c r="AC1541" s="235"/>
      <c r="AD1541" s="235"/>
      <c r="AG1541">
        <f t="shared" si="1313"/>
        <v>0</v>
      </c>
      <c r="AH1541">
        <f t="shared" si="1314"/>
        <v>0</v>
      </c>
      <c r="AI1541">
        <f t="shared" si="1315"/>
        <v>0</v>
      </c>
      <c r="AJ1541">
        <f t="shared" si="1316"/>
        <v>0</v>
      </c>
      <c r="AL1541">
        <f t="shared" si="1317"/>
        <v>0</v>
      </c>
      <c r="AM1541">
        <f t="shared" si="1318"/>
        <v>0</v>
      </c>
      <c r="AN1541">
        <f t="shared" si="1319"/>
        <v>0</v>
      </c>
      <c r="AO1541">
        <f t="shared" si="1320"/>
        <v>0</v>
      </c>
      <c r="AQ1541">
        <f t="shared" si="1321"/>
        <v>0</v>
      </c>
      <c r="AR1541">
        <f t="shared" si="1322"/>
        <v>0</v>
      </c>
      <c r="AS1541">
        <f t="shared" si="1323"/>
        <v>0</v>
      </c>
      <c r="AT1541">
        <f t="shared" si="1324"/>
        <v>0</v>
      </c>
      <c r="AV1541">
        <f t="shared" si="1325"/>
        <v>0</v>
      </c>
      <c r="AW1541">
        <f t="shared" si="1326"/>
        <v>0</v>
      </c>
      <c r="AX1541">
        <f t="shared" si="1327"/>
        <v>0</v>
      </c>
      <c r="AY1541">
        <f t="shared" si="1328"/>
        <v>0</v>
      </c>
      <c r="BA1541">
        <f t="shared" si="1329"/>
        <v>0</v>
      </c>
      <c r="BB1541">
        <f t="shared" si="1330"/>
        <v>0</v>
      </c>
      <c r="BC1541">
        <f t="shared" si="1331"/>
        <v>0</v>
      </c>
      <c r="BD1541">
        <f t="shared" si="1332"/>
        <v>0</v>
      </c>
      <c r="BF1541">
        <f t="shared" si="1333"/>
        <v>0</v>
      </c>
      <c r="BG1541">
        <f t="shared" si="1334"/>
        <v>0</v>
      </c>
      <c r="BH1541">
        <f t="shared" si="1335"/>
        <v>0</v>
      </c>
      <c r="BI1541">
        <f t="shared" si="1336"/>
        <v>0</v>
      </c>
    </row>
    <row r="1542" spans="1:61" ht="15">
      <c r="A1542" s="58"/>
      <c r="B1542" s="10"/>
      <c r="C1542" s="147" t="s">
        <v>126</v>
      </c>
      <c r="D1542" s="429" t="str">
        <f t="shared" si="1312"/>
        <v/>
      </c>
      <c r="E1542" s="427"/>
      <c r="F1542" s="427"/>
      <c r="G1542" s="427"/>
      <c r="H1542" s="427"/>
      <c r="I1542" s="427"/>
      <c r="J1542" s="427"/>
      <c r="K1542" s="427"/>
      <c r="L1542" s="428"/>
      <c r="M1542" s="235"/>
      <c r="N1542" s="235"/>
      <c r="O1542" s="235"/>
      <c r="P1542" s="235"/>
      <c r="Q1542" s="235"/>
      <c r="R1542" s="235"/>
      <c r="S1542" s="235"/>
      <c r="T1542" s="235"/>
      <c r="U1542" s="235"/>
      <c r="V1542" s="235"/>
      <c r="W1542" s="235"/>
      <c r="X1542" s="235"/>
      <c r="Y1542" s="235"/>
      <c r="Z1542" s="235"/>
      <c r="AA1542" s="235"/>
      <c r="AB1542" s="235"/>
      <c r="AC1542" s="235"/>
      <c r="AD1542" s="235"/>
      <c r="AG1542">
        <f t="shared" si="1313"/>
        <v>0</v>
      </c>
      <c r="AH1542">
        <f t="shared" si="1314"/>
        <v>0</v>
      </c>
      <c r="AI1542">
        <f t="shared" si="1315"/>
        <v>0</v>
      </c>
      <c r="AJ1542">
        <f t="shared" si="1316"/>
        <v>0</v>
      </c>
      <c r="AL1542">
        <f t="shared" si="1317"/>
        <v>0</v>
      </c>
      <c r="AM1542">
        <f t="shared" si="1318"/>
        <v>0</v>
      </c>
      <c r="AN1542">
        <f t="shared" si="1319"/>
        <v>0</v>
      </c>
      <c r="AO1542">
        <f t="shared" si="1320"/>
        <v>0</v>
      </c>
      <c r="AQ1542">
        <f t="shared" si="1321"/>
        <v>0</v>
      </c>
      <c r="AR1542">
        <f t="shared" si="1322"/>
        <v>0</v>
      </c>
      <c r="AS1542">
        <f t="shared" si="1323"/>
        <v>0</v>
      </c>
      <c r="AT1542">
        <f t="shared" si="1324"/>
        <v>0</v>
      </c>
      <c r="AV1542">
        <f t="shared" si="1325"/>
        <v>0</v>
      </c>
      <c r="AW1542">
        <f t="shared" si="1326"/>
        <v>0</v>
      </c>
      <c r="AX1542">
        <f t="shared" si="1327"/>
        <v>0</v>
      </c>
      <c r="AY1542">
        <f t="shared" si="1328"/>
        <v>0</v>
      </c>
      <c r="BA1542">
        <f t="shared" si="1329"/>
        <v>0</v>
      </c>
      <c r="BB1542">
        <f t="shared" si="1330"/>
        <v>0</v>
      </c>
      <c r="BC1542">
        <f t="shared" si="1331"/>
        <v>0</v>
      </c>
      <c r="BD1542">
        <f t="shared" si="1332"/>
        <v>0</v>
      </c>
      <c r="BF1542">
        <f t="shared" si="1333"/>
        <v>0</v>
      </c>
      <c r="BG1542">
        <f t="shared" si="1334"/>
        <v>0</v>
      </c>
      <c r="BH1542">
        <f t="shared" si="1335"/>
        <v>0</v>
      </c>
      <c r="BI1542">
        <f t="shared" si="1336"/>
        <v>0</v>
      </c>
    </row>
    <row r="1543" spans="1:61" ht="15">
      <c r="A1543" s="58"/>
      <c r="B1543" s="10"/>
      <c r="C1543" s="147" t="s">
        <v>127</v>
      </c>
      <c r="D1543" s="429" t="str">
        <f t="shared" si="1312"/>
        <v/>
      </c>
      <c r="E1543" s="427"/>
      <c r="F1543" s="427"/>
      <c r="G1543" s="427"/>
      <c r="H1543" s="427"/>
      <c r="I1543" s="427"/>
      <c r="J1543" s="427"/>
      <c r="K1543" s="427"/>
      <c r="L1543" s="428"/>
      <c r="M1543" s="235"/>
      <c r="N1543" s="235"/>
      <c r="O1543" s="235"/>
      <c r="P1543" s="235"/>
      <c r="Q1543" s="235"/>
      <c r="R1543" s="235"/>
      <c r="S1543" s="235"/>
      <c r="T1543" s="235"/>
      <c r="U1543" s="235"/>
      <c r="V1543" s="235"/>
      <c r="W1543" s="235"/>
      <c r="X1543" s="235"/>
      <c r="Y1543" s="235"/>
      <c r="Z1543" s="235"/>
      <c r="AA1543" s="235"/>
      <c r="AB1543" s="235"/>
      <c r="AC1543" s="235"/>
      <c r="AD1543" s="235"/>
      <c r="AG1543">
        <f t="shared" si="1313"/>
        <v>0</v>
      </c>
      <c r="AH1543">
        <f t="shared" si="1314"/>
        <v>0</v>
      </c>
      <c r="AI1543">
        <f t="shared" si="1315"/>
        <v>0</v>
      </c>
      <c r="AJ1543">
        <f t="shared" si="1316"/>
        <v>0</v>
      </c>
      <c r="AL1543">
        <f t="shared" si="1317"/>
        <v>0</v>
      </c>
      <c r="AM1543">
        <f t="shared" si="1318"/>
        <v>0</v>
      </c>
      <c r="AN1543">
        <f t="shared" si="1319"/>
        <v>0</v>
      </c>
      <c r="AO1543">
        <f t="shared" si="1320"/>
        <v>0</v>
      </c>
      <c r="AQ1543">
        <f t="shared" si="1321"/>
        <v>0</v>
      </c>
      <c r="AR1543">
        <f t="shared" si="1322"/>
        <v>0</v>
      </c>
      <c r="AS1543">
        <f t="shared" si="1323"/>
        <v>0</v>
      </c>
      <c r="AT1543">
        <f t="shared" si="1324"/>
        <v>0</v>
      </c>
      <c r="AV1543">
        <f t="shared" si="1325"/>
        <v>0</v>
      </c>
      <c r="AW1543">
        <f t="shared" si="1326"/>
        <v>0</v>
      </c>
      <c r="AX1543">
        <f t="shared" si="1327"/>
        <v>0</v>
      </c>
      <c r="AY1543">
        <f t="shared" si="1328"/>
        <v>0</v>
      </c>
      <c r="BA1543">
        <f t="shared" si="1329"/>
        <v>0</v>
      </c>
      <c r="BB1543">
        <f t="shared" si="1330"/>
        <v>0</v>
      </c>
      <c r="BC1543">
        <f t="shared" si="1331"/>
        <v>0</v>
      </c>
      <c r="BD1543">
        <f t="shared" si="1332"/>
        <v>0</v>
      </c>
      <c r="BF1543">
        <f t="shared" si="1333"/>
        <v>0</v>
      </c>
      <c r="BG1543">
        <f t="shared" si="1334"/>
        <v>0</v>
      </c>
      <c r="BH1543">
        <f t="shared" si="1335"/>
        <v>0</v>
      </c>
      <c r="BI1543">
        <f t="shared" si="1336"/>
        <v>0</v>
      </c>
    </row>
    <row r="1544" spans="1:61" ht="15">
      <c r="A1544" s="58"/>
      <c r="B1544" s="10"/>
      <c r="C1544" s="147" t="s">
        <v>128</v>
      </c>
      <c r="D1544" s="429" t="str">
        <f t="shared" si="1312"/>
        <v/>
      </c>
      <c r="E1544" s="427"/>
      <c r="F1544" s="427"/>
      <c r="G1544" s="427"/>
      <c r="H1544" s="427"/>
      <c r="I1544" s="427"/>
      <c r="J1544" s="427"/>
      <c r="K1544" s="427"/>
      <c r="L1544" s="428"/>
      <c r="M1544" s="235"/>
      <c r="N1544" s="235"/>
      <c r="O1544" s="235"/>
      <c r="P1544" s="235"/>
      <c r="Q1544" s="235"/>
      <c r="R1544" s="235"/>
      <c r="S1544" s="235"/>
      <c r="T1544" s="235"/>
      <c r="U1544" s="235"/>
      <c r="V1544" s="235"/>
      <c r="W1544" s="235"/>
      <c r="X1544" s="235"/>
      <c r="Y1544" s="235"/>
      <c r="Z1544" s="235"/>
      <c r="AA1544" s="235"/>
      <c r="AB1544" s="235"/>
      <c r="AC1544" s="235"/>
      <c r="AD1544" s="235"/>
      <c r="AG1544">
        <f t="shared" si="1313"/>
        <v>0</v>
      </c>
      <c r="AH1544">
        <f t="shared" si="1314"/>
        <v>0</v>
      </c>
      <c r="AI1544">
        <f t="shared" si="1315"/>
        <v>0</v>
      </c>
      <c r="AJ1544">
        <f t="shared" si="1316"/>
        <v>0</v>
      </c>
      <c r="AL1544">
        <f t="shared" si="1317"/>
        <v>0</v>
      </c>
      <c r="AM1544">
        <f t="shared" si="1318"/>
        <v>0</v>
      </c>
      <c r="AN1544">
        <f t="shared" si="1319"/>
        <v>0</v>
      </c>
      <c r="AO1544">
        <f t="shared" si="1320"/>
        <v>0</v>
      </c>
      <c r="AQ1544">
        <f t="shared" si="1321"/>
        <v>0</v>
      </c>
      <c r="AR1544">
        <f t="shared" si="1322"/>
        <v>0</v>
      </c>
      <c r="AS1544">
        <f t="shared" si="1323"/>
        <v>0</v>
      </c>
      <c r="AT1544">
        <f t="shared" si="1324"/>
        <v>0</v>
      </c>
      <c r="AV1544">
        <f t="shared" si="1325"/>
        <v>0</v>
      </c>
      <c r="AW1544">
        <f t="shared" si="1326"/>
        <v>0</v>
      </c>
      <c r="AX1544">
        <f t="shared" si="1327"/>
        <v>0</v>
      </c>
      <c r="AY1544">
        <f t="shared" si="1328"/>
        <v>0</v>
      </c>
      <c r="BA1544">
        <f t="shared" si="1329"/>
        <v>0</v>
      </c>
      <c r="BB1544">
        <f t="shared" si="1330"/>
        <v>0</v>
      </c>
      <c r="BC1544">
        <f t="shared" si="1331"/>
        <v>0</v>
      </c>
      <c r="BD1544">
        <f t="shared" si="1332"/>
        <v>0</v>
      </c>
      <c r="BF1544">
        <f t="shared" si="1333"/>
        <v>0</v>
      </c>
      <c r="BG1544">
        <f t="shared" si="1334"/>
        <v>0</v>
      </c>
      <c r="BH1544">
        <f t="shared" si="1335"/>
        <v>0</v>
      </c>
      <c r="BI1544">
        <f t="shared" si="1336"/>
        <v>0</v>
      </c>
    </row>
    <row r="1545" spans="1:61" ht="15">
      <c r="A1545" s="58"/>
      <c r="B1545" s="10"/>
      <c r="C1545" s="147" t="s">
        <v>129</v>
      </c>
      <c r="D1545" s="429" t="str">
        <f t="shared" si="1312"/>
        <v/>
      </c>
      <c r="E1545" s="427"/>
      <c r="F1545" s="427"/>
      <c r="G1545" s="427"/>
      <c r="H1545" s="427"/>
      <c r="I1545" s="427"/>
      <c r="J1545" s="427"/>
      <c r="K1545" s="427"/>
      <c r="L1545" s="428"/>
      <c r="M1545" s="235"/>
      <c r="N1545" s="235"/>
      <c r="O1545" s="235"/>
      <c r="P1545" s="235"/>
      <c r="Q1545" s="235"/>
      <c r="R1545" s="235"/>
      <c r="S1545" s="235"/>
      <c r="T1545" s="235"/>
      <c r="U1545" s="235"/>
      <c r="V1545" s="235"/>
      <c r="W1545" s="235"/>
      <c r="X1545" s="235"/>
      <c r="Y1545" s="235"/>
      <c r="Z1545" s="235"/>
      <c r="AA1545" s="235"/>
      <c r="AB1545" s="235"/>
      <c r="AC1545" s="235"/>
      <c r="AD1545" s="235"/>
      <c r="AG1545">
        <f t="shared" si="1313"/>
        <v>0</v>
      </c>
      <c r="AH1545">
        <f t="shared" si="1314"/>
        <v>0</v>
      </c>
      <c r="AI1545">
        <f t="shared" si="1315"/>
        <v>0</v>
      </c>
      <c r="AJ1545">
        <f t="shared" si="1316"/>
        <v>0</v>
      </c>
      <c r="AL1545">
        <f t="shared" si="1317"/>
        <v>0</v>
      </c>
      <c r="AM1545">
        <f t="shared" si="1318"/>
        <v>0</v>
      </c>
      <c r="AN1545">
        <f t="shared" si="1319"/>
        <v>0</v>
      </c>
      <c r="AO1545">
        <f t="shared" si="1320"/>
        <v>0</v>
      </c>
      <c r="AQ1545">
        <f t="shared" si="1321"/>
        <v>0</v>
      </c>
      <c r="AR1545">
        <f t="shared" si="1322"/>
        <v>0</v>
      </c>
      <c r="AS1545">
        <f t="shared" si="1323"/>
        <v>0</v>
      </c>
      <c r="AT1545">
        <f t="shared" si="1324"/>
        <v>0</v>
      </c>
      <c r="AV1545">
        <f t="shared" si="1325"/>
        <v>0</v>
      </c>
      <c r="AW1545">
        <f t="shared" si="1326"/>
        <v>0</v>
      </c>
      <c r="AX1545">
        <f t="shared" si="1327"/>
        <v>0</v>
      </c>
      <c r="AY1545">
        <f t="shared" si="1328"/>
        <v>0</v>
      </c>
      <c r="BA1545">
        <f t="shared" si="1329"/>
        <v>0</v>
      </c>
      <c r="BB1545">
        <f t="shared" si="1330"/>
        <v>0</v>
      </c>
      <c r="BC1545">
        <f t="shared" si="1331"/>
        <v>0</v>
      </c>
      <c r="BD1545">
        <f t="shared" si="1332"/>
        <v>0</v>
      </c>
      <c r="BF1545">
        <f t="shared" si="1333"/>
        <v>0</v>
      </c>
      <c r="BG1545">
        <f t="shared" si="1334"/>
        <v>0</v>
      </c>
      <c r="BH1545">
        <f t="shared" si="1335"/>
        <v>0</v>
      </c>
      <c r="BI1545">
        <f t="shared" si="1336"/>
        <v>0</v>
      </c>
    </row>
    <row r="1546" spans="1:61" ht="15">
      <c r="A1546" s="58"/>
      <c r="B1546" s="10"/>
      <c r="C1546" s="147" t="s">
        <v>130</v>
      </c>
      <c r="D1546" s="429" t="str">
        <f t="shared" si="1312"/>
        <v/>
      </c>
      <c r="E1546" s="427"/>
      <c r="F1546" s="427"/>
      <c r="G1546" s="427"/>
      <c r="H1546" s="427"/>
      <c r="I1546" s="427"/>
      <c r="J1546" s="427"/>
      <c r="K1546" s="427"/>
      <c r="L1546" s="428"/>
      <c r="M1546" s="235"/>
      <c r="N1546" s="235"/>
      <c r="O1546" s="235"/>
      <c r="P1546" s="235"/>
      <c r="Q1546" s="235"/>
      <c r="R1546" s="235"/>
      <c r="S1546" s="235"/>
      <c r="T1546" s="235"/>
      <c r="U1546" s="235"/>
      <c r="V1546" s="235"/>
      <c r="W1546" s="235"/>
      <c r="X1546" s="235"/>
      <c r="Y1546" s="235"/>
      <c r="Z1546" s="235"/>
      <c r="AA1546" s="235"/>
      <c r="AB1546" s="235"/>
      <c r="AC1546" s="235"/>
      <c r="AD1546" s="235"/>
      <c r="AG1546">
        <f t="shared" si="1313"/>
        <v>0</v>
      </c>
      <c r="AH1546">
        <f t="shared" si="1314"/>
        <v>0</v>
      </c>
      <c r="AI1546">
        <f t="shared" si="1315"/>
        <v>0</v>
      </c>
      <c r="AJ1546">
        <f t="shared" si="1316"/>
        <v>0</v>
      </c>
      <c r="AL1546">
        <f t="shared" si="1317"/>
        <v>0</v>
      </c>
      <c r="AM1546">
        <f t="shared" si="1318"/>
        <v>0</v>
      </c>
      <c r="AN1546">
        <f t="shared" si="1319"/>
        <v>0</v>
      </c>
      <c r="AO1546">
        <f t="shared" si="1320"/>
        <v>0</v>
      </c>
      <c r="AQ1546">
        <f t="shared" si="1321"/>
        <v>0</v>
      </c>
      <c r="AR1546">
        <f t="shared" si="1322"/>
        <v>0</v>
      </c>
      <c r="AS1546">
        <f t="shared" si="1323"/>
        <v>0</v>
      </c>
      <c r="AT1546">
        <f t="shared" si="1324"/>
        <v>0</v>
      </c>
      <c r="AV1546">
        <f t="shared" si="1325"/>
        <v>0</v>
      </c>
      <c r="AW1546">
        <f t="shared" si="1326"/>
        <v>0</v>
      </c>
      <c r="AX1546">
        <f t="shared" si="1327"/>
        <v>0</v>
      </c>
      <c r="AY1546">
        <f t="shared" si="1328"/>
        <v>0</v>
      </c>
      <c r="BA1546">
        <f t="shared" si="1329"/>
        <v>0</v>
      </c>
      <c r="BB1546">
        <f t="shared" si="1330"/>
        <v>0</v>
      </c>
      <c r="BC1546">
        <f t="shared" si="1331"/>
        <v>0</v>
      </c>
      <c r="BD1546">
        <f t="shared" si="1332"/>
        <v>0</v>
      </c>
      <c r="BF1546">
        <f t="shared" si="1333"/>
        <v>0</v>
      </c>
      <c r="BG1546">
        <f t="shared" si="1334"/>
        <v>0</v>
      </c>
      <c r="BH1546">
        <f t="shared" si="1335"/>
        <v>0</v>
      </c>
      <c r="BI1546">
        <f t="shared" si="1336"/>
        <v>0</v>
      </c>
    </row>
    <row r="1547" spans="1:61" ht="15">
      <c r="A1547" s="58"/>
      <c r="B1547" s="10"/>
      <c r="C1547" s="147" t="s">
        <v>131</v>
      </c>
      <c r="D1547" s="429" t="str">
        <f t="shared" si="1312"/>
        <v/>
      </c>
      <c r="E1547" s="427"/>
      <c r="F1547" s="427"/>
      <c r="G1547" s="427"/>
      <c r="H1547" s="427"/>
      <c r="I1547" s="427"/>
      <c r="J1547" s="427"/>
      <c r="K1547" s="427"/>
      <c r="L1547" s="428"/>
      <c r="M1547" s="235"/>
      <c r="N1547" s="235"/>
      <c r="O1547" s="235"/>
      <c r="P1547" s="235"/>
      <c r="Q1547" s="235"/>
      <c r="R1547" s="235"/>
      <c r="S1547" s="235"/>
      <c r="T1547" s="235"/>
      <c r="U1547" s="235"/>
      <c r="V1547" s="235"/>
      <c r="W1547" s="235"/>
      <c r="X1547" s="235"/>
      <c r="Y1547" s="235"/>
      <c r="Z1547" s="235"/>
      <c r="AA1547" s="235"/>
      <c r="AB1547" s="235"/>
      <c r="AC1547" s="235"/>
      <c r="AD1547" s="235"/>
      <c r="AG1547">
        <f t="shared" si="1313"/>
        <v>0</v>
      </c>
      <c r="AH1547">
        <f t="shared" si="1314"/>
        <v>0</v>
      </c>
      <c r="AI1547">
        <f t="shared" si="1315"/>
        <v>0</v>
      </c>
      <c r="AJ1547">
        <f t="shared" si="1316"/>
        <v>0</v>
      </c>
      <c r="AL1547">
        <f t="shared" si="1317"/>
        <v>0</v>
      </c>
      <c r="AM1547">
        <f t="shared" si="1318"/>
        <v>0</v>
      </c>
      <c r="AN1547">
        <f t="shared" si="1319"/>
        <v>0</v>
      </c>
      <c r="AO1547">
        <f t="shared" si="1320"/>
        <v>0</v>
      </c>
      <c r="AQ1547">
        <f t="shared" si="1321"/>
        <v>0</v>
      </c>
      <c r="AR1547">
        <f t="shared" si="1322"/>
        <v>0</v>
      </c>
      <c r="AS1547">
        <f t="shared" si="1323"/>
        <v>0</v>
      </c>
      <c r="AT1547">
        <f t="shared" si="1324"/>
        <v>0</v>
      </c>
      <c r="AV1547">
        <f t="shared" si="1325"/>
        <v>0</v>
      </c>
      <c r="AW1547">
        <f t="shared" si="1326"/>
        <v>0</v>
      </c>
      <c r="AX1547">
        <f t="shared" si="1327"/>
        <v>0</v>
      </c>
      <c r="AY1547">
        <f t="shared" si="1328"/>
        <v>0</v>
      </c>
      <c r="BA1547">
        <f t="shared" si="1329"/>
        <v>0</v>
      </c>
      <c r="BB1547">
        <f t="shared" si="1330"/>
        <v>0</v>
      </c>
      <c r="BC1547">
        <f t="shared" si="1331"/>
        <v>0</v>
      </c>
      <c r="BD1547">
        <f t="shared" si="1332"/>
        <v>0</v>
      </c>
      <c r="BF1547">
        <f t="shared" si="1333"/>
        <v>0</v>
      </c>
      <c r="BG1547">
        <f t="shared" si="1334"/>
        <v>0</v>
      </c>
      <c r="BH1547">
        <f t="shared" si="1335"/>
        <v>0</v>
      </c>
      <c r="BI1547">
        <f t="shared" si="1336"/>
        <v>0</v>
      </c>
    </row>
    <row r="1548" spans="1:61" ht="15">
      <c r="A1548" s="58"/>
      <c r="B1548" s="10"/>
      <c r="C1548" s="147" t="s">
        <v>132</v>
      </c>
      <c r="D1548" s="429" t="str">
        <f t="shared" si="1312"/>
        <v/>
      </c>
      <c r="E1548" s="427"/>
      <c r="F1548" s="427"/>
      <c r="G1548" s="427"/>
      <c r="H1548" s="427"/>
      <c r="I1548" s="427"/>
      <c r="J1548" s="427"/>
      <c r="K1548" s="427"/>
      <c r="L1548" s="428"/>
      <c r="M1548" s="235"/>
      <c r="N1548" s="235"/>
      <c r="O1548" s="235"/>
      <c r="P1548" s="235"/>
      <c r="Q1548" s="235"/>
      <c r="R1548" s="235"/>
      <c r="S1548" s="235"/>
      <c r="T1548" s="235"/>
      <c r="U1548" s="235"/>
      <c r="V1548" s="235"/>
      <c r="W1548" s="235"/>
      <c r="X1548" s="235"/>
      <c r="Y1548" s="235"/>
      <c r="Z1548" s="235"/>
      <c r="AA1548" s="235"/>
      <c r="AB1548" s="235"/>
      <c r="AC1548" s="235"/>
      <c r="AD1548" s="235"/>
      <c r="AG1548">
        <f t="shared" si="1313"/>
        <v>0</v>
      </c>
      <c r="AH1548">
        <f t="shared" si="1314"/>
        <v>0</v>
      </c>
      <c r="AI1548">
        <f t="shared" si="1315"/>
        <v>0</v>
      </c>
      <c r="AJ1548">
        <f t="shared" si="1316"/>
        <v>0</v>
      </c>
      <c r="AL1548">
        <f t="shared" si="1317"/>
        <v>0</v>
      </c>
      <c r="AM1548">
        <f t="shared" si="1318"/>
        <v>0</v>
      </c>
      <c r="AN1548">
        <f t="shared" si="1319"/>
        <v>0</v>
      </c>
      <c r="AO1548">
        <f t="shared" si="1320"/>
        <v>0</v>
      </c>
      <c r="AQ1548">
        <f t="shared" si="1321"/>
        <v>0</v>
      </c>
      <c r="AR1548">
        <f t="shared" si="1322"/>
        <v>0</v>
      </c>
      <c r="AS1548">
        <f t="shared" si="1323"/>
        <v>0</v>
      </c>
      <c r="AT1548">
        <f t="shared" si="1324"/>
        <v>0</v>
      </c>
      <c r="AV1548">
        <f t="shared" si="1325"/>
        <v>0</v>
      </c>
      <c r="AW1548">
        <f t="shared" si="1326"/>
        <v>0</v>
      </c>
      <c r="AX1548">
        <f t="shared" si="1327"/>
        <v>0</v>
      </c>
      <c r="AY1548">
        <f t="shared" si="1328"/>
        <v>0</v>
      </c>
      <c r="BA1548">
        <f t="shared" si="1329"/>
        <v>0</v>
      </c>
      <c r="BB1548">
        <f t="shared" si="1330"/>
        <v>0</v>
      </c>
      <c r="BC1548">
        <f t="shared" si="1331"/>
        <v>0</v>
      </c>
      <c r="BD1548">
        <f t="shared" si="1332"/>
        <v>0</v>
      </c>
      <c r="BF1548">
        <f t="shared" si="1333"/>
        <v>0</v>
      </c>
      <c r="BG1548">
        <f t="shared" si="1334"/>
        <v>0</v>
      </c>
      <c r="BH1548">
        <f t="shared" si="1335"/>
        <v>0</v>
      </c>
      <c r="BI1548">
        <f t="shared" si="1336"/>
        <v>0</v>
      </c>
    </row>
    <row r="1549" spans="1:61" ht="15">
      <c r="A1549" s="58"/>
      <c r="B1549" s="10"/>
      <c r="C1549" s="147" t="s">
        <v>133</v>
      </c>
      <c r="D1549" s="429" t="str">
        <f t="shared" si="1312"/>
        <v/>
      </c>
      <c r="E1549" s="427"/>
      <c r="F1549" s="427"/>
      <c r="G1549" s="427"/>
      <c r="H1549" s="427"/>
      <c r="I1549" s="427"/>
      <c r="J1549" s="427"/>
      <c r="K1549" s="427"/>
      <c r="L1549" s="428"/>
      <c r="M1549" s="235"/>
      <c r="N1549" s="235"/>
      <c r="O1549" s="235"/>
      <c r="P1549" s="235"/>
      <c r="Q1549" s="235"/>
      <c r="R1549" s="235"/>
      <c r="S1549" s="235"/>
      <c r="T1549" s="235"/>
      <c r="U1549" s="235"/>
      <c r="V1549" s="235"/>
      <c r="W1549" s="235"/>
      <c r="X1549" s="235"/>
      <c r="Y1549" s="235"/>
      <c r="Z1549" s="235"/>
      <c r="AA1549" s="235"/>
      <c r="AB1549" s="235"/>
      <c r="AC1549" s="235"/>
      <c r="AD1549" s="235"/>
      <c r="AG1549">
        <f t="shared" si="1313"/>
        <v>0</v>
      </c>
      <c r="AH1549">
        <f t="shared" si="1314"/>
        <v>0</v>
      </c>
      <c r="AI1549">
        <f t="shared" si="1315"/>
        <v>0</v>
      </c>
      <c r="AJ1549">
        <f t="shared" si="1316"/>
        <v>0</v>
      </c>
      <c r="AL1549">
        <f t="shared" si="1317"/>
        <v>0</v>
      </c>
      <c r="AM1549">
        <f t="shared" si="1318"/>
        <v>0</v>
      </c>
      <c r="AN1549">
        <f t="shared" si="1319"/>
        <v>0</v>
      </c>
      <c r="AO1549">
        <f t="shared" si="1320"/>
        <v>0</v>
      </c>
      <c r="AQ1549">
        <f t="shared" si="1321"/>
        <v>0</v>
      </c>
      <c r="AR1549">
        <f t="shared" si="1322"/>
        <v>0</v>
      </c>
      <c r="AS1549">
        <f t="shared" si="1323"/>
        <v>0</v>
      </c>
      <c r="AT1549">
        <f t="shared" si="1324"/>
        <v>0</v>
      </c>
      <c r="AV1549">
        <f t="shared" si="1325"/>
        <v>0</v>
      </c>
      <c r="AW1549">
        <f t="shared" si="1326"/>
        <v>0</v>
      </c>
      <c r="AX1549">
        <f t="shared" si="1327"/>
        <v>0</v>
      </c>
      <c r="AY1549">
        <f t="shared" si="1328"/>
        <v>0</v>
      </c>
      <c r="BA1549">
        <f t="shared" si="1329"/>
        <v>0</v>
      </c>
      <c r="BB1549">
        <f t="shared" si="1330"/>
        <v>0</v>
      </c>
      <c r="BC1549">
        <f t="shared" si="1331"/>
        <v>0</v>
      </c>
      <c r="BD1549">
        <f t="shared" si="1332"/>
        <v>0</v>
      </c>
      <c r="BF1549">
        <f t="shared" si="1333"/>
        <v>0</v>
      </c>
      <c r="BG1549">
        <f t="shared" si="1334"/>
        <v>0</v>
      </c>
      <c r="BH1549">
        <f t="shared" si="1335"/>
        <v>0</v>
      </c>
      <c r="BI1549">
        <f t="shared" si="1336"/>
        <v>0</v>
      </c>
    </row>
    <row r="1550" spans="1:61" ht="15">
      <c r="A1550" s="58"/>
      <c r="B1550" s="10"/>
      <c r="C1550" s="147" t="s">
        <v>134</v>
      </c>
      <c r="D1550" s="429" t="str">
        <f t="shared" si="1312"/>
        <v/>
      </c>
      <c r="E1550" s="427"/>
      <c r="F1550" s="427"/>
      <c r="G1550" s="427"/>
      <c r="H1550" s="427"/>
      <c r="I1550" s="427"/>
      <c r="J1550" s="427"/>
      <c r="K1550" s="427"/>
      <c r="L1550" s="428"/>
      <c r="M1550" s="235"/>
      <c r="N1550" s="235"/>
      <c r="O1550" s="235"/>
      <c r="P1550" s="235"/>
      <c r="Q1550" s="235"/>
      <c r="R1550" s="235"/>
      <c r="S1550" s="235"/>
      <c r="T1550" s="235"/>
      <c r="U1550" s="235"/>
      <c r="V1550" s="235"/>
      <c r="W1550" s="235"/>
      <c r="X1550" s="235"/>
      <c r="Y1550" s="235"/>
      <c r="Z1550" s="235"/>
      <c r="AA1550" s="235"/>
      <c r="AB1550" s="235"/>
      <c r="AC1550" s="235"/>
      <c r="AD1550" s="235"/>
      <c r="AG1550">
        <f t="shared" si="1313"/>
        <v>0</v>
      </c>
      <c r="AH1550">
        <f t="shared" si="1314"/>
        <v>0</v>
      </c>
      <c r="AI1550">
        <f t="shared" si="1315"/>
        <v>0</v>
      </c>
      <c r="AJ1550">
        <f t="shared" si="1316"/>
        <v>0</v>
      </c>
      <c r="AL1550">
        <f t="shared" si="1317"/>
        <v>0</v>
      </c>
      <c r="AM1550">
        <f t="shared" si="1318"/>
        <v>0</v>
      </c>
      <c r="AN1550">
        <f t="shared" si="1319"/>
        <v>0</v>
      </c>
      <c r="AO1550">
        <f t="shared" si="1320"/>
        <v>0</v>
      </c>
      <c r="AQ1550">
        <f t="shared" si="1321"/>
        <v>0</v>
      </c>
      <c r="AR1550">
        <f t="shared" si="1322"/>
        <v>0</v>
      </c>
      <c r="AS1550">
        <f t="shared" si="1323"/>
        <v>0</v>
      </c>
      <c r="AT1550">
        <f t="shared" si="1324"/>
        <v>0</v>
      </c>
      <c r="AV1550">
        <f t="shared" si="1325"/>
        <v>0</v>
      </c>
      <c r="AW1550">
        <f t="shared" si="1326"/>
        <v>0</v>
      </c>
      <c r="AX1550">
        <f t="shared" si="1327"/>
        <v>0</v>
      </c>
      <c r="AY1550">
        <f t="shared" si="1328"/>
        <v>0</v>
      </c>
      <c r="BA1550">
        <f t="shared" si="1329"/>
        <v>0</v>
      </c>
      <c r="BB1550">
        <f t="shared" si="1330"/>
        <v>0</v>
      </c>
      <c r="BC1550">
        <f t="shared" si="1331"/>
        <v>0</v>
      </c>
      <c r="BD1550">
        <f t="shared" si="1332"/>
        <v>0</v>
      </c>
      <c r="BF1550">
        <f t="shared" si="1333"/>
        <v>0</v>
      </c>
      <c r="BG1550">
        <f t="shared" si="1334"/>
        <v>0</v>
      </c>
      <c r="BH1550">
        <f t="shared" si="1335"/>
        <v>0</v>
      </c>
      <c r="BI1550">
        <f t="shared" si="1336"/>
        <v>0</v>
      </c>
    </row>
    <row r="1551" spans="1:61" ht="15">
      <c r="A1551" s="58"/>
      <c r="B1551" s="10"/>
      <c r="C1551" s="147" t="s">
        <v>135</v>
      </c>
      <c r="D1551" s="429" t="str">
        <f t="shared" si="1312"/>
        <v/>
      </c>
      <c r="E1551" s="427"/>
      <c r="F1551" s="427"/>
      <c r="G1551" s="427"/>
      <c r="H1551" s="427"/>
      <c r="I1551" s="427"/>
      <c r="J1551" s="427"/>
      <c r="K1551" s="427"/>
      <c r="L1551" s="428"/>
      <c r="M1551" s="235"/>
      <c r="N1551" s="235"/>
      <c r="O1551" s="235"/>
      <c r="P1551" s="235"/>
      <c r="Q1551" s="235"/>
      <c r="R1551" s="235"/>
      <c r="S1551" s="235"/>
      <c r="T1551" s="235"/>
      <c r="U1551" s="235"/>
      <c r="V1551" s="235"/>
      <c r="W1551" s="235"/>
      <c r="X1551" s="235"/>
      <c r="Y1551" s="235"/>
      <c r="Z1551" s="235"/>
      <c r="AA1551" s="235"/>
      <c r="AB1551" s="235"/>
      <c r="AC1551" s="235"/>
      <c r="AD1551" s="235"/>
      <c r="AG1551">
        <f t="shared" si="1313"/>
        <v>0</v>
      </c>
      <c r="AH1551">
        <f t="shared" si="1314"/>
        <v>0</v>
      </c>
      <c r="AI1551">
        <f t="shared" si="1315"/>
        <v>0</v>
      </c>
      <c r="AJ1551">
        <f t="shared" si="1316"/>
        <v>0</v>
      </c>
      <c r="AL1551">
        <f t="shared" si="1317"/>
        <v>0</v>
      </c>
      <c r="AM1551">
        <f t="shared" si="1318"/>
        <v>0</v>
      </c>
      <c r="AN1551">
        <f t="shared" si="1319"/>
        <v>0</v>
      </c>
      <c r="AO1551">
        <f t="shared" si="1320"/>
        <v>0</v>
      </c>
      <c r="AQ1551">
        <f t="shared" si="1321"/>
        <v>0</v>
      </c>
      <c r="AR1551">
        <f t="shared" si="1322"/>
        <v>0</v>
      </c>
      <c r="AS1551">
        <f t="shared" si="1323"/>
        <v>0</v>
      </c>
      <c r="AT1551">
        <f t="shared" si="1324"/>
        <v>0</v>
      </c>
      <c r="AV1551">
        <f t="shared" si="1325"/>
        <v>0</v>
      </c>
      <c r="AW1551">
        <f t="shared" si="1326"/>
        <v>0</v>
      </c>
      <c r="AX1551">
        <f t="shared" si="1327"/>
        <v>0</v>
      </c>
      <c r="AY1551">
        <f t="shared" si="1328"/>
        <v>0</v>
      </c>
      <c r="BA1551">
        <f t="shared" si="1329"/>
        <v>0</v>
      </c>
      <c r="BB1551">
        <f t="shared" si="1330"/>
        <v>0</v>
      </c>
      <c r="BC1551">
        <f t="shared" si="1331"/>
        <v>0</v>
      </c>
      <c r="BD1551">
        <f t="shared" si="1332"/>
        <v>0</v>
      </c>
      <c r="BF1551">
        <f t="shared" si="1333"/>
        <v>0</v>
      </c>
      <c r="BG1551">
        <f t="shared" si="1334"/>
        <v>0</v>
      </c>
      <c r="BH1551">
        <f t="shared" si="1335"/>
        <v>0</v>
      </c>
      <c r="BI1551">
        <f t="shared" si="1336"/>
        <v>0</v>
      </c>
    </row>
    <row r="1552" spans="1:61" ht="15">
      <c r="A1552" s="58"/>
      <c r="B1552" s="10"/>
      <c r="C1552" s="147" t="s">
        <v>136</v>
      </c>
      <c r="D1552" s="429" t="str">
        <f t="shared" si="1312"/>
        <v/>
      </c>
      <c r="E1552" s="427"/>
      <c r="F1552" s="427"/>
      <c r="G1552" s="427"/>
      <c r="H1552" s="427"/>
      <c r="I1552" s="427"/>
      <c r="J1552" s="427"/>
      <c r="K1552" s="427"/>
      <c r="L1552" s="428"/>
      <c r="M1552" s="235"/>
      <c r="N1552" s="235"/>
      <c r="O1552" s="235"/>
      <c r="P1552" s="235"/>
      <c r="Q1552" s="235"/>
      <c r="R1552" s="235"/>
      <c r="S1552" s="235"/>
      <c r="T1552" s="235"/>
      <c r="U1552" s="235"/>
      <c r="V1552" s="235"/>
      <c r="W1552" s="235"/>
      <c r="X1552" s="235"/>
      <c r="Y1552" s="235"/>
      <c r="Z1552" s="235"/>
      <c r="AA1552" s="235"/>
      <c r="AB1552" s="235"/>
      <c r="AC1552" s="235"/>
      <c r="AD1552" s="235"/>
      <c r="AG1552">
        <f t="shared" si="1313"/>
        <v>0</v>
      </c>
      <c r="AH1552">
        <f t="shared" si="1314"/>
        <v>0</v>
      </c>
      <c r="AI1552">
        <f t="shared" si="1315"/>
        <v>0</v>
      </c>
      <c r="AJ1552">
        <f t="shared" si="1316"/>
        <v>0</v>
      </c>
      <c r="AL1552">
        <f t="shared" si="1317"/>
        <v>0</v>
      </c>
      <c r="AM1552">
        <f t="shared" si="1318"/>
        <v>0</v>
      </c>
      <c r="AN1552">
        <f t="shared" si="1319"/>
        <v>0</v>
      </c>
      <c r="AO1552">
        <f t="shared" si="1320"/>
        <v>0</v>
      </c>
      <c r="AQ1552">
        <f t="shared" si="1321"/>
        <v>0</v>
      </c>
      <c r="AR1552">
        <f t="shared" si="1322"/>
        <v>0</v>
      </c>
      <c r="AS1552">
        <f t="shared" si="1323"/>
        <v>0</v>
      </c>
      <c r="AT1552">
        <f t="shared" si="1324"/>
        <v>0</v>
      </c>
      <c r="AV1552">
        <f t="shared" si="1325"/>
        <v>0</v>
      </c>
      <c r="AW1552">
        <f t="shared" si="1326"/>
        <v>0</v>
      </c>
      <c r="AX1552">
        <f t="shared" si="1327"/>
        <v>0</v>
      </c>
      <c r="AY1552">
        <f t="shared" si="1328"/>
        <v>0</v>
      </c>
      <c r="BA1552">
        <f t="shared" si="1329"/>
        <v>0</v>
      </c>
      <c r="BB1552">
        <f t="shared" si="1330"/>
        <v>0</v>
      </c>
      <c r="BC1552">
        <f t="shared" si="1331"/>
        <v>0</v>
      </c>
      <c r="BD1552">
        <f t="shared" si="1332"/>
        <v>0</v>
      </c>
      <c r="BF1552">
        <f t="shared" si="1333"/>
        <v>0</v>
      </c>
      <c r="BG1552">
        <f t="shared" si="1334"/>
        <v>0</v>
      </c>
      <c r="BH1552">
        <f t="shared" si="1335"/>
        <v>0</v>
      </c>
      <c r="BI1552">
        <f t="shared" si="1336"/>
        <v>0</v>
      </c>
    </row>
    <row r="1553" spans="1:61" ht="15">
      <c r="A1553" s="58"/>
      <c r="B1553" s="10"/>
      <c r="C1553" s="147" t="s">
        <v>137</v>
      </c>
      <c r="D1553" s="429" t="str">
        <f t="shared" ref="D1553:D1587" si="1337">IF(D461="","",D461)</f>
        <v/>
      </c>
      <c r="E1553" s="427"/>
      <c r="F1553" s="427"/>
      <c r="G1553" s="427"/>
      <c r="H1553" s="427"/>
      <c r="I1553" s="427"/>
      <c r="J1553" s="427"/>
      <c r="K1553" s="427"/>
      <c r="L1553" s="428"/>
      <c r="M1553" s="235"/>
      <c r="N1553" s="235"/>
      <c r="O1553" s="235"/>
      <c r="P1553" s="235"/>
      <c r="Q1553" s="235"/>
      <c r="R1553" s="235"/>
      <c r="S1553" s="235"/>
      <c r="T1553" s="235"/>
      <c r="U1553" s="235"/>
      <c r="V1553" s="235"/>
      <c r="W1553" s="235"/>
      <c r="X1553" s="235"/>
      <c r="Y1553" s="235"/>
      <c r="Z1553" s="235"/>
      <c r="AA1553" s="235"/>
      <c r="AB1553" s="235"/>
      <c r="AC1553" s="235"/>
      <c r="AD1553" s="235"/>
      <c r="AG1553">
        <f t="shared" ref="AG1553:AG1587" si="1338">M1553</f>
        <v>0</v>
      </c>
      <c r="AH1553">
        <f t="shared" ref="AH1553:AH1587" si="1339">COUNTIF(N1553:O1553,"NS")</f>
        <v>0</v>
      </c>
      <c r="AI1553">
        <f t="shared" ref="AI1553:AI1587" si="1340">SUM(N1553:O1553)</f>
        <v>0</v>
      </c>
      <c r="AJ1553">
        <f t="shared" ref="AJ1553:AJ1587" si="1341">IF($AG$1379=$AH$1379,0,IF(OR(AND(AG1553=0,AH1553&gt;0),AND(AG1553="ns",AI1553&gt;0),AND(AG1553="ns",AH1553=0,AI1553=0)),1,IF(OR(AND(AG1553&gt;0,AH1553=2),AND(AG1553="ns",AH1553=2),AND(AG1553="ns",AI1553=0,AH1553&gt;0),AG1553=AI1553,COUNTIF(M1553:O1553,"NA")=3),0,1)))</f>
        <v>0</v>
      </c>
      <c r="AL1553">
        <f t="shared" ref="AL1553:AL1587" si="1342">P1553</f>
        <v>0</v>
      </c>
      <c r="AM1553">
        <f t="shared" ref="AM1553:AM1587" si="1343">COUNTIF(Q1553:R1553,"NS")</f>
        <v>0</v>
      </c>
      <c r="AN1553">
        <f t="shared" ref="AN1553:AN1587" si="1344">SUM(Q1553:R1553)</f>
        <v>0</v>
      </c>
      <c r="AO1553">
        <f t="shared" ref="AO1553:AO1587" si="1345">IF($AG$1379=$AH$1379,0,IF(OR(AND(AL1553=0,AM1553&gt;0),AND(AL1553="ns",AN1553&gt;0),AND(AL1553="ns",AM1553=0,AN1553=0)),1,IF(OR(AND(AL1553&gt;0,AM1553=2),AND(AL1553="ns",AM1553=2),AND(AL1553="ns",AN1553=0,AM1553&gt;0),AL1553=AN1553,COUNTIF(P1553:R1553,"NA")=3),0,1)))</f>
        <v>0</v>
      </c>
      <c r="AQ1553">
        <f t="shared" ref="AQ1553:AQ1587" si="1346">S1553</f>
        <v>0</v>
      </c>
      <c r="AR1553">
        <f t="shared" ref="AR1553:AR1587" si="1347">COUNTIF(T1553:U1553,"NS")</f>
        <v>0</v>
      </c>
      <c r="AS1553">
        <f t="shared" ref="AS1553:AS1587" si="1348">SUM(T1553:U1553)</f>
        <v>0</v>
      </c>
      <c r="AT1553">
        <f t="shared" ref="AT1553:AT1587" si="1349">IF($AG$1379=$AH$1379,0,IF(OR(AND(AQ1553=0,AR1553&gt;0),AND(AQ1553="ns",AS1553&gt;0),AND(AQ1553="ns",AR1553=0,AS1553=0)),1,IF(OR(AND(AQ1553&gt;0,AR1553=2),AND(AQ1553="ns",AR1553=2),AND(AQ1553="ns",AS1553=0,AR1553&gt;0),AQ1553=AS1553,COUNTIF(S1553:U1553,"NA")=3),0,1)))</f>
        <v>0</v>
      </c>
      <c r="AV1553">
        <f t="shared" ref="AV1553:AV1587" si="1350">V1553</f>
        <v>0</v>
      </c>
      <c r="AW1553">
        <f t="shared" ref="AW1553:AW1587" si="1351">COUNTIF(W1553:X1553,"NS")</f>
        <v>0</v>
      </c>
      <c r="AX1553">
        <f t="shared" ref="AX1553:AX1587" si="1352">SUM(W1553:X1553)</f>
        <v>0</v>
      </c>
      <c r="AY1553">
        <f t="shared" ref="AY1553:AY1587" si="1353">IF($AG$1379=$AH$1379,0,IF(OR(AND(AV1553=0,AW1553&gt;0),AND(AV1553="ns",AX1553&gt;0),AND(AV1553="ns",AW1553=0,AX1553=0)),1,IF(OR(AND(AV1553&gt;0,AW1553=2),AND(AV1553="ns",AW1553=2),AND(AV1553="ns",AX1553=0,AW1553&gt;0),AV1553=AX1553,COUNTIF(V1553:X1553,"NA")=3),0,1)))</f>
        <v>0</v>
      </c>
      <c r="BA1553">
        <f t="shared" ref="BA1553:BA1587" si="1354">Y1553</f>
        <v>0</v>
      </c>
      <c r="BB1553">
        <f t="shared" ref="BB1553:BB1587" si="1355">COUNTIF(Z1553:AA1553,"NS")</f>
        <v>0</v>
      </c>
      <c r="BC1553">
        <f t="shared" ref="BC1553:BC1587" si="1356">SUM(Z1553:AA1553)</f>
        <v>0</v>
      </c>
      <c r="BD1553">
        <f t="shared" ref="BD1553:BD1587" si="1357">IF($AG$1379=$AH$1379,0,IF(OR(AND(BA1553=0,BB1553&gt;0),AND(BA1553="ns",BC1553&gt;0),AND(BA1553="ns",BB1553=0,BC1553=0)),1,IF(OR(AND(BA1553&gt;0,BB1553=2),AND(BA1553="ns",BB1553=2),AND(BA1553="ns",BC1553=0,BB1553&gt;0),BA1553=BC1553,COUNTIF(Y1553:AA1553,"NA")=3),0,1)))</f>
        <v>0</v>
      </c>
      <c r="BF1553">
        <f t="shared" ref="BF1553:BF1587" si="1358">AB1553</f>
        <v>0</v>
      </c>
      <c r="BG1553">
        <f t="shared" ref="BG1553:BG1587" si="1359">COUNTIF(AC1553:AD1553,"NS")</f>
        <v>0</v>
      </c>
      <c r="BH1553">
        <f t="shared" ref="BH1553:BH1587" si="1360">SUM(AC1553:AD1553)</f>
        <v>0</v>
      </c>
      <c r="BI1553">
        <f t="shared" ref="BI1553:BI1587" si="1361">IF($AG$1379=$AH$1379,0,IF(OR(AND(BF1553=0,BG1553&gt;0),AND(BF1553="ns",BH1553&gt;0),AND(BF1553="ns",BG1553=0,BH1553=0)),1,IF(OR(AND(BF1553&gt;0,BG1553=2),AND(BF1553="ns",BG1553=2),AND(BF1553="ns",BH1553=0,BG1553&gt;0),BF1553=BH1553,COUNTIF(AB1553:AD1553,"NA")=3),0,1)))</f>
        <v>0</v>
      </c>
    </row>
    <row r="1554" spans="1:61" ht="15">
      <c r="A1554" s="58"/>
      <c r="B1554" s="10"/>
      <c r="C1554" s="147" t="s">
        <v>138</v>
      </c>
      <c r="D1554" s="429" t="str">
        <f t="shared" si="1337"/>
        <v/>
      </c>
      <c r="E1554" s="427"/>
      <c r="F1554" s="427"/>
      <c r="G1554" s="427"/>
      <c r="H1554" s="427"/>
      <c r="I1554" s="427"/>
      <c r="J1554" s="427"/>
      <c r="K1554" s="427"/>
      <c r="L1554" s="428"/>
      <c r="M1554" s="235"/>
      <c r="N1554" s="235"/>
      <c r="O1554" s="235"/>
      <c r="P1554" s="235"/>
      <c r="Q1554" s="235"/>
      <c r="R1554" s="235"/>
      <c r="S1554" s="235"/>
      <c r="T1554" s="235"/>
      <c r="U1554" s="235"/>
      <c r="V1554" s="235"/>
      <c r="W1554" s="235"/>
      <c r="X1554" s="235"/>
      <c r="Y1554" s="235"/>
      <c r="Z1554" s="235"/>
      <c r="AA1554" s="235"/>
      <c r="AB1554" s="235"/>
      <c r="AC1554" s="235"/>
      <c r="AD1554" s="235"/>
      <c r="AG1554">
        <f t="shared" si="1338"/>
        <v>0</v>
      </c>
      <c r="AH1554">
        <f t="shared" si="1339"/>
        <v>0</v>
      </c>
      <c r="AI1554">
        <f t="shared" si="1340"/>
        <v>0</v>
      </c>
      <c r="AJ1554">
        <f t="shared" si="1341"/>
        <v>0</v>
      </c>
      <c r="AL1554">
        <f t="shared" si="1342"/>
        <v>0</v>
      </c>
      <c r="AM1554">
        <f t="shared" si="1343"/>
        <v>0</v>
      </c>
      <c r="AN1554">
        <f t="shared" si="1344"/>
        <v>0</v>
      </c>
      <c r="AO1554">
        <f t="shared" si="1345"/>
        <v>0</v>
      </c>
      <c r="AQ1554">
        <f t="shared" si="1346"/>
        <v>0</v>
      </c>
      <c r="AR1554">
        <f t="shared" si="1347"/>
        <v>0</v>
      </c>
      <c r="AS1554">
        <f t="shared" si="1348"/>
        <v>0</v>
      </c>
      <c r="AT1554">
        <f t="shared" si="1349"/>
        <v>0</v>
      </c>
      <c r="AV1554">
        <f t="shared" si="1350"/>
        <v>0</v>
      </c>
      <c r="AW1554">
        <f t="shared" si="1351"/>
        <v>0</v>
      </c>
      <c r="AX1554">
        <f t="shared" si="1352"/>
        <v>0</v>
      </c>
      <c r="AY1554">
        <f t="shared" si="1353"/>
        <v>0</v>
      </c>
      <c r="BA1554">
        <f t="shared" si="1354"/>
        <v>0</v>
      </c>
      <c r="BB1554">
        <f t="shared" si="1355"/>
        <v>0</v>
      </c>
      <c r="BC1554">
        <f t="shared" si="1356"/>
        <v>0</v>
      </c>
      <c r="BD1554">
        <f t="shared" si="1357"/>
        <v>0</v>
      </c>
      <c r="BF1554">
        <f t="shared" si="1358"/>
        <v>0</v>
      </c>
      <c r="BG1554">
        <f t="shared" si="1359"/>
        <v>0</v>
      </c>
      <c r="BH1554">
        <f t="shared" si="1360"/>
        <v>0</v>
      </c>
      <c r="BI1554">
        <f t="shared" si="1361"/>
        <v>0</v>
      </c>
    </row>
    <row r="1555" spans="1:61" ht="15">
      <c r="A1555" s="58"/>
      <c r="B1555" s="10"/>
      <c r="C1555" s="147" t="s">
        <v>139</v>
      </c>
      <c r="D1555" s="429" t="str">
        <f t="shared" si="1337"/>
        <v/>
      </c>
      <c r="E1555" s="427"/>
      <c r="F1555" s="427"/>
      <c r="G1555" s="427"/>
      <c r="H1555" s="427"/>
      <c r="I1555" s="427"/>
      <c r="J1555" s="427"/>
      <c r="K1555" s="427"/>
      <c r="L1555" s="428"/>
      <c r="M1555" s="235"/>
      <c r="N1555" s="235"/>
      <c r="O1555" s="235"/>
      <c r="P1555" s="235"/>
      <c r="Q1555" s="235"/>
      <c r="R1555" s="235"/>
      <c r="S1555" s="235"/>
      <c r="T1555" s="235"/>
      <c r="U1555" s="235"/>
      <c r="V1555" s="235"/>
      <c r="W1555" s="235"/>
      <c r="X1555" s="235"/>
      <c r="Y1555" s="235"/>
      <c r="Z1555" s="235"/>
      <c r="AA1555" s="235"/>
      <c r="AB1555" s="235"/>
      <c r="AC1555" s="235"/>
      <c r="AD1555" s="235"/>
      <c r="AG1555">
        <f t="shared" si="1338"/>
        <v>0</v>
      </c>
      <c r="AH1555">
        <f t="shared" si="1339"/>
        <v>0</v>
      </c>
      <c r="AI1555">
        <f t="shared" si="1340"/>
        <v>0</v>
      </c>
      <c r="AJ1555">
        <f t="shared" si="1341"/>
        <v>0</v>
      </c>
      <c r="AL1555">
        <f t="shared" si="1342"/>
        <v>0</v>
      </c>
      <c r="AM1555">
        <f t="shared" si="1343"/>
        <v>0</v>
      </c>
      <c r="AN1555">
        <f t="shared" si="1344"/>
        <v>0</v>
      </c>
      <c r="AO1555">
        <f t="shared" si="1345"/>
        <v>0</v>
      </c>
      <c r="AQ1555">
        <f t="shared" si="1346"/>
        <v>0</v>
      </c>
      <c r="AR1555">
        <f t="shared" si="1347"/>
        <v>0</v>
      </c>
      <c r="AS1555">
        <f t="shared" si="1348"/>
        <v>0</v>
      </c>
      <c r="AT1555">
        <f t="shared" si="1349"/>
        <v>0</v>
      </c>
      <c r="AV1555">
        <f t="shared" si="1350"/>
        <v>0</v>
      </c>
      <c r="AW1555">
        <f t="shared" si="1351"/>
        <v>0</v>
      </c>
      <c r="AX1555">
        <f t="shared" si="1352"/>
        <v>0</v>
      </c>
      <c r="AY1555">
        <f t="shared" si="1353"/>
        <v>0</v>
      </c>
      <c r="BA1555">
        <f t="shared" si="1354"/>
        <v>0</v>
      </c>
      <c r="BB1555">
        <f t="shared" si="1355"/>
        <v>0</v>
      </c>
      <c r="BC1555">
        <f t="shared" si="1356"/>
        <v>0</v>
      </c>
      <c r="BD1555">
        <f t="shared" si="1357"/>
        <v>0</v>
      </c>
      <c r="BF1555">
        <f t="shared" si="1358"/>
        <v>0</v>
      </c>
      <c r="BG1555">
        <f t="shared" si="1359"/>
        <v>0</v>
      </c>
      <c r="BH1555">
        <f t="shared" si="1360"/>
        <v>0</v>
      </c>
      <c r="BI1555">
        <f t="shared" si="1361"/>
        <v>0</v>
      </c>
    </row>
    <row r="1556" spans="1:61" ht="15">
      <c r="A1556" s="58"/>
      <c r="B1556" s="10"/>
      <c r="C1556" s="147" t="s">
        <v>140</v>
      </c>
      <c r="D1556" s="429" t="str">
        <f t="shared" si="1337"/>
        <v/>
      </c>
      <c r="E1556" s="427"/>
      <c r="F1556" s="427"/>
      <c r="G1556" s="427"/>
      <c r="H1556" s="427"/>
      <c r="I1556" s="427"/>
      <c r="J1556" s="427"/>
      <c r="K1556" s="427"/>
      <c r="L1556" s="428"/>
      <c r="M1556" s="235"/>
      <c r="N1556" s="235"/>
      <c r="O1556" s="235"/>
      <c r="P1556" s="235"/>
      <c r="Q1556" s="235"/>
      <c r="R1556" s="235"/>
      <c r="S1556" s="235"/>
      <c r="T1556" s="235"/>
      <c r="U1556" s="235"/>
      <c r="V1556" s="235"/>
      <c r="W1556" s="235"/>
      <c r="X1556" s="235"/>
      <c r="Y1556" s="235"/>
      <c r="Z1556" s="235"/>
      <c r="AA1556" s="235"/>
      <c r="AB1556" s="235"/>
      <c r="AC1556" s="235"/>
      <c r="AD1556" s="235"/>
      <c r="AG1556">
        <f t="shared" si="1338"/>
        <v>0</v>
      </c>
      <c r="AH1556">
        <f t="shared" si="1339"/>
        <v>0</v>
      </c>
      <c r="AI1556">
        <f t="shared" si="1340"/>
        <v>0</v>
      </c>
      <c r="AJ1556">
        <f t="shared" si="1341"/>
        <v>0</v>
      </c>
      <c r="AL1556">
        <f t="shared" si="1342"/>
        <v>0</v>
      </c>
      <c r="AM1556">
        <f t="shared" si="1343"/>
        <v>0</v>
      </c>
      <c r="AN1556">
        <f t="shared" si="1344"/>
        <v>0</v>
      </c>
      <c r="AO1556">
        <f t="shared" si="1345"/>
        <v>0</v>
      </c>
      <c r="AQ1556">
        <f t="shared" si="1346"/>
        <v>0</v>
      </c>
      <c r="AR1556">
        <f t="shared" si="1347"/>
        <v>0</v>
      </c>
      <c r="AS1556">
        <f t="shared" si="1348"/>
        <v>0</v>
      </c>
      <c r="AT1556">
        <f t="shared" si="1349"/>
        <v>0</v>
      </c>
      <c r="AV1556">
        <f t="shared" si="1350"/>
        <v>0</v>
      </c>
      <c r="AW1556">
        <f t="shared" si="1351"/>
        <v>0</v>
      </c>
      <c r="AX1556">
        <f t="shared" si="1352"/>
        <v>0</v>
      </c>
      <c r="AY1556">
        <f t="shared" si="1353"/>
        <v>0</v>
      </c>
      <c r="BA1556">
        <f t="shared" si="1354"/>
        <v>0</v>
      </c>
      <c r="BB1556">
        <f t="shared" si="1355"/>
        <v>0</v>
      </c>
      <c r="BC1556">
        <f t="shared" si="1356"/>
        <v>0</v>
      </c>
      <c r="BD1556">
        <f t="shared" si="1357"/>
        <v>0</v>
      </c>
      <c r="BF1556">
        <f t="shared" si="1358"/>
        <v>0</v>
      </c>
      <c r="BG1556">
        <f t="shared" si="1359"/>
        <v>0</v>
      </c>
      <c r="BH1556">
        <f t="shared" si="1360"/>
        <v>0</v>
      </c>
      <c r="BI1556">
        <f t="shared" si="1361"/>
        <v>0</v>
      </c>
    </row>
    <row r="1557" spans="1:61" ht="15">
      <c r="A1557" s="58"/>
      <c r="B1557" s="10"/>
      <c r="C1557" s="147" t="s">
        <v>141</v>
      </c>
      <c r="D1557" s="429" t="str">
        <f t="shared" si="1337"/>
        <v/>
      </c>
      <c r="E1557" s="427"/>
      <c r="F1557" s="427"/>
      <c r="G1557" s="427"/>
      <c r="H1557" s="427"/>
      <c r="I1557" s="427"/>
      <c r="J1557" s="427"/>
      <c r="K1557" s="427"/>
      <c r="L1557" s="428"/>
      <c r="M1557" s="235"/>
      <c r="N1557" s="235"/>
      <c r="O1557" s="235"/>
      <c r="P1557" s="235"/>
      <c r="Q1557" s="235"/>
      <c r="R1557" s="235"/>
      <c r="S1557" s="235"/>
      <c r="T1557" s="235"/>
      <c r="U1557" s="235"/>
      <c r="V1557" s="235"/>
      <c r="W1557" s="235"/>
      <c r="X1557" s="235"/>
      <c r="Y1557" s="235"/>
      <c r="Z1557" s="235"/>
      <c r="AA1557" s="235"/>
      <c r="AB1557" s="235"/>
      <c r="AC1557" s="235"/>
      <c r="AD1557" s="235"/>
      <c r="AG1557">
        <f t="shared" si="1338"/>
        <v>0</v>
      </c>
      <c r="AH1557">
        <f t="shared" si="1339"/>
        <v>0</v>
      </c>
      <c r="AI1557">
        <f t="shared" si="1340"/>
        <v>0</v>
      </c>
      <c r="AJ1557">
        <f t="shared" si="1341"/>
        <v>0</v>
      </c>
      <c r="AL1557">
        <f t="shared" si="1342"/>
        <v>0</v>
      </c>
      <c r="AM1557">
        <f t="shared" si="1343"/>
        <v>0</v>
      </c>
      <c r="AN1557">
        <f t="shared" si="1344"/>
        <v>0</v>
      </c>
      <c r="AO1557">
        <f t="shared" si="1345"/>
        <v>0</v>
      </c>
      <c r="AQ1557">
        <f t="shared" si="1346"/>
        <v>0</v>
      </c>
      <c r="AR1557">
        <f t="shared" si="1347"/>
        <v>0</v>
      </c>
      <c r="AS1557">
        <f t="shared" si="1348"/>
        <v>0</v>
      </c>
      <c r="AT1557">
        <f t="shared" si="1349"/>
        <v>0</v>
      </c>
      <c r="AV1557">
        <f t="shared" si="1350"/>
        <v>0</v>
      </c>
      <c r="AW1557">
        <f t="shared" si="1351"/>
        <v>0</v>
      </c>
      <c r="AX1557">
        <f t="shared" si="1352"/>
        <v>0</v>
      </c>
      <c r="AY1557">
        <f t="shared" si="1353"/>
        <v>0</v>
      </c>
      <c r="BA1557">
        <f t="shared" si="1354"/>
        <v>0</v>
      </c>
      <c r="BB1557">
        <f t="shared" si="1355"/>
        <v>0</v>
      </c>
      <c r="BC1557">
        <f t="shared" si="1356"/>
        <v>0</v>
      </c>
      <c r="BD1557">
        <f t="shared" si="1357"/>
        <v>0</v>
      </c>
      <c r="BF1557">
        <f t="shared" si="1358"/>
        <v>0</v>
      </c>
      <c r="BG1557">
        <f t="shared" si="1359"/>
        <v>0</v>
      </c>
      <c r="BH1557">
        <f t="shared" si="1360"/>
        <v>0</v>
      </c>
      <c r="BI1557">
        <f t="shared" si="1361"/>
        <v>0</v>
      </c>
    </row>
    <row r="1558" spans="1:61" ht="15">
      <c r="A1558" s="58"/>
      <c r="B1558" s="10"/>
      <c r="C1558" s="147" t="s">
        <v>142</v>
      </c>
      <c r="D1558" s="429" t="str">
        <f t="shared" si="1337"/>
        <v/>
      </c>
      <c r="E1558" s="427"/>
      <c r="F1558" s="427"/>
      <c r="G1558" s="427"/>
      <c r="H1558" s="427"/>
      <c r="I1558" s="427"/>
      <c r="J1558" s="427"/>
      <c r="K1558" s="427"/>
      <c r="L1558" s="428"/>
      <c r="M1558" s="235"/>
      <c r="N1558" s="235"/>
      <c r="O1558" s="235"/>
      <c r="P1558" s="235"/>
      <c r="Q1558" s="235"/>
      <c r="R1558" s="235"/>
      <c r="S1558" s="235"/>
      <c r="T1558" s="235"/>
      <c r="U1558" s="235"/>
      <c r="V1558" s="235"/>
      <c r="W1558" s="235"/>
      <c r="X1558" s="235"/>
      <c r="Y1558" s="235"/>
      <c r="Z1558" s="235"/>
      <c r="AA1558" s="235"/>
      <c r="AB1558" s="235"/>
      <c r="AC1558" s="235"/>
      <c r="AD1558" s="235"/>
      <c r="AG1558">
        <f t="shared" si="1338"/>
        <v>0</v>
      </c>
      <c r="AH1558">
        <f t="shared" si="1339"/>
        <v>0</v>
      </c>
      <c r="AI1558">
        <f t="shared" si="1340"/>
        <v>0</v>
      </c>
      <c r="AJ1558">
        <f t="shared" si="1341"/>
        <v>0</v>
      </c>
      <c r="AL1558">
        <f t="shared" si="1342"/>
        <v>0</v>
      </c>
      <c r="AM1558">
        <f t="shared" si="1343"/>
        <v>0</v>
      </c>
      <c r="AN1558">
        <f t="shared" si="1344"/>
        <v>0</v>
      </c>
      <c r="AO1558">
        <f t="shared" si="1345"/>
        <v>0</v>
      </c>
      <c r="AQ1558">
        <f t="shared" si="1346"/>
        <v>0</v>
      </c>
      <c r="AR1558">
        <f t="shared" si="1347"/>
        <v>0</v>
      </c>
      <c r="AS1558">
        <f t="shared" si="1348"/>
        <v>0</v>
      </c>
      <c r="AT1558">
        <f t="shared" si="1349"/>
        <v>0</v>
      </c>
      <c r="AV1558">
        <f t="shared" si="1350"/>
        <v>0</v>
      </c>
      <c r="AW1558">
        <f t="shared" si="1351"/>
        <v>0</v>
      </c>
      <c r="AX1558">
        <f t="shared" si="1352"/>
        <v>0</v>
      </c>
      <c r="AY1558">
        <f t="shared" si="1353"/>
        <v>0</v>
      </c>
      <c r="BA1558">
        <f t="shared" si="1354"/>
        <v>0</v>
      </c>
      <c r="BB1558">
        <f t="shared" si="1355"/>
        <v>0</v>
      </c>
      <c r="BC1558">
        <f t="shared" si="1356"/>
        <v>0</v>
      </c>
      <c r="BD1558">
        <f t="shared" si="1357"/>
        <v>0</v>
      </c>
      <c r="BF1558">
        <f t="shared" si="1358"/>
        <v>0</v>
      </c>
      <c r="BG1558">
        <f t="shared" si="1359"/>
        <v>0</v>
      </c>
      <c r="BH1558">
        <f t="shared" si="1360"/>
        <v>0</v>
      </c>
      <c r="BI1558">
        <f t="shared" si="1361"/>
        <v>0</v>
      </c>
    </row>
    <row r="1559" spans="1:61" ht="15">
      <c r="A1559" s="58"/>
      <c r="B1559" s="10"/>
      <c r="C1559" s="147" t="s">
        <v>143</v>
      </c>
      <c r="D1559" s="429" t="str">
        <f t="shared" si="1337"/>
        <v/>
      </c>
      <c r="E1559" s="427"/>
      <c r="F1559" s="427"/>
      <c r="G1559" s="427"/>
      <c r="H1559" s="427"/>
      <c r="I1559" s="427"/>
      <c r="J1559" s="427"/>
      <c r="K1559" s="427"/>
      <c r="L1559" s="428"/>
      <c r="M1559" s="235"/>
      <c r="N1559" s="235"/>
      <c r="O1559" s="235"/>
      <c r="P1559" s="235"/>
      <c r="Q1559" s="235"/>
      <c r="R1559" s="235"/>
      <c r="S1559" s="235"/>
      <c r="T1559" s="235"/>
      <c r="U1559" s="235"/>
      <c r="V1559" s="235"/>
      <c r="W1559" s="235"/>
      <c r="X1559" s="235"/>
      <c r="Y1559" s="235"/>
      <c r="Z1559" s="235"/>
      <c r="AA1559" s="235"/>
      <c r="AB1559" s="235"/>
      <c r="AC1559" s="235"/>
      <c r="AD1559" s="235"/>
      <c r="AG1559">
        <f t="shared" si="1338"/>
        <v>0</v>
      </c>
      <c r="AH1559">
        <f t="shared" si="1339"/>
        <v>0</v>
      </c>
      <c r="AI1559">
        <f t="shared" si="1340"/>
        <v>0</v>
      </c>
      <c r="AJ1559">
        <f t="shared" si="1341"/>
        <v>0</v>
      </c>
      <c r="AL1559">
        <f t="shared" si="1342"/>
        <v>0</v>
      </c>
      <c r="AM1559">
        <f t="shared" si="1343"/>
        <v>0</v>
      </c>
      <c r="AN1559">
        <f t="shared" si="1344"/>
        <v>0</v>
      </c>
      <c r="AO1559">
        <f t="shared" si="1345"/>
        <v>0</v>
      </c>
      <c r="AQ1559">
        <f t="shared" si="1346"/>
        <v>0</v>
      </c>
      <c r="AR1559">
        <f t="shared" si="1347"/>
        <v>0</v>
      </c>
      <c r="AS1559">
        <f t="shared" si="1348"/>
        <v>0</v>
      </c>
      <c r="AT1559">
        <f t="shared" si="1349"/>
        <v>0</v>
      </c>
      <c r="AV1559">
        <f t="shared" si="1350"/>
        <v>0</v>
      </c>
      <c r="AW1559">
        <f t="shared" si="1351"/>
        <v>0</v>
      </c>
      <c r="AX1559">
        <f t="shared" si="1352"/>
        <v>0</v>
      </c>
      <c r="AY1559">
        <f t="shared" si="1353"/>
        <v>0</v>
      </c>
      <c r="BA1559">
        <f t="shared" si="1354"/>
        <v>0</v>
      </c>
      <c r="BB1559">
        <f t="shared" si="1355"/>
        <v>0</v>
      </c>
      <c r="BC1559">
        <f t="shared" si="1356"/>
        <v>0</v>
      </c>
      <c r="BD1559">
        <f t="shared" si="1357"/>
        <v>0</v>
      </c>
      <c r="BF1559">
        <f t="shared" si="1358"/>
        <v>0</v>
      </c>
      <c r="BG1559">
        <f t="shared" si="1359"/>
        <v>0</v>
      </c>
      <c r="BH1559">
        <f t="shared" si="1360"/>
        <v>0</v>
      </c>
      <c r="BI1559">
        <f t="shared" si="1361"/>
        <v>0</v>
      </c>
    </row>
    <row r="1560" spans="1:61" ht="15">
      <c r="A1560" s="58"/>
      <c r="B1560" s="10"/>
      <c r="C1560" s="147" t="s">
        <v>144</v>
      </c>
      <c r="D1560" s="429" t="str">
        <f t="shared" si="1337"/>
        <v/>
      </c>
      <c r="E1560" s="427"/>
      <c r="F1560" s="427"/>
      <c r="G1560" s="427"/>
      <c r="H1560" s="427"/>
      <c r="I1560" s="427"/>
      <c r="J1560" s="427"/>
      <c r="K1560" s="427"/>
      <c r="L1560" s="428"/>
      <c r="M1560" s="235"/>
      <c r="N1560" s="235"/>
      <c r="O1560" s="235"/>
      <c r="P1560" s="235"/>
      <c r="Q1560" s="235"/>
      <c r="R1560" s="235"/>
      <c r="S1560" s="235"/>
      <c r="T1560" s="235"/>
      <c r="U1560" s="235"/>
      <c r="V1560" s="235"/>
      <c r="W1560" s="235"/>
      <c r="X1560" s="235"/>
      <c r="Y1560" s="235"/>
      <c r="Z1560" s="235"/>
      <c r="AA1560" s="235"/>
      <c r="AB1560" s="235"/>
      <c r="AC1560" s="235"/>
      <c r="AD1560" s="235"/>
      <c r="AG1560">
        <f t="shared" si="1338"/>
        <v>0</v>
      </c>
      <c r="AH1560">
        <f t="shared" si="1339"/>
        <v>0</v>
      </c>
      <c r="AI1560">
        <f t="shared" si="1340"/>
        <v>0</v>
      </c>
      <c r="AJ1560">
        <f t="shared" si="1341"/>
        <v>0</v>
      </c>
      <c r="AL1560">
        <f t="shared" si="1342"/>
        <v>0</v>
      </c>
      <c r="AM1560">
        <f t="shared" si="1343"/>
        <v>0</v>
      </c>
      <c r="AN1560">
        <f t="shared" si="1344"/>
        <v>0</v>
      </c>
      <c r="AO1560">
        <f t="shared" si="1345"/>
        <v>0</v>
      </c>
      <c r="AQ1560">
        <f t="shared" si="1346"/>
        <v>0</v>
      </c>
      <c r="AR1560">
        <f t="shared" si="1347"/>
        <v>0</v>
      </c>
      <c r="AS1560">
        <f t="shared" si="1348"/>
        <v>0</v>
      </c>
      <c r="AT1560">
        <f t="shared" si="1349"/>
        <v>0</v>
      </c>
      <c r="AV1560">
        <f t="shared" si="1350"/>
        <v>0</v>
      </c>
      <c r="AW1560">
        <f t="shared" si="1351"/>
        <v>0</v>
      </c>
      <c r="AX1560">
        <f t="shared" si="1352"/>
        <v>0</v>
      </c>
      <c r="AY1560">
        <f t="shared" si="1353"/>
        <v>0</v>
      </c>
      <c r="BA1560">
        <f t="shared" si="1354"/>
        <v>0</v>
      </c>
      <c r="BB1560">
        <f t="shared" si="1355"/>
        <v>0</v>
      </c>
      <c r="BC1560">
        <f t="shared" si="1356"/>
        <v>0</v>
      </c>
      <c r="BD1560">
        <f t="shared" si="1357"/>
        <v>0</v>
      </c>
      <c r="BF1560">
        <f t="shared" si="1358"/>
        <v>0</v>
      </c>
      <c r="BG1560">
        <f t="shared" si="1359"/>
        <v>0</v>
      </c>
      <c r="BH1560">
        <f t="shared" si="1360"/>
        <v>0</v>
      </c>
      <c r="BI1560">
        <f t="shared" si="1361"/>
        <v>0</v>
      </c>
    </row>
    <row r="1561" spans="1:61" ht="15">
      <c r="A1561" s="58"/>
      <c r="B1561" s="10"/>
      <c r="C1561" s="147" t="s">
        <v>145</v>
      </c>
      <c r="D1561" s="429" t="str">
        <f t="shared" si="1337"/>
        <v/>
      </c>
      <c r="E1561" s="427"/>
      <c r="F1561" s="427"/>
      <c r="G1561" s="427"/>
      <c r="H1561" s="427"/>
      <c r="I1561" s="427"/>
      <c r="J1561" s="427"/>
      <c r="K1561" s="427"/>
      <c r="L1561" s="428"/>
      <c r="M1561" s="235"/>
      <c r="N1561" s="235"/>
      <c r="O1561" s="235"/>
      <c r="P1561" s="235"/>
      <c r="Q1561" s="235"/>
      <c r="R1561" s="235"/>
      <c r="S1561" s="235"/>
      <c r="T1561" s="235"/>
      <c r="U1561" s="235"/>
      <c r="V1561" s="235"/>
      <c r="W1561" s="235"/>
      <c r="X1561" s="235"/>
      <c r="Y1561" s="235"/>
      <c r="Z1561" s="235"/>
      <c r="AA1561" s="235"/>
      <c r="AB1561" s="235"/>
      <c r="AC1561" s="235"/>
      <c r="AD1561" s="235"/>
      <c r="AG1561">
        <f t="shared" si="1338"/>
        <v>0</v>
      </c>
      <c r="AH1561">
        <f t="shared" si="1339"/>
        <v>0</v>
      </c>
      <c r="AI1561">
        <f t="shared" si="1340"/>
        <v>0</v>
      </c>
      <c r="AJ1561">
        <f t="shared" si="1341"/>
        <v>0</v>
      </c>
      <c r="AL1561">
        <f t="shared" si="1342"/>
        <v>0</v>
      </c>
      <c r="AM1561">
        <f t="shared" si="1343"/>
        <v>0</v>
      </c>
      <c r="AN1561">
        <f t="shared" si="1344"/>
        <v>0</v>
      </c>
      <c r="AO1561">
        <f t="shared" si="1345"/>
        <v>0</v>
      </c>
      <c r="AQ1561">
        <f t="shared" si="1346"/>
        <v>0</v>
      </c>
      <c r="AR1561">
        <f t="shared" si="1347"/>
        <v>0</v>
      </c>
      <c r="AS1561">
        <f t="shared" si="1348"/>
        <v>0</v>
      </c>
      <c r="AT1561">
        <f t="shared" si="1349"/>
        <v>0</v>
      </c>
      <c r="AV1561">
        <f t="shared" si="1350"/>
        <v>0</v>
      </c>
      <c r="AW1561">
        <f t="shared" si="1351"/>
        <v>0</v>
      </c>
      <c r="AX1561">
        <f t="shared" si="1352"/>
        <v>0</v>
      </c>
      <c r="AY1561">
        <f t="shared" si="1353"/>
        <v>0</v>
      </c>
      <c r="BA1561">
        <f t="shared" si="1354"/>
        <v>0</v>
      </c>
      <c r="BB1561">
        <f t="shared" si="1355"/>
        <v>0</v>
      </c>
      <c r="BC1561">
        <f t="shared" si="1356"/>
        <v>0</v>
      </c>
      <c r="BD1561">
        <f t="shared" si="1357"/>
        <v>0</v>
      </c>
      <c r="BF1561">
        <f t="shared" si="1358"/>
        <v>0</v>
      </c>
      <c r="BG1561">
        <f t="shared" si="1359"/>
        <v>0</v>
      </c>
      <c r="BH1561">
        <f t="shared" si="1360"/>
        <v>0</v>
      </c>
      <c r="BI1561">
        <f t="shared" si="1361"/>
        <v>0</v>
      </c>
    </row>
    <row r="1562" spans="1:61" ht="15">
      <c r="A1562" s="58"/>
      <c r="B1562" s="10"/>
      <c r="C1562" s="147" t="s">
        <v>146</v>
      </c>
      <c r="D1562" s="429" t="str">
        <f t="shared" si="1337"/>
        <v/>
      </c>
      <c r="E1562" s="427"/>
      <c r="F1562" s="427"/>
      <c r="G1562" s="427"/>
      <c r="H1562" s="427"/>
      <c r="I1562" s="427"/>
      <c r="J1562" s="427"/>
      <c r="K1562" s="427"/>
      <c r="L1562" s="428"/>
      <c r="M1562" s="235"/>
      <c r="N1562" s="235"/>
      <c r="O1562" s="235"/>
      <c r="P1562" s="235"/>
      <c r="Q1562" s="235"/>
      <c r="R1562" s="235"/>
      <c r="S1562" s="235"/>
      <c r="T1562" s="235"/>
      <c r="U1562" s="235"/>
      <c r="V1562" s="235"/>
      <c r="W1562" s="235"/>
      <c r="X1562" s="235"/>
      <c r="Y1562" s="235"/>
      <c r="Z1562" s="235"/>
      <c r="AA1562" s="235"/>
      <c r="AB1562" s="235"/>
      <c r="AC1562" s="235"/>
      <c r="AD1562" s="235"/>
      <c r="AG1562">
        <f t="shared" si="1338"/>
        <v>0</v>
      </c>
      <c r="AH1562">
        <f t="shared" si="1339"/>
        <v>0</v>
      </c>
      <c r="AI1562">
        <f t="shared" si="1340"/>
        <v>0</v>
      </c>
      <c r="AJ1562">
        <f t="shared" si="1341"/>
        <v>0</v>
      </c>
      <c r="AL1562">
        <f t="shared" si="1342"/>
        <v>0</v>
      </c>
      <c r="AM1562">
        <f t="shared" si="1343"/>
        <v>0</v>
      </c>
      <c r="AN1562">
        <f t="shared" si="1344"/>
        <v>0</v>
      </c>
      <c r="AO1562">
        <f t="shared" si="1345"/>
        <v>0</v>
      </c>
      <c r="AQ1562">
        <f t="shared" si="1346"/>
        <v>0</v>
      </c>
      <c r="AR1562">
        <f t="shared" si="1347"/>
        <v>0</v>
      </c>
      <c r="AS1562">
        <f t="shared" si="1348"/>
        <v>0</v>
      </c>
      <c r="AT1562">
        <f t="shared" si="1349"/>
        <v>0</v>
      </c>
      <c r="AV1562">
        <f t="shared" si="1350"/>
        <v>0</v>
      </c>
      <c r="AW1562">
        <f t="shared" si="1351"/>
        <v>0</v>
      </c>
      <c r="AX1562">
        <f t="shared" si="1352"/>
        <v>0</v>
      </c>
      <c r="AY1562">
        <f t="shared" si="1353"/>
        <v>0</v>
      </c>
      <c r="BA1562">
        <f t="shared" si="1354"/>
        <v>0</v>
      </c>
      <c r="BB1562">
        <f t="shared" si="1355"/>
        <v>0</v>
      </c>
      <c r="BC1562">
        <f t="shared" si="1356"/>
        <v>0</v>
      </c>
      <c r="BD1562">
        <f t="shared" si="1357"/>
        <v>0</v>
      </c>
      <c r="BF1562">
        <f t="shared" si="1358"/>
        <v>0</v>
      </c>
      <c r="BG1562">
        <f t="shared" si="1359"/>
        <v>0</v>
      </c>
      <c r="BH1562">
        <f t="shared" si="1360"/>
        <v>0</v>
      </c>
      <c r="BI1562">
        <f t="shared" si="1361"/>
        <v>0</v>
      </c>
    </row>
    <row r="1563" spans="1:61" ht="15">
      <c r="A1563" s="58"/>
      <c r="B1563" s="10"/>
      <c r="C1563" s="147" t="s">
        <v>147</v>
      </c>
      <c r="D1563" s="429" t="str">
        <f t="shared" si="1337"/>
        <v/>
      </c>
      <c r="E1563" s="427"/>
      <c r="F1563" s="427"/>
      <c r="G1563" s="427"/>
      <c r="H1563" s="427"/>
      <c r="I1563" s="427"/>
      <c r="J1563" s="427"/>
      <c r="K1563" s="427"/>
      <c r="L1563" s="428"/>
      <c r="M1563" s="235"/>
      <c r="N1563" s="235"/>
      <c r="O1563" s="235"/>
      <c r="P1563" s="235"/>
      <c r="Q1563" s="235"/>
      <c r="R1563" s="235"/>
      <c r="S1563" s="235"/>
      <c r="T1563" s="235"/>
      <c r="U1563" s="235"/>
      <c r="V1563" s="235"/>
      <c r="W1563" s="235"/>
      <c r="X1563" s="235"/>
      <c r="Y1563" s="235"/>
      <c r="Z1563" s="235"/>
      <c r="AA1563" s="235"/>
      <c r="AB1563" s="235"/>
      <c r="AC1563" s="235"/>
      <c r="AD1563" s="235"/>
      <c r="AG1563">
        <f t="shared" si="1338"/>
        <v>0</v>
      </c>
      <c r="AH1563">
        <f t="shared" si="1339"/>
        <v>0</v>
      </c>
      <c r="AI1563">
        <f t="shared" si="1340"/>
        <v>0</v>
      </c>
      <c r="AJ1563">
        <f t="shared" si="1341"/>
        <v>0</v>
      </c>
      <c r="AL1563">
        <f t="shared" si="1342"/>
        <v>0</v>
      </c>
      <c r="AM1563">
        <f t="shared" si="1343"/>
        <v>0</v>
      </c>
      <c r="AN1563">
        <f t="shared" si="1344"/>
        <v>0</v>
      </c>
      <c r="AO1563">
        <f t="shared" si="1345"/>
        <v>0</v>
      </c>
      <c r="AQ1563">
        <f t="shared" si="1346"/>
        <v>0</v>
      </c>
      <c r="AR1563">
        <f t="shared" si="1347"/>
        <v>0</v>
      </c>
      <c r="AS1563">
        <f t="shared" si="1348"/>
        <v>0</v>
      </c>
      <c r="AT1563">
        <f t="shared" si="1349"/>
        <v>0</v>
      </c>
      <c r="AV1563">
        <f t="shared" si="1350"/>
        <v>0</v>
      </c>
      <c r="AW1563">
        <f t="shared" si="1351"/>
        <v>0</v>
      </c>
      <c r="AX1563">
        <f t="shared" si="1352"/>
        <v>0</v>
      </c>
      <c r="AY1563">
        <f t="shared" si="1353"/>
        <v>0</v>
      </c>
      <c r="BA1563">
        <f t="shared" si="1354"/>
        <v>0</v>
      </c>
      <c r="BB1563">
        <f t="shared" si="1355"/>
        <v>0</v>
      </c>
      <c r="BC1563">
        <f t="shared" si="1356"/>
        <v>0</v>
      </c>
      <c r="BD1563">
        <f t="shared" si="1357"/>
        <v>0</v>
      </c>
      <c r="BF1563">
        <f t="shared" si="1358"/>
        <v>0</v>
      </c>
      <c r="BG1563">
        <f t="shared" si="1359"/>
        <v>0</v>
      </c>
      <c r="BH1563">
        <f t="shared" si="1360"/>
        <v>0</v>
      </c>
      <c r="BI1563">
        <f t="shared" si="1361"/>
        <v>0</v>
      </c>
    </row>
    <row r="1564" spans="1:61" ht="15">
      <c r="A1564" s="58"/>
      <c r="B1564" s="10"/>
      <c r="C1564" s="147" t="s">
        <v>148</v>
      </c>
      <c r="D1564" s="429" t="str">
        <f t="shared" si="1337"/>
        <v/>
      </c>
      <c r="E1564" s="427"/>
      <c r="F1564" s="427"/>
      <c r="G1564" s="427"/>
      <c r="H1564" s="427"/>
      <c r="I1564" s="427"/>
      <c r="J1564" s="427"/>
      <c r="K1564" s="427"/>
      <c r="L1564" s="428"/>
      <c r="M1564" s="235"/>
      <c r="N1564" s="235"/>
      <c r="O1564" s="235"/>
      <c r="P1564" s="235"/>
      <c r="Q1564" s="235"/>
      <c r="R1564" s="235"/>
      <c r="S1564" s="235"/>
      <c r="T1564" s="235"/>
      <c r="U1564" s="235"/>
      <c r="V1564" s="235"/>
      <c r="W1564" s="235"/>
      <c r="X1564" s="235"/>
      <c r="Y1564" s="235"/>
      <c r="Z1564" s="235"/>
      <c r="AA1564" s="235"/>
      <c r="AB1564" s="235"/>
      <c r="AC1564" s="235"/>
      <c r="AD1564" s="235"/>
      <c r="AG1564">
        <f t="shared" si="1338"/>
        <v>0</v>
      </c>
      <c r="AH1564">
        <f t="shared" si="1339"/>
        <v>0</v>
      </c>
      <c r="AI1564">
        <f t="shared" si="1340"/>
        <v>0</v>
      </c>
      <c r="AJ1564">
        <f t="shared" si="1341"/>
        <v>0</v>
      </c>
      <c r="AL1564">
        <f t="shared" si="1342"/>
        <v>0</v>
      </c>
      <c r="AM1564">
        <f t="shared" si="1343"/>
        <v>0</v>
      </c>
      <c r="AN1564">
        <f t="shared" si="1344"/>
        <v>0</v>
      </c>
      <c r="AO1564">
        <f t="shared" si="1345"/>
        <v>0</v>
      </c>
      <c r="AQ1564">
        <f t="shared" si="1346"/>
        <v>0</v>
      </c>
      <c r="AR1564">
        <f t="shared" si="1347"/>
        <v>0</v>
      </c>
      <c r="AS1564">
        <f t="shared" si="1348"/>
        <v>0</v>
      </c>
      <c r="AT1564">
        <f t="shared" si="1349"/>
        <v>0</v>
      </c>
      <c r="AV1564">
        <f t="shared" si="1350"/>
        <v>0</v>
      </c>
      <c r="AW1564">
        <f t="shared" si="1351"/>
        <v>0</v>
      </c>
      <c r="AX1564">
        <f t="shared" si="1352"/>
        <v>0</v>
      </c>
      <c r="AY1564">
        <f t="shared" si="1353"/>
        <v>0</v>
      </c>
      <c r="BA1564">
        <f t="shared" si="1354"/>
        <v>0</v>
      </c>
      <c r="BB1564">
        <f t="shared" si="1355"/>
        <v>0</v>
      </c>
      <c r="BC1564">
        <f t="shared" si="1356"/>
        <v>0</v>
      </c>
      <c r="BD1564">
        <f t="shared" si="1357"/>
        <v>0</v>
      </c>
      <c r="BF1564">
        <f t="shared" si="1358"/>
        <v>0</v>
      </c>
      <c r="BG1564">
        <f t="shared" si="1359"/>
        <v>0</v>
      </c>
      <c r="BH1564">
        <f t="shared" si="1360"/>
        <v>0</v>
      </c>
      <c r="BI1564">
        <f t="shared" si="1361"/>
        <v>0</v>
      </c>
    </row>
    <row r="1565" spans="1:61" ht="15">
      <c r="A1565" s="58"/>
      <c r="B1565" s="10"/>
      <c r="C1565" s="147" t="s">
        <v>149</v>
      </c>
      <c r="D1565" s="429" t="str">
        <f t="shared" si="1337"/>
        <v/>
      </c>
      <c r="E1565" s="427"/>
      <c r="F1565" s="427"/>
      <c r="G1565" s="427"/>
      <c r="H1565" s="427"/>
      <c r="I1565" s="427"/>
      <c r="J1565" s="427"/>
      <c r="K1565" s="427"/>
      <c r="L1565" s="428"/>
      <c r="M1565" s="235"/>
      <c r="N1565" s="235"/>
      <c r="O1565" s="235"/>
      <c r="P1565" s="235"/>
      <c r="Q1565" s="235"/>
      <c r="R1565" s="235"/>
      <c r="S1565" s="235"/>
      <c r="T1565" s="235"/>
      <c r="U1565" s="235"/>
      <c r="V1565" s="235"/>
      <c r="W1565" s="235"/>
      <c r="X1565" s="235"/>
      <c r="Y1565" s="235"/>
      <c r="Z1565" s="235"/>
      <c r="AA1565" s="235"/>
      <c r="AB1565" s="235"/>
      <c r="AC1565" s="235"/>
      <c r="AD1565" s="235"/>
      <c r="AG1565">
        <f t="shared" si="1338"/>
        <v>0</v>
      </c>
      <c r="AH1565">
        <f t="shared" si="1339"/>
        <v>0</v>
      </c>
      <c r="AI1565">
        <f t="shared" si="1340"/>
        <v>0</v>
      </c>
      <c r="AJ1565">
        <f t="shared" si="1341"/>
        <v>0</v>
      </c>
      <c r="AL1565">
        <f t="shared" si="1342"/>
        <v>0</v>
      </c>
      <c r="AM1565">
        <f t="shared" si="1343"/>
        <v>0</v>
      </c>
      <c r="AN1565">
        <f t="shared" si="1344"/>
        <v>0</v>
      </c>
      <c r="AO1565">
        <f t="shared" si="1345"/>
        <v>0</v>
      </c>
      <c r="AQ1565">
        <f t="shared" si="1346"/>
        <v>0</v>
      </c>
      <c r="AR1565">
        <f t="shared" si="1347"/>
        <v>0</v>
      </c>
      <c r="AS1565">
        <f t="shared" si="1348"/>
        <v>0</v>
      </c>
      <c r="AT1565">
        <f t="shared" si="1349"/>
        <v>0</v>
      </c>
      <c r="AV1565">
        <f t="shared" si="1350"/>
        <v>0</v>
      </c>
      <c r="AW1565">
        <f t="shared" si="1351"/>
        <v>0</v>
      </c>
      <c r="AX1565">
        <f t="shared" si="1352"/>
        <v>0</v>
      </c>
      <c r="AY1565">
        <f t="shared" si="1353"/>
        <v>0</v>
      </c>
      <c r="BA1565">
        <f t="shared" si="1354"/>
        <v>0</v>
      </c>
      <c r="BB1565">
        <f t="shared" si="1355"/>
        <v>0</v>
      </c>
      <c r="BC1565">
        <f t="shared" si="1356"/>
        <v>0</v>
      </c>
      <c r="BD1565">
        <f t="shared" si="1357"/>
        <v>0</v>
      </c>
      <c r="BF1565">
        <f t="shared" si="1358"/>
        <v>0</v>
      </c>
      <c r="BG1565">
        <f t="shared" si="1359"/>
        <v>0</v>
      </c>
      <c r="BH1565">
        <f t="shared" si="1360"/>
        <v>0</v>
      </c>
      <c r="BI1565">
        <f t="shared" si="1361"/>
        <v>0</v>
      </c>
    </row>
    <row r="1566" spans="1:61" ht="15">
      <c r="A1566" s="58"/>
      <c r="B1566" s="10"/>
      <c r="C1566" s="147" t="s">
        <v>150</v>
      </c>
      <c r="D1566" s="429" t="str">
        <f t="shared" si="1337"/>
        <v/>
      </c>
      <c r="E1566" s="427"/>
      <c r="F1566" s="427"/>
      <c r="G1566" s="427"/>
      <c r="H1566" s="427"/>
      <c r="I1566" s="427"/>
      <c r="J1566" s="427"/>
      <c r="K1566" s="427"/>
      <c r="L1566" s="428"/>
      <c r="M1566" s="235"/>
      <c r="N1566" s="235"/>
      <c r="O1566" s="235"/>
      <c r="P1566" s="235"/>
      <c r="Q1566" s="235"/>
      <c r="R1566" s="235"/>
      <c r="S1566" s="235"/>
      <c r="T1566" s="235"/>
      <c r="U1566" s="235"/>
      <c r="V1566" s="235"/>
      <c r="W1566" s="235"/>
      <c r="X1566" s="235"/>
      <c r="Y1566" s="235"/>
      <c r="Z1566" s="235"/>
      <c r="AA1566" s="235"/>
      <c r="AB1566" s="235"/>
      <c r="AC1566" s="235"/>
      <c r="AD1566" s="235"/>
      <c r="AG1566">
        <f t="shared" si="1338"/>
        <v>0</v>
      </c>
      <c r="AH1566">
        <f t="shared" si="1339"/>
        <v>0</v>
      </c>
      <c r="AI1566">
        <f t="shared" si="1340"/>
        <v>0</v>
      </c>
      <c r="AJ1566">
        <f t="shared" si="1341"/>
        <v>0</v>
      </c>
      <c r="AL1566">
        <f t="shared" si="1342"/>
        <v>0</v>
      </c>
      <c r="AM1566">
        <f t="shared" si="1343"/>
        <v>0</v>
      </c>
      <c r="AN1566">
        <f t="shared" si="1344"/>
        <v>0</v>
      </c>
      <c r="AO1566">
        <f t="shared" si="1345"/>
        <v>0</v>
      </c>
      <c r="AQ1566">
        <f t="shared" si="1346"/>
        <v>0</v>
      </c>
      <c r="AR1566">
        <f t="shared" si="1347"/>
        <v>0</v>
      </c>
      <c r="AS1566">
        <f t="shared" si="1348"/>
        <v>0</v>
      </c>
      <c r="AT1566">
        <f t="shared" si="1349"/>
        <v>0</v>
      </c>
      <c r="AV1566">
        <f t="shared" si="1350"/>
        <v>0</v>
      </c>
      <c r="AW1566">
        <f t="shared" si="1351"/>
        <v>0</v>
      </c>
      <c r="AX1566">
        <f t="shared" si="1352"/>
        <v>0</v>
      </c>
      <c r="AY1566">
        <f t="shared" si="1353"/>
        <v>0</v>
      </c>
      <c r="BA1566">
        <f t="shared" si="1354"/>
        <v>0</v>
      </c>
      <c r="BB1566">
        <f t="shared" si="1355"/>
        <v>0</v>
      </c>
      <c r="BC1566">
        <f t="shared" si="1356"/>
        <v>0</v>
      </c>
      <c r="BD1566">
        <f t="shared" si="1357"/>
        <v>0</v>
      </c>
      <c r="BF1566">
        <f t="shared" si="1358"/>
        <v>0</v>
      </c>
      <c r="BG1566">
        <f t="shared" si="1359"/>
        <v>0</v>
      </c>
      <c r="BH1566">
        <f t="shared" si="1360"/>
        <v>0</v>
      </c>
      <c r="BI1566">
        <f t="shared" si="1361"/>
        <v>0</v>
      </c>
    </row>
    <row r="1567" spans="1:61" ht="15">
      <c r="A1567" s="58"/>
      <c r="B1567" s="10"/>
      <c r="C1567" s="147" t="s">
        <v>151</v>
      </c>
      <c r="D1567" s="429" t="str">
        <f t="shared" si="1337"/>
        <v/>
      </c>
      <c r="E1567" s="427"/>
      <c r="F1567" s="427"/>
      <c r="G1567" s="427"/>
      <c r="H1567" s="427"/>
      <c r="I1567" s="427"/>
      <c r="J1567" s="427"/>
      <c r="K1567" s="427"/>
      <c r="L1567" s="428"/>
      <c r="M1567" s="235"/>
      <c r="N1567" s="235"/>
      <c r="O1567" s="235"/>
      <c r="P1567" s="235"/>
      <c r="Q1567" s="235"/>
      <c r="R1567" s="235"/>
      <c r="S1567" s="235"/>
      <c r="T1567" s="235"/>
      <c r="U1567" s="235"/>
      <c r="V1567" s="235"/>
      <c r="W1567" s="235"/>
      <c r="X1567" s="235"/>
      <c r="Y1567" s="235"/>
      <c r="Z1567" s="235"/>
      <c r="AA1567" s="235"/>
      <c r="AB1567" s="235"/>
      <c r="AC1567" s="235"/>
      <c r="AD1567" s="235"/>
      <c r="AG1567">
        <f t="shared" si="1338"/>
        <v>0</v>
      </c>
      <c r="AH1567">
        <f t="shared" si="1339"/>
        <v>0</v>
      </c>
      <c r="AI1567">
        <f t="shared" si="1340"/>
        <v>0</v>
      </c>
      <c r="AJ1567">
        <f t="shared" si="1341"/>
        <v>0</v>
      </c>
      <c r="AL1567">
        <f t="shared" si="1342"/>
        <v>0</v>
      </c>
      <c r="AM1567">
        <f t="shared" si="1343"/>
        <v>0</v>
      </c>
      <c r="AN1567">
        <f t="shared" si="1344"/>
        <v>0</v>
      </c>
      <c r="AO1567">
        <f t="shared" si="1345"/>
        <v>0</v>
      </c>
      <c r="AQ1567">
        <f t="shared" si="1346"/>
        <v>0</v>
      </c>
      <c r="AR1567">
        <f t="shared" si="1347"/>
        <v>0</v>
      </c>
      <c r="AS1567">
        <f t="shared" si="1348"/>
        <v>0</v>
      </c>
      <c r="AT1567">
        <f t="shared" si="1349"/>
        <v>0</v>
      </c>
      <c r="AV1567">
        <f t="shared" si="1350"/>
        <v>0</v>
      </c>
      <c r="AW1567">
        <f t="shared" si="1351"/>
        <v>0</v>
      </c>
      <c r="AX1567">
        <f t="shared" si="1352"/>
        <v>0</v>
      </c>
      <c r="AY1567">
        <f t="shared" si="1353"/>
        <v>0</v>
      </c>
      <c r="BA1567">
        <f t="shared" si="1354"/>
        <v>0</v>
      </c>
      <c r="BB1567">
        <f t="shared" si="1355"/>
        <v>0</v>
      </c>
      <c r="BC1567">
        <f t="shared" si="1356"/>
        <v>0</v>
      </c>
      <c r="BD1567">
        <f t="shared" si="1357"/>
        <v>0</v>
      </c>
      <c r="BF1567">
        <f t="shared" si="1358"/>
        <v>0</v>
      </c>
      <c r="BG1567">
        <f t="shared" si="1359"/>
        <v>0</v>
      </c>
      <c r="BH1567">
        <f t="shared" si="1360"/>
        <v>0</v>
      </c>
      <c r="BI1567">
        <f t="shared" si="1361"/>
        <v>0</v>
      </c>
    </row>
    <row r="1568" spans="1:61" ht="15">
      <c r="A1568" s="58"/>
      <c r="B1568" s="10"/>
      <c r="C1568" s="147" t="s">
        <v>152</v>
      </c>
      <c r="D1568" s="429" t="str">
        <f t="shared" si="1337"/>
        <v/>
      </c>
      <c r="E1568" s="427"/>
      <c r="F1568" s="427"/>
      <c r="G1568" s="427"/>
      <c r="H1568" s="427"/>
      <c r="I1568" s="427"/>
      <c r="J1568" s="427"/>
      <c r="K1568" s="427"/>
      <c r="L1568" s="428"/>
      <c r="M1568" s="235"/>
      <c r="N1568" s="235"/>
      <c r="O1568" s="235"/>
      <c r="P1568" s="235"/>
      <c r="Q1568" s="235"/>
      <c r="R1568" s="235"/>
      <c r="S1568" s="235"/>
      <c r="T1568" s="235"/>
      <c r="U1568" s="235"/>
      <c r="V1568" s="235"/>
      <c r="W1568" s="235"/>
      <c r="X1568" s="235"/>
      <c r="Y1568" s="235"/>
      <c r="Z1568" s="235"/>
      <c r="AA1568" s="235"/>
      <c r="AB1568" s="235"/>
      <c r="AC1568" s="235"/>
      <c r="AD1568" s="235"/>
      <c r="AG1568">
        <f t="shared" si="1338"/>
        <v>0</v>
      </c>
      <c r="AH1568">
        <f t="shared" si="1339"/>
        <v>0</v>
      </c>
      <c r="AI1568">
        <f t="shared" si="1340"/>
        <v>0</v>
      </c>
      <c r="AJ1568">
        <f t="shared" si="1341"/>
        <v>0</v>
      </c>
      <c r="AL1568">
        <f t="shared" si="1342"/>
        <v>0</v>
      </c>
      <c r="AM1568">
        <f t="shared" si="1343"/>
        <v>0</v>
      </c>
      <c r="AN1568">
        <f t="shared" si="1344"/>
        <v>0</v>
      </c>
      <c r="AO1568">
        <f t="shared" si="1345"/>
        <v>0</v>
      </c>
      <c r="AQ1568">
        <f t="shared" si="1346"/>
        <v>0</v>
      </c>
      <c r="AR1568">
        <f t="shared" si="1347"/>
        <v>0</v>
      </c>
      <c r="AS1568">
        <f t="shared" si="1348"/>
        <v>0</v>
      </c>
      <c r="AT1568">
        <f t="shared" si="1349"/>
        <v>0</v>
      </c>
      <c r="AV1568">
        <f t="shared" si="1350"/>
        <v>0</v>
      </c>
      <c r="AW1568">
        <f t="shared" si="1351"/>
        <v>0</v>
      </c>
      <c r="AX1568">
        <f t="shared" si="1352"/>
        <v>0</v>
      </c>
      <c r="AY1568">
        <f t="shared" si="1353"/>
        <v>0</v>
      </c>
      <c r="BA1568">
        <f t="shared" si="1354"/>
        <v>0</v>
      </c>
      <c r="BB1568">
        <f t="shared" si="1355"/>
        <v>0</v>
      </c>
      <c r="BC1568">
        <f t="shared" si="1356"/>
        <v>0</v>
      </c>
      <c r="BD1568">
        <f t="shared" si="1357"/>
        <v>0</v>
      </c>
      <c r="BF1568">
        <f t="shared" si="1358"/>
        <v>0</v>
      </c>
      <c r="BG1568">
        <f t="shared" si="1359"/>
        <v>0</v>
      </c>
      <c r="BH1568">
        <f t="shared" si="1360"/>
        <v>0</v>
      </c>
      <c r="BI1568">
        <f t="shared" si="1361"/>
        <v>0</v>
      </c>
    </row>
    <row r="1569" spans="1:61" ht="15">
      <c r="A1569" s="58"/>
      <c r="B1569" s="10"/>
      <c r="C1569" s="147" t="s">
        <v>153</v>
      </c>
      <c r="D1569" s="429" t="str">
        <f t="shared" si="1337"/>
        <v/>
      </c>
      <c r="E1569" s="427"/>
      <c r="F1569" s="427"/>
      <c r="G1569" s="427"/>
      <c r="H1569" s="427"/>
      <c r="I1569" s="427"/>
      <c r="J1569" s="427"/>
      <c r="K1569" s="427"/>
      <c r="L1569" s="428"/>
      <c r="M1569" s="235"/>
      <c r="N1569" s="235"/>
      <c r="O1569" s="235"/>
      <c r="P1569" s="235"/>
      <c r="Q1569" s="235"/>
      <c r="R1569" s="235"/>
      <c r="S1569" s="235"/>
      <c r="T1569" s="235"/>
      <c r="U1569" s="235"/>
      <c r="V1569" s="235"/>
      <c r="W1569" s="235"/>
      <c r="X1569" s="235"/>
      <c r="Y1569" s="235"/>
      <c r="Z1569" s="235"/>
      <c r="AA1569" s="235"/>
      <c r="AB1569" s="235"/>
      <c r="AC1569" s="235"/>
      <c r="AD1569" s="235"/>
      <c r="AG1569">
        <f t="shared" si="1338"/>
        <v>0</v>
      </c>
      <c r="AH1569">
        <f t="shared" si="1339"/>
        <v>0</v>
      </c>
      <c r="AI1569">
        <f t="shared" si="1340"/>
        <v>0</v>
      </c>
      <c r="AJ1569">
        <f t="shared" si="1341"/>
        <v>0</v>
      </c>
      <c r="AL1569">
        <f t="shared" si="1342"/>
        <v>0</v>
      </c>
      <c r="AM1569">
        <f t="shared" si="1343"/>
        <v>0</v>
      </c>
      <c r="AN1569">
        <f t="shared" si="1344"/>
        <v>0</v>
      </c>
      <c r="AO1569">
        <f t="shared" si="1345"/>
        <v>0</v>
      </c>
      <c r="AQ1569">
        <f t="shared" si="1346"/>
        <v>0</v>
      </c>
      <c r="AR1569">
        <f t="shared" si="1347"/>
        <v>0</v>
      </c>
      <c r="AS1569">
        <f t="shared" si="1348"/>
        <v>0</v>
      </c>
      <c r="AT1569">
        <f t="shared" si="1349"/>
        <v>0</v>
      </c>
      <c r="AV1569">
        <f t="shared" si="1350"/>
        <v>0</v>
      </c>
      <c r="AW1569">
        <f t="shared" si="1351"/>
        <v>0</v>
      </c>
      <c r="AX1569">
        <f t="shared" si="1352"/>
        <v>0</v>
      </c>
      <c r="AY1569">
        <f t="shared" si="1353"/>
        <v>0</v>
      </c>
      <c r="BA1569">
        <f t="shared" si="1354"/>
        <v>0</v>
      </c>
      <c r="BB1569">
        <f t="shared" si="1355"/>
        <v>0</v>
      </c>
      <c r="BC1569">
        <f t="shared" si="1356"/>
        <v>0</v>
      </c>
      <c r="BD1569">
        <f t="shared" si="1357"/>
        <v>0</v>
      </c>
      <c r="BF1569">
        <f t="shared" si="1358"/>
        <v>0</v>
      </c>
      <c r="BG1569">
        <f t="shared" si="1359"/>
        <v>0</v>
      </c>
      <c r="BH1569">
        <f t="shared" si="1360"/>
        <v>0</v>
      </c>
      <c r="BI1569">
        <f t="shared" si="1361"/>
        <v>0</v>
      </c>
    </row>
    <row r="1570" spans="1:61" ht="15">
      <c r="A1570" s="58"/>
      <c r="B1570" s="10"/>
      <c r="C1570" s="147" t="s">
        <v>154</v>
      </c>
      <c r="D1570" s="429" t="str">
        <f t="shared" si="1337"/>
        <v/>
      </c>
      <c r="E1570" s="427"/>
      <c r="F1570" s="427"/>
      <c r="G1570" s="427"/>
      <c r="H1570" s="427"/>
      <c r="I1570" s="427"/>
      <c r="J1570" s="427"/>
      <c r="K1570" s="427"/>
      <c r="L1570" s="428"/>
      <c r="M1570" s="235"/>
      <c r="N1570" s="235"/>
      <c r="O1570" s="235"/>
      <c r="P1570" s="235"/>
      <c r="Q1570" s="235"/>
      <c r="R1570" s="235"/>
      <c r="S1570" s="235"/>
      <c r="T1570" s="235"/>
      <c r="U1570" s="235"/>
      <c r="V1570" s="235"/>
      <c r="W1570" s="235"/>
      <c r="X1570" s="235"/>
      <c r="Y1570" s="235"/>
      <c r="Z1570" s="235"/>
      <c r="AA1570" s="235"/>
      <c r="AB1570" s="235"/>
      <c r="AC1570" s="235"/>
      <c r="AD1570" s="235"/>
      <c r="AG1570">
        <f t="shared" si="1338"/>
        <v>0</v>
      </c>
      <c r="AH1570">
        <f t="shared" si="1339"/>
        <v>0</v>
      </c>
      <c r="AI1570">
        <f t="shared" si="1340"/>
        <v>0</v>
      </c>
      <c r="AJ1570">
        <f t="shared" si="1341"/>
        <v>0</v>
      </c>
      <c r="AL1570">
        <f t="shared" si="1342"/>
        <v>0</v>
      </c>
      <c r="AM1570">
        <f t="shared" si="1343"/>
        <v>0</v>
      </c>
      <c r="AN1570">
        <f t="shared" si="1344"/>
        <v>0</v>
      </c>
      <c r="AO1570">
        <f t="shared" si="1345"/>
        <v>0</v>
      </c>
      <c r="AQ1570">
        <f t="shared" si="1346"/>
        <v>0</v>
      </c>
      <c r="AR1570">
        <f t="shared" si="1347"/>
        <v>0</v>
      </c>
      <c r="AS1570">
        <f t="shared" si="1348"/>
        <v>0</v>
      </c>
      <c r="AT1570">
        <f t="shared" si="1349"/>
        <v>0</v>
      </c>
      <c r="AV1570">
        <f t="shared" si="1350"/>
        <v>0</v>
      </c>
      <c r="AW1570">
        <f t="shared" si="1351"/>
        <v>0</v>
      </c>
      <c r="AX1570">
        <f t="shared" si="1352"/>
        <v>0</v>
      </c>
      <c r="AY1570">
        <f t="shared" si="1353"/>
        <v>0</v>
      </c>
      <c r="BA1570">
        <f t="shared" si="1354"/>
        <v>0</v>
      </c>
      <c r="BB1570">
        <f t="shared" si="1355"/>
        <v>0</v>
      </c>
      <c r="BC1570">
        <f t="shared" si="1356"/>
        <v>0</v>
      </c>
      <c r="BD1570">
        <f t="shared" si="1357"/>
        <v>0</v>
      </c>
      <c r="BF1570">
        <f t="shared" si="1358"/>
        <v>0</v>
      </c>
      <c r="BG1570">
        <f t="shared" si="1359"/>
        <v>0</v>
      </c>
      <c r="BH1570">
        <f t="shared" si="1360"/>
        <v>0</v>
      </c>
      <c r="BI1570">
        <f t="shared" si="1361"/>
        <v>0</v>
      </c>
    </row>
    <row r="1571" spans="1:61" ht="15">
      <c r="A1571" s="58"/>
      <c r="B1571" s="10"/>
      <c r="C1571" s="147" t="s">
        <v>155</v>
      </c>
      <c r="D1571" s="429" t="str">
        <f t="shared" si="1337"/>
        <v/>
      </c>
      <c r="E1571" s="427"/>
      <c r="F1571" s="427"/>
      <c r="G1571" s="427"/>
      <c r="H1571" s="427"/>
      <c r="I1571" s="427"/>
      <c r="J1571" s="427"/>
      <c r="K1571" s="427"/>
      <c r="L1571" s="428"/>
      <c r="M1571" s="235"/>
      <c r="N1571" s="235"/>
      <c r="O1571" s="235"/>
      <c r="P1571" s="235"/>
      <c r="Q1571" s="235"/>
      <c r="R1571" s="235"/>
      <c r="S1571" s="235"/>
      <c r="T1571" s="235"/>
      <c r="U1571" s="235"/>
      <c r="V1571" s="235"/>
      <c r="W1571" s="235"/>
      <c r="X1571" s="235"/>
      <c r="Y1571" s="235"/>
      <c r="Z1571" s="235"/>
      <c r="AA1571" s="235"/>
      <c r="AB1571" s="235"/>
      <c r="AC1571" s="235"/>
      <c r="AD1571" s="235"/>
      <c r="AG1571">
        <f t="shared" si="1338"/>
        <v>0</v>
      </c>
      <c r="AH1571">
        <f t="shared" si="1339"/>
        <v>0</v>
      </c>
      <c r="AI1571">
        <f t="shared" si="1340"/>
        <v>0</v>
      </c>
      <c r="AJ1571">
        <f t="shared" si="1341"/>
        <v>0</v>
      </c>
      <c r="AL1571">
        <f t="shared" si="1342"/>
        <v>0</v>
      </c>
      <c r="AM1571">
        <f t="shared" si="1343"/>
        <v>0</v>
      </c>
      <c r="AN1571">
        <f t="shared" si="1344"/>
        <v>0</v>
      </c>
      <c r="AO1571">
        <f t="shared" si="1345"/>
        <v>0</v>
      </c>
      <c r="AQ1571">
        <f t="shared" si="1346"/>
        <v>0</v>
      </c>
      <c r="AR1571">
        <f t="shared" si="1347"/>
        <v>0</v>
      </c>
      <c r="AS1571">
        <f t="shared" si="1348"/>
        <v>0</v>
      </c>
      <c r="AT1571">
        <f t="shared" si="1349"/>
        <v>0</v>
      </c>
      <c r="AV1571">
        <f t="shared" si="1350"/>
        <v>0</v>
      </c>
      <c r="AW1571">
        <f t="shared" si="1351"/>
        <v>0</v>
      </c>
      <c r="AX1571">
        <f t="shared" si="1352"/>
        <v>0</v>
      </c>
      <c r="AY1571">
        <f t="shared" si="1353"/>
        <v>0</v>
      </c>
      <c r="BA1571">
        <f t="shared" si="1354"/>
        <v>0</v>
      </c>
      <c r="BB1571">
        <f t="shared" si="1355"/>
        <v>0</v>
      </c>
      <c r="BC1571">
        <f t="shared" si="1356"/>
        <v>0</v>
      </c>
      <c r="BD1571">
        <f t="shared" si="1357"/>
        <v>0</v>
      </c>
      <c r="BF1571">
        <f t="shared" si="1358"/>
        <v>0</v>
      </c>
      <c r="BG1571">
        <f t="shared" si="1359"/>
        <v>0</v>
      </c>
      <c r="BH1571">
        <f t="shared" si="1360"/>
        <v>0</v>
      </c>
      <c r="BI1571">
        <f t="shared" si="1361"/>
        <v>0</v>
      </c>
    </row>
    <row r="1572" spans="1:61" ht="15">
      <c r="A1572" s="58"/>
      <c r="B1572" s="10"/>
      <c r="C1572" s="147" t="s">
        <v>156</v>
      </c>
      <c r="D1572" s="429" t="str">
        <f t="shared" si="1337"/>
        <v/>
      </c>
      <c r="E1572" s="427"/>
      <c r="F1572" s="427"/>
      <c r="G1572" s="427"/>
      <c r="H1572" s="427"/>
      <c r="I1572" s="427"/>
      <c r="J1572" s="427"/>
      <c r="K1572" s="427"/>
      <c r="L1572" s="428"/>
      <c r="M1572" s="235"/>
      <c r="N1572" s="235"/>
      <c r="O1572" s="235"/>
      <c r="P1572" s="235"/>
      <c r="Q1572" s="235"/>
      <c r="R1572" s="235"/>
      <c r="S1572" s="235"/>
      <c r="T1572" s="235"/>
      <c r="U1572" s="235"/>
      <c r="V1572" s="235"/>
      <c r="W1572" s="235"/>
      <c r="X1572" s="235"/>
      <c r="Y1572" s="235"/>
      <c r="Z1572" s="235"/>
      <c r="AA1572" s="235"/>
      <c r="AB1572" s="235"/>
      <c r="AC1572" s="235"/>
      <c r="AD1572" s="235"/>
      <c r="AG1572">
        <f t="shared" si="1338"/>
        <v>0</v>
      </c>
      <c r="AH1572">
        <f t="shared" si="1339"/>
        <v>0</v>
      </c>
      <c r="AI1572">
        <f t="shared" si="1340"/>
        <v>0</v>
      </c>
      <c r="AJ1572">
        <f t="shared" si="1341"/>
        <v>0</v>
      </c>
      <c r="AL1572">
        <f t="shared" si="1342"/>
        <v>0</v>
      </c>
      <c r="AM1572">
        <f t="shared" si="1343"/>
        <v>0</v>
      </c>
      <c r="AN1572">
        <f t="shared" si="1344"/>
        <v>0</v>
      </c>
      <c r="AO1572">
        <f t="shared" si="1345"/>
        <v>0</v>
      </c>
      <c r="AQ1572">
        <f t="shared" si="1346"/>
        <v>0</v>
      </c>
      <c r="AR1572">
        <f t="shared" si="1347"/>
        <v>0</v>
      </c>
      <c r="AS1572">
        <f t="shared" si="1348"/>
        <v>0</v>
      </c>
      <c r="AT1572">
        <f t="shared" si="1349"/>
        <v>0</v>
      </c>
      <c r="AV1572">
        <f t="shared" si="1350"/>
        <v>0</v>
      </c>
      <c r="AW1572">
        <f t="shared" si="1351"/>
        <v>0</v>
      </c>
      <c r="AX1572">
        <f t="shared" si="1352"/>
        <v>0</v>
      </c>
      <c r="AY1572">
        <f t="shared" si="1353"/>
        <v>0</v>
      </c>
      <c r="BA1572">
        <f t="shared" si="1354"/>
        <v>0</v>
      </c>
      <c r="BB1572">
        <f t="shared" si="1355"/>
        <v>0</v>
      </c>
      <c r="BC1572">
        <f t="shared" si="1356"/>
        <v>0</v>
      </c>
      <c r="BD1572">
        <f t="shared" si="1357"/>
        <v>0</v>
      </c>
      <c r="BF1572">
        <f t="shared" si="1358"/>
        <v>0</v>
      </c>
      <c r="BG1572">
        <f t="shared" si="1359"/>
        <v>0</v>
      </c>
      <c r="BH1572">
        <f t="shared" si="1360"/>
        <v>0</v>
      </c>
      <c r="BI1572">
        <f t="shared" si="1361"/>
        <v>0</v>
      </c>
    </row>
    <row r="1573" spans="1:61" ht="15">
      <c r="A1573" s="58"/>
      <c r="B1573" s="10"/>
      <c r="C1573" s="147" t="s">
        <v>157</v>
      </c>
      <c r="D1573" s="429" t="str">
        <f t="shared" si="1337"/>
        <v/>
      </c>
      <c r="E1573" s="427"/>
      <c r="F1573" s="427"/>
      <c r="G1573" s="427"/>
      <c r="H1573" s="427"/>
      <c r="I1573" s="427"/>
      <c r="J1573" s="427"/>
      <c r="K1573" s="427"/>
      <c r="L1573" s="428"/>
      <c r="M1573" s="235"/>
      <c r="N1573" s="235"/>
      <c r="O1573" s="235"/>
      <c r="P1573" s="235"/>
      <c r="Q1573" s="235"/>
      <c r="R1573" s="235"/>
      <c r="S1573" s="235"/>
      <c r="T1573" s="235"/>
      <c r="U1573" s="235"/>
      <c r="V1573" s="235"/>
      <c r="W1573" s="235"/>
      <c r="X1573" s="235"/>
      <c r="Y1573" s="235"/>
      <c r="Z1573" s="235"/>
      <c r="AA1573" s="235"/>
      <c r="AB1573" s="235"/>
      <c r="AC1573" s="235"/>
      <c r="AD1573" s="235"/>
      <c r="AG1573">
        <f t="shared" si="1338"/>
        <v>0</v>
      </c>
      <c r="AH1573">
        <f t="shared" si="1339"/>
        <v>0</v>
      </c>
      <c r="AI1573">
        <f t="shared" si="1340"/>
        <v>0</v>
      </c>
      <c r="AJ1573">
        <f t="shared" si="1341"/>
        <v>0</v>
      </c>
      <c r="AL1573">
        <f t="shared" si="1342"/>
        <v>0</v>
      </c>
      <c r="AM1573">
        <f t="shared" si="1343"/>
        <v>0</v>
      </c>
      <c r="AN1573">
        <f t="shared" si="1344"/>
        <v>0</v>
      </c>
      <c r="AO1573">
        <f t="shared" si="1345"/>
        <v>0</v>
      </c>
      <c r="AQ1573">
        <f t="shared" si="1346"/>
        <v>0</v>
      </c>
      <c r="AR1573">
        <f t="shared" si="1347"/>
        <v>0</v>
      </c>
      <c r="AS1573">
        <f t="shared" si="1348"/>
        <v>0</v>
      </c>
      <c r="AT1573">
        <f t="shared" si="1349"/>
        <v>0</v>
      </c>
      <c r="AV1573">
        <f t="shared" si="1350"/>
        <v>0</v>
      </c>
      <c r="AW1573">
        <f t="shared" si="1351"/>
        <v>0</v>
      </c>
      <c r="AX1573">
        <f t="shared" si="1352"/>
        <v>0</v>
      </c>
      <c r="AY1573">
        <f t="shared" si="1353"/>
        <v>0</v>
      </c>
      <c r="BA1573">
        <f t="shared" si="1354"/>
        <v>0</v>
      </c>
      <c r="BB1573">
        <f t="shared" si="1355"/>
        <v>0</v>
      </c>
      <c r="BC1573">
        <f t="shared" si="1356"/>
        <v>0</v>
      </c>
      <c r="BD1573">
        <f t="shared" si="1357"/>
        <v>0</v>
      </c>
      <c r="BF1573">
        <f t="shared" si="1358"/>
        <v>0</v>
      </c>
      <c r="BG1573">
        <f t="shared" si="1359"/>
        <v>0</v>
      </c>
      <c r="BH1573">
        <f t="shared" si="1360"/>
        <v>0</v>
      </c>
      <c r="BI1573">
        <f t="shared" si="1361"/>
        <v>0</v>
      </c>
    </row>
    <row r="1574" spans="1:61" ht="15">
      <c r="A1574" s="58"/>
      <c r="B1574" s="10"/>
      <c r="C1574" s="147" t="s">
        <v>158</v>
      </c>
      <c r="D1574" s="429" t="str">
        <f t="shared" si="1337"/>
        <v/>
      </c>
      <c r="E1574" s="427"/>
      <c r="F1574" s="427"/>
      <c r="G1574" s="427"/>
      <c r="H1574" s="427"/>
      <c r="I1574" s="427"/>
      <c r="J1574" s="427"/>
      <c r="K1574" s="427"/>
      <c r="L1574" s="428"/>
      <c r="M1574" s="235"/>
      <c r="N1574" s="235"/>
      <c r="O1574" s="235"/>
      <c r="P1574" s="235"/>
      <c r="Q1574" s="235"/>
      <c r="R1574" s="235"/>
      <c r="S1574" s="235"/>
      <c r="T1574" s="235"/>
      <c r="U1574" s="235"/>
      <c r="V1574" s="235"/>
      <c r="W1574" s="235"/>
      <c r="X1574" s="235"/>
      <c r="Y1574" s="235"/>
      <c r="Z1574" s="235"/>
      <c r="AA1574" s="235"/>
      <c r="AB1574" s="235"/>
      <c r="AC1574" s="235"/>
      <c r="AD1574" s="235"/>
      <c r="AG1574">
        <f t="shared" si="1338"/>
        <v>0</v>
      </c>
      <c r="AH1574">
        <f t="shared" si="1339"/>
        <v>0</v>
      </c>
      <c r="AI1574">
        <f t="shared" si="1340"/>
        <v>0</v>
      </c>
      <c r="AJ1574">
        <f t="shared" si="1341"/>
        <v>0</v>
      </c>
      <c r="AL1574">
        <f t="shared" si="1342"/>
        <v>0</v>
      </c>
      <c r="AM1574">
        <f t="shared" si="1343"/>
        <v>0</v>
      </c>
      <c r="AN1574">
        <f t="shared" si="1344"/>
        <v>0</v>
      </c>
      <c r="AO1574">
        <f t="shared" si="1345"/>
        <v>0</v>
      </c>
      <c r="AQ1574">
        <f t="shared" si="1346"/>
        <v>0</v>
      </c>
      <c r="AR1574">
        <f t="shared" si="1347"/>
        <v>0</v>
      </c>
      <c r="AS1574">
        <f t="shared" si="1348"/>
        <v>0</v>
      </c>
      <c r="AT1574">
        <f t="shared" si="1349"/>
        <v>0</v>
      </c>
      <c r="AV1574">
        <f t="shared" si="1350"/>
        <v>0</v>
      </c>
      <c r="AW1574">
        <f t="shared" si="1351"/>
        <v>0</v>
      </c>
      <c r="AX1574">
        <f t="shared" si="1352"/>
        <v>0</v>
      </c>
      <c r="AY1574">
        <f t="shared" si="1353"/>
        <v>0</v>
      </c>
      <c r="BA1574">
        <f t="shared" si="1354"/>
        <v>0</v>
      </c>
      <c r="BB1574">
        <f t="shared" si="1355"/>
        <v>0</v>
      </c>
      <c r="BC1574">
        <f t="shared" si="1356"/>
        <v>0</v>
      </c>
      <c r="BD1574">
        <f t="shared" si="1357"/>
        <v>0</v>
      </c>
      <c r="BF1574">
        <f t="shared" si="1358"/>
        <v>0</v>
      </c>
      <c r="BG1574">
        <f t="shared" si="1359"/>
        <v>0</v>
      </c>
      <c r="BH1574">
        <f t="shared" si="1360"/>
        <v>0</v>
      </c>
      <c r="BI1574">
        <f t="shared" si="1361"/>
        <v>0</v>
      </c>
    </row>
    <row r="1575" spans="1:61" ht="15">
      <c r="A1575" s="58"/>
      <c r="B1575" s="10"/>
      <c r="C1575" s="147" t="s">
        <v>159</v>
      </c>
      <c r="D1575" s="429" t="str">
        <f t="shared" si="1337"/>
        <v/>
      </c>
      <c r="E1575" s="427"/>
      <c r="F1575" s="427"/>
      <c r="G1575" s="427"/>
      <c r="H1575" s="427"/>
      <c r="I1575" s="427"/>
      <c r="J1575" s="427"/>
      <c r="K1575" s="427"/>
      <c r="L1575" s="428"/>
      <c r="M1575" s="235"/>
      <c r="N1575" s="235"/>
      <c r="O1575" s="235"/>
      <c r="P1575" s="235"/>
      <c r="Q1575" s="235"/>
      <c r="R1575" s="235"/>
      <c r="S1575" s="235"/>
      <c r="T1575" s="235"/>
      <c r="U1575" s="235"/>
      <c r="V1575" s="235"/>
      <c r="W1575" s="235"/>
      <c r="X1575" s="235"/>
      <c r="Y1575" s="235"/>
      <c r="Z1575" s="235"/>
      <c r="AA1575" s="235"/>
      <c r="AB1575" s="235"/>
      <c r="AC1575" s="235"/>
      <c r="AD1575" s="235"/>
      <c r="AG1575">
        <f t="shared" si="1338"/>
        <v>0</v>
      </c>
      <c r="AH1575">
        <f t="shared" si="1339"/>
        <v>0</v>
      </c>
      <c r="AI1575">
        <f t="shared" si="1340"/>
        <v>0</v>
      </c>
      <c r="AJ1575">
        <f t="shared" si="1341"/>
        <v>0</v>
      </c>
      <c r="AL1575">
        <f t="shared" si="1342"/>
        <v>0</v>
      </c>
      <c r="AM1575">
        <f t="shared" si="1343"/>
        <v>0</v>
      </c>
      <c r="AN1575">
        <f t="shared" si="1344"/>
        <v>0</v>
      </c>
      <c r="AO1575">
        <f t="shared" si="1345"/>
        <v>0</v>
      </c>
      <c r="AQ1575">
        <f t="shared" si="1346"/>
        <v>0</v>
      </c>
      <c r="AR1575">
        <f t="shared" si="1347"/>
        <v>0</v>
      </c>
      <c r="AS1575">
        <f t="shared" si="1348"/>
        <v>0</v>
      </c>
      <c r="AT1575">
        <f t="shared" si="1349"/>
        <v>0</v>
      </c>
      <c r="AV1575">
        <f t="shared" si="1350"/>
        <v>0</v>
      </c>
      <c r="AW1575">
        <f t="shared" si="1351"/>
        <v>0</v>
      </c>
      <c r="AX1575">
        <f t="shared" si="1352"/>
        <v>0</v>
      </c>
      <c r="AY1575">
        <f t="shared" si="1353"/>
        <v>0</v>
      </c>
      <c r="BA1575">
        <f t="shared" si="1354"/>
        <v>0</v>
      </c>
      <c r="BB1575">
        <f t="shared" si="1355"/>
        <v>0</v>
      </c>
      <c r="BC1575">
        <f t="shared" si="1356"/>
        <v>0</v>
      </c>
      <c r="BD1575">
        <f t="shared" si="1357"/>
        <v>0</v>
      </c>
      <c r="BF1575">
        <f t="shared" si="1358"/>
        <v>0</v>
      </c>
      <c r="BG1575">
        <f t="shared" si="1359"/>
        <v>0</v>
      </c>
      <c r="BH1575">
        <f t="shared" si="1360"/>
        <v>0</v>
      </c>
      <c r="BI1575">
        <f t="shared" si="1361"/>
        <v>0</v>
      </c>
    </row>
    <row r="1576" spans="1:61" ht="15">
      <c r="A1576" s="58"/>
      <c r="B1576" s="10"/>
      <c r="C1576" s="147" t="s">
        <v>160</v>
      </c>
      <c r="D1576" s="429" t="str">
        <f t="shared" si="1337"/>
        <v/>
      </c>
      <c r="E1576" s="427"/>
      <c r="F1576" s="427"/>
      <c r="G1576" s="427"/>
      <c r="H1576" s="427"/>
      <c r="I1576" s="427"/>
      <c r="J1576" s="427"/>
      <c r="K1576" s="427"/>
      <c r="L1576" s="428"/>
      <c r="M1576" s="235"/>
      <c r="N1576" s="235"/>
      <c r="O1576" s="235"/>
      <c r="P1576" s="235"/>
      <c r="Q1576" s="235"/>
      <c r="R1576" s="235"/>
      <c r="S1576" s="235"/>
      <c r="T1576" s="235"/>
      <c r="U1576" s="235"/>
      <c r="V1576" s="235"/>
      <c r="W1576" s="235"/>
      <c r="X1576" s="235"/>
      <c r="Y1576" s="235"/>
      <c r="Z1576" s="235"/>
      <c r="AA1576" s="235"/>
      <c r="AB1576" s="235"/>
      <c r="AC1576" s="235"/>
      <c r="AD1576" s="235"/>
      <c r="AG1576">
        <f t="shared" si="1338"/>
        <v>0</v>
      </c>
      <c r="AH1576">
        <f t="shared" si="1339"/>
        <v>0</v>
      </c>
      <c r="AI1576">
        <f t="shared" si="1340"/>
        <v>0</v>
      </c>
      <c r="AJ1576">
        <f t="shared" si="1341"/>
        <v>0</v>
      </c>
      <c r="AL1576">
        <f t="shared" si="1342"/>
        <v>0</v>
      </c>
      <c r="AM1576">
        <f t="shared" si="1343"/>
        <v>0</v>
      </c>
      <c r="AN1576">
        <f t="shared" si="1344"/>
        <v>0</v>
      </c>
      <c r="AO1576">
        <f t="shared" si="1345"/>
        <v>0</v>
      </c>
      <c r="AQ1576">
        <f t="shared" si="1346"/>
        <v>0</v>
      </c>
      <c r="AR1576">
        <f t="shared" si="1347"/>
        <v>0</v>
      </c>
      <c r="AS1576">
        <f t="shared" si="1348"/>
        <v>0</v>
      </c>
      <c r="AT1576">
        <f t="shared" si="1349"/>
        <v>0</v>
      </c>
      <c r="AV1576">
        <f t="shared" si="1350"/>
        <v>0</v>
      </c>
      <c r="AW1576">
        <f t="shared" si="1351"/>
        <v>0</v>
      </c>
      <c r="AX1576">
        <f t="shared" si="1352"/>
        <v>0</v>
      </c>
      <c r="AY1576">
        <f t="shared" si="1353"/>
        <v>0</v>
      </c>
      <c r="BA1576">
        <f t="shared" si="1354"/>
        <v>0</v>
      </c>
      <c r="BB1576">
        <f t="shared" si="1355"/>
        <v>0</v>
      </c>
      <c r="BC1576">
        <f t="shared" si="1356"/>
        <v>0</v>
      </c>
      <c r="BD1576">
        <f t="shared" si="1357"/>
        <v>0</v>
      </c>
      <c r="BF1576">
        <f t="shared" si="1358"/>
        <v>0</v>
      </c>
      <c r="BG1576">
        <f t="shared" si="1359"/>
        <v>0</v>
      </c>
      <c r="BH1576">
        <f t="shared" si="1360"/>
        <v>0</v>
      </c>
      <c r="BI1576">
        <f t="shared" si="1361"/>
        <v>0</v>
      </c>
    </row>
    <row r="1577" spans="1:61" ht="15">
      <c r="A1577" s="58"/>
      <c r="B1577" s="10"/>
      <c r="C1577" s="147" t="s">
        <v>161</v>
      </c>
      <c r="D1577" s="429" t="str">
        <f t="shared" si="1337"/>
        <v/>
      </c>
      <c r="E1577" s="427"/>
      <c r="F1577" s="427"/>
      <c r="G1577" s="427"/>
      <c r="H1577" s="427"/>
      <c r="I1577" s="427"/>
      <c r="J1577" s="427"/>
      <c r="K1577" s="427"/>
      <c r="L1577" s="428"/>
      <c r="M1577" s="235"/>
      <c r="N1577" s="235"/>
      <c r="O1577" s="235"/>
      <c r="P1577" s="235"/>
      <c r="Q1577" s="235"/>
      <c r="R1577" s="235"/>
      <c r="S1577" s="235"/>
      <c r="T1577" s="235"/>
      <c r="U1577" s="235"/>
      <c r="V1577" s="235"/>
      <c r="W1577" s="235"/>
      <c r="X1577" s="235"/>
      <c r="Y1577" s="235"/>
      <c r="Z1577" s="235"/>
      <c r="AA1577" s="235"/>
      <c r="AB1577" s="235"/>
      <c r="AC1577" s="235"/>
      <c r="AD1577" s="235"/>
      <c r="AG1577">
        <f t="shared" si="1338"/>
        <v>0</v>
      </c>
      <c r="AH1577">
        <f t="shared" si="1339"/>
        <v>0</v>
      </c>
      <c r="AI1577">
        <f t="shared" si="1340"/>
        <v>0</v>
      </c>
      <c r="AJ1577">
        <f t="shared" si="1341"/>
        <v>0</v>
      </c>
      <c r="AL1577">
        <f t="shared" si="1342"/>
        <v>0</v>
      </c>
      <c r="AM1577">
        <f t="shared" si="1343"/>
        <v>0</v>
      </c>
      <c r="AN1577">
        <f t="shared" si="1344"/>
        <v>0</v>
      </c>
      <c r="AO1577">
        <f t="shared" si="1345"/>
        <v>0</v>
      </c>
      <c r="AQ1577">
        <f t="shared" si="1346"/>
        <v>0</v>
      </c>
      <c r="AR1577">
        <f t="shared" si="1347"/>
        <v>0</v>
      </c>
      <c r="AS1577">
        <f t="shared" si="1348"/>
        <v>0</v>
      </c>
      <c r="AT1577">
        <f t="shared" si="1349"/>
        <v>0</v>
      </c>
      <c r="AV1577">
        <f t="shared" si="1350"/>
        <v>0</v>
      </c>
      <c r="AW1577">
        <f t="shared" si="1351"/>
        <v>0</v>
      </c>
      <c r="AX1577">
        <f t="shared" si="1352"/>
        <v>0</v>
      </c>
      <c r="AY1577">
        <f t="shared" si="1353"/>
        <v>0</v>
      </c>
      <c r="BA1577">
        <f t="shared" si="1354"/>
        <v>0</v>
      </c>
      <c r="BB1577">
        <f t="shared" si="1355"/>
        <v>0</v>
      </c>
      <c r="BC1577">
        <f t="shared" si="1356"/>
        <v>0</v>
      </c>
      <c r="BD1577">
        <f t="shared" si="1357"/>
        <v>0</v>
      </c>
      <c r="BF1577">
        <f t="shared" si="1358"/>
        <v>0</v>
      </c>
      <c r="BG1577">
        <f t="shared" si="1359"/>
        <v>0</v>
      </c>
      <c r="BH1577">
        <f t="shared" si="1360"/>
        <v>0</v>
      </c>
      <c r="BI1577">
        <f t="shared" si="1361"/>
        <v>0</v>
      </c>
    </row>
    <row r="1578" spans="1:61" ht="15">
      <c r="A1578" s="58"/>
      <c r="B1578" s="10"/>
      <c r="C1578" s="147" t="s">
        <v>162</v>
      </c>
      <c r="D1578" s="429" t="str">
        <f t="shared" si="1337"/>
        <v/>
      </c>
      <c r="E1578" s="427"/>
      <c r="F1578" s="427"/>
      <c r="G1578" s="427"/>
      <c r="H1578" s="427"/>
      <c r="I1578" s="427"/>
      <c r="J1578" s="427"/>
      <c r="K1578" s="427"/>
      <c r="L1578" s="428"/>
      <c r="M1578" s="235"/>
      <c r="N1578" s="235"/>
      <c r="O1578" s="235"/>
      <c r="P1578" s="235"/>
      <c r="Q1578" s="235"/>
      <c r="R1578" s="235"/>
      <c r="S1578" s="235"/>
      <c r="T1578" s="235"/>
      <c r="U1578" s="235"/>
      <c r="V1578" s="235"/>
      <c r="W1578" s="235"/>
      <c r="X1578" s="235"/>
      <c r="Y1578" s="235"/>
      <c r="Z1578" s="235"/>
      <c r="AA1578" s="235"/>
      <c r="AB1578" s="235"/>
      <c r="AC1578" s="235"/>
      <c r="AD1578" s="235"/>
      <c r="AG1578">
        <f t="shared" si="1338"/>
        <v>0</v>
      </c>
      <c r="AH1578">
        <f t="shared" si="1339"/>
        <v>0</v>
      </c>
      <c r="AI1578">
        <f t="shared" si="1340"/>
        <v>0</v>
      </c>
      <c r="AJ1578">
        <f t="shared" si="1341"/>
        <v>0</v>
      </c>
      <c r="AL1578">
        <f t="shared" si="1342"/>
        <v>0</v>
      </c>
      <c r="AM1578">
        <f t="shared" si="1343"/>
        <v>0</v>
      </c>
      <c r="AN1578">
        <f t="shared" si="1344"/>
        <v>0</v>
      </c>
      <c r="AO1578">
        <f t="shared" si="1345"/>
        <v>0</v>
      </c>
      <c r="AQ1578">
        <f t="shared" si="1346"/>
        <v>0</v>
      </c>
      <c r="AR1578">
        <f t="shared" si="1347"/>
        <v>0</v>
      </c>
      <c r="AS1578">
        <f t="shared" si="1348"/>
        <v>0</v>
      </c>
      <c r="AT1578">
        <f t="shared" si="1349"/>
        <v>0</v>
      </c>
      <c r="AV1578">
        <f t="shared" si="1350"/>
        <v>0</v>
      </c>
      <c r="AW1578">
        <f t="shared" si="1351"/>
        <v>0</v>
      </c>
      <c r="AX1578">
        <f t="shared" si="1352"/>
        <v>0</v>
      </c>
      <c r="AY1578">
        <f t="shared" si="1353"/>
        <v>0</v>
      </c>
      <c r="BA1578">
        <f t="shared" si="1354"/>
        <v>0</v>
      </c>
      <c r="BB1578">
        <f t="shared" si="1355"/>
        <v>0</v>
      </c>
      <c r="BC1578">
        <f t="shared" si="1356"/>
        <v>0</v>
      </c>
      <c r="BD1578">
        <f t="shared" si="1357"/>
        <v>0</v>
      </c>
      <c r="BF1578">
        <f t="shared" si="1358"/>
        <v>0</v>
      </c>
      <c r="BG1578">
        <f t="shared" si="1359"/>
        <v>0</v>
      </c>
      <c r="BH1578">
        <f t="shared" si="1360"/>
        <v>0</v>
      </c>
      <c r="BI1578">
        <f t="shared" si="1361"/>
        <v>0</v>
      </c>
    </row>
    <row r="1579" spans="1:61" ht="15">
      <c r="A1579" s="58"/>
      <c r="B1579" s="10"/>
      <c r="C1579" s="147" t="s">
        <v>163</v>
      </c>
      <c r="D1579" s="429" t="str">
        <f t="shared" si="1337"/>
        <v/>
      </c>
      <c r="E1579" s="427"/>
      <c r="F1579" s="427"/>
      <c r="G1579" s="427"/>
      <c r="H1579" s="427"/>
      <c r="I1579" s="427"/>
      <c r="J1579" s="427"/>
      <c r="K1579" s="427"/>
      <c r="L1579" s="428"/>
      <c r="M1579" s="235"/>
      <c r="N1579" s="235"/>
      <c r="O1579" s="235"/>
      <c r="P1579" s="235"/>
      <c r="Q1579" s="235"/>
      <c r="R1579" s="235"/>
      <c r="S1579" s="235"/>
      <c r="T1579" s="235"/>
      <c r="U1579" s="235"/>
      <c r="V1579" s="235"/>
      <c r="W1579" s="235"/>
      <c r="X1579" s="235"/>
      <c r="Y1579" s="235"/>
      <c r="Z1579" s="235"/>
      <c r="AA1579" s="235"/>
      <c r="AB1579" s="235"/>
      <c r="AC1579" s="235"/>
      <c r="AD1579" s="235"/>
      <c r="AG1579">
        <f t="shared" si="1338"/>
        <v>0</v>
      </c>
      <c r="AH1579">
        <f t="shared" si="1339"/>
        <v>0</v>
      </c>
      <c r="AI1579">
        <f t="shared" si="1340"/>
        <v>0</v>
      </c>
      <c r="AJ1579">
        <f t="shared" si="1341"/>
        <v>0</v>
      </c>
      <c r="AL1579">
        <f t="shared" si="1342"/>
        <v>0</v>
      </c>
      <c r="AM1579">
        <f t="shared" si="1343"/>
        <v>0</v>
      </c>
      <c r="AN1579">
        <f t="shared" si="1344"/>
        <v>0</v>
      </c>
      <c r="AO1579">
        <f t="shared" si="1345"/>
        <v>0</v>
      </c>
      <c r="AQ1579">
        <f t="shared" si="1346"/>
        <v>0</v>
      </c>
      <c r="AR1579">
        <f t="shared" si="1347"/>
        <v>0</v>
      </c>
      <c r="AS1579">
        <f t="shared" si="1348"/>
        <v>0</v>
      </c>
      <c r="AT1579">
        <f t="shared" si="1349"/>
        <v>0</v>
      </c>
      <c r="AV1579">
        <f t="shared" si="1350"/>
        <v>0</v>
      </c>
      <c r="AW1579">
        <f t="shared" si="1351"/>
        <v>0</v>
      </c>
      <c r="AX1579">
        <f t="shared" si="1352"/>
        <v>0</v>
      </c>
      <c r="AY1579">
        <f t="shared" si="1353"/>
        <v>0</v>
      </c>
      <c r="BA1579">
        <f t="shared" si="1354"/>
        <v>0</v>
      </c>
      <c r="BB1579">
        <f t="shared" si="1355"/>
        <v>0</v>
      </c>
      <c r="BC1579">
        <f t="shared" si="1356"/>
        <v>0</v>
      </c>
      <c r="BD1579">
        <f t="shared" si="1357"/>
        <v>0</v>
      </c>
      <c r="BF1579">
        <f t="shared" si="1358"/>
        <v>0</v>
      </c>
      <c r="BG1579">
        <f t="shared" si="1359"/>
        <v>0</v>
      </c>
      <c r="BH1579">
        <f t="shared" si="1360"/>
        <v>0</v>
      </c>
      <c r="BI1579">
        <f t="shared" si="1361"/>
        <v>0</v>
      </c>
    </row>
    <row r="1580" spans="1:61" ht="15">
      <c r="A1580" s="58"/>
      <c r="B1580" s="10"/>
      <c r="C1580" s="147" t="s">
        <v>164</v>
      </c>
      <c r="D1580" s="429" t="str">
        <f t="shared" si="1337"/>
        <v/>
      </c>
      <c r="E1580" s="427"/>
      <c r="F1580" s="427"/>
      <c r="G1580" s="427"/>
      <c r="H1580" s="427"/>
      <c r="I1580" s="427"/>
      <c r="J1580" s="427"/>
      <c r="K1580" s="427"/>
      <c r="L1580" s="428"/>
      <c r="M1580" s="235"/>
      <c r="N1580" s="235"/>
      <c r="O1580" s="235"/>
      <c r="P1580" s="235"/>
      <c r="Q1580" s="235"/>
      <c r="R1580" s="235"/>
      <c r="S1580" s="235"/>
      <c r="T1580" s="235"/>
      <c r="U1580" s="235"/>
      <c r="V1580" s="235"/>
      <c r="W1580" s="235"/>
      <c r="X1580" s="235"/>
      <c r="Y1580" s="235"/>
      <c r="Z1580" s="235"/>
      <c r="AA1580" s="235"/>
      <c r="AB1580" s="235"/>
      <c r="AC1580" s="235"/>
      <c r="AD1580" s="235"/>
      <c r="AG1580">
        <f t="shared" si="1338"/>
        <v>0</v>
      </c>
      <c r="AH1580">
        <f t="shared" si="1339"/>
        <v>0</v>
      </c>
      <c r="AI1580">
        <f t="shared" si="1340"/>
        <v>0</v>
      </c>
      <c r="AJ1580">
        <f t="shared" si="1341"/>
        <v>0</v>
      </c>
      <c r="AL1580">
        <f t="shared" si="1342"/>
        <v>0</v>
      </c>
      <c r="AM1580">
        <f t="shared" si="1343"/>
        <v>0</v>
      </c>
      <c r="AN1580">
        <f t="shared" si="1344"/>
        <v>0</v>
      </c>
      <c r="AO1580">
        <f t="shared" si="1345"/>
        <v>0</v>
      </c>
      <c r="AQ1580">
        <f t="shared" si="1346"/>
        <v>0</v>
      </c>
      <c r="AR1580">
        <f t="shared" si="1347"/>
        <v>0</v>
      </c>
      <c r="AS1580">
        <f t="shared" si="1348"/>
        <v>0</v>
      </c>
      <c r="AT1580">
        <f t="shared" si="1349"/>
        <v>0</v>
      </c>
      <c r="AV1580">
        <f t="shared" si="1350"/>
        <v>0</v>
      </c>
      <c r="AW1580">
        <f t="shared" si="1351"/>
        <v>0</v>
      </c>
      <c r="AX1580">
        <f t="shared" si="1352"/>
        <v>0</v>
      </c>
      <c r="AY1580">
        <f t="shared" si="1353"/>
        <v>0</v>
      </c>
      <c r="BA1580">
        <f t="shared" si="1354"/>
        <v>0</v>
      </c>
      <c r="BB1580">
        <f t="shared" si="1355"/>
        <v>0</v>
      </c>
      <c r="BC1580">
        <f t="shared" si="1356"/>
        <v>0</v>
      </c>
      <c r="BD1580">
        <f t="shared" si="1357"/>
        <v>0</v>
      </c>
      <c r="BF1580">
        <f t="shared" si="1358"/>
        <v>0</v>
      </c>
      <c r="BG1580">
        <f t="shared" si="1359"/>
        <v>0</v>
      </c>
      <c r="BH1580">
        <f t="shared" si="1360"/>
        <v>0</v>
      </c>
      <c r="BI1580">
        <f t="shared" si="1361"/>
        <v>0</v>
      </c>
    </row>
    <row r="1581" spans="1:61" ht="15">
      <c r="A1581" s="58"/>
      <c r="B1581" s="10"/>
      <c r="C1581" s="147" t="s">
        <v>165</v>
      </c>
      <c r="D1581" s="429" t="str">
        <f t="shared" si="1337"/>
        <v/>
      </c>
      <c r="E1581" s="427"/>
      <c r="F1581" s="427"/>
      <c r="G1581" s="427"/>
      <c r="H1581" s="427"/>
      <c r="I1581" s="427"/>
      <c r="J1581" s="427"/>
      <c r="K1581" s="427"/>
      <c r="L1581" s="428"/>
      <c r="M1581" s="235"/>
      <c r="N1581" s="235"/>
      <c r="O1581" s="235"/>
      <c r="P1581" s="235"/>
      <c r="Q1581" s="235"/>
      <c r="R1581" s="235"/>
      <c r="S1581" s="235"/>
      <c r="T1581" s="235"/>
      <c r="U1581" s="235"/>
      <c r="V1581" s="235"/>
      <c r="W1581" s="235"/>
      <c r="X1581" s="235"/>
      <c r="Y1581" s="235"/>
      <c r="Z1581" s="235"/>
      <c r="AA1581" s="235"/>
      <c r="AB1581" s="235"/>
      <c r="AC1581" s="235"/>
      <c r="AD1581" s="235"/>
      <c r="AG1581">
        <f t="shared" si="1338"/>
        <v>0</v>
      </c>
      <c r="AH1581">
        <f t="shared" si="1339"/>
        <v>0</v>
      </c>
      <c r="AI1581">
        <f t="shared" si="1340"/>
        <v>0</v>
      </c>
      <c r="AJ1581">
        <f t="shared" si="1341"/>
        <v>0</v>
      </c>
      <c r="AL1581">
        <f t="shared" si="1342"/>
        <v>0</v>
      </c>
      <c r="AM1581">
        <f t="shared" si="1343"/>
        <v>0</v>
      </c>
      <c r="AN1581">
        <f t="shared" si="1344"/>
        <v>0</v>
      </c>
      <c r="AO1581">
        <f t="shared" si="1345"/>
        <v>0</v>
      </c>
      <c r="AQ1581">
        <f t="shared" si="1346"/>
        <v>0</v>
      </c>
      <c r="AR1581">
        <f t="shared" si="1347"/>
        <v>0</v>
      </c>
      <c r="AS1581">
        <f t="shared" si="1348"/>
        <v>0</v>
      </c>
      <c r="AT1581">
        <f t="shared" si="1349"/>
        <v>0</v>
      </c>
      <c r="AV1581">
        <f t="shared" si="1350"/>
        <v>0</v>
      </c>
      <c r="AW1581">
        <f t="shared" si="1351"/>
        <v>0</v>
      </c>
      <c r="AX1581">
        <f t="shared" si="1352"/>
        <v>0</v>
      </c>
      <c r="AY1581">
        <f t="shared" si="1353"/>
        <v>0</v>
      </c>
      <c r="BA1581">
        <f t="shared" si="1354"/>
        <v>0</v>
      </c>
      <c r="BB1581">
        <f t="shared" si="1355"/>
        <v>0</v>
      </c>
      <c r="BC1581">
        <f t="shared" si="1356"/>
        <v>0</v>
      </c>
      <c r="BD1581">
        <f t="shared" si="1357"/>
        <v>0</v>
      </c>
      <c r="BF1581">
        <f t="shared" si="1358"/>
        <v>0</v>
      </c>
      <c r="BG1581">
        <f t="shared" si="1359"/>
        <v>0</v>
      </c>
      <c r="BH1581">
        <f t="shared" si="1360"/>
        <v>0</v>
      </c>
      <c r="BI1581">
        <f t="shared" si="1361"/>
        <v>0</v>
      </c>
    </row>
    <row r="1582" spans="1:61" ht="15">
      <c r="A1582" s="58"/>
      <c r="B1582" s="10"/>
      <c r="C1582" s="147" t="s">
        <v>166</v>
      </c>
      <c r="D1582" s="429" t="str">
        <f t="shared" si="1337"/>
        <v/>
      </c>
      <c r="E1582" s="427"/>
      <c r="F1582" s="427"/>
      <c r="G1582" s="427"/>
      <c r="H1582" s="427"/>
      <c r="I1582" s="427"/>
      <c r="J1582" s="427"/>
      <c r="K1582" s="427"/>
      <c r="L1582" s="428"/>
      <c r="M1582" s="235"/>
      <c r="N1582" s="235"/>
      <c r="O1582" s="235"/>
      <c r="P1582" s="235"/>
      <c r="Q1582" s="235"/>
      <c r="R1582" s="235"/>
      <c r="S1582" s="235"/>
      <c r="T1582" s="235"/>
      <c r="U1582" s="235"/>
      <c r="V1582" s="235"/>
      <c r="W1582" s="235"/>
      <c r="X1582" s="235"/>
      <c r="Y1582" s="235"/>
      <c r="Z1582" s="235"/>
      <c r="AA1582" s="235"/>
      <c r="AB1582" s="235"/>
      <c r="AC1582" s="235"/>
      <c r="AD1582" s="235"/>
      <c r="AG1582">
        <f t="shared" si="1338"/>
        <v>0</v>
      </c>
      <c r="AH1582">
        <f t="shared" si="1339"/>
        <v>0</v>
      </c>
      <c r="AI1582">
        <f t="shared" si="1340"/>
        <v>0</v>
      </c>
      <c r="AJ1582">
        <f t="shared" si="1341"/>
        <v>0</v>
      </c>
      <c r="AL1582">
        <f t="shared" si="1342"/>
        <v>0</v>
      </c>
      <c r="AM1582">
        <f t="shared" si="1343"/>
        <v>0</v>
      </c>
      <c r="AN1582">
        <f t="shared" si="1344"/>
        <v>0</v>
      </c>
      <c r="AO1582">
        <f t="shared" si="1345"/>
        <v>0</v>
      </c>
      <c r="AQ1582">
        <f t="shared" si="1346"/>
        <v>0</v>
      </c>
      <c r="AR1582">
        <f t="shared" si="1347"/>
        <v>0</v>
      </c>
      <c r="AS1582">
        <f t="shared" si="1348"/>
        <v>0</v>
      </c>
      <c r="AT1582">
        <f t="shared" si="1349"/>
        <v>0</v>
      </c>
      <c r="AV1582">
        <f t="shared" si="1350"/>
        <v>0</v>
      </c>
      <c r="AW1582">
        <f t="shared" si="1351"/>
        <v>0</v>
      </c>
      <c r="AX1582">
        <f t="shared" si="1352"/>
        <v>0</v>
      </c>
      <c r="AY1582">
        <f t="shared" si="1353"/>
        <v>0</v>
      </c>
      <c r="BA1582">
        <f t="shared" si="1354"/>
        <v>0</v>
      </c>
      <c r="BB1582">
        <f t="shared" si="1355"/>
        <v>0</v>
      </c>
      <c r="BC1582">
        <f t="shared" si="1356"/>
        <v>0</v>
      </c>
      <c r="BD1582">
        <f t="shared" si="1357"/>
        <v>0</v>
      </c>
      <c r="BF1582">
        <f t="shared" si="1358"/>
        <v>0</v>
      </c>
      <c r="BG1582">
        <f t="shared" si="1359"/>
        <v>0</v>
      </c>
      <c r="BH1582">
        <f t="shared" si="1360"/>
        <v>0</v>
      </c>
      <c r="BI1582">
        <f t="shared" si="1361"/>
        <v>0</v>
      </c>
    </row>
    <row r="1583" spans="1:61" ht="15">
      <c r="A1583" s="58"/>
      <c r="B1583" s="10"/>
      <c r="C1583" s="147" t="s">
        <v>167</v>
      </c>
      <c r="D1583" s="429" t="str">
        <f t="shared" si="1337"/>
        <v/>
      </c>
      <c r="E1583" s="427"/>
      <c r="F1583" s="427"/>
      <c r="G1583" s="427"/>
      <c r="H1583" s="427"/>
      <c r="I1583" s="427"/>
      <c r="J1583" s="427"/>
      <c r="K1583" s="427"/>
      <c r="L1583" s="428"/>
      <c r="M1583" s="235"/>
      <c r="N1583" s="235"/>
      <c r="O1583" s="235"/>
      <c r="P1583" s="235"/>
      <c r="Q1583" s="235"/>
      <c r="R1583" s="235"/>
      <c r="S1583" s="235"/>
      <c r="T1583" s="235"/>
      <c r="U1583" s="235"/>
      <c r="V1583" s="235"/>
      <c r="W1583" s="235"/>
      <c r="X1583" s="235"/>
      <c r="Y1583" s="235"/>
      <c r="Z1583" s="235"/>
      <c r="AA1583" s="235"/>
      <c r="AB1583" s="235"/>
      <c r="AC1583" s="235"/>
      <c r="AD1583" s="235"/>
      <c r="AG1583">
        <f t="shared" si="1338"/>
        <v>0</v>
      </c>
      <c r="AH1583">
        <f t="shared" si="1339"/>
        <v>0</v>
      </c>
      <c r="AI1583">
        <f t="shared" si="1340"/>
        <v>0</v>
      </c>
      <c r="AJ1583">
        <f t="shared" si="1341"/>
        <v>0</v>
      </c>
      <c r="AL1583">
        <f t="shared" si="1342"/>
        <v>0</v>
      </c>
      <c r="AM1583">
        <f t="shared" si="1343"/>
        <v>0</v>
      </c>
      <c r="AN1583">
        <f t="shared" si="1344"/>
        <v>0</v>
      </c>
      <c r="AO1583">
        <f t="shared" si="1345"/>
        <v>0</v>
      </c>
      <c r="AQ1583">
        <f t="shared" si="1346"/>
        <v>0</v>
      </c>
      <c r="AR1583">
        <f t="shared" si="1347"/>
        <v>0</v>
      </c>
      <c r="AS1583">
        <f t="shared" si="1348"/>
        <v>0</v>
      </c>
      <c r="AT1583">
        <f t="shared" si="1349"/>
        <v>0</v>
      </c>
      <c r="AV1583">
        <f t="shared" si="1350"/>
        <v>0</v>
      </c>
      <c r="AW1583">
        <f t="shared" si="1351"/>
        <v>0</v>
      </c>
      <c r="AX1583">
        <f t="shared" si="1352"/>
        <v>0</v>
      </c>
      <c r="AY1583">
        <f t="shared" si="1353"/>
        <v>0</v>
      </c>
      <c r="BA1583">
        <f t="shared" si="1354"/>
        <v>0</v>
      </c>
      <c r="BB1583">
        <f t="shared" si="1355"/>
        <v>0</v>
      </c>
      <c r="BC1583">
        <f t="shared" si="1356"/>
        <v>0</v>
      </c>
      <c r="BD1583">
        <f t="shared" si="1357"/>
        <v>0</v>
      </c>
      <c r="BF1583">
        <f t="shared" si="1358"/>
        <v>0</v>
      </c>
      <c r="BG1583">
        <f t="shared" si="1359"/>
        <v>0</v>
      </c>
      <c r="BH1583">
        <f t="shared" si="1360"/>
        <v>0</v>
      </c>
      <c r="BI1583">
        <f t="shared" si="1361"/>
        <v>0</v>
      </c>
    </row>
    <row r="1584" spans="1:61" ht="15">
      <c r="A1584" s="58"/>
      <c r="B1584" s="10"/>
      <c r="C1584" s="147" t="s">
        <v>168</v>
      </c>
      <c r="D1584" s="429" t="str">
        <f t="shared" si="1337"/>
        <v/>
      </c>
      <c r="E1584" s="427"/>
      <c r="F1584" s="427"/>
      <c r="G1584" s="427"/>
      <c r="H1584" s="427"/>
      <c r="I1584" s="427"/>
      <c r="J1584" s="427"/>
      <c r="K1584" s="427"/>
      <c r="L1584" s="428"/>
      <c r="M1584" s="235"/>
      <c r="N1584" s="235"/>
      <c r="O1584" s="235"/>
      <c r="P1584" s="235"/>
      <c r="Q1584" s="235"/>
      <c r="R1584" s="235"/>
      <c r="S1584" s="235"/>
      <c r="T1584" s="235"/>
      <c r="U1584" s="235"/>
      <c r="V1584" s="235"/>
      <c r="W1584" s="235"/>
      <c r="X1584" s="235"/>
      <c r="Y1584" s="235"/>
      <c r="Z1584" s="235"/>
      <c r="AA1584" s="235"/>
      <c r="AB1584" s="235"/>
      <c r="AC1584" s="235"/>
      <c r="AD1584" s="235"/>
      <c r="AG1584">
        <f t="shared" si="1338"/>
        <v>0</v>
      </c>
      <c r="AH1584">
        <f t="shared" si="1339"/>
        <v>0</v>
      </c>
      <c r="AI1584">
        <f t="shared" si="1340"/>
        <v>0</v>
      </c>
      <c r="AJ1584">
        <f t="shared" si="1341"/>
        <v>0</v>
      </c>
      <c r="AL1584">
        <f t="shared" si="1342"/>
        <v>0</v>
      </c>
      <c r="AM1584">
        <f t="shared" si="1343"/>
        <v>0</v>
      </c>
      <c r="AN1584">
        <f t="shared" si="1344"/>
        <v>0</v>
      </c>
      <c r="AO1584">
        <f t="shared" si="1345"/>
        <v>0</v>
      </c>
      <c r="AQ1584">
        <f t="shared" si="1346"/>
        <v>0</v>
      </c>
      <c r="AR1584">
        <f t="shared" si="1347"/>
        <v>0</v>
      </c>
      <c r="AS1584">
        <f t="shared" si="1348"/>
        <v>0</v>
      </c>
      <c r="AT1584">
        <f t="shared" si="1349"/>
        <v>0</v>
      </c>
      <c r="AV1584">
        <f t="shared" si="1350"/>
        <v>0</v>
      </c>
      <c r="AW1584">
        <f t="shared" si="1351"/>
        <v>0</v>
      </c>
      <c r="AX1584">
        <f t="shared" si="1352"/>
        <v>0</v>
      </c>
      <c r="AY1584">
        <f t="shared" si="1353"/>
        <v>0</v>
      </c>
      <c r="BA1584">
        <f t="shared" si="1354"/>
        <v>0</v>
      </c>
      <c r="BB1584">
        <f t="shared" si="1355"/>
        <v>0</v>
      </c>
      <c r="BC1584">
        <f t="shared" si="1356"/>
        <v>0</v>
      </c>
      <c r="BD1584">
        <f t="shared" si="1357"/>
        <v>0</v>
      </c>
      <c r="BF1584">
        <f t="shared" si="1358"/>
        <v>0</v>
      </c>
      <c r="BG1584">
        <f t="shared" si="1359"/>
        <v>0</v>
      </c>
      <c r="BH1584">
        <f t="shared" si="1360"/>
        <v>0</v>
      </c>
      <c r="BI1584">
        <f t="shared" si="1361"/>
        <v>0</v>
      </c>
    </row>
    <row r="1585" spans="1:61" ht="15">
      <c r="A1585" s="58"/>
      <c r="B1585" s="10"/>
      <c r="C1585" s="147" t="s">
        <v>169</v>
      </c>
      <c r="D1585" s="429" t="str">
        <f t="shared" si="1337"/>
        <v/>
      </c>
      <c r="E1585" s="427"/>
      <c r="F1585" s="427"/>
      <c r="G1585" s="427"/>
      <c r="H1585" s="427"/>
      <c r="I1585" s="427"/>
      <c r="J1585" s="427"/>
      <c r="K1585" s="427"/>
      <c r="L1585" s="428"/>
      <c r="M1585" s="235"/>
      <c r="N1585" s="235"/>
      <c r="O1585" s="235"/>
      <c r="P1585" s="235"/>
      <c r="Q1585" s="235"/>
      <c r="R1585" s="235"/>
      <c r="S1585" s="235"/>
      <c r="T1585" s="235"/>
      <c r="U1585" s="235"/>
      <c r="V1585" s="235"/>
      <c r="W1585" s="235"/>
      <c r="X1585" s="235"/>
      <c r="Y1585" s="235"/>
      <c r="Z1585" s="235"/>
      <c r="AA1585" s="235"/>
      <c r="AB1585" s="235"/>
      <c r="AC1585" s="235"/>
      <c r="AD1585" s="235"/>
      <c r="AG1585">
        <f t="shared" si="1338"/>
        <v>0</v>
      </c>
      <c r="AH1585">
        <f t="shared" si="1339"/>
        <v>0</v>
      </c>
      <c r="AI1585">
        <f t="shared" si="1340"/>
        <v>0</v>
      </c>
      <c r="AJ1585">
        <f t="shared" si="1341"/>
        <v>0</v>
      </c>
      <c r="AL1585">
        <f t="shared" si="1342"/>
        <v>0</v>
      </c>
      <c r="AM1585">
        <f t="shared" si="1343"/>
        <v>0</v>
      </c>
      <c r="AN1585">
        <f t="shared" si="1344"/>
        <v>0</v>
      </c>
      <c r="AO1585">
        <f t="shared" si="1345"/>
        <v>0</v>
      </c>
      <c r="AQ1585">
        <f t="shared" si="1346"/>
        <v>0</v>
      </c>
      <c r="AR1585">
        <f t="shared" si="1347"/>
        <v>0</v>
      </c>
      <c r="AS1585">
        <f t="shared" si="1348"/>
        <v>0</v>
      </c>
      <c r="AT1585">
        <f t="shared" si="1349"/>
        <v>0</v>
      </c>
      <c r="AV1585">
        <f t="shared" si="1350"/>
        <v>0</v>
      </c>
      <c r="AW1585">
        <f t="shared" si="1351"/>
        <v>0</v>
      </c>
      <c r="AX1585">
        <f t="shared" si="1352"/>
        <v>0</v>
      </c>
      <c r="AY1585">
        <f t="shared" si="1353"/>
        <v>0</v>
      </c>
      <c r="BA1585">
        <f t="shared" si="1354"/>
        <v>0</v>
      </c>
      <c r="BB1585">
        <f t="shared" si="1355"/>
        <v>0</v>
      </c>
      <c r="BC1585">
        <f t="shared" si="1356"/>
        <v>0</v>
      </c>
      <c r="BD1585">
        <f t="shared" si="1357"/>
        <v>0</v>
      </c>
      <c r="BF1585">
        <f t="shared" si="1358"/>
        <v>0</v>
      </c>
      <c r="BG1585">
        <f t="shared" si="1359"/>
        <v>0</v>
      </c>
      <c r="BH1585">
        <f t="shared" si="1360"/>
        <v>0</v>
      </c>
      <c r="BI1585">
        <f t="shared" si="1361"/>
        <v>0</v>
      </c>
    </row>
    <row r="1586" spans="1:61" ht="15" customHeight="1">
      <c r="A1586" s="58"/>
      <c r="B1586" s="10"/>
      <c r="C1586" s="147" t="s">
        <v>170</v>
      </c>
      <c r="D1586" s="429" t="str">
        <f t="shared" si="1337"/>
        <v/>
      </c>
      <c r="E1586" s="427"/>
      <c r="F1586" s="427"/>
      <c r="G1586" s="427"/>
      <c r="H1586" s="427"/>
      <c r="I1586" s="427"/>
      <c r="J1586" s="427"/>
      <c r="K1586" s="427"/>
      <c r="L1586" s="428"/>
      <c r="M1586" s="235"/>
      <c r="N1586" s="235"/>
      <c r="O1586" s="235"/>
      <c r="P1586" s="235"/>
      <c r="Q1586" s="235"/>
      <c r="R1586" s="235"/>
      <c r="S1586" s="235"/>
      <c r="T1586" s="235"/>
      <c r="U1586" s="235"/>
      <c r="V1586" s="235"/>
      <c r="W1586" s="235"/>
      <c r="X1586" s="235"/>
      <c r="Y1586" s="235"/>
      <c r="Z1586" s="235"/>
      <c r="AA1586" s="235"/>
      <c r="AB1586" s="235"/>
      <c r="AC1586" s="235"/>
      <c r="AD1586" s="235"/>
      <c r="AG1586">
        <f t="shared" si="1338"/>
        <v>0</v>
      </c>
      <c r="AH1586">
        <f t="shared" si="1339"/>
        <v>0</v>
      </c>
      <c r="AI1586">
        <f t="shared" si="1340"/>
        <v>0</v>
      </c>
      <c r="AJ1586">
        <f t="shared" si="1341"/>
        <v>0</v>
      </c>
      <c r="AL1586">
        <f t="shared" si="1342"/>
        <v>0</v>
      </c>
      <c r="AM1586">
        <f t="shared" si="1343"/>
        <v>0</v>
      </c>
      <c r="AN1586">
        <f t="shared" si="1344"/>
        <v>0</v>
      </c>
      <c r="AO1586">
        <f t="shared" si="1345"/>
        <v>0</v>
      </c>
      <c r="AQ1586">
        <f t="shared" si="1346"/>
        <v>0</v>
      </c>
      <c r="AR1586">
        <f t="shared" si="1347"/>
        <v>0</v>
      </c>
      <c r="AS1586">
        <f t="shared" si="1348"/>
        <v>0</v>
      </c>
      <c r="AT1586">
        <f t="shared" si="1349"/>
        <v>0</v>
      </c>
      <c r="AV1586">
        <f t="shared" si="1350"/>
        <v>0</v>
      </c>
      <c r="AW1586">
        <f t="shared" si="1351"/>
        <v>0</v>
      </c>
      <c r="AX1586">
        <f t="shared" si="1352"/>
        <v>0</v>
      </c>
      <c r="AY1586">
        <f t="shared" si="1353"/>
        <v>0</v>
      </c>
      <c r="BA1586">
        <f t="shared" si="1354"/>
        <v>0</v>
      </c>
      <c r="BB1586">
        <f t="shared" si="1355"/>
        <v>0</v>
      </c>
      <c r="BC1586">
        <f t="shared" si="1356"/>
        <v>0</v>
      </c>
      <c r="BD1586">
        <f t="shared" si="1357"/>
        <v>0</v>
      </c>
      <c r="BF1586">
        <f t="shared" si="1358"/>
        <v>0</v>
      </c>
      <c r="BG1586">
        <f t="shared" si="1359"/>
        <v>0</v>
      </c>
      <c r="BH1586">
        <f t="shared" si="1360"/>
        <v>0</v>
      </c>
      <c r="BI1586">
        <f t="shared" si="1361"/>
        <v>0</v>
      </c>
    </row>
    <row r="1587" spans="1:61" ht="15">
      <c r="A1587" s="58"/>
      <c r="B1587" s="10"/>
      <c r="C1587" s="50" t="s">
        <v>171</v>
      </c>
      <c r="D1587" s="429" t="str">
        <f t="shared" si="1337"/>
        <v/>
      </c>
      <c r="E1587" s="427"/>
      <c r="F1587" s="427"/>
      <c r="G1587" s="427"/>
      <c r="H1587" s="427"/>
      <c r="I1587" s="427"/>
      <c r="J1587" s="427"/>
      <c r="K1587" s="427"/>
      <c r="L1587" s="428"/>
      <c r="M1587" s="235"/>
      <c r="N1587" s="235"/>
      <c r="O1587" s="235"/>
      <c r="P1587" s="235"/>
      <c r="Q1587" s="235"/>
      <c r="R1587" s="235"/>
      <c r="S1587" s="235"/>
      <c r="T1587" s="235"/>
      <c r="U1587" s="235"/>
      <c r="V1587" s="235"/>
      <c r="W1587" s="235"/>
      <c r="X1587" s="235"/>
      <c r="Y1587" s="235"/>
      <c r="Z1587" s="235"/>
      <c r="AA1587" s="235"/>
      <c r="AB1587" s="235"/>
      <c r="AC1587" s="235"/>
      <c r="AD1587" s="235"/>
      <c r="AG1587">
        <f t="shared" si="1338"/>
        <v>0</v>
      </c>
      <c r="AH1587">
        <f t="shared" si="1339"/>
        <v>0</v>
      </c>
      <c r="AI1587">
        <f t="shared" si="1340"/>
        <v>0</v>
      </c>
      <c r="AJ1587">
        <f t="shared" si="1341"/>
        <v>0</v>
      </c>
      <c r="AL1587">
        <f t="shared" si="1342"/>
        <v>0</v>
      </c>
      <c r="AM1587">
        <f t="shared" si="1343"/>
        <v>0</v>
      </c>
      <c r="AN1587">
        <f t="shared" si="1344"/>
        <v>0</v>
      </c>
      <c r="AO1587">
        <f t="shared" si="1345"/>
        <v>0</v>
      </c>
      <c r="AQ1587">
        <f t="shared" si="1346"/>
        <v>0</v>
      </c>
      <c r="AR1587">
        <f t="shared" si="1347"/>
        <v>0</v>
      </c>
      <c r="AS1587">
        <f t="shared" si="1348"/>
        <v>0</v>
      </c>
      <c r="AT1587">
        <f t="shared" si="1349"/>
        <v>0</v>
      </c>
      <c r="AV1587">
        <f t="shared" si="1350"/>
        <v>0</v>
      </c>
      <c r="AW1587">
        <f t="shared" si="1351"/>
        <v>0</v>
      </c>
      <c r="AX1587">
        <f t="shared" si="1352"/>
        <v>0</v>
      </c>
      <c r="AY1587">
        <f t="shared" si="1353"/>
        <v>0</v>
      </c>
      <c r="BA1587">
        <f t="shared" si="1354"/>
        <v>0</v>
      </c>
      <c r="BB1587">
        <f t="shared" si="1355"/>
        <v>0</v>
      </c>
      <c r="BC1587">
        <f t="shared" si="1356"/>
        <v>0</v>
      </c>
      <c r="BD1587">
        <f t="shared" si="1357"/>
        <v>0</v>
      </c>
      <c r="BF1587">
        <f t="shared" si="1358"/>
        <v>0</v>
      </c>
      <c r="BG1587">
        <f t="shared" si="1359"/>
        <v>0</v>
      </c>
      <c r="BH1587">
        <f t="shared" si="1360"/>
        <v>0</v>
      </c>
      <c r="BI1587">
        <f t="shared" si="1361"/>
        <v>0</v>
      </c>
    </row>
    <row r="1588" spans="1:61" ht="15" customHeight="1">
      <c r="A1588" s="58"/>
      <c r="B1588" s="10"/>
      <c r="C1588" s="10"/>
      <c r="D1588" s="10"/>
      <c r="E1588" s="10"/>
      <c r="F1588" s="44"/>
      <c r="G1588" s="188"/>
      <c r="H1588" s="188"/>
      <c r="I1588" s="188"/>
      <c r="J1588" s="188"/>
      <c r="K1588" s="188"/>
      <c r="L1588" s="36"/>
      <c r="M1588" s="171">
        <f t="shared" ref="M1588:AD1588" si="1362">IF(AND(SUM(M1488:M1587)=0,COUNTIF(M1488:M1587,"NS")&gt;0),"NS",
IF(AND(SUM(M1488:M1587)=0,COUNTIF(M1488:M1587,0)&gt;0),0,
IF(AND(SUM(M1488:M1587)=0,COUNTIF(M1488:M1587,"NA")&gt;0),"NA",
SUM(M1488:M1587))))</f>
        <v>0</v>
      </c>
      <c r="N1588" s="171">
        <f t="shared" si="1362"/>
        <v>0</v>
      </c>
      <c r="O1588" s="171">
        <f t="shared" si="1362"/>
        <v>0</v>
      </c>
      <c r="P1588" s="171">
        <f t="shared" si="1362"/>
        <v>0</v>
      </c>
      <c r="Q1588" s="171">
        <f t="shared" si="1362"/>
        <v>0</v>
      </c>
      <c r="R1588" s="171">
        <f t="shared" si="1362"/>
        <v>0</v>
      </c>
      <c r="S1588" s="171">
        <f t="shared" si="1362"/>
        <v>0</v>
      </c>
      <c r="T1588" s="171">
        <f t="shared" si="1362"/>
        <v>0</v>
      </c>
      <c r="U1588" s="171">
        <f t="shared" si="1362"/>
        <v>0</v>
      </c>
      <c r="V1588" s="171">
        <f t="shared" si="1362"/>
        <v>0</v>
      </c>
      <c r="W1588" s="171">
        <f t="shared" si="1362"/>
        <v>0</v>
      </c>
      <c r="X1588" s="171">
        <f t="shared" si="1362"/>
        <v>0</v>
      </c>
      <c r="Y1588" s="171">
        <f t="shared" si="1362"/>
        <v>0</v>
      </c>
      <c r="Z1588" s="171">
        <f t="shared" si="1362"/>
        <v>0</v>
      </c>
      <c r="AA1588" s="171">
        <f t="shared" si="1362"/>
        <v>0</v>
      </c>
      <c r="AB1588" s="171">
        <f t="shared" si="1362"/>
        <v>0</v>
      </c>
      <c r="AC1588" s="171">
        <f t="shared" si="1362"/>
        <v>0</v>
      </c>
      <c r="AD1588" s="171">
        <f t="shared" si="1362"/>
        <v>0</v>
      </c>
      <c r="AJ1588" s="213">
        <f>SUM(AJ1488:AJ1587)</f>
        <v>0</v>
      </c>
      <c r="AO1588" s="213">
        <f>SUM(AO1488:AO1587)</f>
        <v>0</v>
      </c>
      <c r="AT1588" s="213">
        <f>SUM(AT1488:AT1587)</f>
        <v>0</v>
      </c>
      <c r="AY1588" s="213">
        <f>SUM(AY1488:AY1587)</f>
        <v>0</v>
      </c>
      <c r="BD1588" s="213">
        <f>SUM(BD1488:BD1587)</f>
        <v>0</v>
      </c>
      <c r="BI1588" s="213">
        <f>SUM(BI1488:BI1587)</f>
        <v>0</v>
      </c>
    </row>
    <row r="1589" spans="1:61" ht="15" customHeight="1">
      <c r="A1589" s="58"/>
      <c r="B1589" s="10"/>
      <c r="C1589" s="10"/>
      <c r="D1589" s="10"/>
      <c r="E1589" s="10"/>
      <c r="F1589" s="10"/>
      <c r="G1589" s="10"/>
      <c r="H1589" s="10"/>
      <c r="I1589" s="10"/>
      <c r="J1589" s="10"/>
      <c r="K1589" s="10"/>
      <c r="L1589" s="10"/>
      <c r="M1589" s="10"/>
      <c r="N1589" s="10"/>
      <c r="O1589" s="10"/>
      <c r="P1589" s="10"/>
      <c r="Q1589" s="10"/>
      <c r="R1589" s="10"/>
      <c r="S1589" s="10"/>
      <c r="T1589" s="10"/>
      <c r="U1589" s="10"/>
      <c r="V1589" s="10"/>
      <c r="W1589" s="10"/>
      <c r="X1589" s="10"/>
      <c r="Y1589" s="10"/>
      <c r="Z1589" s="10"/>
      <c r="AA1589" s="10"/>
      <c r="AB1589" s="10"/>
      <c r="AC1589" s="10"/>
      <c r="AD1589" s="10"/>
      <c r="BI1589" s="213">
        <f>BI1588+BD1588+AY1588+AT1588+AJ1588</f>
        <v>0</v>
      </c>
    </row>
    <row r="1590" spans="1:61" ht="15" customHeight="1">
      <c r="A1590" s="58"/>
      <c r="B1590" s="10"/>
      <c r="C1590" s="10"/>
      <c r="D1590" s="10"/>
      <c r="E1590" s="10"/>
      <c r="F1590" s="10"/>
      <c r="G1590" s="10"/>
      <c r="H1590" s="10"/>
      <c r="I1590" s="10"/>
      <c r="J1590" s="10"/>
      <c r="K1590" s="10"/>
      <c r="L1590" s="10"/>
      <c r="M1590" s="10"/>
      <c r="N1590" s="10"/>
      <c r="O1590" s="10"/>
      <c r="P1590" s="10"/>
      <c r="Q1590" s="10"/>
      <c r="R1590" s="10"/>
      <c r="S1590" s="10"/>
      <c r="T1590" s="10"/>
      <c r="U1590" s="10"/>
      <c r="V1590" s="10"/>
      <c r="W1590" s="10"/>
      <c r="X1590" s="10"/>
      <c r="Y1590" s="10"/>
      <c r="Z1590" s="10"/>
      <c r="AA1590" s="452" t="s">
        <v>701</v>
      </c>
      <c r="AB1590" s="452"/>
      <c r="AC1590" s="452"/>
      <c r="AD1590" s="452"/>
    </row>
    <row r="1591" spans="1:61" ht="24" customHeight="1">
      <c r="A1591" s="58"/>
      <c r="B1591" s="10"/>
      <c r="C1591" s="453" t="s">
        <v>103</v>
      </c>
      <c r="D1591" s="454"/>
      <c r="E1591" s="454"/>
      <c r="F1591" s="454"/>
      <c r="G1591" s="454"/>
      <c r="H1591" s="454"/>
      <c r="I1591" s="454"/>
      <c r="J1591" s="454"/>
      <c r="K1591" s="454"/>
      <c r="L1591" s="455"/>
      <c r="M1591" s="422" t="s">
        <v>735</v>
      </c>
      <c r="N1591" s="424"/>
      <c r="O1591" s="424"/>
      <c r="P1591" s="424"/>
      <c r="Q1591" s="424"/>
      <c r="R1591" s="424"/>
      <c r="S1591" s="424"/>
      <c r="T1591" s="424"/>
      <c r="U1591" s="424"/>
      <c r="V1591" s="424"/>
      <c r="W1591" s="424"/>
      <c r="X1591" s="424"/>
      <c r="Y1591" s="424"/>
      <c r="Z1591" s="424"/>
      <c r="AA1591" s="424"/>
      <c r="AB1591" s="424"/>
      <c r="AC1591" s="424"/>
      <c r="AD1591" s="423"/>
    </row>
    <row r="1592" spans="1:61" ht="120" customHeight="1">
      <c r="A1592" s="58"/>
      <c r="B1592" s="10"/>
      <c r="C1592" s="456"/>
      <c r="D1592" s="457"/>
      <c r="E1592" s="457"/>
      <c r="F1592" s="457"/>
      <c r="G1592" s="457"/>
      <c r="H1592" s="457"/>
      <c r="I1592" s="457"/>
      <c r="J1592" s="457"/>
      <c r="K1592" s="457"/>
      <c r="L1592" s="458"/>
      <c r="M1592" s="402" t="s">
        <v>229</v>
      </c>
      <c r="N1592" s="403"/>
      <c r="O1592" s="404"/>
      <c r="P1592" s="402" t="s">
        <v>230</v>
      </c>
      <c r="Q1592" s="403"/>
      <c r="R1592" s="404"/>
      <c r="S1592" s="402" t="s">
        <v>231</v>
      </c>
      <c r="T1592" s="403"/>
      <c r="U1592" s="404"/>
      <c r="V1592" s="402" t="s">
        <v>232</v>
      </c>
      <c r="W1592" s="403"/>
      <c r="X1592" s="404"/>
      <c r="Y1592" s="402" t="s">
        <v>328</v>
      </c>
      <c r="Z1592" s="403"/>
      <c r="AA1592" s="404"/>
      <c r="AB1592" s="451" t="s">
        <v>708</v>
      </c>
      <c r="AC1592" s="451"/>
      <c r="AD1592" s="451"/>
      <c r="AG1592" t="s">
        <v>1027</v>
      </c>
      <c r="AL1592" t="s">
        <v>1028</v>
      </c>
      <c r="AQ1592" t="s">
        <v>1029</v>
      </c>
      <c r="AV1592" t="s">
        <v>1030</v>
      </c>
      <c r="BA1592" t="s">
        <v>1031</v>
      </c>
      <c r="BF1592" t="s">
        <v>1020</v>
      </c>
    </row>
    <row r="1593" spans="1:61" ht="48" customHeight="1">
      <c r="A1593" s="58"/>
      <c r="B1593" s="10"/>
      <c r="C1593" s="459"/>
      <c r="D1593" s="460"/>
      <c r="E1593" s="460"/>
      <c r="F1593" s="460"/>
      <c r="G1593" s="460"/>
      <c r="H1593" s="460"/>
      <c r="I1593" s="460"/>
      <c r="J1593" s="460"/>
      <c r="K1593" s="460"/>
      <c r="L1593" s="461"/>
      <c r="M1593" s="170" t="s">
        <v>562</v>
      </c>
      <c r="N1593" s="165" t="s">
        <v>105</v>
      </c>
      <c r="O1593" s="165" t="s">
        <v>106</v>
      </c>
      <c r="P1593" s="170" t="s">
        <v>562</v>
      </c>
      <c r="Q1593" s="165" t="s">
        <v>105</v>
      </c>
      <c r="R1593" s="165" t="s">
        <v>106</v>
      </c>
      <c r="S1593" s="170" t="s">
        <v>562</v>
      </c>
      <c r="T1593" s="165" t="s">
        <v>105</v>
      </c>
      <c r="U1593" s="165" t="s">
        <v>106</v>
      </c>
      <c r="V1593" s="170" t="s">
        <v>562</v>
      </c>
      <c r="W1593" s="165" t="s">
        <v>105</v>
      </c>
      <c r="X1593" s="165" t="s">
        <v>106</v>
      </c>
      <c r="Y1593" s="170" t="s">
        <v>562</v>
      </c>
      <c r="Z1593" s="165" t="s">
        <v>105</v>
      </c>
      <c r="AA1593" s="165" t="s">
        <v>106</v>
      </c>
      <c r="AB1593" s="170" t="s">
        <v>562</v>
      </c>
      <c r="AC1593" s="165" t="s">
        <v>105</v>
      </c>
      <c r="AD1593" s="165" t="s">
        <v>106</v>
      </c>
      <c r="AG1593" t="s">
        <v>104</v>
      </c>
      <c r="AH1593" t="s">
        <v>988</v>
      </c>
      <c r="AI1593" t="s">
        <v>989</v>
      </c>
      <c r="AJ1593" t="s">
        <v>990</v>
      </c>
      <c r="AL1593" t="s">
        <v>104</v>
      </c>
      <c r="AM1593" t="s">
        <v>988</v>
      </c>
      <c r="AN1593" t="s">
        <v>989</v>
      </c>
      <c r="AO1593" t="s">
        <v>990</v>
      </c>
      <c r="AQ1593" t="s">
        <v>104</v>
      </c>
      <c r="AR1593" t="s">
        <v>988</v>
      </c>
      <c r="AS1593" t="s">
        <v>989</v>
      </c>
      <c r="AT1593" t="s">
        <v>990</v>
      </c>
      <c r="AV1593" t="s">
        <v>104</v>
      </c>
      <c r="AW1593" t="s">
        <v>988</v>
      </c>
      <c r="AX1593" t="s">
        <v>989</v>
      </c>
      <c r="AY1593" t="s">
        <v>990</v>
      </c>
      <c r="BA1593" t="s">
        <v>104</v>
      </c>
      <c r="BB1593" t="s">
        <v>988</v>
      </c>
      <c r="BC1593" t="s">
        <v>989</v>
      </c>
      <c r="BD1593" t="s">
        <v>990</v>
      </c>
      <c r="BF1593" t="s">
        <v>104</v>
      </c>
      <c r="BG1593" t="s">
        <v>988</v>
      </c>
      <c r="BH1593" t="s">
        <v>989</v>
      </c>
      <c r="BI1593" t="s">
        <v>990</v>
      </c>
    </row>
    <row r="1594" spans="1:61" ht="15" customHeight="1">
      <c r="A1594" s="58"/>
      <c r="B1594" s="10"/>
      <c r="C1594" s="152" t="s">
        <v>67</v>
      </c>
      <c r="D1594" s="429" t="str">
        <f>IF(D396="","",D396)</f>
        <v/>
      </c>
      <c r="E1594" s="427"/>
      <c r="F1594" s="427"/>
      <c r="G1594" s="427"/>
      <c r="H1594" s="427"/>
      <c r="I1594" s="427"/>
      <c r="J1594" s="427"/>
      <c r="K1594" s="427"/>
      <c r="L1594" s="428"/>
      <c r="M1594" s="235"/>
      <c r="N1594" s="235"/>
      <c r="O1594" s="235"/>
      <c r="P1594" s="235"/>
      <c r="Q1594" s="235"/>
      <c r="R1594" s="235"/>
      <c r="S1594" s="235"/>
      <c r="T1594" s="235"/>
      <c r="U1594" s="235"/>
      <c r="V1594" s="235"/>
      <c r="W1594" s="235"/>
      <c r="X1594" s="235"/>
      <c r="Y1594" s="235"/>
      <c r="Z1594" s="235"/>
      <c r="AA1594" s="235"/>
      <c r="AB1594" s="235"/>
      <c r="AC1594" s="235"/>
      <c r="AD1594" s="235"/>
      <c r="AG1594">
        <f>M1594</f>
        <v>0</v>
      </c>
      <c r="AH1594">
        <f>COUNTIF(N1594:O1594,"NS")</f>
        <v>0</v>
      </c>
      <c r="AI1594">
        <f>SUM(N1594:O1594)</f>
        <v>0</v>
      </c>
      <c r="AJ1594">
        <f>IF($AG$1379=$AH$1379,0,IF(OR(AND(AG1594=0,AH1594&gt;0),AND(AG1594="ns",AI1594&gt;0),AND(AG1594="ns",AH1594=0,AI1594=0)),1,IF(OR(AND(AG1594&gt;0,AH1594=2),AND(AG1594="ns",AH1594=2),AND(AG1594="ns",AI1594=0,AH1594&gt;0),AG1594=AI1594,COUNTIF(M1594:O1594,"NA")=3),0,1)))</f>
        <v>0</v>
      </c>
      <c r="AL1594">
        <f>P1594</f>
        <v>0</v>
      </c>
      <c r="AM1594">
        <f>COUNTIF(Q1594:R1594,"NS")</f>
        <v>0</v>
      </c>
      <c r="AN1594">
        <f>SUM(Q1594:R1594)</f>
        <v>0</v>
      </c>
      <c r="AO1594">
        <f>IF($AG$1379=$AH$1379,0,IF(OR(AND(AL1594=0,AM1594&gt;0),AND(AL1594="ns",AN1594&gt;0),AND(AL1594="ns",AM1594=0,AN1594=0)),1,IF(OR(AND(AL1594&gt;0,AM1594=2),AND(AL1594="ns",AM1594=2),AND(AL1594="ns",AN1594=0,AM1594&gt;0),AL1594=AN1594,COUNTIF(P1594:R1594,"NA")=3),0,1)))</f>
        <v>0</v>
      </c>
      <c r="AQ1594">
        <f>S1594</f>
        <v>0</v>
      </c>
      <c r="AR1594">
        <f>COUNTIF(T1594:U1594,"NS")</f>
        <v>0</v>
      </c>
      <c r="AS1594">
        <f>SUM(T1594:U1594)</f>
        <v>0</v>
      </c>
      <c r="AT1594">
        <f>IF($AG$1379=$AH$1379,0,IF(OR(AND(AQ1594=0,AR1594&gt;0),AND(AQ1594="ns",AS1594&gt;0),AND(AQ1594="ns",AR1594=0,AS1594=0)),1,IF(OR(AND(AQ1594&gt;0,AR1594=2),AND(AQ1594="ns",AR1594=2),AND(AQ1594="ns",AS1594=0,AR1594&gt;0),AQ1594=AS1594,COUNTIF(S1594:U1594,"NA")=3),0,1)))</f>
        <v>0</v>
      </c>
      <c r="AV1594">
        <f>V1594</f>
        <v>0</v>
      </c>
      <c r="AW1594">
        <f>COUNTIF(W1594:X1594,"NS")</f>
        <v>0</v>
      </c>
      <c r="AX1594">
        <f>SUM(W1594:X1594)</f>
        <v>0</v>
      </c>
      <c r="AY1594">
        <f>IF($AG$1379=$AH$1379,0,IF(OR(AND(AV1594=0,AW1594&gt;0),AND(AV1594="ns",AX1594&gt;0),AND(AV1594="ns",AW1594=0,AX1594=0)),1,IF(OR(AND(AV1594&gt;0,AW1594=2),AND(AV1594="ns",AW1594=2),AND(AV1594="ns",AX1594=0,AW1594&gt;0),AV1594=AX1594,COUNTIF(V1594:X1594,"NA")=3),0,1)))</f>
        <v>0</v>
      </c>
      <c r="BA1594">
        <f>Y1594</f>
        <v>0</v>
      </c>
      <c r="BB1594">
        <f>COUNTIF(Z1594:AA1594,"NS")</f>
        <v>0</v>
      </c>
      <c r="BC1594">
        <f>SUM(Z1594:AA1594)</f>
        <v>0</v>
      </c>
      <c r="BD1594">
        <f>IF($AG$1379=$AH$1379,0,IF(OR(AND(BA1594=0,BB1594&gt;0),AND(BA1594="ns",BC1594&gt;0),AND(BA1594="ns",BB1594=0,BC1594=0)),1,IF(OR(AND(BA1594&gt;0,BB1594=2),AND(BA1594="ns",BB1594=2),AND(BA1594="ns",BC1594=0,BB1594&gt;0),BA1594=BC1594,COUNTIF(Y1594:AA1594,"NA")=3),0,1)))</f>
        <v>0</v>
      </c>
      <c r="BF1594">
        <f>AB1594</f>
        <v>0</v>
      </c>
      <c r="BG1594">
        <f>COUNTIF(AC1594:AD1594,"NS")</f>
        <v>0</v>
      </c>
      <c r="BH1594">
        <f>SUM(AC1594:AD1594)</f>
        <v>0</v>
      </c>
      <c r="BI1594">
        <f>IF($AG$1379=$AH$1379,0,IF(OR(AND(BF1594=0,BG1594&gt;0),AND(BF1594="ns",BH1594&gt;0),AND(BF1594="ns",BG1594=0,BH1594=0)),1,IF(OR(AND(BF1594&gt;0,BG1594=2),AND(BF1594="ns",BG1594=2),AND(BF1594="ns",BH1594=0,BG1594&gt;0),BF1594=BH1594,COUNTIF(AB1594:AD1594,"NA")=3),0,1)))</f>
        <v>0</v>
      </c>
    </row>
    <row r="1595" spans="1:61" ht="15">
      <c r="A1595" s="58"/>
      <c r="B1595" s="10"/>
      <c r="C1595" s="147" t="s">
        <v>68</v>
      </c>
      <c r="D1595" s="429" t="str">
        <f t="shared" ref="D1595:D1658" si="1363">IF(D397="","",D397)</f>
        <v/>
      </c>
      <c r="E1595" s="427"/>
      <c r="F1595" s="427"/>
      <c r="G1595" s="427"/>
      <c r="H1595" s="427"/>
      <c r="I1595" s="427"/>
      <c r="J1595" s="427"/>
      <c r="K1595" s="427"/>
      <c r="L1595" s="428"/>
      <c r="M1595" s="235"/>
      <c r="N1595" s="235"/>
      <c r="O1595" s="235"/>
      <c r="P1595" s="235"/>
      <c r="Q1595" s="235"/>
      <c r="R1595" s="235"/>
      <c r="S1595" s="235"/>
      <c r="T1595" s="235"/>
      <c r="U1595" s="235"/>
      <c r="V1595" s="235"/>
      <c r="W1595" s="235"/>
      <c r="X1595" s="235"/>
      <c r="Y1595" s="235"/>
      <c r="Z1595" s="235"/>
      <c r="AA1595" s="235"/>
      <c r="AB1595" s="235"/>
      <c r="AC1595" s="235"/>
      <c r="AD1595" s="235"/>
      <c r="AG1595">
        <f t="shared" ref="AG1595:AG1658" si="1364">M1595</f>
        <v>0</v>
      </c>
      <c r="AH1595">
        <f t="shared" ref="AH1595:AH1658" si="1365">COUNTIF(N1595:O1595,"NS")</f>
        <v>0</v>
      </c>
      <c r="AI1595">
        <f t="shared" ref="AI1595:AI1658" si="1366">SUM(N1595:O1595)</f>
        <v>0</v>
      </c>
      <c r="AJ1595">
        <f t="shared" ref="AJ1595:AJ1658" si="1367">IF($AG$1379=$AH$1379,0,IF(OR(AND(AG1595=0,AH1595&gt;0),AND(AG1595="ns",AI1595&gt;0),AND(AG1595="ns",AH1595=0,AI1595=0)),1,IF(OR(AND(AG1595&gt;0,AH1595=2),AND(AG1595="ns",AH1595=2),AND(AG1595="ns",AI1595=0,AH1595&gt;0),AG1595=AI1595,COUNTIF(M1595:O1595,"NA")=3),0,1)))</f>
        <v>0</v>
      </c>
      <c r="AL1595">
        <f t="shared" ref="AL1595:AL1658" si="1368">P1595</f>
        <v>0</v>
      </c>
      <c r="AM1595">
        <f t="shared" ref="AM1595:AM1658" si="1369">COUNTIF(Q1595:R1595,"NS")</f>
        <v>0</v>
      </c>
      <c r="AN1595">
        <f t="shared" ref="AN1595:AN1658" si="1370">SUM(Q1595:R1595)</f>
        <v>0</v>
      </c>
      <c r="AO1595">
        <f t="shared" ref="AO1595:AO1658" si="1371">IF($AG$1379=$AH$1379,0,IF(OR(AND(AL1595=0,AM1595&gt;0),AND(AL1595="ns",AN1595&gt;0),AND(AL1595="ns",AM1595=0,AN1595=0)),1,IF(OR(AND(AL1595&gt;0,AM1595=2),AND(AL1595="ns",AM1595=2),AND(AL1595="ns",AN1595=0,AM1595&gt;0),AL1595=AN1595,COUNTIF(P1595:R1595,"NA")=3),0,1)))</f>
        <v>0</v>
      </c>
      <c r="AQ1595">
        <f t="shared" ref="AQ1595:AQ1658" si="1372">S1595</f>
        <v>0</v>
      </c>
      <c r="AR1595">
        <f t="shared" ref="AR1595:AR1658" si="1373">COUNTIF(T1595:U1595,"NS")</f>
        <v>0</v>
      </c>
      <c r="AS1595">
        <f t="shared" ref="AS1595:AS1658" si="1374">SUM(T1595:U1595)</f>
        <v>0</v>
      </c>
      <c r="AT1595">
        <f t="shared" ref="AT1595:AT1658" si="1375">IF($AG$1379=$AH$1379,0,IF(OR(AND(AQ1595=0,AR1595&gt;0),AND(AQ1595="ns",AS1595&gt;0),AND(AQ1595="ns",AR1595=0,AS1595=0)),1,IF(OR(AND(AQ1595&gt;0,AR1595=2),AND(AQ1595="ns",AR1595=2),AND(AQ1595="ns",AS1595=0,AR1595&gt;0),AQ1595=AS1595,COUNTIF(S1595:U1595,"NA")=3),0,1)))</f>
        <v>0</v>
      </c>
      <c r="AV1595">
        <f t="shared" ref="AV1595:AV1658" si="1376">V1595</f>
        <v>0</v>
      </c>
      <c r="AW1595">
        <f t="shared" ref="AW1595:AW1658" si="1377">COUNTIF(W1595:X1595,"NS")</f>
        <v>0</v>
      </c>
      <c r="AX1595">
        <f t="shared" ref="AX1595:AX1658" si="1378">SUM(W1595:X1595)</f>
        <v>0</v>
      </c>
      <c r="AY1595">
        <f t="shared" ref="AY1595:AY1658" si="1379">IF($AG$1379=$AH$1379,0,IF(OR(AND(AV1595=0,AW1595&gt;0),AND(AV1595="ns",AX1595&gt;0),AND(AV1595="ns",AW1595=0,AX1595=0)),1,IF(OR(AND(AV1595&gt;0,AW1595=2),AND(AV1595="ns",AW1595=2),AND(AV1595="ns",AX1595=0,AW1595&gt;0),AV1595=AX1595,COUNTIF(V1595:X1595,"NA")=3),0,1)))</f>
        <v>0</v>
      </c>
      <c r="BA1595">
        <f t="shared" ref="BA1595:BA1658" si="1380">Y1595</f>
        <v>0</v>
      </c>
      <c r="BB1595">
        <f t="shared" ref="BB1595:BB1658" si="1381">COUNTIF(Z1595:AA1595,"NS")</f>
        <v>0</v>
      </c>
      <c r="BC1595">
        <f t="shared" ref="BC1595:BC1658" si="1382">SUM(Z1595:AA1595)</f>
        <v>0</v>
      </c>
      <c r="BD1595">
        <f t="shared" ref="BD1595:BD1658" si="1383">IF($AG$1379=$AH$1379,0,IF(OR(AND(BA1595=0,BB1595&gt;0),AND(BA1595="ns",BC1595&gt;0),AND(BA1595="ns",BB1595=0,BC1595=0)),1,IF(OR(AND(BA1595&gt;0,BB1595=2),AND(BA1595="ns",BB1595=2),AND(BA1595="ns",BC1595=0,BB1595&gt;0),BA1595=BC1595,COUNTIF(Y1595:AA1595,"NA")=3),0,1)))</f>
        <v>0</v>
      </c>
      <c r="BF1595">
        <f t="shared" ref="BF1595:BF1658" si="1384">AB1595</f>
        <v>0</v>
      </c>
      <c r="BG1595">
        <f t="shared" ref="BG1595:BG1658" si="1385">COUNTIF(AC1595:AD1595,"NS")</f>
        <v>0</v>
      </c>
      <c r="BH1595">
        <f t="shared" ref="BH1595:BH1658" si="1386">SUM(AC1595:AD1595)</f>
        <v>0</v>
      </c>
      <c r="BI1595">
        <f t="shared" ref="BI1595:BI1658" si="1387">IF($AG$1379=$AH$1379,0,IF(OR(AND(BF1595=0,BG1595&gt;0),AND(BF1595="ns",BH1595&gt;0),AND(BF1595="ns",BG1595=0,BH1595=0)),1,IF(OR(AND(BF1595&gt;0,BG1595=2),AND(BF1595="ns",BG1595=2),AND(BF1595="ns",BH1595=0,BG1595&gt;0),BF1595=BH1595,COUNTIF(AB1595:AD1595,"NA")=3),0,1)))</f>
        <v>0</v>
      </c>
    </row>
    <row r="1596" spans="1:61" ht="15">
      <c r="A1596" s="58"/>
      <c r="B1596" s="10"/>
      <c r="C1596" s="147" t="s">
        <v>69</v>
      </c>
      <c r="D1596" s="429" t="str">
        <f t="shared" si="1363"/>
        <v/>
      </c>
      <c r="E1596" s="427"/>
      <c r="F1596" s="427"/>
      <c r="G1596" s="427"/>
      <c r="H1596" s="427"/>
      <c r="I1596" s="427"/>
      <c r="J1596" s="427"/>
      <c r="K1596" s="427"/>
      <c r="L1596" s="428"/>
      <c r="M1596" s="235"/>
      <c r="N1596" s="235"/>
      <c r="O1596" s="235"/>
      <c r="P1596" s="235"/>
      <c r="Q1596" s="235"/>
      <c r="R1596" s="235"/>
      <c r="S1596" s="235"/>
      <c r="T1596" s="235"/>
      <c r="U1596" s="235"/>
      <c r="V1596" s="235"/>
      <c r="W1596" s="235"/>
      <c r="X1596" s="235"/>
      <c r="Y1596" s="235"/>
      <c r="Z1596" s="235"/>
      <c r="AA1596" s="235"/>
      <c r="AB1596" s="235"/>
      <c r="AC1596" s="235"/>
      <c r="AD1596" s="235"/>
      <c r="AG1596">
        <f t="shared" si="1364"/>
        <v>0</v>
      </c>
      <c r="AH1596">
        <f t="shared" si="1365"/>
        <v>0</v>
      </c>
      <c r="AI1596">
        <f t="shared" si="1366"/>
        <v>0</v>
      </c>
      <c r="AJ1596">
        <f t="shared" si="1367"/>
        <v>0</v>
      </c>
      <c r="AL1596">
        <f t="shared" si="1368"/>
        <v>0</v>
      </c>
      <c r="AM1596">
        <f t="shared" si="1369"/>
        <v>0</v>
      </c>
      <c r="AN1596">
        <f t="shared" si="1370"/>
        <v>0</v>
      </c>
      <c r="AO1596">
        <f t="shared" si="1371"/>
        <v>0</v>
      </c>
      <c r="AQ1596">
        <f t="shared" si="1372"/>
        <v>0</v>
      </c>
      <c r="AR1596">
        <f t="shared" si="1373"/>
        <v>0</v>
      </c>
      <c r="AS1596">
        <f t="shared" si="1374"/>
        <v>0</v>
      </c>
      <c r="AT1596">
        <f t="shared" si="1375"/>
        <v>0</v>
      </c>
      <c r="AV1596">
        <f t="shared" si="1376"/>
        <v>0</v>
      </c>
      <c r="AW1596">
        <f t="shared" si="1377"/>
        <v>0</v>
      </c>
      <c r="AX1596">
        <f t="shared" si="1378"/>
        <v>0</v>
      </c>
      <c r="AY1596">
        <f t="shared" si="1379"/>
        <v>0</v>
      </c>
      <c r="BA1596">
        <f t="shared" si="1380"/>
        <v>0</v>
      </c>
      <c r="BB1596">
        <f t="shared" si="1381"/>
        <v>0</v>
      </c>
      <c r="BC1596">
        <f t="shared" si="1382"/>
        <v>0</v>
      </c>
      <c r="BD1596">
        <f t="shared" si="1383"/>
        <v>0</v>
      </c>
      <c r="BF1596">
        <f t="shared" si="1384"/>
        <v>0</v>
      </c>
      <c r="BG1596">
        <f t="shared" si="1385"/>
        <v>0</v>
      </c>
      <c r="BH1596">
        <f t="shared" si="1386"/>
        <v>0</v>
      </c>
      <c r="BI1596">
        <f t="shared" si="1387"/>
        <v>0</v>
      </c>
    </row>
    <row r="1597" spans="1:61" ht="15">
      <c r="A1597" s="58"/>
      <c r="B1597" s="10"/>
      <c r="C1597" s="147" t="s">
        <v>70</v>
      </c>
      <c r="D1597" s="429" t="str">
        <f t="shared" si="1363"/>
        <v/>
      </c>
      <c r="E1597" s="427"/>
      <c r="F1597" s="427"/>
      <c r="G1597" s="427"/>
      <c r="H1597" s="427"/>
      <c r="I1597" s="427"/>
      <c r="J1597" s="427"/>
      <c r="K1597" s="427"/>
      <c r="L1597" s="428"/>
      <c r="M1597" s="235"/>
      <c r="N1597" s="235"/>
      <c r="O1597" s="235"/>
      <c r="P1597" s="235"/>
      <c r="Q1597" s="235"/>
      <c r="R1597" s="235"/>
      <c r="S1597" s="235"/>
      <c r="T1597" s="235"/>
      <c r="U1597" s="235"/>
      <c r="V1597" s="235"/>
      <c r="W1597" s="235"/>
      <c r="X1597" s="235"/>
      <c r="Y1597" s="235"/>
      <c r="Z1597" s="235"/>
      <c r="AA1597" s="235"/>
      <c r="AB1597" s="235"/>
      <c r="AC1597" s="235"/>
      <c r="AD1597" s="235"/>
      <c r="AG1597">
        <f t="shared" si="1364"/>
        <v>0</v>
      </c>
      <c r="AH1597">
        <f t="shared" si="1365"/>
        <v>0</v>
      </c>
      <c r="AI1597">
        <f t="shared" si="1366"/>
        <v>0</v>
      </c>
      <c r="AJ1597">
        <f t="shared" si="1367"/>
        <v>0</v>
      </c>
      <c r="AL1597">
        <f t="shared" si="1368"/>
        <v>0</v>
      </c>
      <c r="AM1597">
        <f t="shared" si="1369"/>
        <v>0</v>
      </c>
      <c r="AN1597">
        <f t="shared" si="1370"/>
        <v>0</v>
      </c>
      <c r="AO1597">
        <f t="shared" si="1371"/>
        <v>0</v>
      </c>
      <c r="AQ1597">
        <f t="shared" si="1372"/>
        <v>0</v>
      </c>
      <c r="AR1597">
        <f t="shared" si="1373"/>
        <v>0</v>
      </c>
      <c r="AS1597">
        <f t="shared" si="1374"/>
        <v>0</v>
      </c>
      <c r="AT1597">
        <f t="shared" si="1375"/>
        <v>0</v>
      </c>
      <c r="AV1597">
        <f t="shared" si="1376"/>
        <v>0</v>
      </c>
      <c r="AW1597">
        <f t="shared" si="1377"/>
        <v>0</v>
      </c>
      <c r="AX1597">
        <f t="shared" si="1378"/>
        <v>0</v>
      </c>
      <c r="AY1597">
        <f t="shared" si="1379"/>
        <v>0</v>
      </c>
      <c r="BA1597">
        <f t="shared" si="1380"/>
        <v>0</v>
      </c>
      <c r="BB1597">
        <f t="shared" si="1381"/>
        <v>0</v>
      </c>
      <c r="BC1597">
        <f t="shared" si="1382"/>
        <v>0</v>
      </c>
      <c r="BD1597">
        <f t="shared" si="1383"/>
        <v>0</v>
      </c>
      <c r="BF1597">
        <f t="shared" si="1384"/>
        <v>0</v>
      </c>
      <c r="BG1597">
        <f t="shared" si="1385"/>
        <v>0</v>
      </c>
      <c r="BH1597">
        <f t="shared" si="1386"/>
        <v>0</v>
      </c>
      <c r="BI1597">
        <f t="shared" si="1387"/>
        <v>0</v>
      </c>
    </row>
    <row r="1598" spans="1:61" ht="15">
      <c r="A1598" s="58"/>
      <c r="B1598" s="10"/>
      <c r="C1598" s="147" t="s">
        <v>71</v>
      </c>
      <c r="D1598" s="429" t="str">
        <f t="shared" si="1363"/>
        <v/>
      </c>
      <c r="E1598" s="427"/>
      <c r="F1598" s="427"/>
      <c r="G1598" s="427"/>
      <c r="H1598" s="427"/>
      <c r="I1598" s="427"/>
      <c r="J1598" s="427"/>
      <c r="K1598" s="427"/>
      <c r="L1598" s="428"/>
      <c r="M1598" s="235"/>
      <c r="N1598" s="235"/>
      <c r="O1598" s="235"/>
      <c r="P1598" s="235"/>
      <c r="Q1598" s="235"/>
      <c r="R1598" s="235"/>
      <c r="S1598" s="235"/>
      <c r="T1598" s="235"/>
      <c r="U1598" s="235"/>
      <c r="V1598" s="235"/>
      <c r="W1598" s="235"/>
      <c r="X1598" s="235"/>
      <c r="Y1598" s="235"/>
      <c r="Z1598" s="235"/>
      <c r="AA1598" s="235"/>
      <c r="AB1598" s="235"/>
      <c r="AC1598" s="235"/>
      <c r="AD1598" s="235"/>
      <c r="AG1598">
        <f t="shared" si="1364"/>
        <v>0</v>
      </c>
      <c r="AH1598">
        <f t="shared" si="1365"/>
        <v>0</v>
      </c>
      <c r="AI1598">
        <f t="shared" si="1366"/>
        <v>0</v>
      </c>
      <c r="AJ1598">
        <f t="shared" si="1367"/>
        <v>0</v>
      </c>
      <c r="AL1598">
        <f t="shared" si="1368"/>
        <v>0</v>
      </c>
      <c r="AM1598">
        <f t="shared" si="1369"/>
        <v>0</v>
      </c>
      <c r="AN1598">
        <f t="shared" si="1370"/>
        <v>0</v>
      </c>
      <c r="AO1598">
        <f t="shared" si="1371"/>
        <v>0</v>
      </c>
      <c r="AQ1598">
        <f t="shared" si="1372"/>
        <v>0</v>
      </c>
      <c r="AR1598">
        <f t="shared" si="1373"/>
        <v>0</v>
      </c>
      <c r="AS1598">
        <f t="shared" si="1374"/>
        <v>0</v>
      </c>
      <c r="AT1598">
        <f t="shared" si="1375"/>
        <v>0</v>
      </c>
      <c r="AV1598">
        <f t="shared" si="1376"/>
        <v>0</v>
      </c>
      <c r="AW1598">
        <f t="shared" si="1377"/>
        <v>0</v>
      </c>
      <c r="AX1598">
        <f t="shared" si="1378"/>
        <v>0</v>
      </c>
      <c r="AY1598">
        <f t="shared" si="1379"/>
        <v>0</v>
      </c>
      <c r="BA1598">
        <f t="shared" si="1380"/>
        <v>0</v>
      </c>
      <c r="BB1598">
        <f t="shared" si="1381"/>
        <v>0</v>
      </c>
      <c r="BC1598">
        <f t="shared" si="1382"/>
        <v>0</v>
      </c>
      <c r="BD1598">
        <f t="shared" si="1383"/>
        <v>0</v>
      </c>
      <c r="BF1598">
        <f t="shared" si="1384"/>
        <v>0</v>
      </c>
      <c r="BG1598">
        <f t="shared" si="1385"/>
        <v>0</v>
      </c>
      <c r="BH1598">
        <f t="shared" si="1386"/>
        <v>0</v>
      </c>
      <c r="BI1598">
        <f t="shared" si="1387"/>
        <v>0</v>
      </c>
    </row>
    <row r="1599" spans="1:61" ht="15">
      <c r="A1599" s="58"/>
      <c r="B1599" s="10"/>
      <c r="C1599" s="147" t="s">
        <v>72</v>
      </c>
      <c r="D1599" s="429" t="str">
        <f t="shared" si="1363"/>
        <v/>
      </c>
      <c r="E1599" s="427"/>
      <c r="F1599" s="427"/>
      <c r="G1599" s="427"/>
      <c r="H1599" s="427"/>
      <c r="I1599" s="427"/>
      <c r="J1599" s="427"/>
      <c r="K1599" s="427"/>
      <c r="L1599" s="428"/>
      <c r="M1599" s="235"/>
      <c r="N1599" s="235"/>
      <c r="O1599" s="235"/>
      <c r="P1599" s="235"/>
      <c r="Q1599" s="235"/>
      <c r="R1599" s="235"/>
      <c r="S1599" s="235"/>
      <c r="T1599" s="235"/>
      <c r="U1599" s="235"/>
      <c r="V1599" s="235"/>
      <c r="W1599" s="235"/>
      <c r="X1599" s="235"/>
      <c r="Y1599" s="235"/>
      <c r="Z1599" s="235"/>
      <c r="AA1599" s="235"/>
      <c r="AB1599" s="235"/>
      <c r="AC1599" s="235"/>
      <c r="AD1599" s="235"/>
      <c r="AG1599">
        <f t="shared" si="1364"/>
        <v>0</v>
      </c>
      <c r="AH1599">
        <f t="shared" si="1365"/>
        <v>0</v>
      </c>
      <c r="AI1599">
        <f t="shared" si="1366"/>
        <v>0</v>
      </c>
      <c r="AJ1599">
        <f t="shared" si="1367"/>
        <v>0</v>
      </c>
      <c r="AL1599">
        <f t="shared" si="1368"/>
        <v>0</v>
      </c>
      <c r="AM1599">
        <f t="shared" si="1369"/>
        <v>0</v>
      </c>
      <c r="AN1599">
        <f t="shared" si="1370"/>
        <v>0</v>
      </c>
      <c r="AO1599">
        <f t="shared" si="1371"/>
        <v>0</v>
      </c>
      <c r="AQ1599">
        <f t="shared" si="1372"/>
        <v>0</v>
      </c>
      <c r="AR1599">
        <f t="shared" si="1373"/>
        <v>0</v>
      </c>
      <c r="AS1599">
        <f t="shared" si="1374"/>
        <v>0</v>
      </c>
      <c r="AT1599">
        <f t="shared" si="1375"/>
        <v>0</v>
      </c>
      <c r="AV1599">
        <f t="shared" si="1376"/>
        <v>0</v>
      </c>
      <c r="AW1599">
        <f t="shared" si="1377"/>
        <v>0</v>
      </c>
      <c r="AX1599">
        <f t="shared" si="1378"/>
        <v>0</v>
      </c>
      <c r="AY1599">
        <f t="shared" si="1379"/>
        <v>0</v>
      </c>
      <c r="BA1599">
        <f t="shared" si="1380"/>
        <v>0</v>
      </c>
      <c r="BB1599">
        <f t="shared" si="1381"/>
        <v>0</v>
      </c>
      <c r="BC1599">
        <f t="shared" si="1382"/>
        <v>0</v>
      </c>
      <c r="BD1599">
        <f t="shared" si="1383"/>
        <v>0</v>
      </c>
      <c r="BF1599">
        <f t="shared" si="1384"/>
        <v>0</v>
      </c>
      <c r="BG1599">
        <f t="shared" si="1385"/>
        <v>0</v>
      </c>
      <c r="BH1599">
        <f t="shared" si="1386"/>
        <v>0</v>
      </c>
      <c r="BI1599">
        <f t="shared" si="1387"/>
        <v>0</v>
      </c>
    </row>
    <row r="1600" spans="1:61" ht="15">
      <c r="A1600" s="58"/>
      <c r="B1600" s="10"/>
      <c r="C1600" s="147" t="s">
        <v>73</v>
      </c>
      <c r="D1600" s="429" t="str">
        <f t="shared" si="1363"/>
        <v/>
      </c>
      <c r="E1600" s="427"/>
      <c r="F1600" s="427"/>
      <c r="G1600" s="427"/>
      <c r="H1600" s="427"/>
      <c r="I1600" s="427"/>
      <c r="J1600" s="427"/>
      <c r="K1600" s="427"/>
      <c r="L1600" s="428"/>
      <c r="M1600" s="235"/>
      <c r="N1600" s="235"/>
      <c r="O1600" s="235"/>
      <c r="P1600" s="235"/>
      <c r="Q1600" s="235"/>
      <c r="R1600" s="235"/>
      <c r="S1600" s="235"/>
      <c r="T1600" s="235"/>
      <c r="U1600" s="235"/>
      <c r="V1600" s="235"/>
      <c r="W1600" s="235"/>
      <c r="X1600" s="235"/>
      <c r="Y1600" s="235"/>
      <c r="Z1600" s="235"/>
      <c r="AA1600" s="235"/>
      <c r="AB1600" s="235"/>
      <c r="AC1600" s="235"/>
      <c r="AD1600" s="235"/>
      <c r="AG1600">
        <f t="shared" si="1364"/>
        <v>0</v>
      </c>
      <c r="AH1600">
        <f t="shared" si="1365"/>
        <v>0</v>
      </c>
      <c r="AI1600">
        <f t="shared" si="1366"/>
        <v>0</v>
      </c>
      <c r="AJ1600">
        <f t="shared" si="1367"/>
        <v>0</v>
      </c>
      <c r="AL1600">
        <f t="shared" si="1368"/>
        <v>0</v>
      </c>
      <c r="AM1600">
        <f t="shared" si="1369"/>
        <v>0</v>
      </c>
      <c r="AN1600">
        <f t="shared" si="1370"/>
        <v>0</v>
      </c>
      <c r="AO1600">
        <f t="shared" si="1371"/>
        <v>0</v>
      </c>
      <c r="AQ1600">
        <f t="shared" si="1372"/>
        <v>0</v>
      </c>
      <c r="AR1600">
        <f t="shared" si="1373"/>
        <v>0</v>
      </c>
      <c r="AS1600">
        <f t="shared" si="1374"/>
        <v>0</v>
      </c>
      <c r="AT1600">
        <f t="shared" si="1375"/>
        <v>0</v>
      </c>
      <c r="AV1600">
        <f t="shared" si="1376"/>
        <v>0</v>
      </c>
      <c r="AW1600">
        <f t="shared" si="1377"/>
        <v>0</v>
      </c>
      <c r="AX1600">
        <f t="shared" si="1378"/>
        <v>0</v>
      </c>
      <c r="AY1600">
        <f t="shared" si="1379"/>
        <v>0</v>
      </c>
      <c r="BA1600">
        <f t="shared" si="1380"/>
        <v>0</v>
      </c>
      <c r="BB1600">
        <f t="shared" si="1381"/>
        <v>0</v>
      </c>
      <c r="BC1600">
        <f t="shared" si="1382"/>
        <v>0</v>
      </c>
      <c r="BD1600">
        <f t="shared" si="1383"/>
        <v>0</v>
      </c>
      <c r="BF1600">
        <f t="shared" si="1384"/>
        <v>0</v>
      </c>
      <c r="BG1600">
        <f t="shared" si="1385"/>
        <v>0</v>
      </c>
      <c r="BH1600">
        <f t="shared" si="1386"/>
        <v>0</v>
      </c>
      <c r="BI1600">
        <f t="shared" si="1387"/>
        <v>0</v>
      </c>
    </row>
    <row r="1601" spans="1:61" ht="15">
      <c r="A1601" s="58"/>
      <c r="B1601" s="10"/>
      <c r="C1601" s="147" t="s">
        <v>74</v>
      </c>
      <c r="D1601" s="429" t="str">
        <f t="shared" si="1363"/>
        <v/>
      </c>
      <c r="E1601" s="427"/>
      <c r="F1601" s="427"/>
      <c r="G1601" s="427"/>
      <c r="H1601" s="427"/>
      <c r="I1601" s="427"/>
      <c r="J1601" s="427"/>
      <c r="K1601" s="427"/>
      <c r="L1601" s="428"/>
      <c r="M1601" s="235"/>
      <c r="N1601" s="235"/>
      <c r="O1601" s="235"/>
      <c r="P1601" s="235"/>
      <c r="Q1601" s="235"/>
      <c r="R1601" s="235"/>
      <c r="S1601" s="235"/>
      <c r="T1601" s="235"/>
      <c r="U1601" s="235"/>
      <c r="V1601" s="235"/>
      <c r="W1601" s="235"/>
      <c r="X1601" s="235"/>
      <c r="Y1601" s="235"/>
      <c r="Z1601" s="235"/>
      <c r="AA1601" s="235"/>
      <c r="AB1601" s="235"/>
      <c r="AC1601" s="235"/>
      <c r="AD1601" s="235"/>
      <c r="AG1601">
        <f t="shared" si="1364"/>
        <v>0</v>
      </c>
      <c r="AH1601">
        <f t="shared" si="1365"/>
        <v>0</v>
      </c>
      <c r="AI1601">
        <f t="shared" si="1366"/>
        <v>0</v>
      </c>
      <c r="AJ1601">
        <f t="shared" si="1367"/>
        <v>0</v>
      </c>
      <c r="AL1601">
        <f t="shared" si="1368"/>
        <v>0</v>
      </c>
      <c r="AM1601">
        <f t="shared" si="1369"/>
        <v>0</v>
      </c>
      <c r="AN1601">
        <f t="shared" si="1370"/>
        <v>0</v>
      </c>
      <c r="AO1601">
        <f t="shared" si="1371"/>
        <v>0</v>
      </c>
      <c r="AQ1601">
        <f t="shared" si="1372"/>
        <v>0</v>
      </c>
      <c r="AR1601">
        <f t="shared" si="1373"/>
        <v>0</v>
      </c>
      <c r="AS1601">
        <f t="shared" si="1374"/>
        <v>0</v>
      </c>
      <c r="AT1601">
        <f t="shared" si="1375"/>
        <v>0</v>
      </c>
      <c r="AV1601">
        <f t="shared" si="1376"/>
        <v>0</v>
      </c>
      <c r="AW1601">
        <f t="shared" si="1377"/>
        <v>0</v>
      </c>
      <c r="AX1601">
        <f t="shared" si="1378"/>
        <v>0</v>
      </c>
      <c r="AY1601">
        <f t="shared" si="1379"/>
        <v>0</v>
      </c>
      <c r="BA1601">
        <f t="shared" si="1380"/>
        <v>0</v>
      </c>
      <c r="BB1601">
        <f t="shared" si="1381"/>
        <v>0</v>
      </c>
      <c r="BC1601">
        <f t="shared" si="1382"/>
        <v>0</v>
      </c>
      <c r="BD1601">
        <f t="shared" si="1383"/>
        <v>0</v>
      </c>
      <c r="BF1601">
        <f t="shared" si="1384"/>
        <v>0</v>
      </c>
      <c r="BG1601">
        <f t="shared" si="1385"/>
        <v>0</v>
      </c>
      <c r="BH1601">
        <f t="shared" si="1386"/>
        <v>0</v>
      </c>
      <c r="BI1601">
        <f t="shared" si="1387"/>
        <v>0</v>
      </c>
    </row>
    <row r="1602" spans="1:61" ht="15">
      <c r="A1602" s="58"/>
      <c r="B1602" s="10"/>
      <c r="C1602" s="147" t="s">
        <v>75</v>
      </c>
      <c r="D1602" s="429" t="str">
        <f t="shared" si="1363"/>
        <v/>
      </c>
      <c r="E1602" s="427"/>
      <c r="F1602" s="427"/>
      <c r="G1602" s="427"/>
      <c r="H1602" s="427"/>
      <c r="I1602" s="427"/>
      <c r="J1602" s="427"/>
      <c r="K1602" s="427"/>
      <c r="L1602" s="428"/>
      <c r="M1602" s="235"/>
      <c r="N1602" s="235"/>
      <c r="O1602" s="235"/>
      <c r="P1602" s="235"/>
      <c r="Q1602" s="235"/>
      <c r="R1602" s="235"/>
      <c r="S1602" s="235"/>
      <c r="T1602" s="235"/>
      <c r="U1602" s="235"/>
      <c r="V1602" s="235"/>
      <c r="W1602" s="235"/>
      <c r="X1602" s="235"/>
      <c r="Y1602" s="235"/>
      <c r="Z1602" s="235"/>
      <c r="AA1602" s="235"/>
      <c r="AB1602" s="235"/>
      <c r="AC1602" s="235"/>
      <c r="AD1602" s="235"/>
      <c r="AG1602">
        <f t="shared" si="1364"/>
        <v>0</v>
      </c>
      <c r="AH1602">
        <f t="shared" si="1365"/>
        <v>0</v>
      </c>
      <c r="AI1602">
        <f t="shared" si="1366"/>
        <v>0</v>
      </c>
      <c r="AJ1602">
        <f t="shared" si="1367"/>
        <v>0</v>
      </c>
      <c r="AL1602">
        <f t="shared" si="1368"/>
        <v>0</v>
      </c>
      <c r="AM1602">
        <f t="shared" si="1369"/>
        <v>0</v>
      </c>
      <c r="AN1602">
        <f t="shared" si="1370"/>
        <v>0</v>
      </c>
      <c r="AO1602">
        <f t="shared" si="1371"/>
        <v>0</v>
      </c>
      <c r="AQ1602">
        <f t="shared" si="1372"/>
        <v>0</v>
      </c>
      <c r="AR1602">
        <f t="shared" si="1373"/>
        <v>0</v>
      </c>
      <c r="AS1602">
        <f t="shared" si="1374"/>
        <v>0</v>
      </c>
      <c r="AT1602">
        <f t="shared" si="1375"/>
        <v>0</v>
      </c>
      <c r="AV1602">
        <f t="shared" si="1376"/>
        <v>0</v>
      </c>
      <c r="AW1602">
        <f t="shared" si="1377"/>
        <v>0</v>
      </c>
      <c r="AX1602">
        <f t="shared" si="1378"/>
        <v>0</v>
      </c>
      <c r="AY1602">
        <f t="shared" si="1379"/>
        <v>0</v>
      </c>
      <c r="BA1602">
        <f t="shared" si="1380"/>
        <v>0</v>
      </c>
      <c r="BB1602">
        <f t="shared" si="1381"/>
        <v>0</v>
      </c>
      <c r="BC1602">
        <f t="shared" si="1382"/>
        <v>0</v>
      </c>
      <c r="BD1602">
        <f t="shared" si="1383"/>
        <v>0</v>
      </c>
      <c r="BF1602">
        <f t="shared" si="1384"/>
        <v>0</v>
      </c>
      <c r="BG1602">
        <f t="shared" si="1385"/>
        <v>0</v>
      </c>
      <c r="BH1602">
        <f t="shared" si="1386"/>
        <v>0</v>
      </c>
      <c r="BI1602">
        <f t="shared" si="1387"/>
        <v>0</v>
      </c>
    </row>
    <row r="1603" spans="1:61" ht="15">
      <c r="A1603" s="58"/>
      <c r="B1603" s="10"/>
      <c r="C1603" s="147" t="s">
        <v>76</v>
      </c>
      <c r="D1603" s="429" t="str">
        <f t="shared" si="1363"/>
        <v/>
      </c>
      <c r="E1603" s="427"/>
      <c r="F1603" s="427"/>
      <c r="G1603" s="427"/>
      <c r="H1603" s="427"/>
      <c r="I1603" s="427"/>
      <c r="J1603" s="427"/>
      <c r="K1603" s="427"/>
      <c r="L1603" s="428"/>
      <c r="M1603" s="235"/>
      <c r="N1603" s="235"/>
      <c r="O1603" s="235"/>
      <c r="P1603" s="235"/>
      <c r="Q1603" s="235"/>
      <c r="R1603" s="235"/>
      <c r="S1603" s="235"/>
      <c r="T1603" s="235"/>
      <c r="U1603" s="235"/>
      <c r="V1603" s="235"/>
      <c r="W1603" s="235"/>
      <c r="X1603" s="235"/>
      <c r="Y1603" s="235"/>
      <c r="Z1603" s="235"/>
      <c r="AA1603" s="235"/>
      <c r="AB1603" s="235"/>
      <c r="AC1603" s="235"/>
      <c r="AD1603" s="235"/>
      <c r="AG1603">
        <f t="shared" si="1364"/>
        <v>0</v>
      </c>
      <c r="AH1603">
        <f t="shared" si="1365"/>
        <v>0</v>
      </c>
      <c r="AI1603">
        <f t="shared" si="1366"/>
        <v>0</v>
      </c>
      <c r="AJ1603">
        <f t="shared" si="1367"/>
        <v>0</v>
      </c>
      <c r="AL1603">
        <f t="shared" si="1368"/>
        <v>0</v>
      </c>
      <c r="AM1603">
        <f t="shared" si="1369"/>
        <v>0</v>
      </c>
      <c r="AN1603">
        <f t="shared" si="1370"/>
        <v>0</v>
      </c>
      <c r="AO1603">
        <f t="shared" si="1371"/>
        <v>0</v>
      </c>
      <c r="AQ1603">
        <f t="shared" si="1372"/>
        <v>0</v>
      </c>
      <c r="AR1603">
        <f t="shared" si="1373"/>
        <v>0</v>
      </c>
      <c r="AS1603">
        <f t="shared" si="1374"/>
        <v>0</v>
      </c>
      <c r="AT1603">
        <f t="shared" si="1375"/>
        <v>0</v>
      </c>
      <c r="AV1603">
        <f t="shared" si="1376"/>
        <v>0</v>
      </c>
      <c r="AW1603">
        <f t="shared" si="1377"/>
        <v>0</v>
      </c>
      <c r="AX1603">
        <f t="shared" si="1378"/>
        <v>0</v>
      </c>
      <c r="AY1603">
        <f t="shared" si="1379"/>
        <v>0</v>
      </c>
      <c r="BA1603">
        <f t="shared" si="1380"/>
        <v>0</v>
      </c>
      <c r="BB1603">
        <f t="shared" si="1381"/>
        <v>0</v>
      </c>
      <c r="BC1603">
        <f t="shared" si="1382"/>
        <v>0</v>
      </c>
      <c r="BD1603">
        <f t="shared" si="1383"/>
        <v>0</v>
      </c>
      <c r="BF1603">
        <f t="shared" si="1384"/>
        <v>0</v>
      </c>
      <c r="BG1603">
        <f t="shared" si="1385"/>
        <v>0</v>
      </c>
      <c r="BH1603">
        <f t="shared" si="1386"/>
        <v>0</v>
      </c>
      <c r="BI1603">
        <f t="shared" si="1387"/>
        <v>0</v>
      </c>
    </row>
    <row r="1604" spans="1:61" ht="15">
      <c r="A1604" s="58"/>
      <c r="B1604" s="10"/>
      <c r="C1604" s="147" t="s">
        <v>77</v>
      </c>
      <c r="D1604" s="429" t="str">
        <f t="shared" si="1363"/>
        <v/>
      </c>
      <c r="E1604" s="427"/>
      <c r="F1604" s="427"/>
      <c r="G1604" s="427"/>
      <c r="H1604" s="427"/>
      <c r="I1604" s="427"/>
      <c r="J1604" s="427"/>
      <c r="K1604" s="427"/>
      <c r="L1604" s="428"/>
      <c r="M1604" s="235"/>
      <c r="N1604" s="235"/>
      <c r="O1604" s="235"/>
      <c r="P1604" s="235"/>
      <c r="Q1604" s="235"/>
      <c r="R1604" s="235"/>
      <c r="S1604" s="235"/>
      <c r="T1604" s="235"/>
      <c r="U1604" s="235"/>
      <c r="V1604" s="235"/>
      <c r="W1604" s="235"/>
      <c r="X1604" s="235"/>
      <c r="Y1604" s="235"/>
      <c r="Z1604" s="235"/>
      <c r="AA1604" s="235"/>
      <c r="AB1604" s="235"/>
      <c r="AC1604" s="235"/>
      <c r="AD1604" s="235"/>
      <c r="AG1604">
        <f t="shared" si="1364"/>
        <v>0</v>
      </c>
      <c r="AH1604">
        <f t="shared" si="1365"/>
        <v>0</v>
      </c>
      <c r="AI1604">
        <f t="shared" si="1366"/>
        <v>0</v>
      </c>
      <c r="AJ1604">
        <f t="shared" si="1367"/>
        <v>0</v>
      </c>
      <c r="AL1604">
        <f t="shared" si="1368"/>
        <v>0</v>
      </c>
      <c r="AM1604">
        <f t="shared" si="1369"/>
        <v>0</v>
      </c>
      <c r="AN1604">
        <f t="shared" si="1370"/>
        <v>0</v>
      </c>
      <c r="AO1604">
        <f t="shared" si="1371"/>
        <v>0</v>
      </c>
      <c r="AQ1604">
        <f t="shared" si="1372"/>
        <v>0</v>
      </c>
      <c r="AR1604">
        <f t="shared" si="1373"/>
        <v>0</v>
      </c>
      <c r="AS1604">
        <f t="shared" si="1374"/>
        <v>0</v>
      </c>
      <c r="AT1604">
        <f t="shared" si="1375"/>
        <v>0</v>
      </c>
      <c r="AV1604">
        <f t="shared" si="1376"/>
        <v>0</v>
      </c>
      <c r="AW1604">
        <f t="shared" si="1377"/>
        <v>0</v>
      </c>
      <c r="AX1604">
        <f t="shared" si="1378"/>
        <v>0</v>
      </c>
      <c r="AY1604">
        <f t="shared" si="1379"/>
        <v>0</v>
      </c>
      <c r="BA1604">
        <f t="shared" si="1380"/>
        <v>0</v>
      </c>
      <c r="BB1604">
        <f t="shared" si="1381"/>
        <v>0</v>
      </c>
      <c r="BC1604">
        <f t="shared" si="1382"/>
        <v>0</v>
      </c>
      <c r="BD1604">
        <f t="shared" si="1383"/>
        <v>0</v>
      </c>
      <c r="BF1604">
        <f t="shared" si="1384"/>
        <v>0</v>
      </c>
      <c r="BG1604">
        <f t="shared" si="1385"/>
        <v>0</v>
      </c>
      <c r="BH1604">
        <f t="shared" si="1386"/>
        <v>0</v>
      </c>
      <c r="BI1604">
        <f t="shared" si="1387"/>
        <v>0</v>
      </c>
    </row>
    <row r="1605" spans="1:61" ht="15">
      <c r="A1605" s="58"/>
      <c r="B1605" s="10"/>
      <c r="C1605" s="147" t="s">
        <v>78</v>
      </c>
      <c r="D1605" s="429" t="str">
        <f t="shared" si="1363"/>
        <v/>
      </c>
      <c r="E1605" s="427"/>
      <c r="F1605" s="427"/>
      <c r="G1605" s="427"/>
      <c r="H1605" s="427"/>
      <c r="I1605" s="427"/>
      <c r="J1605" s="427"/>
      <c r="K1605" s="427"/>
      <c r="L1605" s="428"/>
      <c r="M1605" s="235"/>
      <c r="N1605" s="235"/>
      <c r="O1605" s="235"/>
      <c r="P1605" s="235"/>
      <c r="Q1605" s="235"/>
      <c r="R1605" s="235"/>
      <c r="S1605" s="235"/>
      <c r="T1605" s="235"/>
      <c r="U1605" s="235"/>
      <c r="V1605" s="235"/>
      <c r="W1605" s="235"/>
      <c r="X1605" s="235"/>
      <c r="Y1605" s="235"/>
      <c r="Z1605" s="235"/>
      <c r="AA1605" s="235"/>
      <c r="AB1605" s="235"/>
      <c r="AC1605" s="235"/>
      <c r="AD1605" s="235"/>
      <c r="AG1605">
        <f t="shared" si="1364"/>
        <v>0</v>
      </c>
      <c r="AH1605">
        <f t="shared" si="1365"/>
        <v>0</v>
      </c>
      <c r="AI1605">
        <f t="shared" si="1366"/>
        <v>0</v>
      </c>
      <c r="AJ1605">
        <f t="shared" si="1367"/>
        <v>0</v>
      </c>
      <c r="AL1605">
        <f t="shared" si="1368"/>
        <v>0</v>
      </c>
      <c r="AM1605">
        <f t="shared" si="1369"/>
        <v>0</v>
      </c>
      <c r="AN1605">
        <f t="shared" si="1370"/>
        <v>0</v>
      </c>
      <c r="AO1605">
        <f t="shared" si="1371"/>
        <v>0</v>
      </c>
      <c r="AQ1605">
        <f t="shared" si="1372"/>
        <v>0</v>
      </c>
      <c r="AR1605">
        <f t="shared" si="1373"/>
        <v>0</v>
      </c>
      <c r="AS1605">
        <f t="shared" si="1374"/>
        <v>0</v>
      </c>
      <c r="AT1605">
        <f t="shared" si="1375"/>
        <v>0</v>
      </c>
      <c r="AV1605">
        <f t="shared" si="1376"/>
        <v>0</v>
      </c>
      <c r="AW1605">
        <f t="shared" si="1377"/>
        <v>0</v>
      </c>
      <c r="AX1605">
        <f t="shared" si="1378"/>
        <v>0</v>
      </c>
      <c r="AY1605">
        <f t="shared" si="1379"/>
        <v>0</v>
      </c>
      <c r="BA1605">
        <f t="shared" si="1380"/>
        <v>0</v>
      </c>
      <c r="BB1605">
        <f t="shared" si="1381"/>
        <v>0</v>
      </c>
      <c r="BC1605">
        <f t="shared" si="1382"/>
        <v>0</v>
      </c>
      <c r="BD1605">
        <f t="shared" si="1383"/>
        <v>0</v>
      </c>
      <c r="BF1605">
        <f t="shared" si="1384"/>
        <v>0</v>
      </c>
      <c r="BG1605">
        <f t="shared" si="1385"/>
        <v>0</v>
      </c>
      <c r="BH1605">
        <f t="shared" si="1386"/>
        <v>0</v>
      </c>
      <c r="BI1605">
        <f t="shared" si="1387"/>
        <v>0</v>
      </c>
    </row>
    <row r="1606" spans="1:61" ht="15">
      <c r="A1606" s="58"/>
      <c r="B1606" s="10"/>
      <c r="C1606" s="147" t="s">
        <v>79</v>
      </c>
      <c r="D1606" s="429" t="str">
        <f t="shared" si="1363"/>
        <v/>
      </c>
      <c r="E1606" s="427"/>
      <c r="F1606" s="427"/>
      <c r="G1606" s="427"/>
      <c r="H1606" s="427"/>
      <c r="I1606" s="427"/>
      <c r="J1606" s="427"/>
      <c r="K1606" s="427"/>
      <c r="L1606" s="428"/>
      <c r="M1606" s="235"/>
      <c r="N1606" s="235"/>
      <c r="O1606" s="235"/>
      <c r="P1606" s="235"/>
      <c r="Q1606" s="235"/>
      <c r="R1606" s="235"/>
      <c r="S1606" s="235"/>
      <c r="T1606" s="235"/>
      <c r="U1606" s="235"/>
      <c r="V1606" s="235"/>
      <c r="W1606" s="235"/>
      <c r="X1606" s="235"/>
      <c r="Y1606" s="235"/>
      <c r="Z1606" s="235"/>
      <c r="AA1606" s="235"/>
      <c r="AB1606" s="235"/>
      <c r="AC1606" s="235"/>
      <c r="AD1606" s="235"/>
      <c r="AG1606">
        <f t="shared" si="1364"/>
        <v>0</v>
      </c>
      <c r="AH1606">
        <f t="shared" si="1365"/>
        <v>0</v>
      </c>
      <c r="AI1606">
        <f t="shared" si="1366"/>
        <v>0</v>
      </c>
      <c r="AJ1606">
        <f t="shared" si="1367"/>
        <v>0</v>
      </c>
      <c r="AL1606">
        <f t="shared" si="1368"/>
        <v>0</v>
      </c>
      <c r="AM1606">
        <f t="shared" si="1369"/>
        <v>0</v>
      </c>
      <c r="AN1606">
        <f t="shared" si="1370"/>
        <v>0</v>
      </c>
      <c r="AO1606">
        <f t="shared" si="1371"/>
        <v>0</v>
      </c>
      <c r="AQ1606">
        <f t="shared" si="1372"/>
        <v>0</v>
      </c>
      <c r="AR1606">
        <f t="shared" si="1373"/>
        <v>0</v>
      </c>
      <c r="AS1606">
        <f t="shared" si="1374"/>
        <v>0</v>
      </c>
      <c r="AT1606">
        <f t="shared" si="1375"/>
        <v>0</v>
      </c>
      <c r="AV1606">
        <f t="shared" si="1376"/>
        <v>0</v>
      </c>
      <c r="AW1606">
        <f t="shared" si="1377"/>
        <v>0</v>
      </c>
      <c r="AX1606">
        <f t="shared" si="1378"/>
        <v>0</v>
      </c>
      <c r="AY1606">
        <f t="shared" si="1379"/>
        <v>0</v>
      </c>
      <c r="BA1606">
        <f t="shared" si="1380"/>
        <v>0</v>
      </c>
      <c r="BB1606">
        <f t="shared" si="1381"/>
        <v>0</v>
      </c>
      <c r="BC1606">
        <f t="shared" si="1382"/>
        <v>0</v>
      </c>
      <c r="BD1606">
        <f t="shared" si="1383"/>
        <v>0</v>
      </c>
      <c r="BF1606">
        <f t="shared" si="1384"/>
        <v>0</v>
      </c>
      <c r="BG1606">
        <f t="shared" si="1385"/>
        <v>0</v>
      </c>
      <c r="BH1606">
        <f t="shared" si="1386"/>
        <v>0</v>
      </c>
      <c r="BI1606">
        <f t="shared" si="1387"/>
        <v>0</v>
      </c>
    </row>
    <row r="1607" spans="1:61" ht="15">
      <c r="A1607" s="58"/>
      <c r="B1607" s="10"/>
      <c r="C1607" s="147" t="s">
        <v>80</v>
      </c>
      <c r="D1607" s="429" t="str">
        <f t="shared" si="1363"/>
        <v/>
      </c>
      <c r="E1607" s="427"/>
      <c r="F1607" s="427"/>
      <c r="G1607" s="427"/>
      <c r="H1607" s="427"/>
      <c r="I1607" s="427"/>
      <c r="J1607" s="427"/>
      <c r="K1607" s="427"/>
      <c r="L1607" s="428"/>
      <c r="M1607" s="235"/>
      <c r="N1607" s="235"/>
      <c r="O1607" s="235"/>
      <c r="P1607" s="235"/>
      <c r="Q1607" s="235"/>
      <c r="R1607" s="235"/>
      <c r="S1607" s="235"/>
      <c r="T1607" s="235"/>
      <c r="U1607" s="235"/>
      <c r="V1607" s="235"/>
      <c r="W1607" s="235"/>
      <c r="X1607" s="235"/>
      <c r="Y1607" s="235"/>
      <c r="Z1607" s="235"/>
      <c r="AA1607" s="235"/>
      <c r="AB1607" s="235"/>
      <c r="AC1607" s="235"/>
      <c r="AD1607" s="235"/>
      <c r="AG1607">
        <f t="shared" si="1364"/>
        <v>0</v>
      </c>
      <c r="AH1607">
        <f t="shared" si="1365"/>
        <v>0</v>
      </c>
      <c r="AI1607">
        <f t="shared" si="1366"/>
        <v>0</v>
      </c>
      <c r="AJ1607">
        <f t="shared" si="1367"/>
        <v>0</v>
      </c>
      <c r="AL1607">
        <f t="shared" si="1368"/>
        <v>0</v>
      </c>
      <c r="AM1607">
        <f t="shared" si="1369"/>
        <v>0</v>
      </c>
      <c r="AN1607">
        <f t="shared" si="1370"/>
        <v>0</v>
      </c>
      <c r="AO1607">
        <f t="shared" si="1371"/>
        <v>0</v>
      </c>
      <c r="AQ1607">
        <f t="shared" si="1372"/>
        <v>0</v>
      </c>
      <c r="AR1607">
        <f t="shared" si="1373"/>
        <v>0</v>
      </c>
      <c r="AS1607">
        <f t="shared" si="1374"/>
        <v>0</v>
      </c>
      <c r="AT1607">
        <f t="shared" si="1375"/>
        <v>0</v>
      </c>
      <c r="AV1607">
        <f t="shared" si="1376"/>
        <v>0</v>
      </c>
      <c r="AW1607">
        <f t="shared" si="1377"/>
        <v>0</v>
      </c>
      <c r="AX1607">
        <f t="shared" si="1378"/>
        <v>0</v>
      </c>
      <c r="AY1607">
        <f t="shared" si="1379"/>
        <v>0</v>
      </c>
      <c r="BA1607">
        <f t="shared" si="1380"/>
        <v>0</v>
      </c>
      <c r="BB1607">
        <f t="shared" si="1381"/>
        <v>0</v>
      </c>
      <c r="BC1607">
        <f t="shared" si="1382"/>
        <v>0</v>
      </c>
      <c r="BD1607">
        <f t="shared" si="1383"/>
        <v>0</v>
      </c>
      <c r="BF1607">
        <f t="shared" si="1384"/>
        <v>0</v>
      </c>
      <c r="BG1607">
        <f t="shared" si="1385"/>
        <v>0</v>
      </c>
      <c r="BH1607">
        <f t="shared" si="1386"/>
        <v>0</v>
      </c>
      <c r="BI1607">
        <f t="shared" si="1387"/>
        <v>0</v>
      </c>
    </row>
    <row r="1608" spans="1:61" ht="15">
      <c r="A1608" s="58"/>
      <c r="B1608" s="10"/>
      <c r="C1608" s="147" t="s">
        <v>81</v>
      </c>
      <c r="D1608" s="429" t="str">
        <f t="shared" si="1363"/>
        <v/>
      </c>
      <c r="E1608" s="427"/>
      <c r="F1608" s="427"/>
      <c r="G1608" s="427"/>
      <c r="H1608" s="427"/>
      <c r="I1608" s="427"/>
      <c r="J1608" s="427"/>
      <c r="K1608" s="427"/>
      <c r="L1608" s="428"/>
      <c r="M1608" s="235"/>
      <c r="N1608" s="235"/>
      <c r="O1608" s="235"/>
      <c r="P1608" s="235"/>
      <c r="Q1608" s="235"/>
      <c r="R1608" s="235"/>
      <c r="S1608" s="235"/>
      <c r="T1608" s="235"/>
      <c r="U1608" s="235"/>
      <c r="V1608" s="235"/>
      <c r="W1608" s="235"/>
      <c r="X1608" s="235"/>
      <c r="Y1608" s="235"/>
      <c r="Z1608" s="235"/>
      <c r="AA1608" s="235"/>
      <c r="AB1608" s="235"/>
      <c r="AC1608" s="235"/>
      <c r="AD1608" s="235"/>
      <c r="AG1608">
        <f t="shared" si="1364"/>
        <v>0</v>
      </c>
      <c r="AH1608">
        <f t="shared" si="1365"/>
        <v>0</v>
      </c>
      <c r="AI1608">
        <f t="shared" si="1366"/>
        <v>0</v>
      </c>
      <c r="AJ1608">
        <f t="shared" si="1367"/>
        <v>0</v>
      </c>
      <c r="AL1608">
        <f t="shared" si="1368"/>
        <v>0</v>
      </c>
      <c r="AM1608">
        <f t="shared" si="1369"/>
        <v>0</v>
      </c>
      <c r="AN1608">
        <f t="shared" si="1370"/>
        <v>0</v>
      </c>
      <c r="AO1608">
        <f t="shared" si="1371"/>
        <v>0</v>
      </c>
      <c r="AQ1608">
        <f t="shared" si="1372"/>
        <v>0</v>
      </c>
      <c r="AR1608">
        <f t="shared" si="1373"/>
        <v>0</v>
      </c>
      <c r="AS1608">
        <f t="shared" si="1374"/>
        <v>0</v>
      </c>
      <c r="AT1608">
        <f t="shared" si="1375"/>
        <v>0</v>
      </c>
      <c r="AV1608">
        <f t="shared" si="1376"/>
        <v>0</v>
      </c>
      <c r="AW1608">
        <f t="shared" si="1377"/>
        <v>0</v>
      </c>
      <c r="AX1608">
        <f t="shared" si="1378"/>
        <v>0</v>
      </c>
      <c r="AY1608">
        <f t="shared" si="1379"/>
        <v>0</v>
      </c>
      <c r="BA1608">
        <f t="shared" si="1380"/>
        <v>0</v>
      </c>
      <c r="BB1608">
        <f t="shared" si="1381"/>
        <v>0</v>
      </c>
      <c r="BC1608">
        <f t="shared" si="1382"/>
        <v>0</v>
      </c>
      <c r="BD1608">
        <f t="shared" si="1383"/>
        <v>0</v>
      </c>
      <c r="BF1608">
        <f t="shared" si="1384"/>
        <v>0</v>
      </c>
      <c r="BG1608">
        <f t="shared" si="1385"/>
        <v>0</v>
      </c>
      <c r="BH1608">
        <f t="shared" si="1386"/>
        <v>0</v>
      </c>
      <c r="BI1608">
        <f t="shared" si="1387"/>
        <v>0</v>
      </c>
    </row>
    <row r="1609" spans="1:61" ht="15">
      <c r="A1609" s="58"/>
      <c r="B1609" s="10"/>
      <c r="C1609" s="147" t="s">
        <v>82</v>
      </c>
      <c r="D1609" s="429" t="str">
        <f t="shared" si="1363"/>
        <v/>
      </c>
      <c r="E1609" s="427"/>
      <c r="F1609" s="427"/>
      <c r="G1609" s="427"/>
      <c r="H1609" s="427"/>
      <c r="I1609" s="427"/>
      <c r="J1609" s="427"/>
      <c r="K1609" s="427"/>
      <c r="L1609" s="428"/>
      <c r="M1609" s="235"/>
      <c r="N1609" s="235"/>
      <c r="O1609" s="235"/>
      <c r="P1609" s="235"/>
      <c r="Q1609" s="235"/>
      <c r="R1609" s="235"/>
      <c r="S1609" s="235"/>
      <c r="T1609" s="235"/>
      <c r="U1609" s="235"/>
      <c r="V1609" s="235"/>
      <c r="W1609" s="235"/>
      <c r="X1609" s="235"/>
      <c r="Y1609" s="235"/>
      <c r="Z1609" s="235"/>
      <c r="AA1609" s="235"/>
      <c r="AB1609" s="235"/>
      <c r="AC1609" s="235"/>
      <c r="AD1609" s="235"/>
      <c r="AG1609">
        <f t="shared" si="1364"/>
        <v>0</v>
      </c>
      <c r="AH1609">
        <f t="shared" si="1365"/>
        <v>0</v>
      </c>
      <c r="AI1609">
        <f t="shared" si="1366"/>
        <v>0</v>
      </c>
      <c r="AJ1609">
        <f t="shared" si="1367"/>
        <v>0</v>
      </c>
      <c r="AL1609">
        <f t="shared" si="1368"/>
        <v>0</v>
      </c>
      <c r="AM1609">
        <f t="shared" si="1369"/>
        <v>0</v>
      </c>
      <c r="AN1609">
        <f t="shared" si="1370"/>
        <v>0</v>
      </c>
      <c r="AO1609">
        <f t="shared" si="1371"/>
        <v>0</v>
      </c>
      <c r="AQ1609">
        <f t="shared" si="1372"/>
        <v>0</v>
      </c>
      <c r="AR1609">
        <f t="shared" si="1373"/>
        <v>0</v>
      </c>
      <c r="AS1609">
        <f t="shared" si="1374"/>
        <v>0</v>
      </c>
      <c r="AT1609">
        <f t="shared" si="1375"/>
        <v>0</v>
      </c>
      <c r="AV1609">
        <f t="shared" si="1376"/>
        <v>0</v>
      </c>
      <c r="AW1609">
        <f t="shared" si="1377"/>
        <v>0</v>
      </c>
      <c r="AX1609">
        <f t="shared" si="1378"/>
        <v>0</v>
      </c>
      <c r="AY1609">
        <f t="shared" si="1379"/>
        <v>0</v>
      </c>
      <c r="BA1609">
        <f t="shared" si="1380"/>
        <v>0</v>
      </c>
      <c r="BB1609">
        <f t="shared" si="1381"/>
        <v>0</v>
      </c>
      <c r="BC1609">
        <f t="shared" si="1382"/>
        <v>0</v>
      </c>
      <c r="BD1609">
        <f t="shared" si="1383"/>
        <v>0</v>
      </c>
      <c r="BF1609">
        <f t="shared" si="1384"/>
        <v>0</v>
      </c>
      <c r="BG1609">
        <f t="shared" si="1385"/>
        <v>0</v>
      </c>
      <c r="BH1609">
        <f t="shared" si="1386"/>
        <v>0</v>
      </c>
      <c r="BI1609">
        <f t="shared" si="1387"/>
        <v>0</v>
      </c>
    </row>
    <row r="1610" spans="1:61" ht="15">
      <c r="A1610" s="58"/>
      <c r="B1610" s="10"/>
      <c r="C1610" s="147" t="s">
        <v>83</v>
      </c>
      <c r="D1610" s="429" t="str">
        <f t="shared" si="1363"/>
        <v/>
      </c>
      <c r="E1610" s="427"/>
      <c r="F1610" s="427"/>
      <c r="G1610" s="427"/>
      <c r="H1610" s="427"/>
      <c r="I1610" s="427"/>
      <c r="J1610" s="427"/>
      <c r="K1610" s="427"/>
      <c r="L1610" s="428"/>
      <c r="M1610" s="235"/>
      <c r="N1610" s="235"/>
      <c r="O1610" s="235"/>
      <c r="P1610" s="235"/>
      <c r="Q1610" s="235"/>
      <c r="R1610" s="235"/>
      <c r="S1610" s="235"/>
      <c r="T1610" s="235"/>
      <c r="U1610" s="235"/>
      <c r="V1610" s="235"/>
      <c r="W1610" s="235"/>
      <c r="X1610" s="235"/>
      <c r="Y1610" s="235"/>
      <c r="Z1610" s="235"/>
      <c r="AA1610" s="235"/>
      <c r="AB1610" s="235"/>
      <c r="AC1610" s="235"/>
      <c r="AD1610" s="235"/>
      <c r="AG1610">
        <f t="shared" si="1364"/>
        <v>0</v>
      </c>
      <c r="AH1610">
        <f t="shared" si="1365"/>
        <v>0</v>
      </c>
      <c r="AI1610">
        <f t="shared" si="1366"/>
        <v>0</v>
      </c>
      <c r="AJ1610">
        <f t="shared" si="1367"/>
        <v>0</v>
      </c>
      <c r="AL1610">
        <f t="shared" si="1368"/>
        <v>0</v>
      </c>
      <c r="AM1610">
        <f t="shared" si="1369"/>
        <v>0</v>
      </c>
      <c r="AN1610">
        <f t="shared" si="1370"/>
        <v>0</v>
      </c>
      <c r="AO1610">
        <f t="shared" si="1371"/>
        <v>0</v>
      </c>
      <c r="AQ1610">
        <f t="shared" si="1372"/>
        <v>0</v>
      </c>
      <c r="AR1610">
        <f t="shared" si="1373"/>
        <v>0</v>
      </c>
      <c r="AS1610">
        <f t="shared" si="1374"/>
        <v>0</v>
      </c>
      <c r="AT1610">
        <f t="shared" si="1375"/>
        <v>0</v>
      </c>
      <c r="AV1610">
        <f t="shared" si="1376"/>
        <v>0</v>
      </c>
      <c r="AW1610">
        <f t="shared" si="1377"/>
        <v>0</v>
      </c>
      <c r="AX1610">
        <f t="shared" si="1378"/>
        <v>0</v>
      </c>
      <c r="AY1610">
        <f t="shared" si="1379"/>
        <v>0</v>
      </c>
      <c r="BA1610">
        <f t="shared" si="1380"/>
        <v>0</v>
      </c>
      <c r="BB1610">
        <f t="shared" si="1381"/>
        <v>0</v>
      </c>
      <c r="BC1610">
        <f t="shared" si="1382"/>
        <v>0</v>
      </c>
      <c r="BD1610">
        <f t="shared" si="1383"/>
        <v>0</v>
      </c>
      <c r="BF1610">
        <f t="shared" si="1384"/>
        <v>0</v>
      </c>
      <c r="BG1610">
        <f t="shared" si="1385"/>
        <v>0</v>
      </c>
      <c r="BH1610">
        <f t="shared" si="1386"/>
        <v>0</v>
      </c>
      <c r="BI1610">
        <f t="shared" si="1387"/>
        <v>0</v>
      </c>
    </row>
    <row r="1611" spans="1:61" ht="15">
      <c r="A1611" s="58"/>
      <c r="B1611" s="10"/>
      <c r="C1611" s="147" t="s">
        <v>84</v>
      </c>
      <c r="D1611" s="429" t="str">
        <f t="shared" si="1363"/>
        <v/>
      </c>
      <c r="E1611" s="427"/>
      <c r="F1611" s="427"/>
      <c r="G1611" s="427"/>
      <c r="H1611" s="427"/>
      <c r="I1611" s="427"/>
      <c r="J1611" s="427"/>
      <c r="K1611" s="427"/>
      <c r="L1611" s="428"/>
      <c r="M1611" s="235"/>
      <c r="N1611" s="235"/>
      <c r="O1611" s="235"/>
      <c r="P1611" s="235"/>
      <c r="Q1611" s="235"/>
      <c r="R1611" s="235"/>
      <c r="S1611" s="235"/>
      <c r="T1611" s="235"/>
      <c r="U1611" s="235"/>
      <c r="V1611" s="235"/>
      <c r="W1611" s="235"/>
      <c r="X1611" s="235"/>
      <c r="Y1611" s="235"/>
      <c r="Z1611" s="235"/>
      <c r="AA1611" s="235"/>
      <c r="AB1611" s="235"/>
      <c r="AC1611" s="235"/>
      <c r="AD1611" s="235"/>
      <c r="AG1611">
        <f t="shared" si="1364"/>
        <v>0</v>
      </c>
      <c r="AH1611">
        <f t="shared" si="1365"/>
        <v>0</v>
      </c>
      <c r="AI1611">
        <f t="shared" si="1366"/>
        <v>0</v>
      </c>
      <c r="AJ1611">
        <f t="shared" si="1367"/>
        <v>0</v>
      </c>
      <c r="AL1611">
        <f t="shared" si="1368"/>
        <v>0</v>
      </c>
      <c r="AM1611">
        <f t="shared" si="1369"/>
        <v>0</v>
      </c>
      <c r="AN1611">
        <f t="shared" si="1370"/>
        <v>0</v>
      </c>
      <c r="AO1611">
        <f t="shared" si="1371"/>
        <v>0</v>
      </c>
      <c r="AQ1611">
        <f t="shared" si="1372"/>
        <v>0</v>
      </c>
      <c r="AR1611">
        <f t="shared" si="1373"/>
        <v>0</v>
      </c>
      <c r="AS1611">
        <f t="shared" si="1374"/>
        <v>0</v>
      </c>
      <c r="AT1611">
        <f t="shared" si="1375"/>
        <v>0</v>
      </c>
      <c r="AV1611">
        <f t="shared" si="1376"/>
        <v>0</v>
      </c>
      <c r="AW1611">
        <f t="shared" si="1377"/>
        <v>0</v>
      </c>
      <c r="AX1611">
        <f t="shared" si="1378"/>
        <v>0</v>
      </c>
      <c r="AY1611">
        <f t="shared" si="1379"/>
        <v>0</v>
      </c>
      <c r="BA1611">
        <f t="shared" si="1380"/>
        <v>0</v>
      </c>
      <c r="BB1611">
        <f t="shared" si="1381"/>
        <v>0</v>
      </c>
      <c r="BC1611">
        <f t="shared" si="1382"/>
        <v>0</v>
      </c>
      <c r="BD1611">
        <f t="shared" si="1383"/>
        <v>0</v>
      </c>
      <c r="BF1611">
        <f t="shared" si="1384"/>
        <v>0</v>
      </c>
      <c r="BG1611">
        <f t="shared" si="1385"/>
        <v>0</v>
      </c>
      <c r="BH1611">
        <f t="shared" si="1386"/>
        <v>0</v>
      </c>
      <c r="BI1611">
        <f t="shared" si="1387"/>
        <v>0</v>
      </c>
    </row>
    <row r="1612" spans="1:61" ht="15">
      <c r="A1612" s="58"/>
      <c r="B1612" s="10"/>
      <c r="C1612" s="147" t="s">
        <v>85</v>
      </c>
      <c r="D1612" s="429" t="str">
        <f t="shared" si="1363"/>
        <v/>
      </c>
      <c r="E1612" s="427"/>
      <c r="F1612" s="427"/>
      <c r="G1612" s="427"/>
      <c r="H1612" s="427"/>
      <c r="I1612" s="427"/>
      <c r="J1612" s="427"/>
      <c r="K1612" s="427"/>
      <c r="L1612" s="428"/>
      <c r="M1612" s="235"/>
      <c r="N1612" s="235"/>
      <c r="O1612" s="235"/>
      <c r="P1612" s="235"/>
      <c r="Q1612" s="235"/>
      <c r="R1612" s="235"/>
      <c r="S1612" s="235"/>
      <c r="T1612" s="235"/>
      <c r="U1612" s="235"/>
      <c r="V1612" s="235"/>
      <c r="W1612" s="235"/>
      <c r="X1612" s="235"/>
      <c r="Y1612" s="235"/>
      <c r="Z1612" s="235"/>
      <c r="AA1612" s="235"/>
      <c r="AB1612" s="235"/>
      <c r="AC1612" s="235"/>
      <c r="AD1612" s="235"/>
      <c r="AG1612">
        <f t="shared" si="1364"/>
        <v>0</v>
      </c>
      <c r="AH1612">
        <f t="shared" si="1365"/>
        <v>0</v>
      </c>
      <c r="AI1612">
        <f t="shared" si="1366"/>
        <v>0</v>
      </c>
      <c r="AJ1612">
        <f t="shared" si="1367"/>
        <v>0</v>
      </c>
      <c r="AL1612">
        <f t="shared" si="1368"/>
        <v>0</v>
      </c>
      <c r="AM1612">
        <f t="shared" si="1369"/>
        <v>0</v>
      </c>
      <c r="AN1612">
        <f t="shared" si="1370"/>
        <v>0</v>
      </c>
      <c r="AO1612">
        <f t="shared" si="1371"/>
        <v>0</v>
      </c>
      <c r="AQ1612">
        <f t="shared" si="1372"/>
        <v>0</v>
      </c>
      <c r="AR1612">
        <f t="shared" si="1373"/>
        <v>0</v>
      </c>
      <c r="AS1612">
        <f t="shared" si="1374"/>
        <v>0</v>
      </c>
      <c r="AT1612">
        <f t="shared" si="1375"/>
        <v>0</v>
      </c>
      <c r="AV1612">
        <f t="shared" si="1376"/>
        <v>0</v>
      </c>
      <c r="AW1612">
        <f t="shared" si="1377"/>
        <v>0</v>
      </c>
      <c r="AX1612">
        <f t="shared" si="1378"/>
        <v>0</v>
      </c>
      <c r="AY1612">
        <f t="shared" si="1379"/>
        <v>0</v>
      </c>
      <c r="BA1612">
        <f t="shared" si="1380"/>
        <v>0</v>
      </c>
      <c r="BB1612">
        <f t="shared" si="1381"/>
        <v>0</v>
      </c>
      <c r="BC1612">
        <f t="shared" si="1382"/>
        <v>0</v>
      </c>
      <c r="BD1612">
        <f t="shared" si="1383"/>
        <v>0</v>
      </c>
      <c r="BF1612">
        <f t="shared" si="1384"/>
        <v>0</v>
      </c>
      <c r="BG1612">
        <f t="shared" si="1385"/>
        <v>0</v>
      </c>
      <c r="BH1612">
        <f t="shared" si="1386"/>
        <v>0</v>
      </c>
      <c r="BI1612">
        <f t="shared" si="1387"/>
        <v>0</v>
      </c>
    </row>
    <row r="1613" spans="1:61" ht="15">
      <c r="A1613" s="58"/>
      <c r="B1613" s="10"/>
      <c r="C1613" s="147" t="s">
        <v>86</v>
      </c>
      <c r="D1613" s="429" t="str">
        <f t="shared" si="1363"/>
        <v/>
      </c>
      <c r="E1613" s="427"/>
      <c r="F1613" s="427"/>
      <c r="G1613" s="427"/>
      <c r="H1613" s="427"/>
      <c r="I1613" s="427"/>
      <c r="J1613" s="427"/>
      <c r="K1613" s="427"/>
      <c r="L1613" s="428"/>
      <c r="M1613" s="235"/>
      <c r="N1613" s="235"/>
      <c r="O1613" s="235"/>
      <c r="P1613" s="235"/>
      <c r="Q1613" s="235"/>
      <c r="R1613" s="235"/>
      <c r="S1613" s="235"/>
      <c r="T1613" s="235"/>
      <c r="U1613" s="235"/>
      <c r="V1613" s="235"/>
      <c r="W1613" s="235"/>
      <c r="X1613" s="235"/>
      <c r="Y1613" s="235"/>
      <c r="Z1613" s="235"/>
      <c r="AA1613" s="235"/>
      <c r="AB1613" s="235"/>
      <c r="AC1613" s="235"/>
      <c r="AD1613" s="235"/>
      <c r="AG1613">
        <f t="shared" si="1364"/>
        <v>0</v>
      </c>
      <c r="AH1613">
        <f t="shared" si="1365"/>
        <v>0</v>
      </c>
      <c r="AI1613">
        <f t="shared" si="1366"/>
        <v>0</v>
      </c>
      <c r="AJ1613">
        <f t="shared" si="1367"/>
        <v>0</v>
      </c>
      <c r="AL1613">
        <f t="shared" si="1368"/>
        <v>0</v>
      </c>
      <c r="AM1613">
        <f t="shared" si="1369"/>
        <v>0</v>
      </c>
      <c r="AN1613">
        <f t="shared" si="1370"/>
        <v>0</v>
      </c>
      <c r="AO1613">
        <f t="shared" si="1371"/>
        <v>0</v>
      </c>
      <c r="AQ1613">
        <f t="shared" si="1372"/>
        <v>0</v>
      </c>
      <c r="AR1613">
        <f t="shared" si="1373"/>
        <v>0</v>
      </c>
      <c r="AS1613">
        <f t="shared" si="1374"/>
        <v>0</v>
      </c>
      <c r="AT1613">
        <f t="shared" si="1375"/>
        <v>0</v>
      </c>
      <c r="AV1613">
        <f t="shared" si="1376"/>
        <v>0</v>
      </c>
      <c r="AW1613">
        <f t="shared" si="1377"/>
        <v>0</v>
      </c>
      <c r="AX1613">
        <f t="shared" si="1378"/>
        <v>0</v>
      </c>
      <c r="AY1613">
        <f t="shared" si="1379"/>
        <v>0</v>
      </c>
      <c r="BA1613">
        <f t="shared" si="1380"/>
        <v>0</v>
      </c>
      <c r="BB1613">
        <f t="shared" si="1381"/>
        <v>0</v>
      </c>
      <c r="BC1613">
        <f t="shared" si="1382"/>
        <v>0</v>
      </c>
      <c r="BD1613">
        <f t="shared" si="1383"/>
        <v>0</v>
      </c>
      <c r="BF1613">
        <f t="shared" si="1384"/>
        <v>0</v>
      </c>
      <c r="BG1613">
        <f t="shared" si="1385"/>
        <v>0</v>
      </c>
      <c r="BH1613">
        <f t="shared" si="1386"/>
        <v>0</v>
      </c>
      <c r="BI1613">
        <f t="shared" si="1387"/>
        <v>0</v>
      </c>
    </row>
    <row r="1614" spans="1:61" ht="15">
      <c r="A1614" s="58"/>
      <c r="B1614" s="10"/>
      <c r="C1614" s="147" t="s">
        <v>87</v>
      </c>
      <c r="D1614" s="429" t="str">
        <f t="shared" si="1363"/>
        <v/>
      </c>
      <c r="E1614" s="427"/>
      <c r="F1614" s="427"/>
      <c r="G1614" s="427"/>
      <c r="H1614" s="427"/>
      <c r="I1614" s="427"/>
      <c r="J1614" s="427"/>
      <c r="K1614" s="427"/>
      <c r="L1614" s="428"/>
      <c r="M1614" s="235"/>
      <c r="N1614" s="235"/>
      <c r="O1614" s="235"/>
      <c r="P1614" s="235"/>
      <c r="Q1614" s="235"/>
      <c r="R1614" s="235"/>
      <c r="S1614" s="235"/>
      <c r="T1614" s="235"/>
      <c r="U1614" s="235"/>
      <c r="V1614" s="235"/>
      <c r="W1614" s="235"/>
      <c r="X1614" s="235"/>
      <c r="Y1614" s="235"/>
      <c r="Z1614" s="235"/>
      <c r="AA1614" s="235"/>
      <c r="AB1614" s="235"/>
      <c r="AC1614" s="235"/>
      <c r="AD1614" s="235"/>
      <c r="AG1614">
        <f t="shared" si="1364"/>
        <v>0</v>
      </c>
      <c r="AH1614">
        <f t="shared" si="1365"/>
        <v>0</v>
      </c>
      <c r="AI1614">
        <f t="shared" si="1366"/>
        <v>0</v>
      </c>
      <c r="AJ1614">
        <f t="shared" si="1367"/>
        <v>0</v>
      </c>
      <c r="AL1614">
        <f t="shared" si="1368"/>
        <v>0</v>
      </c>
      <c r="AM1614">
        <f t="shared" si="1369"/>
        <v>0</v>
      </c>
      <c r="AN1614">
        <f t="shared" si="1370"/>
        <v>0</v>
      </c>
      <c r="AO1614">
        <f t="shared" si="1371"/>
        <v>0</v>
      </c>
      <c r="AQ1614">
        <f t="shared" si="1372"/>
        <v>0</v>
      </c>
      <c r="AR1614">
        <f t="shared" si="1373"/>
        <v>0</v>
      </c>
      <c r="AS1614">
        <f t="shared" si="1374"/>
        <v>0</v>
      </c>
      <c r="AT1614">
        <f t="shared" si="1375"/>
        <v>0</v>
      </c>
      <c r="AV1614">
        <f t="shared" si="1376"/>
        <v>0</v>
      </c>
      <c r="AW1614">
        <f t="shared" si="1377"/>
        <v>0</v>
      </c>
      <c r="AX1614">
        <f t="shared" si="1378"/>
        <v>0</v>
      </c>
      <c r="AY1614">
        <f t="shared" si="1379"/>
        <v>0</v>
      </c>
      <c r="BA1614">
        <f t="shared" si="1380"/>
        <v>0</v>
      </c>
      <c r="BB1614">
        <f t="shared" si="1381"/>
        <v>0</v>
      </c>
      <c r="BC1614">
        <f t="shared" si="1382"/>
        <v>0</v>
      </c>
      <c r="BD1614">
        <f t="shared" si="1383"/>
        <v>0</v>
      </c>
      <c r="BF1614">
        <f t="shared" si="1384"/>
        <v>0</v>
      </c>
      <c r="BG1614">
        <f t="shared" si="1385"/>
        <v>0</v>
      </c>
      <c r="BH1614">
        <f t="shared" si="1386"/>
        <v>0</v>
      </c>
      <c r="BI1614">
        <f t="shared" si="1387"/>
        <v>0</v>
      </c>
    </row>
    <row r="1615" spans="1:61" ht="15">
      <c r="A1615" s="58"/>
      <c r="B1615" s="10"/>
      <c r="C1615" s="147" t="s">
        <v>88</v>
      </c>
      <c r="D1615" s="429" t="str">
        <f t="shared" si="1363"/>
        <v/>
      </c>
      <c r="E1615" s="427"/>
      <c r="F1615" s="427"/>
      <c r="G1615" s="427"/>
      <c r="H1615" s="427"/>
      <c r="I1615" s="427"/>
      <c r="J1615" s="427"/>
      <c r="K1615" s="427"/>
      <c r="L1615" s="428"/>
      <c r="M1615" s="235"/>
      <c r="N1615" s="235"/>
      <c r="O1615" s="235"/>
      <c r="P1615" s="235"/>
      <c r="Q1615" s="235"/>
      <c r="R1615" s="235"/>
      <c r="S1615" s="235"/>
      <c r="T1615" s="235"/>
      <c r="U1615" s="235"/>
      <c r="V1615" s="235"/>
      <c r="W1615" s="235"/>
      <c r="X1615" s="235"/>
      <c r="Y1615" s="235"/>
      <c r="Z1615" s="235"/>
      <c r="AA1615" s="235"/>
      <c r="AB1615" s="235"/>
      <c r="AC1615" s="235"/>
      <c r="AD1615" s="235"/>
      <c r="AG1615">
        <f t="shared" si="1364"/>
        <v>0</v>
      </c>
      <c r="AH1615">
        <f t="shared" si="1365"/>
        <v>0</v>
      </c>
      <c r="AI1615">
        <f t="shared" si="1366"/>
        <v>0</v>
      </c>
      <c r="AJ1615">
        <f t="shared" si="1367"/>
        <v>0</v>
      </c>
      <c r="AL1615">
        <f t="shared" si="1368"/>
        <v>0</v>
      </c>
      <c r="AM1615">
        <f t="shared" si="1369"/>
        <v>0</v>
      </c>
      <c r="AN1615">
        <f t="shared" si="1370"/>
        <v>0</v>
      </c>
      <c r="AO1615">
        <f t="shared" si="1371"/>
        <v>0</v>
      </c>
      <c r="AQ1615">
        <f t="shared" si="1372"/>
        <v>0</v>
      </c>
      <c r="AR1615">
        <f t="shared" si="1373"/>
        <v>0</v>
      </c>
      <c r="AS1615">
        <f t="shared" si="1374"/>
        <v>0</v>
      </c>
      <c r="AT1615">
        <f t="shared" si="1375"/>
        <v>0</v>
      </c>
      <c r="AV1615">
        <f t="shared" si="1376"/>
        <v>0</v>
      </c>
      <c r="AW1615">
        <f t="shared" si="1377"/>
        <v>0</v>
      </c>
      <c r="AX1615">
        <f t="shared" si="1378"/>
        <v>0</v>
      </c>
      <c r="AY1615">
        <f t="shared" si="1379"/>
        <v>0</v>
      </c>
      <c r="BA1615">
        <f t="shared" si="1380"/>
        <v>0</v>
      </c>
      <c r="BB1615">
        <f t="shared" si="1381"/>
        <v>0</v>
      </c>
      <c r="BC1615">
        <f t="shared" si="1382"/>
        <v>0</v>
      </c>
      <c r="BD1615">
        <f t="shared" si="1383"/>
        <v>0</v>
      </c>
      <c r="BF1615">
        <f t="shared" si="1384"/>
        <v>0</v>
      </c>
      <c r="BG1615">
        <f t="shared" si="1385"/>
        <v>0</v>
      </c>
      <c r="BH1615">
        <f t="shared" si="1386"/>
        <v>0</v>
      </c>
      <c r="BI1615">
        <f t="shared" si="1387"/>
        <v>0</v>
      </c>
    </row>
    <row r="1616" spans="1:61" ht="15">
      <c r="A1616" s="58"/>
      <c r="B1616" s="10"/>
      <c r="C1616" s="147" t="s">
        <v>89</v>
      </c>
      <c r="D1616" s="429" t="str">
        <f t="shared" si="1363"/>
        <v/>
      </c>
      <c r="E1616" s="427"/>
      <c r="F1616" s="427"/>
      <c r="G1616" s="427"/>
      <c r="H1616" s="427"/>
      <c r="I1616" s="427"/>
      <c r="J1616" s="427"/>
      <c r="K1616" s="427"/>
      <c r="L1616" s="428"/>
      <c r="M1616" s="235"/>
      <c r="N1616" s="235"/>
      <c r="O1616" s="235"/>
      <c r="P1616" s="235"/>
      <c r="Q1616" s="235"/>
      <c r="R1616" s="235"/>
      <c r="S1616" s="235"/>
      <c r="T1616" s="235"/>
      <c r="U1616" s="235"/>
      <c r="V1616" s="235"/>
      <c r="W1616" s="235"/>
      <c r="X1616" s="235"/>
      <c r="Y1616" s="235"/>
      <c r="Z1616" s="235"/>
      <c r="AA1616" s="235"/>
      <c r="AB1616" s="235"/>
      <c r="AC1616" s="235"/>
      <c r="AD1616" s="235"/>
      <c r="AG1616">
        <f t="shared" si="1364"/>
        <v>0</v>
      </c>
      <c r="AH1616">
        <f t="shared" si="1365"/>
        <v>0</v>
      </c>
      <c r="AI1616">
        <f t="shared" si="1366"/>
        <v>0</v>
      </c>
      <c r="AJ1616">
        <f t="shared" si="1367"/>
        <v>0</v>
      </c>
      <c r="AL1616">
        <f t="shared" si="1368"/>
        <v>0</v>
      </c>
      <c r="AM1616">
        <f t="shared" si="1369"/>
        <v>0</v>
      </c>
      <c r="AN1616">
        <f t="shared" si="1370"/>
        <v>0</v>
      </c>
      <c r="AO1616">
        <f t="shared" si="1371"/>
        <v>0</v>
      </c>
      <c r="AQ1616">
        <f t="shared" si="1372"/>
        <v>0</v>
      </c>
      <c r="AR1616">
        <f t="shared" si="1373"/>
        <v>0</v>
      </c>
      <c r="AS1616">
        <f t="shared" si="1374"/>
        <v>0</v>
      </c>
      <c r="AT1616">
        <f t="shared" si="1375"/>
        <v>0</v>
      </c>
      <c r="AV1616">
        <f t="shared" si="1376"/>
        <v>0</v>
      </c>
      <c r="AW1616">
        <f t="shared" si="1377"/>
        <v>0</v>
      </c>
      <c r="AX1616">
        <f t="shared" si="1378"/>
        <v>0</v>
      </c>
      <c r="AY1616">
        <f t="shared" si="1379"/>
        <v>0</v>
      </c>
      <c r="BA1616">
        <f t="shared" si="1380"/>
        <v>0</v>
      </c>
      <c r="BB1616">
        <f t="shared" si="1381"/>
        <v>0</v>
      </c>
      <c r="BC1616">
        <f t="shared" si="1382"/>
        <v>0</v>
      </c>
      <c r="BD1616">
        <f t="shared" si="1383"/>
        <v>0</v>
      </c>
      <c r="BF1616">
        <f t="shared" si="1384"/>
        <v>0</v>
      </c>
      <c r="BG1616">
        <f t="shared" si="1385"/>
        <v>0</v>
      </c>
      <c r="BH1616">
        <f t="shared" si="1386"/>
        <v>0</v>
      </c>
      <c r="BI1616">
        <f t="shared" si="1387"/>
        <v>0</v>
      </c>
    </row>
    <row r="1617" spans="1:61" ht="15">
      <c r="A1617" s="58"/>
      <c r="B1617" s="10"/>
      <c r="C1617" s="147" t="s">
        <v>90</v>
      </c>
      <c r="D1617" s="429" t="str">
        <f t="shared" si="1363"/>
        <v/>
      </c>
      <c r="E1617" s="427"/>
      <c r="F1617" s="427"/>
      <c r="G1617" s="427"/>
      <c r="H1617" s="427"/>
      <c r="I1617" s="427"/>
      <c r="J1617" s="427"/>
      <c r="K1617" s="427"/>
      <c r="L1617" s="428"/>
      <c r="M1617" s="235"/>
      <c r="N1617" s="235"/>
      <c r="O1617" s="235"/>
      <c r="P1617" s="235"/>
      <c r="Q1617" s="235"/>
      <c r="R1617" s="235"/>
      <c r="S1617" s="235"/>
      <c r="T1617" s="235"/>
      <c r="U1617" s="235"/>
      <c r="V1617" s="235"/>
      <c r="W1617" s="235"/>
      <c r="X1617" s="235"/>
      <c r="Y1617" s="235"/>
      <c r="Z1617" s="235"/>
      <c r="AA1617" s="235"/>
      <c r="AB1617" s="235"/>
      <c r="AC1617" s="235"/>
      <c r="AD1617" s="235"/>
      <c r="AG1617">
        <f t="shared" si="1364"/>
        <v>0</v>
      </c>
      <c r="AH1617">
        <f t="shared" si="1365"/>
        <v>0</v>
      </c>
      <c r="AI1617">
        <f t="shared" si="1366"/>
        <v>0</v>
      </c>
      <c r="AJ1617">
        <f t="shared" si="1367"/>
        <v>0</v>
      </c>
      <c r="AL1617">
        <f t="shared" si="1368"/>
        <v>0</v>
      </c>
      <c r="AM1617">
        <f t="shared" si="1369"/>
        <v>0</v>
      </c>
      <c r="AN1617">
        <f t="shared" si="1370"/>
        <v>0</v>
      </c>
      <c r="AO1617">
        <f t="shared" si="1371"/>
        <v>0</v>
      </c>
      <c r="AQ1617">
        <f t="shared" si="1372"/>
        <v>0</v>
      </c>
      <c r="AR1617">
        <f t="shared" si="1373"/>
        <v>0</v>
      </c>
      <c r="AS1617">
        <f t="shared" si="1374"/>
        <v>0</v>
      </c>
      <c r="AT1617">
        <f t="shared" si="1375"/>
        <v>0</v>
      </c>
      <c r="AV1617">
        <f t="shared" si="1376"/>
        <v>0</v>
      </c>
      <c r="AW1617">
        <f t="shared" si="1377"/>
        <v>0</v>
      </c>
      <c r="AX1617">
        <f t="shared" si="1378"/>
        <v>0</v>
      </c>
      <c r="AY1617">
        <f t="shared" si="1379"/>
        <v>0</v>
      </c>
      <c r="BA1617">
        <f t="shared" si="1380"/>
        <v>0</v>
      </c>
      <c r="BB1617">
        <f t="shared" si="1381"/>
        <v>0</v>
      </c>
      <c r="BC1617">
        <f t="shared" si="1382"/>
        <v>0</v>
      </c>
      <c r="BD1617">
        <f t="shared" si="1383"/>
        <v>0</v>
      </c>
      <c r="BF1617">
        <f t="shared" si="1384"/>
        <v>0</v>
      </c>
      <c r="BG1617">
        <f t="shared" si="1385"/>
        <v>0</v>
      </c>
      <c r="BH1617">
        <f t="shared" si="1386"/>
        <v>0</v>
      </c>
      <c r="BI1617">
        <f t="shared" si="1387"/>
        <v>0</v>
      </c>
    </row>
    <row r="1618" spans="1:61" ht="15">
      <c r="A1618" s="58"/>
      <c r="B1618" s="10"/>
      <c r="C1618" s="147" t="s">
        <v>91</v>
      </c>
      <c r="D1618" s="429" t="str">
        <f t="shared" si="1363"/>
        <v/>
      </c>
      <c r="E1618" s="427"/>
      <c r="F1618" s="427"/>
      <c r="G1618" s="427"/>
      <c r="H1618" s="427"/>
      <c r="I1618" s="427"/>
      <c r="J1618" s="427"/>
      <c r="K1618" s="427"/>
      <c r="L1618" s="428"/>
      <c r="M1618" s="235"/>
      <c r="N1618" s="235"/>
      <c r="O1618" s="235"/>
      <c r="P1618" s="235"/>
      <c r="Q1618" s="235"/>
      <c r="R1618" s="235"/>
      <c r="S1618" s="235"/>
      <c r="T1618" s="235"/>
      <c r="U1618" s="235"/>
      <c r="V1618" s="235"/>
      <c r="W1618" s="235"/>
      <c r="X1618" s="235"/>
      <c r="Y1618" s="235"/>
      <c r="Z1618" s="235"/>
      <c r="AA1618" s="235"/>
      <c r="AB1618" s="235"/>
      <c r="AC1618" s="235"/>
      <c r="AD1618" s="235"/>
      <c r="AG1618">
        <f t="shared" si="1364"/>
        <v>0</v>
      </c>
      <c r="AH1618">
        <f t="shared" si="1365"/>
        <v>0</v>
      </c>
      <c r="AI1618">
        <f t="shared" si="1366"/>
        <v>0</v>
      </c>
      <c r="AJ1618">
        <f t="shared" si="1367"/>
        <v>0</v>
      </c>
      <c r="AL1618">
        <f t="shared" si="1368"/>
        <v>0</v>
      </c>
      <c r="AM1618">
        <f t="shared" si="1369"/>
        <v>0</v>
      </c>
      <c r="AN1618">
        <f t="shared" si="1370"/>
        <v>0</v>
      </c>
      <c r="AO1618">
        <f t="shared" si="1371"/>
        <v>0</v>
      </c>
      <c r="AQ1618">
        <f t="shared" si="1372"/>
        <v>0</v>
      </c>
      <c r="AR1618">
        <f t="shared" si="1373"/>
        <v>0</v>
      </c>
      <c r="AS1618">
        <f t="shared" si="1374"/>
        <v>0</v>
      </c>
      <c r="AT1618">
        <f t="shared" si="1375"/>
        <v>0</v>
      </c>
      <c r="AV1618">
        <f t="shared" si="1376"/>
        <v>0</v>
      </c>
      <c r="AW1618">
        <f t="shared" si="1377"/>
        <v>0</v>
      </c>
      <c r="AX1618">
        <f t="shared" si="1378"/>
        <v>0</v>
      </c>
      <c r="AY1618">
        <f t="shared" si="1379"/>
        <v>0</v>
      </c>
      <c r="BA1618">
        <f t="shared" si="1380"/>
        <v>0</v>
      </c>
      <c r="BB1618">
        <f t="shared" si="1381"/>
        <v>0</v>
      </c>
      <c r="BC1618">
        <f t="shared" si="1382"/>
        <v>0</v>
      </c>
      <c r="BD1618">
        <f t="shared" si="1383"/>
        <v>0</v>
      </c>
      <c r="BF1618">
        <f t="shared" si="1384"/>
        <v>0</v>
      </c>
      <c r="BG1618">
        <f t="shared" si="1385"/>
        <v>0</v>
      </c>
      <c r="BH1618">
        <f t="shared" si="1386"/>
        <v>0</v>
      </c>
      <c r="BI1618">
        <f t="shared" si="1387"/>
        <v>0</v>
      </c>
    </row>
    <row r="1619" spans="1:61" ht="15">
      <c r="A1619" s="58"/>
      <c r="B1619" s="10"/>
      <c r="C1619" s="147" t="s">
        <v>92</v>
      </c>
      <c r="D1619" s="429" t="str">
        <f t="shared" si="1363"/>
        <v/>
      </c>
      <c r="E1619" s="427"/>
      <c r="F1619" s="427"/>
      <c r="G1619" s="427"/>
      <c r="H1619" s="427"/>
      <c r="I1619" s="427"/>
      <c r="J1619" s="427"/>
      <c r="K1619" s="427"/>
      <c r="L1619" s="428"/>
      <c r="M1619" s="235"/>
      <c r="N1619" s="235"/>
      <c r="O1619" s="235"/>
      <c r="P1619" s="235"/>
      <c r="Q1619" s="235"/>
      <c r="R1619" s="235"/>
      <c r="S1619" s="235"/>
      <c r="T1619" s="235"/>
      <c r="U1619" s="235"/>
      <c r="V1619" s="235"/>
      <c r="W1619" s="235"/>
      <c r="X1619" s="235"/>
      <c r="Y1619" s="235"/>
      <c r="Z1619" s="235"/>
      <c r="AA1619" s="235"/>
      <c r="AB1619" s="235"/>
      <c r="AC1619" s="235"/>
      <c r="AD1619" s="235"/>
      <c r="AG1619">
        <f t="shared" si="1364"/>
        <v>0</v>
      </c>
      <c r="AH1619">
        <f t="shared" si="1365"/>
        <v>0</v>
      </c>
      <c r="AI1619">
        <f t="shared" si="1366"/>
        <v>0</v>
      </c>
      <c r="AJ1619">
        <f t="shared" si="1367"/>
        <v>0</v>
      </c>
      <c r="AL1619">
        <f t="shared" si="1368"/>
        <v>0</v>
      </c>
      <c r="AM1619">
        <f t="shared" si="1369"/>
        <v>0</v>
      </c>
      <c r="AN1619">
        <f t="shared" si="1370"/>
        <v>0</v>
      </c>
      <c r="AO1619">
        <f t="shared" si="1371"/>
        <v>0</v>
      </c>
      <c r="AQ1619">
        <f t="shared" si="1372"/>
        <v>0</v>
      </c>
      <c r="AR1619">
        <f t="shared" si="1373"/>
        <v>0</v>
      </c>
      <c r="AS1619">
        <f t="shared" si="1374"/>
        <v>0</v>
      </c>
      <c r="AT1619">
        <f t="shared" si="1375"/>
        <v>0</v>
      </c>
      <c r="AV1619">
        <f t="shared" si="1376"/>
        <v>0</v>
      </c>
      <c r="AW1619">
        <f t="shared" si="1377"/>
        <v>0</v>
      </c>
      <c r="AX1619">
        <f t="shared" si="1378"/>
        <v>0</v>
      </c>
      <c r="AY1619">
        <f t="shared" si="1379"/>
        <v>0</v>
      </c>
      <c r="BA1619">
        <f t="shared" si="1380"/>
        <v>0</v>
      </c>
      <c r="BB1619">
        <f t="shared" si="1381"/>
        <v>0</v>
      </c>
      <c r="BC1619">
        <f t="shared" si="1382"/>
        <v>0</v>
      </c>
      <c r="BD1619">
        <f t="shared" si="1383"/>
        <v>0</v>
      </c>
      <c r="BF1619">
        <f t="shared" si="1384"/>
        <v>0</v>
      </c>
      <c r="BG1619">
        <f t="shared" si="1385"/>
        <v>0</v>
      </c>
      <c r="BH1619">
        <f t="shared" si="1386"/>
        <v>0</v>
      </c>
      <c r="BI1619">
        <f t="shared" si="1387"/>
        <v>0</v>
      </c>
    </row>
    <row r="1620" spans="1:61" ht="15">
      <c r="A1620" s="58"/>
      <c r="B1620" s="10"/>
      <c r="C1620" s="147" t="s">
        <v>93</v>
      </c>
      <c r="D1620" s="429" t="str">
        <f t="shared" si="1363"/>
        <v/>
      </c>
      <c r="E1620" s="427"/>
      <c r="F1620" s="427"/>
      <c r="G1620" s="427"/>
      <c r="H1620" s="427"/>
      <c r="I1620" s="427"/>
      <c r="J1620" s="427"/>
      <c r="K1620" s="427"/>
      <c r="L1620" s="428"/>
      <c r="M1620" s="235"/>
      <c r="N1620" s="235"/>
      <c r="O1620" s="235"/>
      <c r="P1620" s="235"/>
      <c r="Q1620" s="235"/>
      <c r="R1620" s="235"/>
      <c r="S1620" s="235"/>
      <c r="T1620" s="235"/>
      <c r="U1620" s="235"/>
      <c r="V1620" s="235"/>
      <c r="W1620" s="235"/>
      <c r="X1620" s="235"/>
      <c r="Y1620" s="235"/>
      <c r="Z1620" s="235"/>
      <c r="AA1620" s="235"/>
      <c r="AB1620" s="235"/>
      <c r="AC1620" s="235"/>
      <c r="AD1620" s="235"/>
      <c r="AG1620">
        <f t="shared" si="1364"/>
        <v>0</v>
      </c>
      <c r="AH1620">
        <f t="shared" si="1365"/>
        <v>0</v>
      </c>
      <c r="AI1620">
        <f t="shared" si="1366"/>
        <v>0</v>
      </c>
      <c r="AJ1620">
        <f t="shared" si="1367"/>
        <v>0</v>
      </c>
      <c r="AL1620">
        <f t="shared" si="1368"/>
        <v>0</v>
      </c>
      <c r="AM1620">
        <f t="shared" si="1369"/>
        <v>0</v>
      </c>
      <c r="AN1620">
        <f t="shared" si="1370"/>
        <v>0</v>
      </c>
      <c r="AO1620">
        <f t="shared" si="1371"/>
        <v>0</v>
      </c>
      <c r="AQ1620">
        <f t="shared" si="1372"/>
        <v>0</v>
      </c>
      <c r="AR1620">
        <f t="shared" si="1373"/>
        <v>0</v>
      </c>
      <c r="AS1620">
        <f t="shared" si="1374"/>
        <v>0</v>
      </c>
      <c r="AT1620">
        <f t="shared" si="1375"/>
        <v>0</v>
      </c>
      <c r="AV1620">
        <f t="shared" si="1376"/>
        <v>0</v>
      </c>
      <c r="AW1620">
        <f t="shared" si="1377"/>
        <v>0</v>
      </c>
      <c r="AX1620">
        <f t="shared" si="1378"/>
        <v>0</v>
      </c>
      <c r="AY1620">
        <f t="shared" si="1379"/>
        <v>0</v>
      </c>
      <c r="BA1620">
        <f t="shared" si="1380"/>
        <v>0</v>
      </c>
      <c r="BB1620">
        <f t="shared" si="1381"/>
        <v>0</v>
      </c>
      <c r="BC1620">
        <f t="shared" si="1382"/>
        <v>0</v>
      </c>
      <c r="BD1620">
        <f t="shared" si="1383"/>
        <v>0</v>
      </c>
      <c r="BF1620">
        <f t="shared" si="1384"/>
        <v>0</v>
      </c>
      <c r="BG1620">
        <f t="shared" si="1385"/>
        <v>0</v>
      </c>
      <c r="BH1620">
        <f t="shared" si="1386"/>
        <v>0</v>
      </c>
      <c r="BI1620">
        <f t="shared" si="1387"/>
        <v>0</v>
      </c>
    </row>
    <row r="1621" spans="1:61" ht="15">
      <c r="A1621" s="58"/>
      <c r="B1621" s="10"/>
      <c r="C1621" s="147" t="s">
        <v>94</v>
      </c>
      <c r="D1621" s="429" t="str">
        <f t="shared" si="1363"/>
        <v/>
      </c>
      <c r="E1621" s="427"/>
      <c r="F1621" s="427"/>
      <c r="G1621" s="427"/>
      <c r="H1621" s="427"/>
      <c r="I1621" s="427"/>
      <c r="J1621" s="427"/>
      <c r="K1621" s="427"/>
      <c r="L1621" s="428"/>
      <c r="M1621" s="235"/>
      <c r="N1621" s="235"/>
      <c r="O1621" s="235"/>
      <c r="P1621" s="235"/>
      <c r="Q1621" s="235"/>
      <c r="R1621" s="235"/>
      <c r="S1621" s="235"/>
      <c r="T1621" s="235"/>
      <c r="U1621" s="235"/>
      <c r="V1621" s="235"/>
      <c r="W1621" s="235"/>
      <c r="X1621" s="235"/>
      <c r="Y1621" s="235"/>
      <c r="Z1621" s="235"/>
      <c r="AA1621" s="235"/>
      <c r="AB1621" s="235"/>
      <c r="AC1621" s="235"/>
      <c r="AD1621" s="235"/>
      <c r="AG1621">
        <f t="shared" si="1364"/>
        <v>0</v>
      </c>
      <c r="AH1621">
        <f t="shared" si="1365"/>
        <v>0</v>
      </c>
      <c r="AI1621">
        <f t="shared" si="1366"/>
        <v>0</v>
      </c>
      <c r="AJ1621">
        <f t="shared" si="1367"/>
        <v>0</v>
      </c>
      <c r="AL1621">
        <f t="shared" si="1368"/>
        <v>0</v>
      </c>
      <c r="AM1621">
        <f t="shared" si="1369"/>
        <v>0</v>
      </c>
      <c r="AN1621">
        <f t="shared" si="1370"/>
        <v>0</v>
      </c>
      <c r="AO1621">
        <f t="shared" si="1371"/>
        <v>0</v>
      </c>
      <c r="AQ1621">
        <f t="shared" si="1372"/>
        <v>0</v>
      </c>
      <c r="AR1621">
        <f t="shared" si="1373"/>
        <v>0</v>
      </c>
      <c r="AS1621">
        <f t="shared" si="1374"/>
        <v>0</v>
      </c>
      <c r="AT1621">
        <f t="shared" si="1375"/>
        <v>0</v>
      </c>
      <c r="AV1621">
        <f t="shared" si="1376"/>
        <v>0</v>
      </c>
      <c r="AW1621">
        <f t="shared" si="1377"/>
        <v>0</v>
      </c>
      <c r="AX1621">
        <f t="shared" si="1378"/>
        <v>0</v>
      </c>
      <c r="AY1621">
        <f t="shared" si="1379"/>
        <v>0</v>
      </c>
      <c r="BA1621">
        <f t="shared" si="1380"/>
        <v>0</v>
      </c>
      <c r="BB1621">
        <f t="shared" si="1381"/>
        <v>0</v>
      </c>
      <c r="BC1621">
        <f t="shared" si="1382"/>
        <v>0</v>
      </c>
      <c r="BD1621">
        <f t="shared" si="1383"/>
        <v>0</v>
      </c>
      <c r="BF1621">
        <f t="shared" si="1384"/>
        <v>0</v>
      </c>
      <c r="BG1621">
        <f t="shared" si="1385"/>
        <v>0</v>
      </c>
      <c r="BH1621">
        <f t="shared" si="1386"/>
        <v>0</v>
      </c>
      <c r="BI1621">
        <f t="shared" si="1387"/>
        <v>0</v>
      </c>
    </row>
    <row r="1622" spans="1:61" ht="15">
      <c r="A1622" s="58"/>
      <c r="B1622" s="10"/>
      <c r="C1622" s="147" t="s">
        <v>95</v>
      </c>
      <c r="D1622" s="429" t="str">
        <f t="shared" si="1363"/>
        <v/>
      </c>
      <c r="E1622" s="427"/>
      <c r="F1622" s="427"/>
      <c r="G1622" s="427"/>
      <c r="H1622" s="427"/>
      <c r="I1622" s="427"/>
      <c r="J1622" s="427"/>
      <c r="K1622" s="427"/>
      <c r="L1622" s="428"/>
      <c r="M1622" s="235"/>
      <c r="N1622" s="235"/>
      <c r="O1622" s="235"/>
      <c r="P1622" s="235"/>
      <c r="Q1622" s="235"/>
      <c r="R1622" s="235"/>
      <c r="S1622" s="235"/>
      <c r="T1622" s="235"/>
      <c r="U1622" s="235"/>
      <c r="V1622" s="235"/>
      <c r="W1622" s="235"/>
      <c r="X1622" s="235"/>
      <c r="Y1622" s="235"/>
      <c r="Z1622" s="235"/>
      <c r="AA1622" s="235"/>
      <c r="AB1622" s="235"/>
      <c r="AC1622" s="235"/>
      <c r="AD1622" s="235"/>
      <c r="AG1622">
        <f t="shared" si="1364"/>
        <v>0</v>
      </c>
      <c r="AH1622">
        <f t="shared" si="1365"/>
        <v>0</v>
      </c>
      <c r="AI1622">
        <f t="shared" si="1366"/>
        <v>0</v>
      </c>
      <c r="AJ1622">
        <f t="shared" si="1367"/>
        <v>0</v>
      </c>
      <c r="AL1622">
        <f t="shared" si="1368"/>
        <v>0</v>
      </c>
      <c r="AM1622">
        <f t="shared" si="1369"/>
        <v>0</v>
      </c>
      <c r="AN1622">
        <f t="shared" si="1370"/>
        <v>0</v>
      </c>
      <c r="AO1622">
        <f t="shared" si="1371"/>
        <v>0</v>
      </c>
      <c r="AQ1622">
        <f t="shared" si="1372"/>
        <v>0</v>
      </c>
      <c r="AR1622">
        <f t="shared" si="1373"/>
        <v>0</v>
      </c>
      <c r="AS1622">
        <f t="shared" si="1374"/>
        <v>0</v>
      </c>
      <c r="AT1622">
        <f t="shared" si="1375"/>
        <v>0</v>
      </c>
      <c r="AV1622">
        <f t="shared" si="1376"/>
        <v>0</v>
      </c>
      <c r="AW1622">
        <f t="shared" si="1377"/>
        <v>0</v>
      </c>
      <c r="AX1622">
        <f t="shared" si="1378"/>
        <v>0</v>
      </c>
      <c r="AY1622">
        <f t="shared" si="1379"/>
        <v>0</v>
      </c>
      <c r="BA1622">
        <f t="shared" si="1380"/>
        <v>0</v>
      </c>
      <c r="BB1622">
        <f t="shared" si="1381"/>
        <v>0</v>
      </c>
      <c r="BC1622">
        <f t="shared" si="1382"/>
        <v>0</v>
      </c>
      <c r="BD1622">
        <f t="shared" si="1383"/>
        <v>0</v>
      </c>
      <c r="BF1622">
        <f t="shared" si="1384"/>
        <v>0</v>
      </c>
      <c r="BG1622">
        <f t="shared" si="1385"/>
        <v>0</v>
      </c>
      <c r="BH1622">
        <f t="shared" si="1386"/>
        <v>0</v>
      </c>
      <c r="BI1622">
        <f t="shared" si="1387"/>
        <v>0</v>
      </c>
    </row>
    <row r="1623" spans="1:61" ht="15">
      <c r="A1623" s="58"/>
      <c r="B1623" s="10"/>
      <c r="C1623" s="147" t="s">
        <v>96</v>
      </c>
      <c r="D1623" s="429" t="str">
        <f t="shared" si="1363"/>
        <v/>
      </c>
      <c r="E1623" s="427"/>
      <c r="F1623" s="427"/>
      <c r="G1623" s="427"/>
      <c r="H1623" s="427"/>
      <c r="I1623" s="427"/>
      <c r="J1623" s="427"/>
      <c r="K1623" s="427"/>
      <c r="L1623" s="428"/>
      <c r="M1623" s="235"/>
      <c r="N1623" s="235"/>
      <c r="O1623" s="235"/>
      <c r="P1623" s="235"/>
      <c r="Q1623" s="235"/>
      <c r="R1623" s="235"/>
      <c r="S1623" s="235"/>
      <c r="T1623" s="235"/>
      <c r="U1623" s="235"/>
      <c r="V1623" s="235"/>
      <c r="W1623" s="235"/>
      <c r="X1623" s="235"/>
      <c r="Y1623" s="235"/>
      <c r="Z1623" s="235"/>
      <c r="AA1623" s="235"/>
      <c r="AB1623" s="235"/>
      <c r="AC1623" s="235"/>
      <c r="AD1623" s="235"/>
      <c r="AG1623">
        <f t="shared" si="1364"/>
        <v>0</v>
      </c>
      <c r="AH1623">
        <f t="shared" si="1365"/>
        <v>0</v>
      </c>
      <c r="AI1623">
        <f t="shared" si="1366"/>
        <v>0</v>
      </c>
      <c r="AJ1623">
        <f t="shared" si="1367"/>
        <v>0</v>
      </c>
      <c r="AL1623">
        <f t="shared" si="1368"/>
        <v>0</v>
      </c>
      <c r="AM1623">
        <f t="shared" si="1369"/>
        <v>0</v>
      </c>
      <c r="AN1623">
        <f t="shared" si="1370"/>
        <v>0</v>
      </c>
      <c r="AO1623">
        <f t="shared" si="1371"/>
        <v>0</v>
      </c>
      <c r="AQ1623">
        <f t="shared" si="1372"/>
        <v>0</v>
      </c>
      <c r="AR1623">
        <f t="shared" si="1373"/>
        <v>0</v>
      </c>
      <c r="AS1623">
        <f t="shared" si="1374"/>
        <v>0</v>
      </c>
      <c r="AT1623">
        <f t="shared" si="1375"/>
        <v>0</v>
      </c>
      <c r="AV1623">
        <f t="shared" si="1376"/>
        <v>0</v>
      </c>
      <c r="AW1623">
        <f t="shared" si="1377"/>
        <v>0</v>
      </c>
      <c r="AX1623">
        <f t="shared" si="1378"/>
        <v>0</v>
      </c>
      <c r="AY1623">
        <f t="shared" si="1379"/>
        <v>0</v>
      </c>
      <c r="BA1623">
        <f t="shared" si="1380"/>
        <v>0</v>
      </c>
      <c r="BB1623">
        <f t="shared" si="1381"/>
        <v>0</v>
      </c>
      <c r="BC1623">
        <f t="shared" si="1382"/>
        <v>0</v>
      </c>
      <c r="BD1623">
        <f t="shared" si="1383"/>
        <v>0</v>
      </c>
      <c r="BF1623">
        <f t="shared" si="1384"/>
        <v>0</v>
      </c>
      <c r="BG1623">
        <f t="shared" si="1385"/>
        <v>0</v>
      </c>
      <c r="BH1623">
        <f t="shared" si="1386"/>
        <v>0</v>
      </c>
      <c r="BI1623">
        <f t="shared" si="1387"/>
        <v>0</v>
      </c>
    </row>
    <row r="1624" spans="1:61" ht="15">
      <c r="A1624" s="58"/>
      <c r="B1624" s="10"/>
      <c r="C1624" s="147" t="s">
        <v>97</v>
      </c>
      <c r="D1624" s="429" t="str">
        <f t="shared" si="1363"/>
        <v/>
      </c>
      <c r="E1624" s="427"/>
      <c r="F1624" s="427"/>
      <c r="G1624" s="427"/>
      <c r="H1624" s="427"/>
      <c r="I1624" s="427"/>
      <c r="J1624" s="427"/>
      <c r="K1624" s="427"/>
      <c r="L1624" s="428"/>
      <c r="M1624" s="235"/>
      <c r="N1624" s="235"/>
      <c r="O1624" s="235"/>
      <c r="P1624" s="235"/>
      <c r="Q1624" s="235"/>
      <c r="R1624" s="235"/>
      <c r="S1624" s="235"/>
      <c r="T1624" s="235"/>
      <c r="U1624" s="235"/>
      <c r="V1624" s="235"/>
      <c r="W1624" s="235"/>
      <c r="X1624" s="235"/>
      <c r="Y1624" s="235"/>
      <c r="Z1624" s="235"/>
      <c r="AA1624" s="235"/>
      <c r="AB1624" s="235"/>
      <c r="AC1624" s="235"/>
      <c r="AD1624" s="235"/>
      <c r="AG1624">
        <f t="shared" si="1364"/>
        <v>0</v>
      </c>
      <c r="AH1624">
        <f t="shared" si="1365"/>
        <v>0</v>
      </c>
      <c r="AI1624">
        <f t="shared" si="1366"/>
        <v>0</v>
      </c>
      <c r="AJ1624">
        <f t="shared" si="1367"/>
        <v>0</v>
      </c>
      <c r="AL1624">
        <f t="shared" si="1368"/>
        <v>0</v>
      </c>
      <c r="AM1624">
        <f t="shared" si="1369"/>
        <v>0</v>
      </c>
      <c r="AN1624">
        <f t="shared" si="1370"/>
        <v>0</v>
      </c>
      <c r="AO1624">
        <f t="shared" si="1371"/>
        <v>0</v>
      </c>
      <c r="AQ1624">
        <f t="shared" si="1372"/>
        <v>0</v>
      </c>
      <c r="AR1624">
        <f t="shared" si="1373"/>
        <v>0</v>
      </c>
      <c r="AS1624">
        <f t="shared" si="1374"/>
        <v>0</v>
      </c>
      <c r="AT1624">
        <f t="shared" si="1375"/>
        <v>0</v>
      </c>
      <c r="AV1624">
        <f t="shared" si="1376"/>
        <v>0</v>
      </c>
      <c r="AW1624">
        <f t="shared" si="1377"/>
        <v>0</v>
      </c>
      <c r="AX1624">
        <f t="shared" si="1378"/>
        <v>0</v>
      </c>
      <c r="AY1624">
        <f t="shared" si="1379"/>
        <v>0</v>
      </c>
      <c r="BA1624">
        <f t="shared" si="1380"/>
        <v>0</v>
      </c>
      <c r="BB1624">
        <f t="shared" si="1381"/>
        <v>0</v>
      </c>
      <c r="BC1624">
        <f t="shared" si="1382"/>
        <v>0</v>
      </c>
      <c r="BD1624">
        <f t="shared" si="1383"/>
        <v>0</v>
      </c>
      <c r="BF1624">
        <f t="shared" si="1384"/>
        <v>0</v>
      </c>
      <c r="BG1624">
        <f t="shared" si="1385"/>
        <v>0</v>
      </c>
      <c r="BH1624">
        <f t="shared" si="1386"/>
        <v>0</v>
      </c>
      <c r="BI1624">
        <f t="shared" si="1387"/>
        <v>0</v>
      </c>
    </row>
    <row r="1625" spans="1:61" ht="15">
      <c r="A1625" s="58"/>
      <c r="B1625" s="10"/>
      <c r="C1625" s="147" t="s">
        <v>98</v>
      </c>
      <c r="D1625" s="429" t="str">
        <f t="shared" si="1363"/>
        <v/>
      </c>
      <c r="E1625" s="427"/>
      <c r="F1625" s="427"/>
      <c r="G1625" s="427"/>
      <c r="H1625" s="427"/>
      <c r="I1625" s="427"/>
      <c r="J1625" s="427"/>
      <c r="K1625" s="427"/>
      <c r="L1625" s="428"/>
      <c r="M1625" s="235"/>
      <c r="N1625" s="235"/>
      <c r="O1625" s="235"/>
      <c r="P1625" s="235"/>
      <c r="Q1625" s="235"/>
      <c r="R1625" s="235"/>
      <c r="S1625" s="235"/>
      <c r="T1625" s="235"/>
      <c r="U1625" s="235"/>
      <c r="V1625" s="235"/>
      <c r="W1625" s="235"/>
      <c r="X1625" s="235"/>
      <c r="Y1625" s="235"/>
      <c r="Z1625" s="235"/>
      <c r="AA1625" s="235"/>
      <c r="AB1625" s="235"/>
      <c r="AC1625" s="235"/>
      <c r="AD1625" s="235"/>
      <c r="AG1625">
        <f t="shared" si="1364"/>
        <v>0</v>
      </c>
      <c r="AH1625">
        <f t="shared" si="1365"/>
        <v>0</v>
      </c>
      <c r="AI1625">
        <f t="shared" si="1366"/>
        <v>0</v>
      </c>
      <c r="AJ1625">
        <f t="shared" si="1367"/>
        <v>0</v>
      </c>
      <c r="AL1625">
        <f t="shared" si="1368"/>
        <v>0</v>
      </c>
      <c r="AM1625">
        <f t="shared" si="1369"/>
        <v>0</v>
      </c>
      <c r="AN1625">
        <f t="shared" si="1370"/>
        <v>0</v>
      </c>
      <c r="AO1625">
        <f t="shared" si="1371"/>
        <v>0</v>
      </c>
      <c r="AQ1625">
        <f t="shared" si="1372"/>
        <v>0</v>
      </c>
      <c r="AR1625">
        <f t="shared" si="1373"/>
        <v>0</v>
      </c>
      <c r="AS1625">
        <f t="shared" si="1374"/>
        <v>0</v>
      </c>
      <c r="AT1625">
        <f t="shared" si="1375"/>
        <v>0</v>
      </c>
      <c r="AV1625">
        <f t="shared" si="1376"/>
        <v>0</v>
      </c>
      <c r="AW1625">
        <f t="shared" si="1377"/>
        <v>0</v>
      </c>
      <c r="AX1625">
        <f t="shared" si="1378"/>
        <v>0</v>
      </c>
      <c r="AY1625">
        <f t="shared" si="1379"/>
        <v>0</v>
      </c>
      <c r="BA1625">
        <f t="shared" si="1380"/>
        <v>0</v>
      </c>
      <c r="BB1625">
        <f t="shared" si="1381"/>
        <v>0</v>
      </c>
      <c r="BC1625">
        <f t="shared" si="1382"/>
        <v>0</v>
      </c>
      <c r="BD1625">
        <f t="shared" si="1383"/>
        <v>0</v>
      </c>
      <c r="BF1625">
        <f t="shared" si="1384"/>
        <v>0</v>
      </c>
      <c r="BG1625">
        <f t="shared" si="1385"/>
        <v>0</v>
      </c>
      <c r="BH1625">
        <f t="shared" si="1386"/>
        <v>0</v>
      </c>
      <c r="BI1625">
        <f t="shared" si="1387"/>
        <v>0</v>
      </c>
    </row>
    <row r="1626" spans="1:61" ht="15">
      <c r="A1626" s="58"/>
      <c r="B1626" s="10"/>
      <c r="C1626" s="147" t="s">
        <v>99</v>
      </c>
      <c r="D1626" s="429" t="str">
        <f t="shared" si="1363"/>
        <v/>
      </c>
      <c r="E1626" s="427"/>
      <c r="F1626" s="427"/>
      <c r="G1626" s="427"/>
      <c r="H1626" s="427"/>
      <c r="I1626" s="427"/>
      <c r="J1626" s="427"/>
      <c r="K1626" s="427"/>
      <c r="L1626" s="428"/>
      <c r="M1626" s="235"/>
      <c r="N1626" s="235"/>
      <c r="O1626" s="235"/>
      <c r="P1626" s="235"/>
      <c r="Q1626" s="235"/>
      <c r="R1626" s="235"/>
      <c r="S1626" s="235"/>
      <c r="T1626" s="235"/>
      <c r="U1626" s="235"/>
      <c r="V1626" s="235"/>
      <c r="W1626" s="235"/>
      <c r="X1626" s="235"/>
      <c r="Y1626" s="235"/>
      <c r="Z1626" s="235"/>
      <c r="AA1626" s="235"/>
      <c r="AB1626" s="235"/>
      <c r="AC1626" s="235"/>
      <c r="AD1626" s="235"/>
      <c r="AG1626">
        <f t="shared" si="1364"/>
        <v>0</v>
      </c>
      <c r="AH1626">
        <f t="shared" si="1365"/>
        <v>0</v>
      </c>
      <c r="AI1626">
        <f t="shared" si="1366"/>
        <v>0</v>
      </c>
      <c r="AJ1626">
        <f t="shared" si="1367"/>
        <v>0</v>
      </c>
      <c r="AL1626">
        <f t="shared" si="1368"/>
        <v>0</v>
      </c>
      <c r="AM1626">
        <f t="shared" si="1369"/>
        <v>0</v>
      </c>
      <c r="AN1626">
        <f t="shared" si="1370"/>
        <v>0</v>
      </c>
      <c r="AO1626">
        <f t="shared" si="1371"/>
        <v>0</v>
      </c>
      <c r="AQ1626">
        <f t="shared" si="1372"/>
        <v>0</v>
      </c>
      <c r="AR1626">
        <f t="shared" si="1373"/>
        <v>0</v>
      </c>
      <c r="AS1626">
        <f t="shared" si="1374"/>
        <v>0</v>
      </c>
      <c r="AT1626">
        <f t="shared" si="1375"/>
        <v>0</v>
      </c>
      <c r="AV1626">
        <f t="shared" si="1376"/>
        <v>0</v>
      </c>
      <c r="AW1626">
        <f t="shared" si="1377"/>
        <v>0</v>
      </c>
      <c r="AX1626">
        <f t="shared" si="1378"/>
        <v>0</v>
      </c>
      <c r="AY1626">
        <f t="shared" si="1379"/>
        <v>0</v>
      </c>
      <c r="BA1626">
        <f t="shared" si="1380"/>
        <v>0</v>
      </c>
      <c r="BB1626">
        <f t="shared" si="1381"/>
        <v>0</v>
      </c>
      <c r="BC1626">
        <f t="shared" si="1382"/>
        <v>0</v>
      </c>
      <c r="BD1626">
        <f t="shared" si="1383"/>
        <v>0</v>
      </c>
      <c r="BF1626">
        <f t="shared" si="1384"/>
        <v>0</v>
      </c>
      <c r="BG1626">
        <f t="shared" si="1385"/>
        <v>0</v>
      </c>
      <c r="BH1626">
        <f t="shared" si="1386"/>
        <v>0</v>
      </c>
      <c r="BI1626">
        <f t="shared" si="1387"/>
        <v>0</v>
      </c>
    </row>
    <row r="1627" spans="1:61" ht="15">
      <c r="A1627" s="58"/>
      <c r="B1627" s="10"/>
      <c r="C1627" s="147" t="s">
        <v>100</v>
      </c>
      <c r="D1627" s="429" t="str">
        <f t="shared" si="1363"/>
        <v/>
      </c>
      <c r="E1627" s="427"/>
      <c r="F1627" s="427"/>
      <c r="G1627" s="427"/>
      <c r="H1627" s="427"/>
      <c r="I1627" s="427"/>
      <c r="J1627" s="427"/>
      <c r="K1627" s="427"/>
      <c r="L1627" s="428"/>
      <c r="M1627" s="235"/>
      <c r="N1627" s="235"/>
      <c r="O1627" s="235"/>
      <c r="P1627" s="235"/>
      <c r="Q1627" s="235"/>
      <c r="R1627" s="235"/>
      <c r="S1627" s="235"/>
      <c r="T1627" s="235"/>
      <c r="U1627" s="235"/>
      <c r="V1627" s="235"/>
      <c r="W1627" s="235"/>
      <c r="X1627" s="235"/>
      <c r="Y1627" s="235"/>
      <c r="Z1627" s="235"/>
      <c r="AA1627" s="235"/>
      <c r="AB1627" s="235"/>
      <c r="AC1627" s="235"/>
      <c r="AD1627" s="235"/>
      <c r="AG1627">
        <f t="shared" si="1364"/>
        <v>0</v>
      </c>
      <c r="AH1627">
        <f t="shared" si="1365"/>
        <v>0</v>
      </c>
      <c r="AI1627">
        <f t="shared" si="1366"/>
        <v>0</v>
      </c>
      <c r="AJ1627">
        <f t="shared" si="1367"/>
        <v>0</v>
      </c>
      <c r="AL1627">
        <f t="shared" si="1368"/>
        <v>0</v>
      </c>
      <c r="AM1627">
        <f t="shared" si="1369"/>
        <v>0</v>
      </c>
      <c r="AN1627">
        <f t="shared" si="1370"/>
        <v>0</v>
      </c>
      <c r="AO1627">
        <f t="shared" si="1371"/>
        <v>0</v>
      </c>
      <c r="AQ1627">
        <f t="shared" si="1372"/>
        <v>0</v>
      </c>
      <c r="AR1627">
        <f t="shared" si="1373"/>
        <v>0</v>
      </c>
      <c r="AS1627">
        <f t="shared" si="1374"/>
        <v>0</v>
      </c>
      <c r="AT1627">
        <f t="shared" si="1375"/>
        <v>0</v>
      </c>
      <c r="AV1627">
        <f t="shared" si="1376"/>
        <v>0</v>
      </c>
      <c r="AW1627">
        <f t="shared" si="1377"/>
        <v>0</v>
      </c>
      <c r="AX1627">
        <f t="shared" si="1378"/>
        <v>0</v>
      </c>
      <c r="AY1627">
        <f t="shared" si="1379"/>
        <v>0</v>
      </c>
      <c r="BA1627">
        <f t="shared" si="1380"/>
        <v>0</v>
      </c>
      <c r="BB1627">
        <f t="shared" si="1381"/>
        <v>0</v>
      </c>
      <c r="BC1627">
        <f t="shared" si="1382"/>
        <v>0</v>
      </c>
      <c r="BD1627">
        <f t="shared" si="1383"/>
        <v>0</v>
      </c>
      <c r="BF1627">
        <f t="shared" si="1384"/>
        <v>0</v>
      </c>
      <c r="BG1627">
        <f t="shared" si="1385"/>
        <v>0</v>
      </c>
      <c r="BH1627">
        <f t="shared" si="1386"/>
        <v>0</v>
      </c>
      <c r="BI1627">
        <f t="shared" si="1387"/>
        <v>0</v>
      </c>
    </row>
    <row r="1628" spans="1:61" ht="15">
      <c r="A1628" s="58"/>
      <c r="B1628" s="10"/>
      <c r="C1628" s="147" t="s">
        <v>101</v>
      </c>
      <c r="D1628" s="429" t="str">
        <f t="shared" si="1363"/>
        <v/>
      </c>
      <c r="E1628" s="427"/>
      <c r="F1628" s="427"/>
      <c r="G1628" s="427"/>
      <c r="H1628" s="427"/>
      <c r="I1628" s="427"/>
      <c r="J1628" s="427"/>
      <c r="K1628" s="427"/>
      <c r="L1628" s="428"/>
      <c r="M1628" s="235"/>
      <c r="N1628" s="235"/>
      <c r="O1628" s="235"/>
      <c r="P1628" s="235"/>
      <c r="Q1628" s="235"/>
      <c r="R1628" s="235"/>
      <c r="S1628" s="235"/>
      <c r="T1628" s="235"/>
      <c r="U1628" s="235"/>
      <c r="V1628" s="235"/>
      <c r="W1628" s="235"/>
      <c r="X1628" s="235"/>
      <c r="Y1628" s="235"/>
      <c r="Z1628" s="235"/>
      <c r="AA1628" s="235"/>
      <c r="AB1628" s="235"/>
      <c r="AC1628" s="235"/>
      <c r="AD1628" s="235"/>
      <c r="AG1628">
        <f t="shared" si="1364"/>
        <v>0</v>
      </c>
      <c r="AH1628">
        <f t="shared" si="1365"/>
        <v>0</v>
      </c>
      <c r="AI1628">
        <f t="shared" si="1366"/>
        <v>0</v>
      </c>
      <c r="AJ1628">
        <f t="shared" si="1367"/>
        <v>0</v>
      </c>
      <c r="AL1628">
        <f t="shared" si="1368"/>
        <v>0</v>
      </c>
      <c r="AM1628">
        <f t="shared" si="1369"/>
        <v>0</v>
      </c>
      <c r="AN1628">
        <f t="shared" si="1370"/>
        <v>0</v>
      </c>
      <c r="AO1628">
        <f t="shared" si="1371"/>
        <v>0</v>
      </c>
      <c r="AQ1628">
        <f t="shared" si="1372"/>
        <v>0</v>
      </c>
      <c r="AR1628">
        <f t="shared" si="1373"/>
        <v>0</v>
      </c>
      <c r="AS1628">
        <f t="shared" si="1374"/>
        <v>0</v>
      </c>
      <c r="AT1628">
        <f t="shared" si="1375"/>
        <v>0</v>
      </c>
      <c r="AV1628">
        <f t="shared" si="1376"/>
        <v>0</v>
      </c>
      <c r="AW1628">
        <f t="shared" si="1377"/>
        <v>0</v>
      </c>
      <c r="AX1628">
        <f t="shared" si="1378"/>
        <v>0</v>
      </c>
      <c r="AY1628">
        <f t="shared" si="1379"/>
        <v>0</v>
      </c>
      <c r="BA1628">
        <f t="shared" si="1380"/>
        <v>0</v>
      </c>
      <c r="BB1628">
        <f t="shared" si="1381"/>
        <v>0</v>
      </c>
      <c r="BC1628">
        <f t="shared" si="1382"/>
        <v>0</v>
      </c>
      <c r="BD1628">
        <f t="shared" si="1383"/>
        <v>0</v>
      </c>
      <c r="BF1628">
        <f t="shared" si="1384"/>
        <v>0</v>
      </c>
      <c r="BG1628">
        <f t="shared" si="1385"/>
        <v>0</v>
      </c>
      <c r="BH1628">
        <f t="shared" si="1386"/>
        <v>0</v>
      </c>
      <c r="BI1628">
        <f t="shared" si="1387"/>
        <v>0</v>
      </c>
    </row>
    <row r="1629" spans="1:61" ht="15">
      <c r="A1629" s="58"/>
      <c r="B1629" s="10"/>
      <c r="C1629" s="147" t="s">
        <v>107</v>
      </c>
      <c r="D1629" s="429" t="str">
        <f t="shared" si="1363"/>
        <v/>
      </c>
      <c r="E1629" s="427"/>
      <c r="F1629" s="427"/>
      <c r="G1629" s="427"/>
      <c r="H1629" s="427"/>
      <c r="I1629" s="427"/>
      <c r="J1629" s="427"/>
      <c r="K1629" s="427"/>
      <c r="L1629" s="428"/>
      <c r="M1629" s="235"/>
      <c r="N1629" s="235"/>
      <c r="O1629" s="235"/>
      <c r="P1629" s="235"/>
      <c r="Q1629" s="235"/>
      <c r="R1629" s="235"/>
      <c r="S1629" s="235"/>
      <c r="T1629" s="235"/>
      <c r="U1629" s="235"/>
      <c r="V1629" s="235"/>
      <c r="W1629" s="235"/>
      <c r="X1629" s="235"/>
      <c r="Y1629" s="235"/>
      <c r="Z1629" s="235"/>
      <c r="AA1629" s="235"/>
      <c r="AB1629" s="235"/>
      <c r="AC1629" s="235"/>
      <c r="AD1629" s="235"/>
      <c r="AG1629">
        <f t="shared" si="1364"/>
        <v>0</v>
      </c>
      <c r="AH1629">
        <f t="shared" si="1365"/>
        <v>0</v>
      </c>
      <c r="AI1629">
        <f t="shared" si="1366"/>
        <v>0</v>
      </c>
      <c r="AJ1629">
        <f t="shared" si="1367"/>
        <v>0</v>
      </c>
      <c r="AL1629">
        <f t="shared" si="1368"/>
        <v>0</v>
      </c>
      <c r="AM1629">
        <f t="shared" si="1369"/>
        <v>0</v>
      </c>
      <c r="AN1629">
        <f t="shared" si="1370"/>
        <v>0</v>
      </c>
      <c r="AO1629">
        <f t="shared" si="1371"/>
        <v>0</v>
      </c>
      <c r="AQ1629">
        <f t="shared" si="1372"/>
        <v>0</v>
      </c>
      <c r="AR1629">
        <f t="shared" si="1373"/>
        <v>0</v>
      </c>
      <c r="AS1629">
        <f t="shared" si="1374"/>
        <v>0</v>
      </c>
      <c r="AT1629">
        <f t="shared" si="1375"/>
        <v>0</v>
      </c>
      <c r="AV1629">
        <f t="shared" si="1376"/>
        <v>0</v>
      </c>
      <c r="AW1629">
        <f t="shared" si="1377"/>
        <v>0</v>
      </c>
      <c r="AX1629">
        <f t="shared" si="1378"/>
        <v>0</v>
      </c>
      <c r="AY1629">
        <f t="shared" si="1379"/>
        <v>0</v>
      </c>
      <c r="BA1629">
        <f t="shared" si="1380"/>
        <v>0</v>
      </c>
      <c r="BB1629">
        <f t="shared" si="1381"/>
        <v>0</v>
      </c>
      <c r="BC1629">
        <f t="shared" si="1382"/>
        <v>0</v>
      </c>
      <c r="BD1629">
        <f t="shared" si="1383"/>
        <v>0</v>
      </c>
      <c r="BF1629">
        <f t="shared" si="1384"/>
        <v>0</v>
      </c>
      <c r="BG1629">
        <f t="shared" si="1385"/>
        <v>0</v>
      </c>
      <c r="BH1629">
        <f t="shared" si="1386"/>
        <v>0</v>
      </c>
      <c r="BI1629">
        <f t="shared" si="1387"/>
        <v>0</v>
      </c>
    </row>
    <row r="1630" spans="1:61" ht="15">
      <c r="A1630" s="58"/>
      <c r="B1630" s="10"/>
      <c r="C1630" s="147" t="s">
        <v>108</v>
      </c>
      <c r="D1630" s="429" t="str">
        <f t="shared" si="1363"/>
        <v/>
      </c>
      <c r="E1630" s="427"/>
      <c r="F1630" s="427"/>
      <c r="G1630" s="427"/>
      <c r="H1630" s="427"/>
      <c r="I1630" s="427"/>
      <c r="J1630" s="427"/>
      <c r="K1630" s="427"/>
      <c r="L1630" s="428"/>
      <c r="M1630" s="235"/>
      <c r="N1630" s="235"/>
      <c r="O1630" s="235"/>
      <c r="P1630" s="235"/>
      <c r="Q1630" s="235"/>
      <c r="R1630" s="235"/>
      <c r="S1630" s="235"/>
      <c r="T1630" s="235"/>
      <c r="U1630" s="235"/>
      <c r="V1630" s="235"/>
      <c r="W1630" s="235"/>
      <c r="X1630" s="235"/>
      <c r="Y1630" s="235"/>
      <c r="Z1630" s="235"/>
      <c r="AA1630" s="235"/>
      <c r="AB1630" s="235"/>
      <c r="AC1630" s="235"/>
      <c r="AD1630" s="235"/>
      <c r="AG1630">
        <f t="shared" si="1364"/>
        <v>0</v>
      </c>
      <c r="AH1630">
        <f t="shared" si="1365"/>
        <v>0</v>
      </c>
      <c r="AI1630">
        <f t="shared" si="1366"/>
        <v>0</v>
      </c>
      <c r="AJ1630">
        <f t="shared" si="1367"/>
        <v>0</v>
      </c>
      <c r="AL1630">
        <f t="shared" si="1368"/>
        <v>0</v>
      </c>
      <c r="AM1630">
        <f t="shared" si="1369"/>
        <v>0</v>
      </c>
      <c r="AN1630">
        <f t="shared" si="1370"/>
        <v>0</v>
      </c>
      <c r="AO1630">
        <f t="shared" si="1371"/>
        <v>0</v>
      </c>
      <c r="AQ1630">
        <f t="shared" si="1372"/>
        <v>0</v>
      </c>
      <c r="AR1630">
        <f t="shared" si="1373"/>
        <v>0</v>
      </c>
      <c r="AS1630">
        <f t="shared" si="1374"/>
        <v>0</v>
      </c>
      <c r="AT1630">
        <f t="shared" si="1375"/>
        <v>0</v>
      </c>
      <c r="AV1630">
        <f t="shared" si="1376"/>
        <v>0</v>
      </c>
      <c r="AW1630">
        <f t="shared" si="1377"/>
        <v>0</v>
      </c>
      <c r="AX1630">
        <f t="shared" si="1378"/>
        <v>0</v>
      </c>
      <c r="AY1630">
        <f t="shared" si="1379"/>
        <v>0</v>
      </c>
      <c r="BA1630">
        <f t="shared" si="1380"/>
        <v>0</v>
      </c>
      <c r="BB1630">
        <f t="shared" si="1381"/>
        <v>0</v>
      </c>
      <c r="BC1630">
        <f t="shared" si="1382"/>
        <v>0</v>
      </c>
      <c r="BD1630">
        <f t="shared" si="1383"/>
        <v>0</v>
      </c>
      <c r="BF1630">
        <f t="shared" si="1384"/>
        <v>0</v>
      </c>
      <c r="BG1630">
        <f t="shared" si="1385"/>
        <v>0</v>
      </c>
      <c r="BH1630">
        <f t="shared" si="1386"/>
        <v>0</v>
      </c>
      <c r="BI1630">
        <f t="shared" si="1387"/>
        <v>0</v>
      </c>
    </row>
    <row r="1631" spans="1:61" ht="15">
      <c r="A1631" s="58"/>
      <c r="B1631" s="10"/>
      <c r="C1631" s="147" t="s">
        <v>109</v>
      </c>
      <c r="D1631" s="429" t="str">
        <f t="shared" si="1363"/>
        <v/>
      </c>
      <c r="E1631" s="427"/>
      <c r="F1631" s="427"/>
      <c r="G1631" s="427"/>
      <c r="H1631" s="427"/>
      <c r="I1631" s="427"/>
      <c r="J1631" s="427"/>
      <c r="K1631" s="427"/>
      <c r="L1631" s="428"/>
      <c r="M1631" s="235"/>
      <c r="N1631" s="235"/>
      <c r="O1631" s="235"/>
      <c r="P1631" s="235"/>
      <c r="Q1631" s="235"/>
      <c r="R1631" s="235"/>
      <c r="S1631" s="235"/>
      <c r="T1631" s="235"/>
      <c r="U1631" s="235"/>
      <c r="V1631" s="235"/>
      <c r="W1631" s="235"/>
      <c r="X1631" s="235"/>
      <c r="Y1631" s="235"/>
      <c r="Z1631" s="235"/>
      <c r="AA1631" s="235"/>
      <c r="AB1631" s="235"/>
      <c r="AC1631" s="235"/>
      <c r="AD1631" s="235"/>
      <c r="AG1631">
        <f t="shared" si="1364"/>
        <v>0</v>
      </c>
      <c r="AH1631">
        <f t="shared" si="1365"/>
        <v>0</v>
      </c>
      <c r="AI1631">
        <f t="shared" si="1366"/>
        <v>0</v>
      </c>
      <c r="AJ1631">
        <f t="shared" si="1367"/>
        <v>0</v>
      </c>
      <c r="AL1631">
        <f t="shared" si="1368"/>
        <v>0</v>
      </c>
      <c r="AM1631">
        <f t="shared" si="1369"/>
        <v>0</v>
      </c>
      <c r="AN1631">
        <f t="shared" si="1370"/>
        <v>0</v>
      </c>
      <c r="AO1631">
        <f t="shared" si="1371"/>
        <v>0</v>
      </c>
      <c r="AQ1631">
        <f t="shared" si="1372"/>
        <v>0</v>
      </c>
      <c r="AR1631">
        <f t="shared" si="1373"/>
        <v>0</v>
      </c>
      <c r="AS1631">
        <f t="shared" si="1374"/>
        <v>0</v>
      </c>
      <c r="AT1631">
        <f t="shared" si="1375"/>
        <v>0</v>
      </c>
      <c r="AV1631">
        <f t="shared" si="1376"/>
        <v>0</v>
      </c>
      <c r="AW1631">
        <f t="shared" si="1377"/>
        <v>0</v>
      </c>
      <c r="AX1631">
        <f t="shared" si="1378"/>
        <v>0</v>
      </c>
      <c r="AY1631">
        <f t="shared" si="1379"/>
        <v>0</v>
      </c>
      <c r="BA1631">
        <f t="shared" si="1380"/>
        <v>0</v>
      </c>
      <c r="BB1631">
        <f t="shared" si="1381"/>
        <v>0</v>
      </c>
      <c r="BC1631">
        <f t="shared" si="1382"/>
        <v>0</v>
      </c>
      <c r="BD1631">
        <f t="shared" si="1383"/>
        <v>0</v>
      </c>
      <c r="BF1631">
        <f t="shared" si="1384"/>
        <v>0</v>
      </c>
      <c r="BG1631">
        <f t="shared" si="1385"/>
        <v>0</v>
      </c>
      <c r="BH1631">
        <f t="shared" si="1386"/>
        <v>0</v>
      </c>
      <c r="BI1631">
        <f t="shared" si="1387"/>
        <v>0</v>
      </c>
    </row>
    <row r="1632" spans="1:61" ht="15">
      <c r="A1632" s="58"/>
      <c r="B1632" s="10"/>
      <c r="C1632" s="147" t="s">
        <v>110</v>
      </c>
      <c r="D1632" s="429" t="str">
        <f t="shared" si="1363"/>
        <v/>
      </c>
      <c r="E1632" s="427"/>
      <c r="F1632" s="427"/>
      <c r="G1632" s="427"/>
      <c r="H1632" s="427"/>
      <c r="I1632" s="427"/>
      <c r="J1632" s="427"/>
      <c r="K1632" s="427"/>
      <c r="L1632" s="428"/>
      <c r="M1632" s="235"/>
      <c r="N1632" s="235"/>
      <c r="O1632" s="235"/>
      <c r="P1632" s="235"/>
      <c r="Q1632" s="235"/>
      <c r="R1632" s="235"/>
      <c r="S1632" s="235"/>
      <c r="T1632" s="235"/>
      <c r="U1632" s="235"/>
      <c r="V1632" s="235"/>
      <c r="W1632" s="235"/>
      <c r="X1632" s="235"/>
      <c r="Y1632" s="235"/>
      <c r="Z1632" s="235"/>
      <c r="AA1632" s="235"/>
      <c r="AB1632" s="235"/>
      <c r="AC1632" s="235"/>
      <c r="AD1632" s="235"/>
      <c r="AG1632">
        <f t="shared" si="1364"/>
        <v>0</v>
      </c>
      <c r="AH1632">
        <f t="shared" si="1365"/>
        <v>0</v>
      </c>
      <c r="AI1632">
        <f t="shared" si="1366"/>
        <v>0</v>
      </c>
      <c r="AJ1632">
        <f t="shared" si="1367"/>
        <v>0</v>
      </c>
      <c r="AL1632">
        <f t="shared" si="1368"/>
        <v>0</v>
      </c>
      <c r="AM1632">
        <f t="shared" si="1369"/>
        <v>0</v>
      </c>
      <c r="AN1632">
        <f t="shared" si="1370"/>
        <v>0</v>
      </c>
      <c r="AO1632">
        <f t="shared" si="1371"/>
        <v>0</v>
      </c>
      <c r="AQ1632">
        <f t="shared" si="1372"/>
        <v>0</v>
      </c>
      <c r="AR1632">
        <f t="shared" si="1373"/>
        <v>0</v>
      </c>
      <c r="AS1632">
        <f t="shared" si="1374"/>
        <v>0</v>
      </c>
      <c r="AT1632">
        <f t="shared" si="1375"/>
        <v>0</v>
      </c>
      <c r="AV1632">
        <f t="shared" si="1376"/>
        <v>0</v>
      </c>
      <c r="AW1632">
        <f t="shared" si="1377"/>
        <v>0</v>
      </c>
      <c r="AX1632">
        <f t="shared" si="1378"/>
        <v>0</v>
      </c>
      <c r="AY1632">
        <f t="shared" si="1379"/>
        <v>0</v>
      </c>
      <c r="BA1632">
        <f t="shared" si="1380"/>
        <v>0</v>
      </c>
      <c r="BB1632">
        <f t="shared" si="1381"/>
        <v>0</v>
      </c>
      <c r="BC1632">
        <f t="shared" si="1382"/>
        <v>0</v>
      </c>
      <c r="BD1632">
        <f t="shared" si="1383"/>
        <v>0</v>
      </c>
      <c r="BF1632">
        <f t="shared" si="1384"/>
        <v>0</v>
      </c>
      <c r="BG1632">
        <f t="shared" si="1385"/>
        <v>0</v>
      </c>
      <c r="BH1632">
        <f t="shared" si="1386"/>
        <v>0</v>
      </c>
      <c r="BI1632">
        <f t="shared" si="1387"/>
        <v>0</v>
      </c>
    </row>
    <row r="1633" spans="1:61" ht="15">
      <c r="A1633" s="58"/>
      <c r="B1633" s="10"/>
      <c r="C1633" s="147" t="s">
        <v>111</v>
      </c>
      <c r="D1633" s="429" t="str">
        <f t="shared" si="1363"/>
        <v/>
      </c>
      <c r="E1633" s="427"/>
      <c r="F1633" s="427"/>
      <c r="G1633" s="427"/>
      <c r="H1633" s="427"/>
      <c r="I1633" s="427"/>
      <c r="J1633" s="427"/>
      <c r="K1633" s="427"/>
      <c r="L1633" s="428"/>
      <c r="M1633" s="235"/>
      <c r="N1633" s="235"/>
      <c r="O1633" s="235"/>
      <c r="P1633" s="235"/>
      <c r="Q1633" s="235"/>
      <c r="R1633" s="235"/>
      <c r="S1633" s="235"/>
      <c r="T1633" s="235"/>
      <c r="U1633" s="235"/>
      <c r="V1633" s="235"/>
      <c r="W1633" s="235"/>
      <c r="X1633" s="235"/>
      <c r="Y1633" s="235"/>
      <c r="Z1633" s="235"/>
      <c r="AA1633" s="235"/>
      <c r="AB1633" s="235"/>
      <c r="AC1633" s="235"/>
      <c r="AD1633" s="235"/>
      <c r="AG1633">
        <f t="shared" si="1364"/>
        <v>0</v>
      </c>
      <c r="AH1633">
        <f t="shared" si="1365"/>
        <v>0</v>
      </c>
      <c r="AI1633">
        <f t="shared" si="1366"/>
        <v>0</v>
      </c>
      <c r="AJ1633">
        <f t="shared" si="1367"/>
        <v>0</v>
      </c>
      <c r="AL1633">
        <f t="shared" si="1368"/>
        <v>0</v>
      </c>
      <c r="AM1633">
        <f t="shared" si="1369"/>
        <v>0</v>
      </c>
      <c r="AN1633">
        <f t="shared" si="1370"/>
        <v>0</v>
      </c>
      <c r="AO1633">
        <f t="shared" si="1371"/>
        <v>0</v>
      </c>
      <c r="AQ1633">
        <f t="shared" si="1372"/>
        <v>0</v>
      </c>
      <c r="AR1633">
        <f t="shared" si="1373"/>
        <v>0</v>
      </c>
      <c r="AS1633">
        <f t="shared" si="1374"/>
        <v>0</v>
      </c>
      <c r="AT1633">
        <f t="shared" si="1375"/>
        <v>0</v>
      </c>
      <c r="AV1633">
        <f t="shared" si="1376"/>
        <v>0</v>
      </c>
      <c r="AW1633">
        <f t="shared" si="1377"/>
        <v>0</v>
      </c>
      <c r="AX1633">
        <f t="shared" si="1378"/>
        <v>0</v>
      </c>
      <c r="AY1633">
        <f t="shared" si="1379"/>
        <v>0</v>
      </c>
      <c r="BA1633">
        <f t="shared" si="1380"/>
        <v>0</v>
      </c>
      <c r="BB1633">
        <f t="shared" si="1381"/>
        <v>0</v>
      </c>
      <c r="BC1633">
        <f t="shared" si="1382"/>
        <v>0</v>
      </c>
      <c r="BD1633">
        <f t="shared" si="1383"/>
        <v>0</v>
      </c>
      <c r="BF1633">
        <f t="shared" si="1384"/>
        <v>0</v>
      </c>
      <c r="BG1633">
        <f t="shared" si="1385"/>
        <v>0</v>
      </c>
      <c r="BH1633">
        <f t="shared" si="1386"/>
        <v>0</v>
      </c>
      <c r="BI1633">
        <f t="shared" si="1387"/>
        <v>0</v>
      </c>
    </row>
    <row r="1634" spans="1:61" ht="15">
      <c r="A1634" s="58"/>
      <c r="B1634" s="10"/>
      <c r="C1634" s="147" t="s">
        <v>112</v>
      </c>
      <c r="D1634" s="429" t="str">
        <f t="shared" si="1363"/>
        <v/>
      </c>
      <c r="E1634" s="427"/>
      <c r="F1634" s="427"/>
      <c r="G1634" s="427"/>
      <c r="H1634" s="427"/>
      <c r="I1634" s="427"/>
      <c r="J1634" s="427"/>
      <c r="K1634" s="427"/>
      <c r="L1634" s="428"/>
      <c r="M1634" s="235"/>
      <c r="N1634" s="235"/>
      <c r="O1634" s="235"/>
      <c r="P1634" s="235"/>
      <c r="Q1634" s="235"/>
      <c r="R1634" s="235"/>
      <c r="S1634" s="235"/>
      <c r="T1634" s="235"/>
      <c r="U1634" s="235"/>
      <c r="V1634" s="235"/>
      <c r="W1634" s="235"/>
      <c r="X1634" s="235"/>
      <c r="Y1634" s="235"/>
      <c r="Z1634" s="235"/>
      <c r="AA1634" s="235"/>
      <c r="AB1634" s="235"/>
      <c r="AC1634" s="235"/>
      <c r="AD1634" s="235"/>
      <c r="AG1634">
        <f t="shared" si="1364"/>
        <v>0</v>
      </c>
      <c r="AH1634">
        <f t="shared" si="1365"/>
        <v>0</v>
      </c>
      <c r="AI1634">
        <f t="shared" si="1366"/>
        <v>0</v>
      </c>
      <c r="AJ1634">
        <f t="shared" si="1367"/>
        <v>0</v>
      </c>
      <c r="AL1634">
        <f t="shared" si="1368"/>
        <v>0</v>
      </c>
      <c r="AM1634">
        <f t="shared" si="1369"/>
        <v>0</v>
      </c>
      <c r="AN1634">
        <f t="shared" si="1370"/>
        <v>0</v>
      </c>
      <c r="AO1634">
        <f t="shared" si="1371"/>
        <v>0</v>
      </c>
      <c r="AQ1634">
        <f t="shared" si="1372"/>
        <v>0</v>
      </c>
      <c r="AR1634">
        <f t="shared" si="1373"/>
        <v>0</v>
      </c>
      <c r="AS1634">
        <f t="shared" si="1374"/>
        <v>0</v>
      </c>
      <c r="AT1634">
        <f t="shared" si="1375"/>
        <v>0</v>
      </c>
      <c r="AV1634">
        <f t="shared" si="1376"/>
        <v>0</v>
      </c>
      <c r="AW1634">
        <f t="shared" si="1377"/>
        <v>0</v>
      </c>
      <c r="AX1634">
        <f t="shared" si="1378"/>
        <v>0</v>
      </c>
      <c r="AY1634">
        <f t="shared" si="1379"/>
        <v>0</v>
      </c>
      <c r="BA1634">
        <f t="shared" si="1380"/>
        <v>0</v>
      </c>
      <c r="BB1634">
        <f t="shared" si="1381"/>
        <v>0</v>
      </c>
      <c r="BC1634">
        <f t="shared" si="1382"/>
        <v>0</v>
      </c>
      <c r="BD1634">
        <f t="shared" si="1383"/>
        <v>0</v>
      </c>
      <c r="BF1634">
        <f t="shared" si="1384"/>
        <v>0</v>
      </c>
      <c r="BG1634">
        <f t="shared" si="1385"/>
        <v>0</v>
      </c>
      <c r="BH1634">
        <f t="shared" si="1386"/>
        <v>0</v>
      </c>
      <c r="BI1634">
        <f t="shared" si="1387"/>
        <v>0</v>
      </c>
    </row>
    <row r="1635" spans="1:61" ht="15">
      <c r="A1635" s="58"/>
      <c r="B1635" s="10"/>
      <c r="C1635" s="147" t="s">
        <v>113</v>
      </c>
      <c r="D1635" s="429" t="str">
        <f t="shared" si="1363"/>
        <v/>
      </c>
      <c r="E1635" s="427"/>
      <c r="F1635" s="427"/>
      <c r="G1635" s="427"/>
      <c r="H1635" s="427"/>
      <c r="I1635" s="427"/>
      <c r="J1635" s="427"/>
      <c r="K1635" s="427"/>
      <c r="L1635" s="428"/>
      <c r="M1635" s="235"/>
      <c r="N1635" s="235"/>
      <c r="O1635" s="235"/>
      <c r="P1635" s="235"/>
      <c r="Q1635" s="235"/>
      <c r="R1635" s="235"/>
      <c r="S1635" s="235"/>
      <c r="T1635" s="235"/>
      <c r="U1635" s="235"/>
      <c r="V1635" s="235"/>
      <c r="W1635" s="235"/>
      <c r="X1635" s="235"/>
      <c r="Y1635" s="235"/>
      <c r="Z1635" s="235"/>
      <c r="AA1635" s="235"/>
      <c r="AB1635" s="235"/>
      <c r="AC1635" s="235"/>
      <c r="AD1635" s="235"/>
      <c r="AG1635">
        <f t="shared" si="1364"/>
        <v>0</v>
      </c>
      <c r="AH1635">
        <f t="shared" si="1365"/>
        <v>0</v>
      </c>
      <c r="AI1635">
        <f t="shared" si="1366"/>
        <v>0</v>
      </c>
      <c r="AJ1635">
        <f t="shared" si="1367"/>
        <v>0</v>
      </c>
      <c r="AL1635">
        <f t="shared" si="1368"/>
        <v>0</v>
      </c>
      <c r="AM1635">
        <f t="shared" si="1369"/>
        <v>0</v>
      </c>
      <c r="AN1635">
        <f t="shared" si="1370"/>
        <v>0</v>
      </c>
      <c r="AO1635">
        <f t="shared" si="1371"/>
        <v>0</v>
      </c>
      <c r="AQ1635">
        <f t="shared" si="1372"/>
        <v>0</v>
      </c>
      <c r="AR1635">
        <f t="shared" si="1373"/>
        <v>0</v>
      </c>
      <c r="AS1635">
        <f t="shared" si="1374"/>
        <v>0</v>
      </c>
      <c r="AT1635">
        <f t="shared" si="1375"/>
        <v>0</v>
      </c>
      <c r="AV1635">
        <f t="shared" si="1376"/>
        <v>0</v>
      </c>
      <c r="AW1635">
        <f t="shared" si="1377"/>
        <v>0</v>
      </c>
      <c r="AX1635">
        <f t="shared" si="1378"/>
        <v>0</v>
      </c>
      <c r="AY1635">
        <f t="shared" si="1379"/>
        <v>0</v>
      </c>
      <c r="BA1635">
        <f t="shared" si="1380"/>
        <v>0</v>
      </c>
      <c r="BB1635">
        <f t="shared" si="1381"/>
        <v>0</v>
      </c>
      <c r="BC1635">
        <f t="shared" si="1382"/>
        <v>0</v>
      </c>
      <c r="BD1635">
        <f t="shared" si="1383"/>
        <v>0</v>
      </c>
      <c r="BF1635">
        <f t="shared" si="1384"/>
        <v>0</v>
      </c>
      <c r="BG1635">
        <f t="shared" si="1385"/>
        <v>0</v>
      </c>
      <c r="BH1635">
        <f t="shared" si="1386"/>
        <v>0</v>
      </c>
      <c r="BI1635">
        <f t="shared" si="1387"/>
        <v>0</v>
      </c>
    </row>
    <row r="1636" spans="1:61" ht="15">
      <c r="A1636" s="58"/>
      <c r="B1636" s="10"/>
      <c r="C1636" s="147" t="s">
        <v>114</v>
      </c>
      <c r="D1636" s="429" t="str">
        <f t="shared" si="1363"/>
        <v/>
      </c>
      <c r="E1636" s="427"/>
      <c r="F1636" s="427"/>
      <c r="G1636" s="427"/>
      <c r="H1636" s="427"/>
      <c r="I1636" s="427"/>
      <c r="J1636" s="427"/>
      <c r="K1636" s="427"/>
      <c r="L1636" s="428"/>
      <c r="M1636" s="235"/>
      <c r="N1636" s="235"/>
      <c r="O1636" s="235"/>
      <c r="P1636" s="235"/>
      <c r="Q1636" s="235"/>
      <c r="R1636" s="235"/>
      <c r="S1636" s="235"/>
      <c r="T1636" s="235"/>
      <c r="U1636" s="235"/>
      <c r="V1636" s="235"/>
      <c r="W1636" s="235"/>
      <c r="X1636" s="235"/>
      <c r="Y1636" s="235"/>
      <c r="Z1636" s="235"/>
      <c r="AA1636" s="235"/>
      <c r="AB1636" s="235"/>
      <c r="AC1636" s="235"/>
      <c r="AD1636" s="235"/>
      <c r="AG1636">
        <f t="shared" si="1364"/>
        <v>0</v>
      </c>
      <c r="AH1636">
        <f t="shared" si="1365"/>
        <v>0</v>
      </c>
      <c r="AI1636">
        <f t="shared" si="1366"/>
        <v>0</v>
      </c>
      <c r="AJ1636">
        <f t="shared" si="1367"/>
        <v>0</v>
      </c>
      <c r="AL1636">
        <f t="shared" si="1368"/>
        <v>0</v>
      </c>
      <c r="AM1636">
        <f t="shared" si="1369"/>
        <v>0</v>
      </c>
      <c r="AN1636">
        <f t="shared" si="1370"/>
        <v>0</v>
      </c>
      <c r="AO1636">
        <f t="shared" si="1371"/>
        <v>0</v>
      </c>
      <c r="AQ1636">
        <f t="shared" si="1372"/>
        <v>0</v>
      </c>
      <c r="AR1636">
        <f t="shared" si="1373"/>
        <v>0</v>
      </c>
      <c r="AS1636">
        <f t="shared" si="1374"/>
        <v>0</v>
      </c>
      <c r="AT1636">
        <f t="shared" si="1375"/>
        <v>0</v>
      </c>
      <c r="AV1636">
        <f t="shared" si="1376"/>
        <v>0</v>
      </c>
      <c r="AW1636">
        <f t="shared" si="1377"/>
        <v>0</v>
      </c>
      <c r="AX1636">
        <f t="shared" si="1378"/>
        <v>0</v>
      </c>
      <c r="AY1636">
        <f t="shared" si="1379"/>
        <v>0</v>
      </c>
      <c r="BA1636">
        <f t="shared" si="1380"/>
        <v>0</v>
      </c>
      <c r="BB1636">
        <f t="shared" si="1381"/>
        <v>0</v>
      </c>
      <c r="BC1636">
        <f t="shared" si="1382"/>
        <v>0</v>
      </c>
      <c r="BD1636">
        <f t="shared" si="1383"/>
        <v>0</v>
      </c>
      <c r="BF1636">
        <f t="shared" si="1384"/>
        <v>0</v>
      </c>
      <c r="BG1636">
        <f t="shared" si="1385"/>
        <v>0</v>
      </c>
      <c r="BH1636">
        <f t="shared" si="1386"/>
        <v>0</v>
      </c>
      <c r="BI1636">
        <f t="shared" si="1387"/>
        <v>0</v>
      </c>
    </row>
    <row r="1637" spans="1:61" ht="15">
      <c r="A1637" s="58"/>
      <c r="B1637" s="10"/>
      <c r="C1637" s="147" t="s">
        <v>115</v>
      </c>
      <c r="D1637" s="429" t="str">
        <f t="shared" si="1363"/>
        <v/>
      </c>
      <c r="E1637" s="427"/>
      <c r="F1637" s="427"/>
      <c r="G1637" s="427"/>
      <c r="H1637" s="427"/>
      <c r="I1637" s="427"/>
      <c r="J1637" s="427"/>
      <c r="K1637" s="427"/>
      <c r="L1637" s="428"/>
      <c r="M1637" s="235"/>
      <c r="N1637" s="235"/>
      <c r="O1637" s="235"/>
      <c r="P1637" s="235"/>
      <c r="Q1637" s="235"/>
      <c r="R1637" s="235"/>
      <c r="S1637" s="235"/>
      <c r="T1637" s="235"/>
      <c r="U1637" s="235"/>
      <c r="V1637" s="235"/>
      <c r="W1637" s="235"/>
      <c r="X1637" s="235"/>
      <c r="Y1637" s="235"/>
      <c r="Z1637" s="235"/>
      <c r="AA1637" s="235"/>
      <c r="AB1637" s="235"/>
      <c r="AC1637" s="235"/>
      <c r="AD1637" s="235"/>
      <c r="AG1637">
        <f t="shared" si="1364"/>
        <v>0</v>
      </c>
      <c r="AH1637">
        <f t="shared" si="1365"/>
        <v>0</v>
      </c>
      <c r="AI1637">
        <f t="shared" si="1366"/>
        <v>0</v>
      </c>
      <c r="AJ1637">
        <f t="shared" si="1367"/>
        <v>0</v>
      </c>
      <c r="AL1637">
        <f t="shared" si="1368"/>
        <v>0</v>
      </c>
      <c r="AM1637">
        <f t="shared" si="1369"/>
        <v>0</v>
      </c>
      <c r="AN1637">
        <f t="shared" si="1370"/>
        <v>0</v>
      </c>
      <c r="AO1637">
        <f t="shared" si="1371"/>
        <v>0</v>
      </c>
      <c r="AQ1637">
        <f t="shared" si="1372"/>
        <v>0</v>
      </c>
      <c r="AR1637">
        <f t="shared" si="1373"/>
        <v>0</v>
      </c>
      <c r="AS1637">
        <f t="shared" si="1374"/>
        <v>0</v>
      </c>
      <c r="AT1637">
        <f t="shared" si="1375"/>
        <v>0</v>
      </c>
      <c r="AV1637">
        <f t="shared" si="1376"/>
        <v>0</v>
      </c>
      <c r="AW1637">
        <f t="shared" si="1377"/>
        <v>0</v>
      </c>
      <c r="AX1637">
        <f t="shared" si="1378"/>
        <v>0</v>
      </c>
      <c r="AY1637">
        <f t="shared" si="1379"/>
        <v>0</v>
      </c>
      <c r="BA1637">
        <f t="shared" si="1380"/>
        <v>0</v>
      </c>
      <c r="BB1637">
        <f t="shared" si="1381"/>
        <v>0</v>
      </c>
      <c r="BC1637">
        <f t="shared" si="1382"/>
        <v>0</v>
      </c>
      <c r="BD1637">
        <f t="shared" si="1383"/>
        <v>0</v>
      </c>
      <c r="BF1637">
        <f t="shared" si="1384"/>
        <v>0</v>
      </c>
      <c r="BG1637">
        <f t="shared" si="1385"/>
        <v>0</v>
      </c>
      <c r="BH1637">
        <f t="shared" si="1386"/>
        <v>0</v>
      </c>
      <c r="BI1637">
        <f t="shared" si="1387"/>
        <v>0</v>
      </c>
    </row>
    <row r="1638" spans="1:61" ht="15">
      <c r="A1638" s="58"/>
      <c r="B1638" s="10"/>
      <c r="C1638" s="147" t="s">
        <v>116</v>
      </c>
      <c r="D1638" s="429" t="str">
        <f t="shared" si="1363"/>
        <v/>
      </c>
      <c r="E1638" s="427"/>
      <c r="F1638" s="427"/>
      <c r="G1638" s="427"/>
      <c r="H1638" s="427"/>
      <c r="I1638" s="427"/>
      <c r="J1638" s="427"/>
      <c r="K1638" s="427"/>
      <c r="L1638" s="428"/>
      <c r="M1638" s="235"/>
      <c r="N1638" s="235"/>
      <c r="O1638" s="235"/>
      <c r="P1638" s="235"/>
      <c r="Q1638" s="235"/>
      <c r="R1638" s="235"/>
      <c r="S1638" s="235"/>
      <c r="T1638" s="235"/>
      <c r="U1638" s="235"/>
      <c r="V1638" s="235"/>
      <c r="W1638" s="235"/>
      <c r="X1638" s="235"/>
      <c r="Y1638" s="235"/>
      <c r="Z1638" s="235"/>
      <c r="AA1638" s="235"/>
      <c r="AB1638" s="235"/>
      <c r="AC1638" s="235"/>
      <c r="AD1638" s="235"/>
      <c r="AG1638">
        <f t="shared" si="1364"/>
        <v>0</v>
      </c>
      <c r="AH1638">
        <f t="shared" si="1365"/>
        <v>0</v>
      </c>
      <c r="AI1638">
        <f t="shared" si="1366"/>
        <v>0</v>
      </c>
      <c r="AJ1638">
        <f t="shared" si="1367"/>
        <v>0</v>
      </c>
      <c r="AL1638">
        <f t="shared" si="1368"/>
        <v>0</v>
      </c>
      <c r="AM1638">
        <f t="shared" si="1369"/>
        <v>0</v>
      </c>
      <c r="AN1638">
        <f t="shared" si="1370"/>
        <v>0</v>
      </c>
      <c r="AO1638">
        <f t="shared" si="1371"/>
        <v>0</v>
      </c>
      <c r="AQ1638">
        <f t="shared" si="1372"/>
        <v>0</v>
      </c>
      <c r="AR1638">
        <f t="shared" si="1373"/>
        <v>0</v>
      </c>
      <c r="AS1638">
        <f t="shared" si="1374"/>
        <v>0</v>
      </c>
      <c r="AT1638">
        <f t="shared" si="1375"/>
        <v>0</v>
      </c>
      <c r="AV1638">
        <f t="shared" si="1376"/>
        <v>0</v>
      </c>
      <c r="AW1638">
        <f t="shared" si="1377"/>
        <v>0</v>
      </c>
      <c r="AX1638">
        <f t="shared" si="1378"/>
        <v>0</v>
      </c>
      <c r="AY1638">
        <f t="shared" si="1379"/>
        <v>0</v>
      </c>
      <c r="BA1638">
        <f t="shared" si="1380"/>
        <v>0</v>
      </c>
      <c r="BB1638">
        <f t="shared" si="1381"/>
        <v>0</v>
      </c>
      <c r="BC1638">
        <f t="shared" si="1382"/>
        <v>0</v>
      </c>
      <c r="BD1638">
        <f t="shared" si="1383"/>
        <v>0</v>
      </c>
      <c r="BF1638">
        <f t="shared" si="1384"/>
        <v>0</v>
      </c>
      <c r="BG1638">
        <f t="shared" si="1385"/>
        <v>0</v>
      </c>
      <c r="BH1638">
        <f t="shared" si="1386"/>
        <v>0</v>
      </c>
      <c r="BI1638">
        <f t="shared" si="1387"/>
        <v>0</v>
      </c>
    </row>
    <row r="1639" spans="1:61" ht="15">
      <c r="A1639" s="58"/>
      <c r="B1639" s="10"/>
      <c r="C1639" s="147" t="s">
        <v>117</v>
      </c>
      <c r="D1639" s="429" t="str">
        <f t="shared" si="1363"/>
        <v/>
      </c>
      <c r="E1639" s="427"/>
      <c r="F1639" s="427"/>
      <c r="G1639" s="427"/>
      <c r="H1639" s="427"/>
      <c r="I1639" s="427"/>
      <c r="J1639" s="427"/>
      <c r="K1639" s="427"/>
      <c r="L1639" s="428"/>
      <c r="M1639" s="235"/>
      <c r="N1639" s="235"/>
      <c r="O1639" s="235"/>
      <c r="P1639" s="235"/>
      <c r="Q1639" s="235"/>
      <c r="R1639" s="235"/>
      <c r="S1639" s="235"/>
      <c r="T1639" s="235"/>
      <c r="U1639" s="235"/>
      <c r="V1639" s="235"/>
      <c r="W1639" s="235"/>
      <c r="X1639" s="235"/>
      <c r="Y1639" s="235"/>
      <c r="Z1639" s="235"/>
      <c r="AA1639" s="235"/>
      <c r="AB1639" s="235"/>
      <c r="AC1639" s="235"/>
      <c r="AD1639" s="235"/>
      <c r="AG1639">
        <f t="shared" si="1364"/>
        <v>0</v>
      </c>
      <c r="AH1639">
        <f t="shared" si="1365"/>
        <v>0</v>
      </c>
      <c r="AI1639">
        <f t="shared" si="1366"/>
        <v>0</v>
      </c>
      <c r="AJ1639">
        <f t="shared" si="1367"/>
        <v>0</v>
      </c>
      <c r="AL1639">
        <f t="shared" si="1368"/>
        <v>0</v>
      </c>
      <c r="AM1639">
        <f t="shared" si="1369"/>
        <v>0</v>
      </c>
      <c r="AN1639">
        <f t="shared" si="1370"/>
        <v>0</v>
      </c>
      <c r="AO1639">
        <f t="shared" si="1371"/>
        <v>0</v>
      </c>
      <c r="AQ1639">
        <f t="shared" si="1372"/>
        <v>0</v>
      </c>
      <c r="AR1639">
        <f t="shared" si="1373"/>
        <v>0</v>
      </c>
      <c r="AS1639">
        <f t="shared" si="1374"/>
        <v>0</v>
      </c>
      <c r="AT1639">
        <f t="shared" si="1375"/>
        <v>0</v>
      </c>
      <c r="AV1639">
        <f t="shared" si="1376"/>
        <v>0</v>
      </c>
      <c r="AW1639">
        <f t="shared" si="1377"/>
        <v>0</v>
      </c>
      <c r="AX1639">
        <f t="shared" si="1378"/>
        <v>0</v>
      </c>
      <c r="AY1639">
        <f t="shared" si="1379"/>
        <v>0</v>
      </c>
      <c r="BA1639">
        <f t="shared" si="1380"/>
        <v>0</v>
      </c>
      <c r="BB1639">
        <f t="shared" si="1381"/>
        <v>0</v>
      </c>
      <c r="BC1639">
        <f t="shared" si="1382"/>
        <v>0</v>
      </c>
      <c r="BD1639">
        <f t="shared" si="1383"/>
        <v>0</v>
      </c>
      <c r="BF1639">
        <f t="shared" si="1384"/>
        <v>0</v>
      </c>
      <c r="BG1639">
        <f t="shared" si="1385"/>
        <v>0</v>
      </c>
      <c r="BH1639">
        <f t="shared" si="1386"/>
        <v>0</v>
      </c>
      <c r="BI1639">
        <f t="shared" si="1387"/>
        <v>0</v>
      </c>
    </row>
    <row r="1640" spans="1:61" ht="15">
      <c r="A1640" s="58"/>
      <c r="B1640" s="10"/>
      <c r="C1640" s="147" t="s">
        <v>118</v>
      </c>
      <c r="D1640" s="429" t="str">
        <f t="shared" si="1363"/>
        <v/>
      </c>
      <c r="E1640" s="427"/>
      <c r="F1640" s="427"/>
      <c r="G1640" s="427"/>
      <c r="H1640" s="427"/>
      <c r="I1640" s="427"/>
      <c r="J1640" s="427"/>
      <c r="K1640" s="427"/>
      <c r="L1640" s="428"/>
      <c r="M1640" s="235"/>
      <c r="N1640" s="235"/>
      <c r="O1640" s="235"/>
      <c r="P1640" s="235"/>
      <c r="Q1640" s="235"/>
      <c r="R1640" s="235"/>
      <c r="S1640" s="235"/>
      <c r="T1640" s="235"/>
      <c r="U1640" s="235"/>
      <c r="V1640" s="235"/>
      <c r="W1640" s="235"/>
      <c r="X1640" s="235"/>
      <c r="Y1640" s="235"/>
      <c r="Z1640" s="235"/>
      <c r="AA1640" s="235"/>
      <c r="AB1640" s="235"/>
      <c r="AC1640" s="235"/>
      <c r="AD1640" s="235"/>
      <c r="AG1640">
        <f t="shared" si="1364"/>
        <v>0</v>
      </c>
      <c r="AH1640">
        <f t="shared" si="1365"/>
        <v>0</v>
      </c>
      <c r="AI1640">
        <f t="shared" si="1366"/>
        <v>0</v>
      </c>
      <c r="AJ1640">
        <f t="shared" si="1367"/>
        <v>0</v>
      </c>
      <c r="AL1640">
        <f t="shared" si="1368"/>
        <v>0</v>
      </c>
      <c r="AM1640">
        <f t="shared" si="1369"/>
        <v>0</v>
      </c>
      <c r="AN1640">
        <f t="shared" si="1370"/>
        <v>0</v>
      </c>
      <c r="AO1640">
        <f t="shared" si="1371"/>
        <v>0</v>
      </c>
      <c r="AQ1640">
        <f t="shared" si="1372"/>
        <v>0</v>
      </c>
      <c r="AR1640">
        <f t="shared" si="1373"/>
        <v>0</v>
      </c>
      <c r="AS1640">
        <f t="shared" si="1374"/>
        <v>0</v>
      </c>
      <c r="AT1640">
        <f t="shared" si="1375"/>
        <v>0</v>
      </c>
      <c r="AV1640">
        <f t="shared" si="1376"/>
        <v>0</v>
      </c>
      <c r="AW1640">
        <f t="shared" si="1377"/>
        <v>0</v>
      </c>
      <c r="AX1640">
        <f t="shared" si="1378"/>
        <v>0</v>
      </c>
      <c r="AY1640">
        <f t="shared" si="1379"/>
        <v>0</v>
      </c>
      <c r="BA1640">
        <f t="shared" si="1380"/>
        <v>0</v>
      </c>
      <c r="BB1640">
        <f t="shared" si="1381"/>
        <v>0</v>
      </c>
      <c r="BC1640">
        <f t="shared" si="1382"/>
        <v>0</v>
      </c>
      <c r="BD1640">
        <f t="shared" si="1383"/>
        <v>0</v>
      </c>
      <c r="BF1640">
        <f t="shared" si="1384"/>
        <v>0</v>
      </c>
      <c r="BG1640">
        <f t="shared" si="1385"/>
        <v>0</v>
      </c>
      <c r="BH1640">
        <f t="shared" si="1386"/>
        <v>0</v>
      </c>
      <c r="BI1640">
        <f t="shared" si="1387"/>
        <v>0</v>
      </c>
    </row>
    <row r="1641" spans="1:61" ht="15">
      <c r="A1641" s="58"/>
      <c r="B1641" s="10"/>
      <c r="C1641" s="147" t="s">
        <v>119</v>
      </c>
      <c r="D1641" s="429" t="str">
        <f t="shared" si="1363"/>
        <v/>
      </c>
      <c r="E1641" s="427"/>
      <c r="F1641" s="427"/>
      <c r="G1641" s="427"/>
      <c r="H1641" s="427"/>
      <c r="I1641" s="427"/>
      <c r="J1641" s="427"/>
      <c r="K1641" s="427"/>
      <c r="L1641" s="428"/>
      <c r="M1641" s="235"/>
      <c r="N1641" s="235"/>
      <c r="O1641" s="235"/>
      <c r="P1641" s="235"/>
      <c r="Q1641" s="235"/>
      <c r="R1641" s="235"/>
      <c r="S1641" s="235"/>
      <c r="T1641" s="235"/>
      <c r="U1641" s="235"/>
      <c r="V1641" s="235"/>
      <c r="W1641" s="235"/>
      <c r="X1641" s="235"/>
      <c r="Y1641" s="235"/>
      <c r="Z1641" s="235"/>
      <c r="AA1641" s="235"/>
      <c r="AB1641" s="235"/>
      <c r="AC1641" s="235"/>
      <c r="AD1641" s="235"/>
      <c r="AG1641">
        <f t="shared" si="1364"/>
        <v>0</v>
      </c>
      <c r="AH1641">
        <f t="shared" si="1365"/>
        <v>0</v>
      </c>
      <c r="AI1641">
        <f t="shared" si="1366"/>
        <v>0</v>
      </c>
      <c r="AJ1641">
        <f t="shared" si="1367"/>
        <v>0</v>
      </c>
      <c r="AL1641">
        <f t="shared" si="1368"/>
        <v>0</v>
      </c>
      <c r="AM1641">
        <f t="shared" si="1369"/>
        <v>0</v>
      </c>
      <c r="AN1641">
        <f t="shared" si="1370"/>
        <v>0</v>
      </c>
      <c r="AO1641">
        <f t="shared" si="1371"/>
        <v>0</v>
      </c>
      <c r="AQ1641">
        <f t="shared" si="1372"/>
        <v>0</v>
      </c>
      <c r="AR1641">
        <f t="shared" si="1373"/>
        <v>0</v>
      </c>
      <c r="AS1641">
        <f t="shared" si="1374"/>
        <v>0</v>
      </c>
      <c r="AT1641">
        <f t="shared" si="1375"/>
        <v>0</v>
      </c>
      <c r="AV1641">
        <f t="shared" si="1376"/>
        <v>0</v>
      </c>
      <c r="AW1641">
        <f t="shared" si="1377"/>
        <v>0</v>
      </c>
      <c r="AX1641">
        <f t="shared" si="1378"/>
        <v>0</v>
      </c>
      <c r="AY1641">
        <f t="shared" si="1379"/>
        <v>0</v>
      </c>
      <c r="BA1641">
        <f t="shared" si="1380"/>
        <v>0</v>
      </c>
      <c r="BB1641">
        <f t="shared" si="1381"/>
        <v>0</v>
      </c>
      <c r="BC1641">
        <f t="shared" si="1382"/>
        <v>0</v>
      </c>
      <c r="BD1641">
        <f t="shared" si="1383"/>
        <v>0</v>
      </c>
      <c r="BF1641">
        <f t="shared" si="1384"/>
        <v>0</v>
      </c>
      <c r="BG1641">
        <f t="shared" si="1385"/>
        <v>0</v>
      </c>
      <c r="BH1641">
        <f t="shared" si="1386"/>
        <v>0</v>
      </c>
      <c r="BI1641">
        <f t="shared" si="1387"/>
        <v>0</v>
      </c>
    </row>
    <row r="1642" spans="1:61" ht="15">
      <c r="A1642" s="58"/>
      <c r="B1642" s="10"/>
      <c r="C1642" s="147" t="s">
        <v>120</v>
      </c>
      <c r="D1642" s="429" t="str">
        <f t="shared" si="1363"/>
        <v/>
      </c>
      <c r="E1642" s="427"/>
      <c r="F1642" s="427"/>
      <c r="G1642" s="427"/>
      <c r="H1642" s="427"/>
      <c r="I1642" s="427"/>
      <c r="J1642" s="427"/>
      <c r="K1642" s="427"/>
      <c r="L1642" s="428"/>
      <c r="M1642" s="235"/>
      <c r="N1642" s="235"/>
      <c r="O1642" s="235"/>
      <c r="P1642" s="235"/>
      <c r="Q1642" s="235"/>
      <c r="R1642" s="235"/>
      <c r="S1642" s="235"/>
      <c r="T1642" s="235"/>
      <c r="U1642" s="235"/>
      <c r="V1642" s="235"/>
      <c r="W1642" s="235"/>
      <c r="X1642" s="235"/>
      <c r="Y1642" s="235"/>
      <c r="Z1642" s="235"/>
      <c r="AA1642" s="235"/>
      <c r="AB1642" s="235"/>
      <c r="AC1642" s="235"/>
      <c r="AD1642" s="235"/>
      <c r="AG1642">
        <f t="shared" si="1364"/>
        <v>0</v>
      </c>
      <c r="AH1642">
        <f t="shared" si="1365"/>
        <v>0</v>
      </c>
      <c r="AI1642">
        <f t="shared" si="1366"/>
        <v>0</v>
      </c>
      <c r="AJ1642">
        <f t="shared" si="1367"/>
        <v>0</v>
      </c>
      <c r="AL1642">
        <f t="shared" si="1368"/>
        <v>0</v>
      </c>
      <c r="AM1642">
        <f t="shared" si="1369"/>
        <v>0</v>
      </c>
      <c r="AN1642">
        <f t="shared" si="1370"/>
        <v>0</v>
      </c>
      <c r="AO1642">
        <f t="shared" si="1371"/>
        <v>0</v>
      </c>
      <c r="AQ1642">
        <f t="shared" si="1372"/>
        <v>0</v>
      </c>
      <c r="AR1642">
        <f t="shared" si="1373"/>
        <v>0</v>
      </c>
      <c r="AS1642">
        <f t="shared" si="1374"/>
        <v>0</v>
      </c>
      <c r="AT1642">
        <f t="shared" si="1375"/>
        <v>0</v>
      </c>
      <c r="AV1642">
        <f t="shared" si="1376"/>
        <v>0</v>
      </c>
      <c r="AW1642">
        <f t="shared" si="1377"/>
        <v>0</v>
      </c>
      <c r="AX1642">
        <f t="shared" si="1378"/>
        <v>0</v>
      </c>
      <c r="AY1642">
        <f t="shared" si="1379"/>
        <v>0</v>
      </c>
      <c r="BA1642">
        <f t="shared" si="1380"/>
        <v>0</v>
      </c>
      <c r="BB1642">
        <f t="shared" si="1381"/>
        <v>0</v>
      </c>
      <c r="BC1642">
        <f t="shared" si="1382"/>
        <v>0</v>
      </c>
      <c r="BD1642">
        <f t="shared" si="1383"/>
        <v>0</v>
      </c>
      <c r="BF1642">
        <f t="shared" si="1384"/>
        <v>0</v>
      </c>
      <c r="BG1642">
        <f t="shared" si="1385"/>
        <v>0</v>
      </c>
      <c r="BH1642">
        <f t="shared" si="1386"/>
        <v>0</v>
      </c>
      <c r="BI1642">
        <f t="shared" si="1387"/>
        <v>0</v>
      </c>
    </row>
    <row r="1643" spans="1:61" ht="15">
      <c r="A1643" s="58"/>
      <c r="B1643" s="10"/>
      <c r="C1643" s="147" t="s">
        <v>121</v>
      </c>
      <c r="D1643" s="429" t="str">
        <f t="shared" si="1363"/>
        <v/>
      </c>
      <c r="E1643" s="427"/>
      <c r="F1643" s="427"/>
      <c r="G1643" s="427"/>
      <c r="H1643" s="427"/>
      <c r="I1643" s="427"/>
      <c r="J1643" s="427"/>
      <c r="K1643" s="427"/>
      <c r="L1643" s="428"/>
      <c r="M1643" s="235"/>
      <c r="N1643" s="235"/>
      <c r="O1643" s="235"/>
      <c r="P1643" s="235"/>
      <c r="Q1643" s="235"/>
      <c r="R1643" s="235"/>
      <c r="S1643" s="235"/>
      <c r="T1643" s="235"/>
      <c r="U1643" s="235"/>
      <c r="V1643" s="235"/>
      <c r="W1643" s="235"/>
      <c r="X1643" s="235"/>
      <c r="Y1643" s="235"/>
      <c r="Z1643" s="235"/>
      <c r="AA1643" s="235"/>
      <c r="AB1643" s="235"/>
      <c r="AC1643" s="235"/>
      <c r="AD1643" s="235"/>
      <c r="AG1643">
        <f t="shared" si="1364"/>
        <v>0</v>
      </c>
      <c r="AH1643">
        <f t="shared" si="1365"/>
        <v>0</v>
      </c>
      <c r="AI1643">
        <f t="shared" si="1366"/>
        <v>0</v>
      </c>
      <c r="AJ1643">
        <f t="shared" si="1367"/>
        <v>0</v>
      </c>
      <c r="AL1643">
        <f t="shared" si="1368"/>
        <v>0</v>
      </c>
      <c r="AM1643">
        <f t="shared" si="1369"/>
        <v>0</v>
      </c>
      <c r="AN1643">
        <f t="shared" si="1370"/>
        <v>0</v>
      </c>
      <c r="AO1643">
        <f t="shared" si="1371"/>
        <v>0</v>
      </c>
      <c r="AQ1643">
        <f t="shared" si="1372"/>
        <v>0</v>
      </c>
      <c r="AR1643">
        <f t="shared" si="1373"/>
        <v>0</v>
      </c>
      <c r="AS1643">
        <f t="shared" si="1374"/>
        <v>0</v>
      </c>
      <c r="AT1643">
        <f t="shared" si="1375"/>
        <v>0</v>
      </c>
      <c r="AV1643">
        <f t="shared" si="1376"/>
        <v>0</v>
      </c>
      <c r="AW1643">
        <f t="shared" si="1377"/>
        <v>0</v>
      </c>
      <c r="AX1643">
        <f t="shared" si="1378"/>
        <v>0</v>
      </c>
      <c r="AY1643">
        <f t="shared" si="1379"/>
        <v>0</v>
      </c>
      <c r="BA1643">
        <f t="shared" si="1380"/>
        <v>0</v>
      </c>
      <c r="BB1643">
        <f t="shared" si="1381"/>
        <v>0</v>
      </c>
      <c r="BC1643">
        <f t="shared" si="1382"/>
        <v>0</v>
      </c>
      <c r="BD1643">
        <f t="shared" si="1383"/>
        <v>0</v>
      </c>
      <c r="BF1643">
        <f t="shared" si="1384"/>
        <v>0</v>
      </c>
      <c r="BG1643">
        <f t="shared" si="1385"/>
        <v>0</v>
      </c>
      <c r="BH1643">
        <f t="shared" si="1386"/>
        <v>0</v>
      </c>
      <c r="BI1643">
        <f t="shared" si="1387"/>
        <v>0</v>
      </c>
    </row>
    <row r="1644" spans="1:61" ht="15">
      <c r="A1644" s="58"/>
      <c r="B1644" s="10"/>
      <c r="C1644" s="147" t="s">
        <v>122</v>
      </c>
      <c r="D1644" s="429" t="str">
        <f t="shared" si="1363"/>
        <v/>
      </c>
      <c r="E1644" s="427"/>
      <c r="F1644" s="427"/>
      <c r="G1644" s="427"/>
      <c r="H1644" s="427"/>
      <c r="I1644" s="427"/>
      <c r="J1644" s="427"/>
      <c r="K1644" s="427"/>
      <c r="L1644" s="428"/>
      <c r="M1644" s="235"/>
      <c r="N1644" s="235"/>
      <c r="O1644" s="235"/>
      <c r="P1644" s="235"/>
      <c r="Q1644" s="235"/>
      <c r="R1644" s="235"/>
      <c r="S1644" s="235"/>
      <c r="T1644" s="235"/>
      <c r="U1644" s="235"/>
      <c r="V1644" s="235"/>
      <c r="W1644" s="235"/>
      <c r="X1644" s="235"/>
      <c r="Y1644" s="235"/>
      <c r="Z1644" s="235"/>
      <c r="AA1644" s="235"/>
      <c r="AB1644" s="235"/>
      <c r="AC1644" s="235"/>
      <c r="AD1644" s="235"/>
      <c r="AG1644">
        <f t="shared" si="1364"/>
        <v>0</v>
      </c>
      <c r="AH1644">
        <f t="shared" si="1365"/>
        <v>0</v>
      </c>
      <c r="AI1644">
        <f t="shared" si="1366"/>
        <v>0</v>
      </c>
      <c r="AJ1644">
        <f t="shared" si="1367"/>
        <v>0</v>
      </c>
      <c r="AL1644">
        <f t="shared" si="1368"/>
        <v>0</v>
      </c>
      <c r="AM1644">
        <f t="shared" si="1369"/>
        <v>0</v>
      </c>
      <c r="AN1644">
        <f t="shared" si="1370"/>
        <v>0</v>
      </c>
      <c r="AO1644">
        <f t="shared" si="1371"/>
        <v>0</v>
      </c>
      <c r="AQ1644">
        <f t="shared" si="1372"/>
        <v>0</v>
      </c>
      <c r="AR1644">
        <f t="shared" si="1373"/>
        <v>0</v>
      </c>
      <c r="AS1644">
        <f t="shared" si="1374"/>
        <v>0</v>
      </c>
      <c r="AT1644">
        <f t="shared" si="1375"/>
        <v>0</v>
      </c>
      <c r="AV1644">
        <f t="shared" si="1376"/>
        <v>0</v>
      </c>
      <c r="AW1644">
        <f t="shared" si="1377"/>
        <v>0</v>
      </c>
      <c r="AX1644">
        <f t="shared" si="1378"/>
        <v>0</v>
      </c>
      <c r="AY1644">
        <f t="shared" si="1379"/>
        <v>0</v>
      </c>
      <c r="BA1644">
        <f t="shared" si="1380"/>
        <v>0</v>
      </c>
      <c r="BB1644">
        <f t="shared" si="1381"/>
        <v>0</v>
      </c>
      <c r="BC1644">
        <f t="shared" si="1382"/>
        <v>0</v>
      </c>
      <c r="BD1644">
        <f t="shared" si="1383"/>
        <v>0</v>
      </c>
      <c r="BF1644">
        <f t="shared" si="1384"/>
        <v>0</v>
      </c>
      <c r="BG1644">
        <f t="shared" si="1385"/>
        <v>0</v>
      </c>
      <c r="BH1644">
        <f t="shared" si="1386"/>
        <v>0</v>
      </c>
      <c r="BI1644">
        <f t="shared" si="1387"/>
        <v>0</v>
      </c>
    </row>
    <row r="1645" spans="1:61" ht="15">
      <c r="A1645" s="58"/>
      <c r="B1645" s="10"/>
      <c r="C1645" s="147" t="s">
        <v>123</v>
      </c>
      <c r="D1645" s="429" t="str">
        <f t="shared" si="1363"/>
        <v/>
      </c>
      <c r="E1645" s="427"/>
      <c r="F1645" s="427"/>
      <c r="G1645" s="427"/>
      <c r="H1645" s="427"/>
      <c r="I1645" s="427"/>
      <c r="J1645" s="427"/>
      <c r="K1645" s="427"/>
      <c r="L1645" s="428"/>
      <c r="M1645" s="235"/>
      <c r="N1645" s="235"/>
      <c r="O1645" s="235"/>
      <c r="P1645" s="235"/>
      <c r="Q1645" s="235"/>
      <c r="R1645" s="235"/>
      <c r="S1645" s="235"/>
      <c r="T1645" s="235"/>
      <c r="U1645" s="235"/>
      <c r="V1645" s="235"/>
      <c r="W1645" s="235"/>
      <c r="X1645" s="235"/>
      <c r="Y1645" s="235"/>
      <c r="Z1645" s="235"/>
      <c r="AA1645" s="235"/>
      <c r="AB1645" s="235"/>
      <c r="AC1645" s="235"/>
      <c r="AD1645" s="235"/>
      <c r="AG1645">
        <f t="shared" si="1364"/>
        <v>0</v>
      </c>
      <c r="AH1645">
        <f t="shared" si="1365"/>
        <v>0</v>
      </c>
      <c r="AI1645">
        <f t="shared" si="1366"/>
        <v>0</v>
      </c>
      <c r="AJ1645">
        <f t="shared" si="1367"/>
        <v>0</v>
      </c>
      <c r="AL1645">
        <f t="shared" si="1368"/>
        <v>0</v>
      </c>
      <c r="AM1645">
        <f t="shared" si="1369"/>
        <v>0</v>
      </c>
      <c r="AN1645">
        <f t="shared" si="1370"/>
        <v>0</v>
      </c>
      <c r="AO1645">
        <f t="shared" si="1371"/>
        <v>0</v>
      </c>
      <c r="AQ1645">
        <f t="shared" si="1372"/>
        <v>0</v>
      </c>
      <c r="AR1645">
        <f t="shared" si="1373"/>
        <v>0</v>
      </c>
      <c r="AS1645">
        <f t="shared" si="1374"/>
        <v>0</v>
      </c>
      <c r="AT1645">
        <f t="shared" si="1375"/>
        <v>0</v>
      </c>
      <c r="AV1645">
        <f t="shared" si="1376"/>
        <v>0</v>
      </c>
      <c r="AW1645">
        <f t="shared" si="1377"/>
        <v>0</v>
      </c>
      <c r="AX1645">
        <f t="shared" si="1378"/>
        <v>0</v>
      </c>
      <c r="AY1645">
        <f t="shared" si="1379"/>
        <v>0</v>
      </c>
      <c r="BA1645">
        <f t="shared" si="1380"/>
        <v>0</v>
      </c>
      <c r="BB1645">
        <f t="shared" si="1381"/>
        <v>0</v>
      </c>
      <c r="BC1645">
        <f t="shared" si="1382"/>
        <v>0</v>
      </c>
      <c r="BD1645">
        <f t="shared" si="1383"/>
        <v>0</v>
      </c>
      <c r="BF1645">
        <f t="shared" si="1384"/>
        <v>0</v>
      </c>
      <c r="BG1645">
        <f t="shared" si="1385"/>
        <v>0</v>
      </c>
      <c r="BH1645">
        <f t="shared" si="1386"/>
        <v>0</v>
      </c>
      <c r="BI1645">
        <f t="shared" si="1387"/>
        <v>0</v>
      </c>
    </row>
    <row r="1646" spans="1:61" ht="15">
      <c r="A1646" s="58"/>
      <c r="B1646" s="10"/>
      <c r="C1646" s="147" t="s">
        <v>124</v>
      </c>
      <c r="D1646" s="429" t="str">
        <f t="shared" si="1363"/>
        <v/>
      </c>
      <c r="E1646" s="427"/>
      <c r="F1646" s="427"/>
      <c r="G1646" s="427"/>
      <c r="H1646" s="427"/>
      <c r="I1646" s="427"/>
      <c r="J1646" s="427"/>
      <c r="K1646" s="427"/>
      <c r="L1646" s="428"/>
      <c r="M1646" s="235"/>
      <c r="N1646" s="235"/>
      <c r="O1646" s="235"/>
      <c r="P1646" s="235"/>
      <c r="Q1646" s="235"/>
      <c r="R1646" s="235"/>
      <c r="S1646" s="235"/>
      <c r="T1646" s="235"/>
      <c r="U1646" s="235"/>
      <c r="V1646" s="235"/>
      <c r="W1646" s="235"/>
      <c r="X1646" s="235"/>
      <c r="Y1646" s="235"/>
      <c r="Z1646" s="235"/>
      <c r="AA1646" s="235"/>
      <c r="AB1646" s="235"/>
      <c r="AC1646" s="235"/>
      <c r="AD1646" s="235"/>
      <c r="AG1646">
        <f t="shared" si="1364"/>
        <v>0</v>
      </c>
      <c r="AH1646">
        <f t="shared" si="1365"/>
        <v>0</v>
      </c>
      <c r="AI1646">
        <f t="shared" si="1366"/>
        <v>0</v>
      </c>
      <c r="AJ1646">
        <f t="shared" si="1367"/>
        <v>0</v>
      </c>
      <c r="AL1646">
        <f t="shared" si="1368"/>
        <v>0</v>
      </c>
      <c r="AM1646">
        <f t="shared" si="1369"/>
        <v>0</v>
      </c>
      <c r="AN1646">
        <f t="shared" si="1370"/>
        <v>0</v>
      </c>
      <c r="AO1646">
        <f t="shared" si="1371"/>
        <v>0</v>
      </c>
      <c r="AQ1646">
        <f t="shared" si="1372"/>
        <v>0</v>
      </c>
      <c r="AR1646">
        <f t="shared" si="1373"/>
        <v>0</v>
      </c>
      <c r="AS1646">
        <f t="shared" si="1374"/>
        <v>0</v>
      </c>
      <c r="AT1646">
        <f t="shared" si="1375"/>
        <v>0</v>
      </c>
      <c r="AV1646">
        <f t="shared" si="1376"/>
        <v>0</v>
      </c>
      <c r="AW1646">
        <f t="shared" si="1377"/>
        <v>0</v>
      </c>
      <c r="AX1646">
        <f t="shared" si="1378"/>
        <v>0</v>
      </c>
      <c r="AY1646">
        <f t="shared" si="1379"/>
        <v>0</v>
      </c>
      <c r="BA1646">
        <f t="shared" si="1380"/>
        <v>0</v>
      </c>
      <c r="BB1646">
        <f t="shared" si="1381"/>
        <v>0</v>
      </c>
      <c r="BC1646">
        <f t="shared" si="1382"/>
        <v>0</v>
      </c>
      <c r="BD1646">
        <f t="shared" si="1383"/>
        <v>0</v>
      </c>
      <c r="BF1646">
        <f t="shared" si="1384"/>
        <v>0</v>
      </c>
      <c r="BG1646">
        <f t="shared" si="1385"/>
        <v>0</v>
      </c>
      <c r="BH1646">
        <f t="shared" si="1386"/>
        <v>0</v>
      </c>
      <c r="BI1646">
        <f t="shared" si="1387"/>
        <v>0</v>
      </c>
    </row>
    <row r="1647" spans="1:61" ht="15">
      <c r="A1647" s="58"/>
      <c r="B1647" s="10"/>
      <c r="C1647" s="147" t="s">
        <v>125</v>
      </c>
      <c r="D1647" s="429" t="str">
        <f t="shared" si="1363"/>
        <v/>
      </c>
      <c r="E1647" s="427"/>
      <c r="F1647" s="427"/>
      <c r="G1647" s="427"/>
      <c r="H1647" s="427"/>
      <c r="I1647" s="427"/>
      <c r="J1647" s="427"/>
      <c r="K1647" s="427"/>
      <c r="L1647" s="428"/>
      <c r="M1647" s="235"/>
      <c r="N1647" s="235"/>
      <c r="O1647" s="235"/>
      <c r="P1647" s="235"/>
      <c r="Q1647" s="235"/>
      <c r="R1647" s="235"/>
      <c r="S1647" s="235"/>
      <c r="T1647" s="235"/>
      <c r="U1647" s="235"/>
      <c r="V1647" s="235"/>
      <c r="W1647" s="235"/>
      <c r="X1647" s="235"/>
      <c r="Y1647" s="235"/>
      <c r="Z1647" s="235"/>
      <c r="AA1647" s="235"/>
      <c r="AB1647" s="235"/>
      <c r="AC1647" s="235"/>
      <c r="AD1647" s="235"/>
      <c r="AG1647">
        <f t="shared" si="1364"/>
        <v>0</v>
      </c>
      <c r="AH1647">
        <f t="shared" si="1365"/>
        <v>0</v>
      </c>
      <c r="AI1647">
        <f t="shared" si="1366"/>
        <v>0</v>
      </c>
      <c r="AJ1647">
        <f t="shared" si="1367"/>
        <v>0</v>
      </c>
      <c r="AL1647">
        <f t="shared" si="1368"/>
        <v>0</v>
      </c>
      <c r="AM1647">
        <f t="shared" si="1369"/>
        <v>0</v>
      </c>
      <c r="AN1647">
        <f t="shared" si="1370"/>
        <v>0</v>
      </c>
      <c r="AO1647">
        <f t="shared" si="1371"/>
        <v>0</v>
      </c>
      <c r="AQ1647">
        <f t="shared" si="1372"/>
        <v>0</v>
      </c>
      <c r="AR1647">
        <f t="shared" si="1373"/>
        <v>0</v>
      </c>
      <c r="AS1647">
        <f t="shared" si="1374"/>
        <v>0</v>
      </c>
      <c r="AT1647">
        <f t="shared" si="1375"/>
        <v>0</v>
      </c>
      <c r="AV1647">
        <f t="shared" si="1376"/>
        <v>0</v>
      </c>
      <c r="AW1647">
        <f t="shared" si="1377"/>
        <v>0</v>
      </c>
      <c r="AX1647">
        <f t="shared" si="1378"/>
        <v>0</v>
      </c>
      <c r="AY1647">
        <f t="shared" si="1379"/>
        <v>0</v>
      </c>
      <c r="BA1647">
        <f t="shared" si="1380"/>
        <v>0</v>
      </c>
      <c r="BB1647">
        <f t="shared" si="1381"/>
        <v>0</v>
      </c>
      <c r="BC1647">
        <f t="shared" si="1382"/>
        <v>0</v>
      </c>
      <c r="BD1647">
        <f t="shared" si="1383"/>
        <v>0</v>
      </c>
      <c r="BF1647">
        <f t="shared" si="1384"/>
        <v>0</v>
      </c>
      <c r="BG1647">
        <f t="shared" si="1385"/>
        <v>0</v>
      </c>
      <c r="BH1647">
        <f t="shared" si="1386"/>
        <v>0</v>
      </c>
      <c r="BI1647">
        <f t="shared" si="1387"/>
        <v>0</v>
      </c>
    </row>
    <row r="1648" spans="1:61" ht="15">
      <c r="A1648" s="58"/>
      <c r="B1648" s="10"/>
      <c r="C1648" s="147" t="s">
        <v>126</v>
      </c>
      <c r="D1648" s="429" t="str">
        <f t="shared" si="1363"/>
        <v/>
      </c>
      <c r="E1648" s="427"/>
      <c r="F1648" s="427"/>
      <c r="G1648" s="427"/>
      <c r="H1648" s="427"/>
      <c r="I1648" s="427"/>
      <c r="J1648" s="427"/>
      <c r="K1648" s="427"/>
      <c r="L1648" s="428"/>
      <c r="M1648" s="235"/>
      <c r="N1648" s="235"/>
      <c r="O1648" s="235"/>
      <c r="P1648" s="235"/>
      <c r="Q1648" s="235"/>
      <c r="R1648" s="235"/>
      <c r="S1648" s="235"/>
      <c r="T1648" s="235"/>
      <c r="U1648" s="235"/>
      <c r="V1648" s="235"/>
      <c r="W1648" s="235"/>
      <c r="X1648" s="235"/>
      <c r="Y1648" s="235"/>
      <c r="Z1648" s="235"/>
      <c r="AA1648" s="235"/>
      <c r="AB1648" s="235"/>
      <c r="AC1648" s="235"/>
      <c r="AD1648" s="235"/>
      <c r="AG1648">
        <f t="shared" si="1364"/>
        <v>0</v>
      </c>
      <c r="AH1648">
        <f t="shared" si="1365"/>
        <v>0</v>
      </c>
      <c r="AI1648">
        <f t="shared" si="1366"/>
        <v>0</v>
      </c>
      <c r="AJ1648">
        <f t="shared" si="1367"/>
        <v>0</v>
      </c>
      <c r="AL1648">
        <f t="shared" si="1368"/>
        <v>0</v>
      </c>
      <c r="AM1648">
        <f t="shared" si="1369"/>
        <v>0</v>
      </c>
      <c r="AN1648">
        <f t="shared" si="1370"/>
        <v>0</v>
      </c>
      <c r="AO1648">
        <f t="shared" si="1371"/>
        <v>0</v>
      </c>
      <c r="AQ1648">
        <f t="shared" si="1372"/>
        <v>0</v>
      </c>
      <c r="AR1648">
        <f t="shared" si="1373"/>
        <v>0</v>
      </c>
      <c r="AS1648">
        <f t="shared" si="1374"/>
        <v>0</v>
      </c>
      <c r="AT1648">
        <f t="shared" si="1375"/>
        <v>0</v>
      </c>
      <c r="AV1648">
        <f t="shared" si="1376"/>
        <v>0</v>
      </c>
      <c r="AW1648">
        <f t="shared" si="1377"/>
        <v>0</v>
      </c>
      <c r="AX1648">
        <f t="shared" si="1378"/>
        <v>0</v>
      </c>
      <c r="AY1648">
        <f t="shared" si="1379"/>
        <v>0</v>
      </c>
      <c r="BA1648">
        <f t="shared" si="1380"/>
        <v>0</v>
      </c>
      <c r="BB1648">
        <f t="shared" si="1381"/>
        <v>0</v>
      </c>
      <c r="BC1648">
        <f t="shared" si="1382"/>
        <v>0</v>
      </c>
      <c r="BD1648">
        <f t="shared" si="1383"/>
        <v>0</v>
      </c>
      <c r="BF1648">
        <f t="shared" si="1384"/>
        <v>0</v>
      </c>
      <c r="BG1648">
        <f t="shared" si="1385"/>
        <v>0</v>
      </c>
      <c r="BH1648">
        <f t="shared" si="1386"/>
        <v>0</v>
      </c>
      <c r="BI1648">
        <f t="shared" si="1387"/>
        <v>0</v>
      </c>
    </row>
    <row r="1649" spans="1:61" ht="15">
      <c r="A1649" s="58"/>
      <c r="B1649" s="10"/>
      <c r="C1649" s="147" t="s">
        <v>127</v>
      </c>
      <c r="D1649" s="429" t="str">
        <f t="shared" si="1363"/>
        <v/>
      </c>
      <c r="E1649" s="427"/>
      <c r="F1649" s="427"/>
      <c r="G1649" s="427"/>
      <c r="H1649" s="427"/>
      <c r="I1649" s="427"/>
      <c r="J1649" s="427"/>
      <c r="K1649" s="427"/>
      <c r="L1649" s="428"/>
      <c r="M1649" s="235"/>
      <c r="N1649" s="235"/>
      <c r="O1649" s="235"/>
      <c r="P1649" s="235"/>
      <c r="Q1649" s="235"/>
      <c r="R1649" s="235"/>
      <c r="S1649" s="235"/>
      <c r="T1649" s="235"/>
      <c r="U1649" s="235"/>
      <c r="V1649" s="235"/>
      <c r="W1649" s="235"/>
      <c r="X1649" s="235"/>
      <c r="Y1649" s="235"/>
      <c r="Z1649" s="235"/>
      <c r="AA1649" s="235"/>
      <c r="AB1649" s="235"/>
      <c r="AC1649" s="235"/>
      <c r="AD1649" s="235"/>
      <c r="AG1649">
        <f t="shared" si="1364"/>
        <v>0</v>
      </c>
      <c r="AH1649">
        <f t="shared" si="1365"/>
        <v>0</v>
      </c>
      <c r="AI1649">
        <f t="shared" si="1366"/>
        <v>0</v>
      </c>
      <c r="AJ1649">
        <f t="shared" si="1367"/>
        <v>0</v>
      </c>
      <c r="AL1649">
        <f t="shared" si="1368"/>
        <v>0</v>
      </c>
      <c r="AM1649">
        <f t="shared" si="1369"/>
        <v>0</v>
      </c>
      <c r="AN1649">
        <f t="shared" si="1370"/>
        <v>0</v>
      </c>
      <c r="AO1649">
        <f t="shared" si="1371"/>
        <v>0</v>
      </c>
      <c r="AQ1649">
        <f t="shared" si="1372"/>
        <v>0</v>
      </c>
      <c r="AR1649">
        <f t="shared" si="1373"/>
        <v>0</v>
      </c>
      <c r="AS1649">
        <f t="shared" si="1374"/>
        <v>0</v>
      </c>
      <c r="AT1649">
        <f t="shared" si="1375"/>
        <v>0</v>
      </c>
      <c r="AV1649">
        <f t="shared" si="1376"/>
        <v>0</v>
      </c>
      <c r="AW1649">
        <f t="shared" si="1377"/>
        <v>0</v>
      </c>
      <c r="AX1649">
        <f t="shared" si="1378"/>
        <v>0</v>
      </c>
      <c r="AY1649">
        <f t="shared" si="1379"/>
        <v>0</v>
      </c>
      <c r="BA1649">
        <f t="shared" si="1380"/>
        <v>0</v>
      </c>
      <c r="BB1649">
        <f t="shared" si="1381"/>
        <v>0</v>
      </c>
      <c r="BC1649">
        <f t="shared" si="1382"/>
        <v>0</v>
      </c>
      <c r="BD1649">
        <f t="shared" si="1383"/>
        <v>0</v>
      </c>
      <c r="BF1649">
        <f t="shared" si="1384"/>
        <v>0</v>
      </c>
      <c r="BG1649">
        <f t="shared" si="1385"/>
        <v>0</v>
      </c>
      <c r="BH1649">
        <f t="shared" si="1386"/>
        <v>0</v>
      </c>
      <c r="BI1649">
        <f t="shared" si="1387"/>
        <v>0</v>
      </c>
    </row>
    <row r="1650" spans="1:61" ht="15">
      <c r="A1650" s="58"/>
      <c r="B1650" s="10"/>
      <c r="C1650" s="147" t="s">
        <v>128</v>
      </c>
      <c r="D1650" s="429" t="str">
        <f t="shared" si="1363"/>
        <v/>
      </c>
      <c r="E1650" s="427"/>
      <c r="F1650" s="427"/>
      <c r="G1650" s="427"/>
      <c r="H1650" s="427"/>
      <c r="I1650" s="427"/>
      <c r="J1650" s="427"/>
      <c r="K1650" s="427"/>
      <c r="L1650" s="428"/>
      <c r="M1650" s="235"/>
      <c r="N1650" s="235"/>
      <c r="O1650" s="235"/>
      <c r="P1650" s="235"/>
      <c r="Q1650" s="235"/>
      <c r="R1650" s="235"/>
      <c r="S1650" s="235"/>
      <c r="T1650" s="235"/>
      <c r="U1650" s="235"/>
      <c r="V1650" s="235"/>
      <c r="W1650" s="235"/>
      <c r="X1650" s="235"/>
      <c r="Y1650" s="235"/>
      <c r="Z1650" s="235"/>
      <c r="AA1650" s="235"/>
      <c r="AB1650" s="235"/>
      <c r="AC1650" s="235"/>
      <c r="AD1650" s="235"/>
      <c r="AG1650">
        <f t="shared" si="1364"/>
        <v>0</v>
      </c>
      <c r="AH1650">
        <f t="shared" si="1365"/>
        <v>0</v>
      </c>
      <c r="AI1650">
        <f t="shared" si="1366"/>
        <v>0</v>
      </c>
      <c r="AJ1650">
        <f t="shared" si="1367"/>
        <v>0</v>
      </c>
      <c r="AL1650">
        <f t="shared" si="1368"/>
        <v>0</v>
      </c>
      <c r="AM1650">
        <f t="shared" si="1369"/>
        <v>0</v>
      </c>
      <c r="AN1650">
        <f t="shared" si="1370"/>
        <v>0</v>
      </c>
      <c r="AO1650">
        <f t="shared" si="1371"/>
        <v>0</v>
      </c>
      <c r="AQ1650">
        <f t="shared" si="1372"/>
        <v>0</v>
      </c>
      <c r="AR1650">
        <f t="shared" si="1373"/>
        <v>0</v>
      </c>
      <c r="AS1650">
        <f t="shared" si="1374"/>
        <v>0</v>
      </c>
      <c r="AT1650">
        <f t="shared" si="1375"/>
        <v>0</v>
      </c>
      <c r="AV1650">
        <f t="shared" si="1376"/>
        <v>0</v>
      </c>
      <c r="AW1650">
        <f t="shared" si="1377"/>
        <v>0</v>
      </c>
      <c r="AX1650">
        <f t="shared" si="1378"/>
        <v>0</v>
      </c>
      <c r="AY1650">
        <f t="shared" si="1379"/>
        <v>0</v>
      </c>
      <c r="BA1650">
        <f t="shared" si="1380"/>
        <v>0</v>
      </c>
      <c r="BB1650">
        <f t="shared" si="1381"/>
        <v>0</v>
      </c>
      <c r="BC1650">
        <f t="shared" si="1382"/>
        <v>0</v>
      </c>
      <c r="BD1650">
        <f t="shared" si="1383"/>
        <v>0</v>
      </c>
      <c r="BF1650">
        <f t="shared" si="1384"/>
        <v>0</v>
      </c>
      <c r="BG1650">
        <f t="shared" si="1385"/>
        <v>0</v>
      </c>
      <c r="BH1650">
        <f t="shared" si="1386"/>
        <v>0</v>
      </c>
      <c r="BI1650">
        <f t="shared" si="1387"/>
        <v>0</v>
      </c>
    </row>
    <row r="1651" spans="1:61" ht="15">
      <c r="A1651" s="58"/>
      <c r="B1651" s="10"/>
      <c r="C1651" s="147" t="s">
        <v>129</v>
      </c>
      <c r="D1651" s="429" t="str">
        <f t="shared" si="1363"/>
        <v/>
      </c>
      <c r="E1651" s="427"/>
      <c r="F1651" s="427"/>
      <c r="G1651" s="427"/>
      <c r="H1651" s="427"/>
      <c r="I1651" s="427"/>
      <c r="J1651" s="427"/>
      <c r="K1651" s="427"/>
      <c r="L1651" s="428"/>
      <c r="M1651" s="235"/>
      <c r="N1651" s="235"/>
      <c r="O1651" s="235"/>
      <c r="P1651" s="235"/>
      <c r="Q1651" s="235"/>
      <c r="R1651" s="235"/>
      <c r="S1651" s="235"/>
      <c r="T1651" s="235"/>
      <c r="U1651" s="235"/>
      <c r="V1651" s="235"/>
      <c r="W1651" s="235"/>
      <c r="X1651" s="235"/>
      <c r="Y1651" s="235"/>
      <c r="Z1651" s="235"/>
      <c r="AA1651" s="235"/>
      <c r="AB1651" s="235"/>
      <c r="AC1651" s="235"/>
      <c r="AD1651" s="235"/>
      <c r="AG1651">
        <f t="shared" si="1364"/>
        <v>0</v>
      </c>
      <c r="AH1651">
        <f t="shared" si="1365"/>
        <v>0</v>
      </c>
      <c r="AI1651">
        <f t="shared" si="1366"/>
        <v>0</v>
      </c>
      <c r="AJ1651">
        <f t="shared" si="1367"/>
        <v>0</v>
      </c>
      <c r="AL1651">
        <f t="shared" si="1368"/>
        <v>0</v>
      </c>
      <c r="AM1651">
        <f t="shared" si="1369"/>
        <v>0</v>
      </c>
      <c r="AN1651">
        <f t="shared" si="1370"/>
        <v>0</v>
      </c>
      <c r="AO1651">
        <f t="shared" si="1371"/>
        <v>0</v>
      </c>
      <c r="AQ1651">
        <f t="shared" si="1372"/>
        <v>0</v>
      </c>
      <c r="AR1651">
        <f t="shared" si="1373"/>
        <v>0</v>
      </c>
      <c r="AS1651">
        <f t="shared" si="1374"/>
        <v>0</v>
      </c>
      <c r="AT1651">
        <f t="shared" si="1375"/>
        <v>0</v>
      </c>
      <c r="AV1651">
        <f t="shared" si="1376"/>
        <v>0</v>
      </c>
      <c r="AW1651">
        <f t="shared" si="1377"/>
        <v>0</v>
      </c>
      <c r="AX1651">
        <f t="shared" si="1378"/>
        <v>0</v>
      </c>
      <c r="AY1651">
        <f t="shared" si="1379"/>
        <v>0</v>
      </c>
      <c r="BA1651">
        <f t="shared" si="1380"/>
        <v>0</v>
      </c>
      <c r="BB1651">
        <f t="shared" si="1381"/>
        <v>0</v>
      </c>
      <c r="BC1651">
        <f t="shared" si="1382"/>
        <v>0</v>
      </c>
      <c r="BD1651">
        <f t="shared" si="1383"/>
        <v>0</v>
      </c>
      <c r="BF1651">
        <f t="shared" si="1384"/>
        <v>0</v>
      </c>
      <c r="BG1651">
        <f t="shared" si="1385"/>
        <v>0</v>
      </c>
      <c r="BH1651">
        <f t="shared" si="1386"/>
        <v>0</v>
      </c>
      <c r="BI1651">
        <f t="shared" si="1387"/>
        <v>0</v>
      </c>
    </row>
    <row r="1652" spans="1:61" ht="15">
      <c r="A1652" s="58"/>
      <c r="B1652" s="10"/>
      <c r="C1652" s="147" t="s">
        <v>130</v>
      </c>
      <c r="D1652" s="429" t="str">
        <f t="shared" si="1363"/>
        <v/>
      </c>
      <c r="E1652" s="427"/>
      <c r="F1652" s="427"/>
      <c r="G1652" s="427"/>
      <c r="H1652" s="427"/>
      <c r="I1652" s="427"/>
      <c r="J1652" s="427"/>
      <c r="K1652" s="427"/>
      <c r="L1652" s="428"/>
      <c r="M1652" s="235"/>
      <c r="N1652" s="235"/>
      <c r="O1652" s="235"/>
      <c r="P1652" s="235"/>
      <c r="Q1652" s="235"/>
      <c r="R1652" s="235"/>
      <c r="S1652" s="235"/>
      <c r="T1652" s="235"/>
      <c r="U1652" s="235"/>
      <c r="V1652" s="235"/>
      <c r="W1652" s="235"/>
      <c r="X1652" s="235"/>
      <c r="Y1652" s="235"/>
      <c r="Z1652" s="235"/>
      <c r="AA1652" s="235"/>
      <c r="AB1652" s="235"/>
      <c r="AC1652" s="235"/>
      <c r="AD1652" s="235"/>
      <c r="AG1652">
        <f t="shared" si="1364"/>
        <v>0</v>
      </c>
      <c r="AH1652">
        <f t="shared" si="1365"/>
        <v>0</v>
      </c>
      <c r="AI1652">
        <f t="shared" si="1366"/>
        <v>0</v>
      </c>
      <c r="AJ1652">
        <f t="shared" si="1367"/>
        <v>0</v>
      </c>
      <c r="AL1652">
        <f t="shared" si="1368"/>
        <v>0</v>
      </c>
      <c r="AM1652">
        <f t="shared" si="1369"/>
        <v>0</v>
      </c>
      <c r="AN1652">
        <f t="shared" si="1370"/>
        <v>0</v>
      </c>
      <c r="AO1652">
        <f t="shared" si="1371"/>
        <v>0</v>
      </c>
      <c r="AQ1652">
        <f t="shared" si="1372"/>
        <v>0</v>
      </c>
      <c r="AR1652">
        <f t="shared" si="1373"/>
        <v>0</v>
      </c>
      <c r="AS1652">
        <f t="shared" si="1374"/>
        <v>0</v>
      </c>
      <c r="AT1652">
        <f t="shared" si="1375"/>
        <v>0</v>
      </c>
      <c r="AV1652">
        <f t="shared" si="1376"/>
        <v>0</v>
      </c>
      <c r="AW1652">
        <f t="shared" si="1377"/>
        <v>0</v>
      </c>
      <c r="AX1652">
        <f t="shared" si="1378"/>
        <v>0</v>
      </c>
      <c r="AY1652">
        <f t="shared" si="1379"/>
        <v>0</v>
      </c>
      <c r="BA1652">
        <f t="shared" si="1380"/>
        <v>0</v>
      </c>
      <c r="BB1652">
        <f t="shared" si="1381"/>
        <v>0</v>
      </c>
      <c r="BC1652">
        <f t="shared" si="1382"/>
        <v>0</v>
      </c>
      <c r="BD1652">
        <f t="shared" si="1383"/>
        <v>0</v>
      </c>
      <c r="BF1652">
        <f t="shared" si="1384"/>
        <v>0</v>
      </c>
      <c r="BG1652">
        <f t="shared" si="1385"/>
        <v>0</v>
      </c>
      <c r="BH1652">
        <f t="shared" si="1386"/>
        <v>0</v>
      </c>
      <c r="BI1652">
        <f t="shared" si="1387"/>
        <v>0</v>
      </c>
    </row>
    <row r="1653" spans="1:61" ht="15">
      <c r="A1653" s="58"/>
      <c r="B1653" s="10"/>
      <c r="C1653" s="147" t="s">
        <v>131</v>
      </c>
      <c r="D1653" s="429" t="str">
        <f t="shared" si="1363"/>
        <v/>
      </c>
      <c r="E1653" s="427"/>
      <c r="F1653" s="427"/>
      <c r="G1653" s="427"/>
      <c r="H1653" s="427"/>
      <c r="I1653" s="427"/>
      <c r="J1653" s="427"/>
      <c r="K1653" s="427"/>
      <c r="L1653" s="428"/>
      <c r="M1653" s="235"/>
      <c r="N1653" s="235"/>
      <c r="O1653" s="235"/>
      <c r="P1653" s="235"/>
      <c r="Q1653" s="235"/>
      <c r="R1653" s="235"/>
      <c r="S1653" s="235"/>
      <c r="T1653" s="235"/>
      <c r="U1653" s="235"/>
      <c r="V1653" s="235"/>
      <c r="W1653" s="235"/>
      <c r="X1653" s="235"/>
      <c r="Y1653" s="235"/>
      <c r="Z1653" s="235"/>
      <c r="AA1653" s="235"/>
      <c r="AB1653" s="235"/>
      <c r="AC1653" s="235"/>
      <c r="AD1653" s="235"/>
      <c r="AG1653">
        <f t="shared" si="1364"/>
        <v>0</v>
      </c>
      <c r="AH1653">
        <f t="shared" si="1365"/>
        <v>0</v>
      </c>
      <c r="AI1653">
        <f t="shared" si="1366"/>
        <v>0</v>
      </c>
      <c r="AJ1653">
        <f t="shared" si="1367"/>
        <v>0</v>
      </c>
      <c r="AL1653">
        <f t="shared" si="1368"/>
        <v>0</v>
      </c>
      <c r="AM1653">
        <f t="shared" si="1369"/>
        <v>0</v>
      </c>
      <c r="AN1653">
        <f t="shared" si="1370"/>
        <v>0</v>
      </c>
      <c r="AO1653">
        <f t="shared" si="1371"/>
        <v>0</v>
      </c>
      <c r="AQ1653">
        <f t="shared" si="1372"/>
        <v>0</v>
      </c>
      <c r="AR1653">
        <f t="shared" si="1373"/>
        <v>0</v>
      </c>
      <c r="AS1653">
        <f t="shared" si="1374"/>
        <v>0</v>
      </c>
      <c r="AT1653">
        <f t="shared" si="1375"/>
        <v>0</v>
      </c>
      <c r="AV1653">
        <f t="shared" si="1376"/>
        <v>0</v>
      </c>
      <c r="AW1653">
        <f t="shared" si="1377"/>
        <v>0</v>
      </c>
      <c r="AX1653">
        <f t="shared" si="1378"/>
        <v>0</v>
      </c>
      <c r="AY1653">
        <f t="shared" si="1379"/>
        <v>0</v>
      </c>
      <c r="BA1653">
        <f t="shared" si="1380"/>
        <v>0</v>
      </c>
      <c r="BB1653">
        <f t="shared" si="1381"/>
        <v>0</v>
      </c>
      <c r="BC1653">
        <f t="shared" si="1382"/>
        <v>0</v>
      </c>
      <c r="BD1653">
        <f t="shared" si="1383"/>
        <v>0</v>
      </c>
      <c r="BF1653">
        <f t="shared" si="1384"/>
        <v>0</v>
      </c>
      <c r="BG1653">
        <f t="shared" si="1385"/>
        <v>0</v>
      </c>
      <c r="BH1653">
        <f t="shared" si="1386"/>
        <v>0</v>
      </c>
      <c r="BI1653">
        <f t="shared" si="1387"/>
        <v>0</v>
      </c>
    </row>
    <row r="1654" spans="1:61" ht="15">
      <c r="A1654" s="58"/>
      <c r="B1654" s="10"/>
      <c r="C1654" s="147" t="s">
        <v>132</v>
      </c>
      <c r="D1654" s="429" t="str">
        <f t="shared" si="1363"/>
        <v/>
      </c>
      <c r="E1654" s="427"/>
      <c r="F1654" s="427"/>
      <c r="G1654" s="427"/>
      <c r="H1654" s="427"/>
      <c r="I1654" s="427"/>
      <c r="J1654" s="427"/>
      <c r="K1654" s="427"/>
      <c r="L1654" s="428"/>
      <c r="M1654" s="235"/>
      <c r="N1654" s="235"/>
      <c r="O1654" s="235"/>
      <c r="P1654" s="235"/>
      <c r="Q1654" s="235"/>
      <c r="R1654" s="235"/>
      <c r="S1654" s="235"/>
      <c r="T1654" s="235"/>
      <c r="U1654" s="235"/>
      <c r="V1654" s="235"/>
      <c r="W1654" s="235"/>
      <c r="X1654" s="235"/>
      <c r="Y1654" s="235"/>
      <c r="Z1654" s="235"/>
      <c r="AA1654" s="235"/>
      <c r="AB1654" s="235"/>
      <c r="AC1654" s="235"/>
      <c r="AD1654" s="235"/>
      <c r="AG1654">
        <f t="shared" si="1364"/>
        <v>0</v>
      </c>
      <c r="AH1654">
        <f t="shared" si="1365"/>
        <v>0</v>
      </c>
      <c r="AI1654">
        <f t="shared" si="1366"/>
        <v>0</v>
      </c>
      <c r="AJ1654">
        <f t="shared" si="1367"/>
        <v>0</v>
      </c>
      <c r="AL1654">
        <f t="shared" si="1368"/>
        <v>0</v>
      </c>
      <c r="AM1654">
        <f t="shared" si="1369"/>
        <v>0</v>
      </c>
      <c r="AN1654">
        <f t="shared" si="1370"/>
        <v>0</v>
      </c>
      <c r="AO1654">
        <f t="shared" si="1371"/>
        <v>0</v>
      </c>
      <c r="AQ1654">
        <f t="shared" si="1372"/>
        <v>0</v>
      </c>
      <c r="AR1654">
        <f t="shared" si="1373"/>
        <v>0</v>
      </c>
      <c r="AS1654">
        <f t="shared" si="1374"/>
        <v>0</v>
      </c>
      <c r="AT1654">
        <f t="shared" si="1375"/>
        <v>0</v>
      </c>
      <c r="AV1654">
        <f t="shared" si="1376"/>
        <v>0</v>
      </c>
      <c r="AW1654">
        <f t="shared" si="1377"/>
        <v>0</v>
      </c>
      <c r="AX1654">
        <f t="shared" si="1378"/>
        <v>0</v>
      </c>
      <c r="AY1654">
        <f t="shared" si="1379"/>
        <v>0</v>
      </c>
      <c r="BA1654">
        <f t="shared" si="1380"/>
        <v>0</v>
      </c>
      <c r="BB1654">
        <f t="shared" si="1381"/>
        <v>0</v>
      </c>
      <c r="BC1654">
        <f t="shared" si="1382"/>
        <v>0</v>
      </c>
      <c r="BD1654">
        <f t="shared" si="1383"/>
        <v>0</v>
      </c>
      <c r="BF1654">
        <f t="shared" si="1384"/>
        <v>0</v>
      </c>
      <c r="BG1654">
        <f t="shared" si="1385"/>
        <v>0</v>
      </c>
      <c r="BH1654">
        <f t="shared" si="1386"/>
        <v>0</v>
      </c>
      <c r="BI1654">
        <f t="shared" si="1387"/>
        <v>0</v>
      </c>
    </row>
    <row r="1655" spans="1:61" ht="15">
      <c r="A1655" s="58"/>
      <c r="B1655" s="10"/>
      <c r="C1655" s="147" t="s">
        <v>133</v>
      </c>
      <c r="D1655" s="429" t="str">
        <f t="shared" si="1363"/>
        <v/>
      </c>
      <c r="E1655" s="427"/>
      <c r="F1655" s="427"/>
      <c r="G1655" s="427"/>
      <c r="H1655" s="427"/>
      <c r="I1655" s="427"/>
      <c r="J1655" s="427"/>
      <c r="K1655" s="427"/>
      <c r="L1655" s="428"/>
      <c r="M1655" s="235"/>
      <c r="N1655" s="235"/>
      <c r="O1655" s="235"/>
      <c r="P1655" s="235"/>
      <c r="Q1655" s="235"/>
      <c r="R1655" s="235"/>
      <c r="S1655" s="235"/>
      <c r="T1655" s="235"/>
      <c r="U1655" s="235"/>
      <c r="V1655" s="235"/>
      <c r="W1655" s="235"/>
      <c r="X1655" s="235"/>
      <c r="Y1655" s="235"/>
      <c r="Z1655" s="235"/>
      <c r="AA1655" s="235"/>
      <c r="AB1655" s="235"/>
      <c r="AC1655" s="235"/>
      <c r="AD1655" s="235"/>
      <c r="AG1655">
        <f t="shared" si="1364"/>
        <v>0</v>
      </c>
      <c r="AH1655">
        <f t="shared" si="1365"/>
        <v>0</v>
      </c>
      <c r="AI1655">
        <f t="shared" si="1366"/>
        <v>0</v>
      </c>
      <c r="AJ1655">
        <f t="shared" si="1367"/>
        <v>0</v>
      </c>
      <c r="AL1655">
        <f t="shared" si="1368"/>
        <v>0</v>
      </c>
      <c r="AM1655">
        <f t="shared" si="1369"/>
        <v>0</v>
      </c>
      <c r="AN1655">
        <f t="shared" si="1370"/>
        <v>0</v>
      </c>
      <c r="AO1655">
        <f t="shared" si="1371"/>
        <v>0</v>
      </c>
      <c r="AQ1655">
        <f t="shared" si="1372"/>
        <v>0</v>
      </c>
      <c r="AR1655">
        <f t="shared" si="1373"/>
        <v>0</v>
      </c>
      <c r="AS1655">
        <f t="shared" si="1374"/>
        <v>0</v>
      </c>
      <c r="AT1655">
        <f t="shared" si="1375"/>
        <v>0</v>
      </c>
      <c r="AV1655">
        <f t="shared" si="1376"/>
        <v>0</v>
      </c>
      <c r="AW1655">
        <f t="shared" si="1377"/>
        <v>0</v>
      </c>
      <c r="AX1655">
        <f t="shared" si="1378"/>
        <v>0</v>
      </c>
      <c r="AY1655">
        <f t="shared" si="1379"/>
        <v>0</v>
      </c>
      <c r="BA1655">
        <f t="shared" si="1380"/>
        <v>0</v>
      </c>
      <c r="BB1655">
        <f t="shared" si="1381"/>
        <v>0</v>
      </c>
      <c r="BC1655">
        <f t="shared" si="1382"/>
        <v>0</v>
      </c>
      <c r="BD1655">
        <f t="shared" si="1383"/>
        <v>0</v>
      </c>
      <c r="BF1655">
        <f t="shared" si="1384"/>
        <v>0</v>
      </c>
      <c r="BG1655">
        <f t="shared" si="1385"/>
        <v>0</v>
      </c>
      <c r="BH1655">
        <f t="shared" si="1386"/>
        <v>0</v>
      </c>
      <c r="BI1655">
        <f t="shared" si="1387"/>
        <v>0</v>
      </c>
    </row>
    <row r="1656" spans="1:61" ht="15">
      <c r="A1656" s="58"/>
      <c r="B1656" s="10"/>
      <c r="C1656" s="147" t="s">
        <v>134</v>
      </c>
      <c r="D1656" s="429" t="str">
        <f t="shared" si="1363"/>
        <v/>
      </c>
      <c r="E1656" s="427"/>
      <c r="F1656" s="427"/>
      <c r="G1656" s="427"/>
      <c r="H1656" s="427"/>
      <c r="I1656" s="427"/>
      <c r="J1656" s="427"/>
      <c r="K1656" s="427"/>
      <c r="L1656" s="428"/>
      <c r="M1656" s="235"/>
      <c r="N1656" s="235"/>
      <c r="O1656" s="235"/>
      <c r="P1656" s="235"/>
      <c r="Q1656" s="235"/>
      <c r="R1656" s="235"/>
      <c r="S1656" s="235"/>
      <c r="T1656" s="235"/>
      <c r="U1656" s="235"/>
      <c r="V1656" s="235"/>
      <c r="W1656" s="235"/>
      <c r="X1656" s="235"/>
      <c r="Y1656" s="235"/>
      <c r="Z1656" s="235"/>
      <c r="AA1656" s="235"/>
      <c r="AB1656" s="235"/>
      <c r="AC1656" s="235"/>
      <c r="AD1656" s="235"/>
      <c r="AG1656">
        <f t="shared" si="1364"/>
        <v>0</v>
      </c>
      <c r="AH1656">
        <f t="shared" si="1365"/>
        <v>0</v>
      </c>
      <c r="AI1656">
        <f t="shared" si="1366"/>
        <v>0</v>
      </c>
      <c r="AJ1656">
        <f t="shared" si="1367"/>
        <v>0</v>
      </c>
      <c r="AL1656">
        <f t="shared" si="1368"/>
        <v>0</v>
      </c>
      <c r="AM1656">
        <f t="shared" si="1369"/>
        <v>0</v>
      </c>
      <c r="AN1656">
        <f t="shared" si="1370"/>
        <v>0</v>
      </c>
      <c r="AO1656">
        <f t="shared" si="1371"/>
        <v>0</v>
      </c>
      <c r="AQ1656">
        <f t="shared" si="1372"/>
        <v>0</v>
      </c>
      <c r="AR1656">
        <f t="shared" si="1373"/>
        <v>0</v>
      </c>
      <c r="AS1656">
        <f t="shared" si="1374"/>
        <v>0</v>
      </c>
      <c r="AT1656">
        <f t="shared" si="1375"/>
        <v>0</v>
      </c>
      <c r="AV1656">
        <f t="shared" si="1376"/>
        <v>0</v>
      </c>
      <c r="AW1656">
        <f t="shared" si="1377"/>
        <v>0</v>
      </c>
      <c r="AX1656">
        <f t="shared" si="1378"/>
        <v>0</v>
      </c>
      <c r="AY1656">
        <f t="shared" si="1379"/>
        <v>0</v>
      </c>
      <c r="BA1656">
        <f t="shared" si="1380"/>
        <v>0</v>
      </c>
      <c r="BB1656">
        <f t="shared" si="1381"/>
        <v>0</v>
      </c>
      <c r="BC1656">
        <f t="shared" si="1382"/>
        <v>0</v>
      </c>
      <c r="BD1656">
        <f t="shared" si="1383"/>
        <v>0</v>
      </c>
      <c r="BF1656">
        <f t="shared" si="1384"/>
        <v>0</v>
      </c>
      <c r="BG1656">
        <f t="shared" si="1385"/>
        <v>0</v>
      </c>
      <c r="BH1656">
        <f t="shared" si="1386"/>
        <v>0</v>
      </c>
      <c r="BI1656">
        <f t="shared" si="1387"/>
        <v>0</v>
      </c>
    </row>
    <row r="1657" spans="1:61" ht="15">
      <c r="A1657" s="58"/>
      <c r="B1657" s="10"/>
      <c r="C1657" s="147" t="s">
        <v>135</v>
      </c>
      <c r="D1657" s="429" t="str">
        <f t="shared" si="1363"/>
        <v/>
      </c>
      <c r="E1657" s="427"/>
      <c r="F1657" s="427"/>
      <c r="G1657" s="427"/>
      <c r="H1657" s="427"/>
      <c r="I1657" s="427"/>
      <c r="J1657" s="427"/>
      <c r="K1657" s="427"/>
      <c r="L1657" s="428"/>
      <c r="M1657" s="235"/>
      <c r="N1657" s="235"/>
      <c r="O1657" s="235"/>
      <c r="P1657" s="235"/>
      <c r="Q1657" s="235"/>
      <c r="R1657" s="235"/>
      <c r="S1657" s="235"/>
      <c r="T1657" s="235"/>
      <c r="U1657" s="235"/>
      <c r="V1657" s="235"/>
      <c r="W1657" s="235"/>
      <c r="X1657" s="235"/>
      <c r="Y1657" s="235"/>
      <c r="Z1657" s="235"/>
      <c r="AA1657" s="235"/>
      <c r="AB1657" s="235"/>
      <c r="AC1657" s="235"/>
      <c r="AD1657" s="235"/>
      <c r="AG1657">
        <f t="shared" si="1364"/>
        <v>0</v>
      </c>
      <c r="AH1657">
        <f t="shared" si="1365"/>
        <v>0</v>
      </c>
      <c r="AI1657">
        <f t="shared" si="1366"/>
        <v>0</v>
      </c>
      <c r="AJ1657">
        <f t="shared" si="1367"/>
        <v>0</v>
      </c>
      <c r="AL1657">
        <f t="shared" si="1368"/>
        <v>0</v>
      </c>
      <c r="AM1657">
        <f t="shared" si="1369"/>
        <v>0</v>
      </c>
      <c r="AN1657">
        <f t="shared" si="1370"/>
        <v>0</v>
      </c>
      <c r="AO1657">
        <f t="shared" si="1371"/>
        <v>0</v>
      </c>
      <c r="AQ1657">
        <f t="shared" si="1372"/>
        <v>0</v>
      </c>
      <c r="AR1657">
        <f t="shared" si="1373"/>
        <v>0</v>
      </c>
      <c r="AS1657">
        <f t="shared" si="1374"/>
        <v>0</v>
      </c>
      <c r="AT1657">
        <f t="shared" si="1375"/>
        <v>0</v>
      </c>
      <c r="AV1657">
        <f t="shared" si="1376"/>
        <v>0</v>
      </c>
      <c r="AW1657">
        <f t="shared" si="1377"/>
        <v>0</v>
      </c>
      <c r="AX1657">
        <f t="shared" si="1378"/>
        <v>0</v>
      </c>
      <c r="AY1657">
        <f t="shared" si="1379"/>
        <v>0</v>
      </c>
      <c r="BA1657">
        <f t="shared" si="1380"/>
        <v>0</v>
      </c>
      <c r="BB1657">
        <f t="shared" si="1381"/>
        <v>0</v>
      </c>
      <c r="BC1657">
        <f t="shared" si="1382"/>
        <v>0</v>
      </c>
      <c r="BD1657">
        <f t="shared" si="1383"/>
        <v>0</v>
      </c>
      <c r="BF1657">
        <f t="shared" si="1384"/>
        <v>0</v>
      </c>
      <c r="BG1657">
        <f t="shared" si="1385"/>
        <v>0</v>
      </c>
      <c r="BH1657">
        <f t="shared" si="1386"/>
        <v>0</v>
      </c>
      <c r="BI1657">
        <f t="shared" si="1387"/>
        <v>0</v>
      </c>
    </row>
    <row r="1658" spans="1:61" ht="15">
      <c r="A1658" s="58"/>
      <c r="B1658" s="10"/>
      <c r="C1658" s="147" t="s">
        <v>136</v>
      </c>
      <c r="D1658" s="429" t="str">
        <f t="shared" si="1363"/>
        <v/>
      </c>
      <c r="E1658" s="427"/>
      <c r="F1658" s="427"/>
      <c r="G1658" s="427"/>
      <c r="H1658" s="427"/>
      <c r="I1658" s="427"/>
      <c r="J1658" s="427"/>
      <c r="K1658" s="427"/>
      <c r="L1658" s="428"/>
      <c r="M1658" s="235"/>
      <c r="N1658" s="235"/>
      <c r="O1658" s="235"/>
      <c r="P1658" s="235"/>
      <c r="Q1658" s="235"/>
      <c r="R1658" s="235"/>
      <c r="S1658" s="235"/>
      <c r="T1658" s="235"/>
      <c r="U1658" s="235"/>
      <c r="V1658" s="235"/>
      <c r="W1658" s="235"/>
      <c r="X1658" s="235"/>
      <c r="Y1658" s="235"/>
      <c r="Z1658" s="235"/>
      <c r="AA1658" s="235"/>
      <c r="AB1658" s="235"/>
      <c r="AC1658" s="235"/>
      <c r="AD1658" s="235"/>
      <c r="AG1658">
        <f t="shared" si="1364"/>
        <v>0</v>
      </c>
      <c r="AH1658">
        <f t="shared" si="1365"/>
        <v>0</v>
      </c>
      <c r="AI1658">
        <f t="shared" si="1366"/>
        <v>0</v>
      </c>
      <c r="AJ1658">
        <f t="shared" si="1367"/>
        <v>0</v>
      </c>
      <c r="AL1658">
        <f t="shared" si="1368"/>
        <v>0</v>
      </c>
      <c r="AM1658">
        <f t="shared" si="1369"/>
        <v>0</v>
      </c>
      <c r="AN1658">
        <f t="shared" si="1370"/>
        <v>0</v>
      </c>
      <c r="AO1658">
        <f t="shared" si="1371"/>
        <v>0</v>
      </c>
      <c r="AQ1658">
        <f t="shared" si="1372"/>
        <v>0</v>
      </c>
      <c r="AR1658">
        <f t="shared" si="1373"/>
        <v>0</v>
      </c>
      <c r="AS1658">
        <f t="shared" si="1374"/>
        <v>0</v>
      </c>
      <c r="AT1658">
        <f t="shared" si="1375"/>
        <v>0</v>
      </c>
      <c r="AV1658">
        <f t="shared" si="1376"/>
        <v>0</v>
      </c>
      <c r="AW1658">
        <f t="shared" si="1377"/>
        <v>0</v>
      </c>
      <c r="AX1658">
        <f t="shared" si="1378"/>
        <v>0</v>
      </c>
      <c r="AY1658">
        <f t="shared" si="1379"/>
        <v>0</v>
      </c>
      <c r="BA1658">
        <f t="shared" si="1380"/>
        <v>0</v>
      </c>
      <c r="BB1658">
        <f t="shared" si="1381"/>
        <v>0</v>
      </c>
      <c r="BC1658">
        <f t="shared" si="1382"/>
        <v>0</v>
      </c>
      <c r="BD1658">
        <f t="shared" si="1383"/>
        <v>0</v>
      </c>
      <c r="BF1658">
        <f t="shared" si="1384"/>
        <v>0</v>
      </c>
      <c r="BG1658">
        <f t="shared" si="1385"/>
        <v>0</v>
      </c>
      <c r="BH1658">
        <f t="shared" si="1386"/>
        <v>0</v>
      </c>
      <c r="BI1658">
        <f t="shared" si="1387"/>
        <v>0</v>
      </c>
    </row>
    <row r="1659" spans="1:61" ht="15">
      <c r="A1659" s="58"/>
      <c r="B1659" s="10"/>
      <c r="C1659" s="147" t="s">
        <v>137</v>
      </c>
      <c r="D1659" s="429" t="str">
        <f t="shared" ref="D1659:D1693" si="1388">IF(D461="","",D461)</f>
        <v/>
      </c>
      <c r="E1659" s="427"/>
      <c r="F1659" s="427"/>
      <c r="G1659" s="427"/>
      <c r="H1659" s="427"/>
      <c r="I1659" s="427"/>
      <c r="J1659" s="427"/>
      <c r="K1659" s="427"/>
      <c r="L1659" s="428"/>
      <c r="M1659" s="235"/>
      <c r="N1659" s="235"/>
      <c r="O1659" s="235"/>
      <c r="P1659" s="235"/>
      <c r="Q1659" s="235"/>
      <c r="R1659" s="235"/>
      <c r="S1659" s="235"/>
      <c r="T1659" s="235"/>
      <c r="U1659" s="235"/>
      <c r="V1659" s="235"/>
      <c r="W1659" s="235"/>
      <c r="X1659" s="235"/>
      <c r="Y1659" s="235"/>
      <c r="Z1659" s="235"/>
      <c r="AA1659" s="235"/>
      <c r="AB1659" s="235"/>
      <c r="AC1659" s="235"/>
      <c r="AD1659" s="235"/>
      <c r="AG1659">
        <f t="shared" ref="AG1659:AG1693" si="1389">M1659</f>
        <v>0</v>
      </c>
      <c r="AH1659">
        <f t="shared" ref="AH1659:AH1693" si="1390">COUNTIF(N1659:O1659,"NS")</f>
        <v>0</v>
      </c>
      <c r="AI1659">
        <f t="shared" ref="AI1659:AI1693" si="1391">SUM(N1659:O1659)</f>
        <v>0</v>
      </c>
      <c r="AJ1659">
        <f t="shared" ref="AJ1659:AJ1693" si="1392">IF($AG$1379=$AH$1379,0,IF(OR(AND(AG1659=0,AH1659&gt;0),AND(AG1659="ns",AI1659&gt;0),AND(AG1659="ns",AH1659=0,AI1659=0)),1,IF(OR(AND(AG1659&gt;0,AH1659=2),AND(AG1659="ns",AH1659=2),AND(AG1659="ns",AI1659=0,AH1659&gt;0),AG1659=AI1659,COUNTIF(M1659:O1659,"NA")=3),0,1)))</f>
        <v>0</v>
      </c>
      <c r="AL1659">
        <f t="shared" ref="AL1659:AL1693" si="1393">P1659</f>
        <v>0</v>
      </c>
      <c r="AM1659">
        <f t="shared" ref="AM1659:AM1693" si="1394">COUNTIF(Q1659:R1659,"NS")</f>
        <v>0</v>
      </c>
      <c r="AN1659">
        <f t="shared" ref="AN1659:AN1693" si="1395">SUM(Q1659:R1659)</f>
        <v>0</v>
      </c>
      <c r="AO1659">
        <f t="shared" ref="AO1659:AO1693" si="1396">IF($AG$1379=$AH$1379,0,IF(OR(AND(AL1659=0,AM1659&gt;0),AND(AL1659="ns",AN1659&gt;0),AND(AL1659="ns",AM1659=0,AN1659=0)),1,IF(OR(AND(AL1659&gt;0,AM1659=2),AND(AL1659="ns",AM1659=2),AND(AL1659="ns",AN1659=0,AM1659&gt;0),AL1659=AN1659,COUNTIF(P1659:R1659,"NA")=3),0,1)))</f>
        <v>0</v>
      </c>
      <c r="AQ1659">
        <f t="shared" ref="AQ1659:AQ1693" si="1397">S1659</f>
        <v>0</v>
      </c>
      <c r="AR1659">
        <f t="shared" ref="AR1659:AR1693" si="1398">COUNTIF(T1659:U1659,"NS")</f>
        <v>0</v>
      </c>
      <c r="AS1659">
        <f t="shared" ref="AS1659:AS1693" si="1399">SUM(T1659:U1659)</f>
        <v>0</v>
      </c>
      <c r="AT1659">
        <f t="shared" ref="AT1659:AT1693" si="1400">IF($AG$1379=$AH$1379,0,IF(OR(AND(AQ1659=0,AR1659&gt;0),AND(AQ1659="ns",AS1659&gt;0),AND(AQ1659="ns",AR1659=0,AS1659=0)),1,IF(OR(AND(AQ1659&gt;0,AR1659=2),AND(AQ1659="ns",AR1659=2),AND(AQ1659="ns",AS1659=0,AR1659&gt;0),AQ1659=AS1659,COUNTIF(S1659:U1659,"NA")=3),0,1)))</f>
        <v>0</v>
      </c>
      <c r="AV1659">
        <f t="shared" ref="AV1659:AV1693" si="1401">V1659</f>
        <v>0</v>
      </c>
      <c r="AW1659">
        <f t="shared" ref="AW1659:AW1693" si="1402">COUNTIF(W1659:X1659,"NS")</f>
        <v>0</v>
      </c>
      <c r="AX1659">
        <f t="shared" ref="AX1659:AX1693" si="1403">SUM(W1659:X1659)</f>
        <v>0</v>
      </c>
      <c r="AY1659">
        <f t="shared" ref="AY1659:AY1693" si="1404">IF($AG$1379=$AH$1379,0,IF(OR(AND(AV1659=0,AW1659&gt;0),AND(AV1659="ns",AX1659&gt;0),AND(AV1659="ns",AW1659=0,AX1659=0)),1,IF(OR(AND(AV1659&gt;0,AW1659=2),AND(AV1659="ns",AW1659=2),AND(AV1659="ns",AX1659=0,AW1659&gt;0),AV1659=AX1659,COUNTIF(V1659:X1659,"NA")=3),0,1)))</f>
        <v>0</v>
      </c>
      <c r="BA1659">
        <f t="shared" ref="BA1659:BA1693" si="1405">Y1659</f>
        <v>0</v>
      </c>
      <c r="BB1659">
        <f t="shared" ref="BB1659:BB1693" si="1406">COUNTIF(Z1659:AA1659,"NS")</f>
        <v>0</v>
      </c>
      <c r="BC1659">
        <f t="shared" ref="BC1659:BC1693" si="1407">SUM(Z1659:AA1659)</f>
        <v>0</v>
      </c>
      <c r="BD1659">
        <f t="shared" ref="BD1659:BD1693" si="1408">IF($AG$1379=$AH$1379,0,IF(OR(AND(BA1659=0,BB1659&gt;0),AND(BA1659="ns",BC1659&gt;0),AND(BA1659="ns",BB1659=0,BC1659=0)),1,IF(OR(AND(BA1659&gt;0,BB1659=2),AND(BA1659="ns",BB1659=2),AND(BA1659="ns",BC1659=0,BB1659&gt;0),BA1659=BC1659,COUNTIF(Y1659:AA1659,"NA")=3),0,1)))</f>
        <v>0</v>
      </c>
      <c r="BF1659">
        <f t="shared" ref="BF1659:BF1693" si="1409">AB1659</f>
        <v>0</v>
      </c>
      <c r="BG1659">
        <f t="shared" ref="BG1659:BG1693" si="1410">COUNTIF(AC1659:AD1659,"NS")</f>
        <v>0</v>
      </c>
      <c r="BH1659">
        <f t="shared" ref="BH1659:BH1693" si="1411">SUM(AC1659:AD1659)</f>
        <v>0</v>
      </c>
      <c r="BI1659">
        <f t="shared" ref="BI1659:BI1693" si="1412">IF($AG$1379=$AH$1379,0,IF(OR(AND(BF1659=0,BG1659&gt;0),AND(BF1659="ns",BH1659&gt;0),AND(BF1659="ns",BG1659=0,BH1659=0)),1,IF(OR(AND(BF1659&gt;0,BG1659=2),AND(BF1659="ns",BG1659=2),AND(BF1659="ns",BH1659=0,BG1659&gt;0),BF1659=BH1659,COUNTIF(AB1659:AD1659,"NA")=3),0,1)))</f>
        <v>0</v>
      </c>
    </row>
    <row r="1660" spans="1:61" ht="15">
      <c r="A1660" s="58"/>
      <c r="B1660" s="10"/>
      <c r="C1660" s="147" t="s">
        <v>138</v>
      </c>
      <c r="D1660" s="429" t="str">
        <f t="shared" si="1388"/>
        <v/>
      </c>
      <c r="E1660" s="427"/>
      <c r="F1660" s="427"/>
      <c r="G1660" s="427"/>
      <c r="H1660" s="427"/>
      <c r="I1660" s="427"/>
      <c r="J1660" s="427"/>
      <c r="K1660" s="427"/>
      <c r="L1660" s="428"/>
      <c r="M1660" s="235"/>
      <c r="N1660" s="235"/>
      <c r="O1660" s="235"/>
      <c r="P1660" s="235"/>
      <c r="Q1660" s="235"/>
      <c r="R1660" s="235"/>
      <c r="S1660" s="235"/>
      <c r="T1660" s="235"/>
      <c r="U1660" s="235"/>
      <c r="V1660" s="235"/>
      <c r="W1660" s="235"/>
      <c r="X1660" s="235"/>
      <c r="Y1660" s="235"/>
      <c r="Z1660" s="235"/>
      <c r="AA1660" s="235"/>
      <c r="AB1660" s="235"/>
      <c r="AC1660" s="235"/>
      <c r="AD1660" s="235"/>
      <c r="AG1660">
        <f t="shared" si="1389"/>
        <v>0</v>
      </c>
      <c r="AH1660">
        <f t="shared" si="1390"/>
        <v>0</v>
      </c>
      <c r="AI1660">
        <f t="shared" si="1391"/>
        <v>0</v>
      </c>
      <c r="AJ1660">
        <f t="shared" si="1392"/>
        <v>0</v>
      </c>
      <c r="AL1660">
        <f t="shared" si="1393"/>
        <v>0</v>
      </c>
      <c r="AM1660">
        <f t="shared" si="1394"/>
        <v>0</v>
      </c>
      <c r="AN1660">
        <f t="shared" si="1395"/>
        <v>0</v>
      </c>
      <c r="AO1660">
        <f t="shared" si="1396"/>
        <v>0</v>
      </c>
      <c r="AQ1660">
        <f t="shared" si="1397"/>
        <v>0</v>
      </c>
      <c r="AR1660">
        <f t="shared" si="1398"/>
        <v>0</v>
      </c>
      <c r="AS1660">
        <f t="shared" si="1399"/>
        <v>0</v>
      </c>
      <c r="AT1660">
        <f t="shared" si="1400"/>
        <v>0</v>
      </c>
      <c r="AV1660">
        <f t="shared" si="1401"/>
        <v>0</v>
      </c>
      <c r="AW1660">
        <f t="shared" si="1402"/>
        <v>0</v>
      </c>
      <c r="AX1660">
        <f t="shared" si="1403"/>
        <v>0</v>
      </c>
      <c r="AY1660">
        <f t="shared" si="1404"/>
        <v>0</v>
      </c>
      <c r="BA1660">
        <f t="shared" si="1405"/>
        <v>0</v>
      </c>
      <c r="BB1660">
        <f t="shared" si="1406"/>
        <v>0</v>
      </c>
      <c r="BC1660">
        <f t="shared" si="1407"/>
        <v>0</v>
      </c>
      <c r="BD1660">
        <f t="shared" si="1408"/>
        <v>0</v>
      </c>
      <c r="BF1660">
        <f t="shared" si="1409"/>
        <v>0</v>
      </c>
      <c r="BG1660">
        <f t="shared" si="1410"/>
        <v>0</v>
      </c>
      <c r="BH1660">
        <f t="shared" si="1411"/>
        <v>0</v>
      </c>
      <c r="BI1660">
        <f t="shared" si="1412"/>
        <v>0</v>
      </c>
    </row>
    <row r="1661" spans="1:61" ht="15">
      <c r="A1661" s="58"/>
      <c r="B1661" s="10"/>
      <c r="C1661" s="147" t="s">
        <v>139</v>
      </c>
      <c r="D1661" s="429" t="str">
        <f t="shared" si="1388"/>
        <v/>
      </c>
      <c r="E1661" s="427"/>
      <c r="F1661" s="427"/>
      <c r="G1661" s="427"/>
      <c r="H1661" s="427"/>
      <c r="I1661" s="427"/>
      <c r="J1661" s="427"/>
      <c r="K1661" s="427"/>
      <c r="L1661" s="428"/>
      <c r="M1661" s="235"/>
      <c r="N1661" s="235"/>
      <c r="O1661" s="235"/>
      <c r="P1661" s="235"/>
      <c r="Q1661" s="235"/>
      <c r="R1661" s="235"/>
      <c r="S1661" s="235"/>
      <c r="T1661" s="235"/>
      <c r="U1661" s="235"/>
      <c r="V1661" s="235"/>
      <c r="W1661" s="235"/>
      <c r="X1661" s="235"/>
      <c r="Y1661" s="235"/>
      <c r="Z1661" s="235"/>
      <c r="AA1661" s="235"/>
      <c r="AB1661" s="235"/>
      <c r="AC1661" s="235"/>
      <c r="AD1661" s="235"/>
      <c r="AG1661">
        <f t="shared" si="1389"/>
        <v>0</v>
      </c>
      <c r="AH1661">
        <f t="shared" si="1390"/>
        <v>0</v>
      </c>
      <c r="AI1661">
        <f t="shared" si="1391"/>
        <v>0</v>
      </c>
      <c r="AJ1661">
        <f t="shared" si="1392"/>
        <v>0</v>
      </c>
      <c r="AL1661">
        <f t="shared" si="1393"/>
        <v>0</v>
      </c>
      <c r="AM1661">
        <f t="shared" si="1394"/>
        <v>0</v>
      </c>
      <c r="AN1661">
        <f t="shared" si="1395"/>
        <v>0</v>
      </c>
      <c r="AO1661">
        <f t="shared" si="1396"/>
        <v>0</v>
      </c>
      <c r="AQ1661">
        <f t="shared" si="1397"/>
        <v>0</v>
      </c>
      <c r="AR1661">
        <f t="shared" si="1398"/>
        <v>0</v>
      </c>
      <c r="AS1661">
        <f t="shared" si="1399"/>
        <v>0</v>
      </c>
      <c r="AT1661">
        <f t="shared" si="1400"/>
        <v>0</v>
      </c>
      <c r="AV1661">
        <f t="shared" si="1401"/>
        <v>0</v>
      </c>
      <c r="AW1661">
        <f t="shared" si="1402"/>
        <v>0</v>
      </c>
      <c r="AX1661">
        <f t="shared" si="1403"/>
        <v>0</v>
      </c>
      <c r="AY1661">
        <f t="shared" si="1404"/>
        <v>0</v>
      </c>
      <c r="BA1661">
        <f t="shared" si="1405"/>
        <v>0</v>
      </c>
      <c r="BB1661">
        <f t="shared" si="1406"/>
        <v>0</v>
      </c>
      <c r="BC1661">
        <f t="shared" si="1407"/>
        <v>0</v>
      </c>
      <c r="BD1661">
        <f t="shared" si="1408"/>
        <v>0</v>
      </c>
      <c r="BF1661">
        <f t="shared" si="1409"/>
        <v>0</v>
      </c>
      <c r="BG1661">
        <f t="shared" si="1410"/>
        <v>0</v>
      </c>
      <c r="BH1661">
        <f t="shared" si="1411"/>
        <v>0</v>
      </c>
      <c r="BI1661">
        <f t="shared" si="1412"/>
        <v>0</v>
      </c>
    </row>
    <row r="1662" spans="1:61" ht="15">
      <c r="A1662" s="58"/>
      <c r="B1662" s="10"/>
      <c r="C1662" s="147" t="s">
        <v>140</v>
      </c>
      <c r="D1662" s="429" t="str">
        <f t="shared" si="1388"/>
        <v/>
      </c>
      <c r="E1662" s="427"/>
      <c r="F1662" s="427"/>
      <c r="G1662" s="427"/>
      <c r="H1662" s="427"/>
      <c r="I1662" s="427"/>
      <c r="J1662" s="427"/>
      <c r="K1662" s="427"/>
      <c r="L1662" s="428"/>
      <c r="M1662" s="235"/>
      <c r="N1662" s="235"/>
      <c r="O1662" s="235"/>
      <c r="P1662" s="235"/>
      <c r="Q1662" s="235"/>
      <c r="R1662" s="235"/>
      <c r="S1662" s="235"/>
      <c r="T1662" s="235"/>
      <c r="U1662" s="235"/>
      <c r="V1662" s="235"/>
      <c r="W1662" s="235"/>
      <c r="X1662" s="235"/>
      <c r="Y1662" s="235"/>
      <c r="Z1662" s="235"/>
      <c r="AA1662" s="235"/>
      <c r="AB1662" s="235"/>
      <c r="AC1662" s="235"/>
      <c r="AD1662" s="235"/>
      <c r="AG1662">
        <f t="shared" si="1389"/>
        <v>0</v>
      </c>
      <c r="AH1662">
        <f t="shared" si="1390"/>
        <v>0</v>
      </c>
      <c r="AI1662">
        <f t="shared" si="1391"/>
        <v>0</v>
      </c>
      <c r="AJ1662">
        <f t="shared" si="1392"/>
        <v>0</v>
      </c>
      <c r="AL1662">
        <f t="shared" si="1393"/>
        <v>0</v>
      </c>
      <c r="AM1662">
        <f t="shared" si="1394"/>
        <v>0</v>
      </c>
      <c r="AN1662">
        <f t="shared" si="1395"/>
        <v>0</v>
      </c>
      <c r="AO1662">
        <f t="shared" si="1396"/>
        <v>0</v>
      </c>
      <c r="AQ1662">
        <f t="shared" si="1397"/>
        <v>0</v>
      </c>
      <c r="AR1662">
        <f t="shared" si="1398"/>
        <v>0</v>
      </c>
      <c r="AS1662">
        <f t="shared" si="1399"/>
        <v>0</v>
      </c>
      <c r="AT1662">
        <f t="shared" si="1400"/>
        <v>0</v>
      </c>
      <c r="AV1662">
        <f t="shared" si="1401"/>
        <v>0</v>
      </c>
      <c r="AW1662">
        <f t="shared" si="1402"/>
        <v>0</v>
      </c>
      <c r="AX1662">
        <f t="shared" si="1403"/>
        <v>0</v>
      </c>
      <c r="AY1662">
        <f t="shared" si="1404"/>
        <v>0</v>
      </c>
      <c r="BA1662">
        <f t="shared" si="1405"/>
        <v>0</v>
      </c>
      <c r="BB1662">
        <f t="shared" si="1406"/>
        <v>0</v>
      </c>
      <c r="BC1662">
        <f t="shared" si="1407"/>
        <v>0</v>
      </c>
      <c r="BD1662">
        <f t="shared" si="1408"/>
        <v>0</v>
      </c>
      <c r="BF1662">
        <f t="shared" si="1409"/>
        <v>0</v>
      </c>
      <c r="BG1662">
        <f t="shared" si="1410"/>
        <v>0</v>
      </c>
      <c r="BH1662">
        <f t="shared" si="1411"/>
        <v>0</v>
      </c>
      <c r="BI1662">
        <f t="shared" si="1412"/>
        <v>0</v>
      </c>
    </row>
    <row r="1663" spans="1:61" ht="15">
      <c r="A1663" s="58"/>
      <c r="B1663" s="10"/>
      <c r="C1663" s="147" t="s">
        <v>141</v>
      </c>
      <c r="D1663" s="429" t="str">
        <f t="shared" si="1388"/>
        <v/>
      </c>
      <c r="E1663" s="427"/>
      <c r="F1663" s="427"/>
      <c r="G1663" s="427"/>
      <c r="H1663" s="427"/>
      <c r="I1663" s="427"/>
      <c r="J1663" s="427"/>
      <c r="K1663" s="427"/>
      <c r="L1663" s="428"/>
      <c r="M1663" s="235"/>
      <c r="N1663" s="235"/>
      <c r="O1663" s="235"/>
      <c r="P1663" s="235"/>
      <c r="Q1663" s="235"/>
      <c r="R1663" s="235"/>
      <c r="S1663" s="235"/>
      <c r="T1663" s="235"/>
      <c r="U1663" s="235"/>
      <c r="V1663" s="235"/>
      <c r="W1663" s="235"/>
      <c r="X1663" s="235"/>
      <c r="Y1663" s="235"/>
      <c r="Z1663" s="235"/>
      <c r="AA1663" s="235"/>
      <c r="AB1663" s="235"/>
      <c r="AC1663" s="235"/>
      <c r="AD1663" s="235"/>
      <c r="AG1663">
        <f t="shared" si="1389"/>
        <v>0</v>
      </c>
      <c r="AH1663">
        <f t="shared" si="1390"/>
        <v>0</v>
      </c>
      <c r="AI1663">
        <f t="shared" si="1391"/>
        <v>0</v>
      </c>
      <c r="AJ1663">
        <f t="shared" si="1392"/>
        <v>0</v>
      </c>
      <c r="AL1663">
        <f t="shared" si="1393"/>
        <v>0</v>
      </c>
      <c r="AM1663">
        <f t="shared" si="1394"/>
        <v>0</v>
      </c>
      <c r="AN1663">
        <f t="shared" si="1395"/>
        <v>0</v>
      </c>
      <c r="AO1663">
        <f t="shared" si="1396"/>
        <v>0</v>
      </c>
      <c r="AQ1663">
        <f t="shared" si="1397"/>
        <v>0</v>
      </c>
      <c r="AR1663">
        <f t="shared" si="1398"/>
        <v>0</v>
      </c>
      <c r="AS1663">
        <f t="shared" si="1399"/>
        <v>0</v>
      </c>
      <c r="AT1663">
        <f t="shared" si="1400"/>
        <v>0</v>
      </c>
      <c r="AV1663">
        <f t="shared" si="1401"/>
        <v>0</v>
      </c>
      <c r="AW1663">
        <f t="shared" si="1402"/>
        <v>0</v>
      </c>
      <c r="AX1663">
        <f t="shared" si="1403"/>
        <v>0</v>
      </c>
      <c r="AY1663">
        <f t="shared" si="1404"/>
        <v>0</v>
      </c>
      <c r="BA1663">
        <f t="shared" si="1405"/>
        <v>0</v>
      </c>
      <c r="BB1663">
        <f t="shared" si="1406"/>
        <v>0</v>
      </c>
      <c r="BC1663">
        <f t="shared" si="1407"/>
        <v>0</v>
      </c>
      <c r="BD1663">
        <f t="shared" si="1408"/>
        <v>0</v>
      </c>
      <c r="BF1663">
        <f t="shared" si="1409"/>
        <v>0</v>
      </c>
      <c r="BG1663">
        <f t="shared" si="1410"/>
        <v>0</v>
      </c>
      <c r="BH1663">
        <f t="shared" si="1411"/>
        <v>0</v>
      </c>
      <c r="BI1663">
        <f t="shared" si="1412"/>
        <v>0</v>
      </c>
    </row>
    <row r="1664" spans="1:61" ht="15">
      <c r="A1664" s="58"/>
      <c r="B1664" s="10"/>
      <c r="C1664" s="147" t="s">
        <v>142</v>
      </c>
      <c r="D1664" s="429" t="str">
        <f t="shared" si="1388"/>
        <v/>
      </c>
      <c r="E1664" s="427"/>
      <c r="F1664" s="427"/>
      <c r="G1664" s="427"/>
      <c r="H1664" s="427"/>
      <c r="I1664" s="427"/>
      <c r="J1664" s="427"/>
      <c r="K1664" s="427"/>
      <c r="L1664" s="428"/>
      <c r="M1664" s="235"/>
      <c r="N1664" s="235"/>
      <c r="O1664" s="235"/>
      <c r="P1664" s="235"/>
      <c r="Q1664" s="235"/>
      <c r="R1664" s="235"/>
      <c r="S1664" s="235"/>
      <c r="T1664" s="235"/>
      <c r="U1664" s="235"/>
      <c r="V1664" s="235"/>
      <c r="W1664" s="235"/>
      <c r="X1664" s="235"/>
      <c r="Y1664" s="235"/>
      <c r="Z1664" s="235"/>
      <c r="AA1664" s="235"/>
      <c r="AB1664" s="235"/>
      <c r="AC1664" s="235"/>
      <c r="AD1664" s="235"/>
      <c r="AG1664">
        <f t="shared" si="1389"/>
        <v>0</v>
      </c>
      <c r="AH1664">
        <f t="shared" si="1390"/>
        <v>0</v>
      </c>
      <c r="AI1664">
        <f t="shared" si="1391"/>
        <v>0</v>
      </c>
      <c r="AJ1664">
        <f t="shared" si="1392"/>
        <v>0</v>
      </c>
      <c r="AL1664">
        <f t="shared" si="1393"/>
        <v>0</v>
      </c>
      <c r="AM1664">
        <f t="shared" si="1394"/>
        <v>0</v>
      </c>
      <c r="AN1664">
        <f t="shared" si="1395"/>
        <v>0</v>
      </c>
      <c r="AO1664">
        <f t="shared" si="1396"/>
        <v>0</v>
      </c>
      <c r="AQ1664">
        <f t="shared" si="1397"/>
        <v>0</v>
      </c>
      <c r="AR1664">
        <f t="shared" si="1398"/>
        <v>0</v>
      </c>
      <c r="AS1664">
        <f t="shared" si="1399"/>
        <v>0</v>
      </c>
      <c r="AT1664">
        <f t="shared" si="1400"/>
        <v>0</v>
      </c>
      <c r="AV1664">
        <f t="shared" si="1401"/>
        <v>0</v>
      </c>
      <c r="AW1664">
        <f t="shared" si="1402"/>
        <v>0</v>
      </c>
      <c r="AX1664">
        <f t="shared" si="1403"/>
        <v>0</v>
      </c>
      <c r="AY1664">
        <f t="shared" si="1404"/>
        <v>0</v>
      </c>
      <c r="BA1664">
        <f t="shared" si="1405"/>
        <v>0</v>
      </c>
      <c r="BB1664">
        <f t="shared" si="1406"/>
        <v>0</v>
      </c>
      <c r="BC1664">
        <f t="shared" si="1407"/>
        <v>0</v>
      </c>
      <c r="BD1664">
        <f t="shared" si="1408"/>
        <v>0</v>
      </c>
      <c r="BF1664">
        <f t="shared" si="1409"/>
        <v>0</v>
      </c>
      <c r="BG1664">
        <f t="shared" si="1410"/>
        <v>0</v>
      </c>
      <c r="BH1664">
        <f t="shared" si="1411"/>
        <v>0</v>
      </c>
      <c r="BI1664">
        <f t="shared" si="1412"/>
        <v>0</v>
      </c>
    </row>
    <row r="1665" spans="1:61" ht="15">
      <c r="A1665" s="58"/>
      <c r="B1665" s="10"/>
      <c r="C1665" s="147" t="s">
        <v>143</v>
      </c>
      <c r="D1665" s="429" t="str">
        <f t="shared" si="1388"/>
        <v/>
      </c>
      <c r="E1665" s="427"/>
      <c r="F1665" s="427"/>
      <c r="G1665" s="427"/>
      <c r="H1665" s="427"/>
      <c r="I1665" s="427"/>
      <c r="J1665" s="427"/>
      <c r="K1665" s="427"/>
      <c r="L1665" s="428"/>
      <c r="M1665" s="235"/>
      <c r="N1665" s="235"/>
      <c r="O1665" s="235"/>
      <c r="P1665" s="235"/>
      <c r="Q1665" s="235"/>
      <c r="R1665" s="235"/>
      <c r="S1665" s="235"/>
      <c r="T1665" s="235"/>
      <c r="U1665" s="235"/>
      <c r="V1665" s="235"/>
      <c r="W1665" s="235"/>
      <c r="X1665" s="235"/>
      <c r="Y1665" s="235"/>
      <c r="Z1665" s="235"/>
      <c r="AA1665" s="235"/>
      <c r="AB1665" s="235"/>
      <c r="AC1665" s="235"/>
      <c r="AD1665" s="235"/>
      <c r="AG1665">
        <f t="shared" si="1389"/>
        <v>0</v>
      </c>
      <c r="AH1665">
        <f t="shared" si="1390"/>
        <v>0</v>
      </c>
      <c r="AI1665">
        <f t="shared" si="1391"/>
        <v>0</v>
      </c>
      <c r="AJ1665">
        <f t="shared" si="1392"/>
        <v>0</v>
      </c>
      <c r="AL1665">
        <f t="shared" si="1393"/>
        <v>0</v>
      </c>
      <c r="AM1665">
        <f t="shared" si="1394"/>
        <v>0</v>
      </c>
      <c r="AN1665">
        <f t="shared" si="1395"/>
        <v>0</v>
      </c>
      <c r="AO1665">
        <f t="shared" si="1396"/>
        <v>0</v>
      </c>
      <c r="AQ1665">
        <f t="shared" si="1397"/>
        <v>0</v>
      </c>
      <c r="AR1665">
        <f t="shared" si="1398"/>
        <v>0</v>
      </c>
      <c r="AS1665">
        <f t="shared" si="1399"/>
        <v>0</v>
      </c>
      <c r="AT1665">
        <f t="shared" si="1400"/>
        <v>0</v>
      </c>
      <c r="AV1665">
        <f t="shared" si="1401"/>
        <v>0</v>
      </c>
      <c r="AW1665">
        <f t="shared" si="1402"/>
        <v>0</v>
      </c>
      <c r="AX1665">
        <f t="shared" si="1403"/>
        <v>0</v>
      </c>
      <c r="AY1665">
        <f t="shared" si="1404"/>
        <v>0</v>
      </c>
      <c r="BA1665">
        <f t="shared" si="1405"/>
        <v>0</v>
      </c>
      <c r="BB1665">
        <f t="shared" si="1406"/>
        <v>0</v>
      </c>
      <c r="BC1665">
        <f t="shared" si="1407"/>
        <v>0</v>
      </c>
      <c r="BD1665">
        <f t="shared" si="1408"/>
        <v>0</v>
      </c>
      <c r="BF1665">
        <f t="shared" si="1409"/>
        <v>0</v>
      </c>
      <c r="BG1665">
        <f t="shared" si="1410"/>
        <v>0</v>
      </c>
      <c r="BH1665">
        <f t="shared" si="1411"/>
        <v>0</v>
      </c>
      <c r="BI1665">
        <f t="shared" si="1412"/>
        <v>0</v>
      </c>
    </row>
    <row r="1666" spans="1:61" ht="15">
      <c r="A1666" s="58"/>
      <c r="B1666" s="10"/>
      <c r="C1666" s="147" t="s">
        <v>144</v>
      </c>
      <c r="D1666" s="429" t="str">
        <f t="shared" si="1388"/>
        <v/>
      </c>
      <c r="E1666" s="427"/>
      <c r="F1666" s="427"/>
      <c r="G1666" s="427"/>
      <c r="H1666" s="427"/>
      <c r="I1666" s="427"/>
      <c r="J1666" s="427"/>
      <c r="K1666" s="427"/>
      <c r="L1666" s="428"/>
      <c r="M1666" s="235"/>
      <c r="N1666" s="235"/>
      <c r="O1666" s="235"/>
      <c r="P1666" s="235"/>
      <c r="Q1666" s="235"/>
      <c r="R1666" s="235"/>
      <c r="S1666" s="235"/>
      <c r="T1666" s="235"/>
      <c r="U1666" s="235"/>
      <c r="V1666" s="235"/>
      <c r="W1666" s="235"/>
      <c r="X1666" s="235"/>
      <c r="Y1666" s="235"/>
      <c r="Z1666" s="235"/>
      <c r="AA1666" s="235"/>
      <c r="AB1666" s="235"/>
      <c r="AC1666" s="235"/>
      <c r="AD1666" s="235"/>
      <c r="AG1666">
        <f t="shared" si="1389"/>
        <v>0</v>
      </c>
      <c r="AH1666">
        <f t="shared" si="1390"/>
        <v>0</v>
      </c>
      <c r="AI1666">
        <f t="shared" si="1391"/>
        <v>0</v>
      </c>
      <c r="AJ1666">
        <f t="shared" si="1392"/>
        <v>0</v>
      </c>
      <c r="AL1666">
        <f t="shared" si="1393"/>
        <v>0</v>
      </c>
      <c r="AM1666">
        <f t="shared" si="1394"/>
        <v>0</v>
      </c>
      <c r="AN1666">
        <f t="shared" si="1395"/>
        <v>0</v>
      </c>
      <c r="AO1666">
        <f t="shared" si="1396"/>
        <v>0</v>
      </c>
      <c r="AQ1666">
        <f t="shared" si="1397"/>
        <v>0</v>
      </c>
      <c r="AR1666">
        <f t="shared" si="1398"/>
        <v>0</v>
      </c>
      <c r="AS1666">
        <f t="shared" si="1399"/>
        <v>0</v>
      </c>
      <c r="AT1666">
        <f t="shared" si="1400"/>
        <v>0</v>
      </c>
      <c r="AV1666">
        <f t="shared" si="1401"/>
        <v>0</v>
      </c>
      <c r="AW1666">
        <f t="shared" si="1402"/>
        <v>0</v>
      </c>
      <c r="AX1666">
        <f t="shared" si="1403"/>
        <v>0</v>
      </c>
      <c r="AY1666">
        <f t="shared" si="1404"/>
        <v>0</v>
      </c>
      <c r="BA1666">
        <f t="shared" si="1405"/>
        <v>0</v>
      </c>
      <c r="BB1666">
        <f t="shared" si="1406"/>
        <v>0</v>
      </c>
      <c r="BC1666">
        <f t="shared" si="1407"/>
        <v>0</v>
      </c>
      <c r="BD1666">
        <f t="shared" si="1408"/>
        <v>0</v>
      </c>
      <c r="BF1666">
        <f t="shared" si="1409"/>
        <v>0</v>
      </c>
      <c r="BG1666">
        <f t="shared" si="1410"/>
        <v>0</v>
      </c>
      <c r="BH1666">
        <f t="shared" si="1411"/>
        <v>0</v>
      </c>
      <c r="BI1666">
        <f t="shared" si="1412"/>
        <v>0</v>
      </c>
    </row>
    <row r="1667" spans="1:61" ht="15">
      <c r="A1667" s="58"/>
      <c r="B1667" s="10"/>
      <c r="C1667" s="147" t="s">
        <v>145</v>
      </c>
      <c r="D1667" s="429" t="str">
        <f t="shared" si="1388"/>
        <v/>
      </c>
      <c r="E1667" s="427"/>
      <c r="F1667" s="427"/>
      <c r="G1667" s="427"/>
      <c r="H1667" s="427"/>
      <c r="I1667" s="427"/>
      <c r="J1667" s="427"/>
      <c r="K1667" s="427"/>
      <c r="L1667" s="428"/>
      <c r="M1667" s="235"/>
      <c r="N1667" s="235"/>
      <c r="O1667" s="235"/>
      <c r="P1667" s="235"/>
      <c r="Q1667" s="235"/>
      <c r="R1667" s="235"/>
      <c r="S1667" s="235"/>
      <c r="T1667" s="235"/>
      <c r="U1667" s="235"/>
      <c r="V1667" s="235"/>
      <c r="W1667" s="235"/>
      <c r="X1667" s="235"/>
      <c r="Y1667" s="235"/>
      <c r="Z1667" s="235"/>
      <c r="AA1667" s="235"/>
      <c r="AB1667" s="235"/>
      <c r="AC1667" s="235"/>
      <c r="AD1667" s="235"/>
      <c r="AG1667">
        <f t="shared" si="1389"/>
        <v>0</v>
      </c>
      <c r="AH1667">
        <f t="shared" si="1390"/>
        <v>0</v>
      </c>
      <c r="AI1667">
        <f t="shared" si="1391"/>
        <v>0</v>
      </c>
      <c r="AJ1667">
        <f t="shared" si="1392"/>
        <v>0</v>
      </c>
      <c r="AL1667">
        <f t="shared" si="1393"/>
        <v>0</v>
      </c>
      <c r="AM1667">
        <f t="shared" si="1394"/>
        <v>0</v>
      </c>
      <c r="AN1667">
        <f t="shared" si="1395"/>
        <v>0</v>
      </c>
      <c r="AO1667">
        <f t="shared" si="1396"/>
        <v>0</v>
      </c>
      <c r="AQ1667">
        <f t="shared" si="1397"/>
        <v>0</v>
      </c>
      <c r="AR1667">
        <f t="shared" si="1398"/>
        <v>0</v>
      </c>
      <c r="AS1667">
        <f t="shared" si="1399"/>
        <v>0</v>
      </c>
      <c r="AT1667">
        <f t="shared" si="1400"/>
        <v>0</v>
      </c>
      <c r="AV1667">
        <f t="shared" si="1401"/>
        <v>0</v>
      </c>
      <c r="AW1667">
        <f t="shared" si="1402"/>
        <v>0</v>
      </c>
      <c r="AX1667">
        <f t="shared" si="1403"/>
        <v>0</v>
      </c>
      <c r="AY1667">
        <f t="shared" si="1404"/>
        <v>0</v>
      </c>
      <c r="BA1667">
        <f t="shared" si="1405"/>
        <v>0</v>
      </c>
      <c r="BB1667">
        <f t="shared" si="1406"/>
        <v>0</v>
      </c>
      <c r="BC1667">
        <f t="shared" si="1407"/>
        <v>0</v>
      </c>
      <c r="BD1667">
        <f t="shared" si="1408"/>
        <v>0</v>
      </c>
      <c r="BF1667">
        <f t="shared" si="1409"/>
        <v>0</v>
      </c>
      <c r="BG1667">
        <f t="shared" si="1410"/>
        <v>0</v>
      </c>
      <c r="BH1667">
        <f t="shared" si="1411"/>
        <v>0</v>
      </c>
      <c r="BI1667">
        <f t="shared" si="1412"/>
        <v>0</v>
      </c>
    </row>
    <row r="1668" spans="1:61" ht="15">
      <c r="A1668" s="58"/>
      <c r="B1668" s="10"/>
      <c r="C1668" s="147" t="s">
        <v>146</v>
      </c>
      <c r="D1668" s="429" t="str">
        <f t="shared" si="1388"/>
        <v/>
      </c>
      <c r="E1668" s="427"/>
      <c r="F1668" s="427"/>
      <c r="G1668" s="427"/>
      <c r="H1668" s="427"/>
      <c r="I1668" s="427"/>
      <c r="J1668" s="427"/>
      <c r="K1668" s="427"/>
      <c r="L1668" s="428"/>
      <c r="M1668" s="235"/>
      <c r="N1668" s="235"/>
      <c r="O1668" s="235"/>
      <c r="P1668" s="235"/>
      <c r="Q1668" s="235"/>
      <c r="R1668" s="235"/>
      <c r="S1668" s="235"/>
      <c r="T1668" s="235"/>
      <c r="U1668" s="235"/>
      <c r="V1668" s="235"/>
      <c r="W1668" s="235"/>
      <c r="X1668" s="235"/>
      <c r="Y1668" s="235"/>
      <c r="Z1668" s="235"/>
      <c r="AA1668" s="235"/>
      <c r="AB1668" s="235"/>
      <c r="AC1668" s="235"/>
      <c r="AD1668" s="235"/>
      <c r="AG1668">
        <f t="shared" si="1389"/>
        <v>0</v>
      </c>
      <c r="AH1668">
        <f t="shared" si="1390"/>
        <v>0</v>
      </c>
      <c r="AI1668">
        <f t="shared" si="1391"/>
        <v>0</v>
      </c>
      <c r="AJ1668">
        <f t="shared" si="1392"/>
        <v>0</v>
      </c>
      <c r="AL1668">
        <f t="shared" si="1393"/>
        <v>0</v>
      </c>
      <c r="AM1668">
        <f t="shared" si="1394"/>
        <v>0</v>
      </c>
      <c r="AN1668">
        <f t="shared" si="1395"/>
        <v>0</v>
      </c>
      <c r="AO1668">
        <f t="shared" si="1396"/>
        <v>0</v>
      </c>
      <c r="AQ1668">
        <f t="shared" si="1397"/>
        <v>0</v>
      </c>
      <c r="AR1668">
        <f t="shared" si="1398"/>
        <v>0</v>
      </c>
      <c r="AS1668">
        <f t="shared" si="1399"/>
        <v>0</v>
      </c>
      <c r="AT1668">
        <f t="shared" si="1400"/>
        <v>0</v>
      </c>
      <c r="AV1668">
        <f t="shared" si="1401"/>
        <v>0</v>
      </c>
      <c r="AW1668">
        <f t="shared" si="1402"/>
        <v>0</v>
      </c>
      <c r="AX1668">
        <f t="shared" si="1403"/>
        <v>0</v>
      </c>
      <c r="AY1668">
        <f t="shared" si="1404"/>
        <v>0</v>
      </c>
      <c r="BA1668">
        <f t="shared" si="1405"/>
        <v>0</v>
      </c>
      <c r="BB1668">
        <f t="shared" si="1406"/>
        <v>0</v>
      </c>
      <c r="BC1668">
        <f t="shared" si="1407"/>
        <v>0</v>
      </c>
      <c r="BD1668">
        <f t="shared" si="1408"/>
        <v>0</v>
      </c>
      <c r="BF1668">
        <f t="shared" si="1409"/>
        <v>0</v>
      </c>
      <c r="BG1668">
        <f t="shared" si="1410"/>
        <v>0</v>
      </c>
      <c r="BH1668">
        <f t="shared" si="1411"/>
        <v>0</v>
      </c>
      <c r="BI1668">
        <f t="shared" si="1412"/>
        <v>0</v>
      </c>
    </row>
    <row r="1669" spans="1:61" ht="15">
      <c r="A1669" s="58"/>
      <c r="B1669" s="10"/>
      <c r="C1669" s="147" t="s">
        <v>147</v>
      </c>
      <c r="D1669" s="429" t="str">
        <f t="shared" si="1388"/>
        <v/>
      </c>
      <c r="E1669" s="427"/>
      <c r="F1669" s="427"/>
      <c r="G1669" s="427"/>
      <c r="H1669" s="427"/>
      <c r="I1669" s="427"/>
      <c r="J1669" s="427"/>
      <c r="K1669" s="427"/>
      <c r="L1669" s="428"/>
      <c r="M1669" s="235"/>
      <c r="N1669" s="235"/>
      <c r="O1669" s="235"/>
      <c r="P1669" s="235"/>
      <c r="Q1669" s="235"/>
      <c r="R1669" s="235"/>
      <c r="S1669" s="235"/>
      <c r="T1669" s="235"/>
      <c r="U1669" s="235"/>
      <c r="V1669" s="235"/>
      <c r="W1669" s="235"/>
      <c r="X1669" s="235"/>
      <c r="Y1669" s="235"/>
      <c r="Z1669" s="235"/>
      <c r="AA1669" s="235"/>
      <c r="AB1669" s="235"/>
      <c r="AC1669" s="235"/>
      <c r="AD1669" s="235"/>
      <c r="AG1669">
        <f t="shared" si="1389"/>
        <v>0</v>
      </c>
      <c r="AH1669">
        <f t="shared" si="1390"/>
        <v>0</v>
      </c>
      <c r="AI1669">
        <f t="shared" si="1391"/>
        <v>0</v>
      </c>
      <c r="AJ1669">
        <f t="shared" si="1392"/>
        <v>0</v>
      </c>
      <c r="AL1669">
        <f t="shared" si="1393"/>
        <v>0</v>
      </c>
      <c r="AM1669">
        <f t="shared" si="1394"/>
        <v>0</v>
      </c>
      <c r="AN1669">
        <f t="shared" si="1395"/>
        <v>0</v>
      </c>
      <c r="AO1669">
        <f t="shared" si="1396"/>
        <v>0</v>
      </c>
      <c r="AQ1669">
        <f t="shared" si="1397"/>
        <v>0</v>
      </c>
      <c r="AR1669">
        <f t="shared" si="1398"/>
        <v>0</v>
      </c>
      <c r="AS1669">
        <f t="shared" si="1399"/>
        <v>0</v>
      </c>
      <c r="AT1669">
        <f t="shared" si="1400"/>
        <v>0</v>
      </c>
      <c r="AV1669">
        <f t="shared" si="1401"/>
        <v>0</v>
      </c>
      <c r="AW1669">
        <f t="shared" si="1402"/>
        <v>0</v>
      </c>
      <c r="AX1669">
        <f t="shared" si="1403"/>
        <v>0</v>
      </c>
      <c r="AY1669">
        <f t="shared" si="1404"/>
        <v>0</v>
      </c>
      <c r="BA1669">
        <f t="shared" si="1405"/>
        <v>0</v>
      </c>
      <c r="BB1669">
        <f t="shared" si="1406"/>
        <v>0</v>
      </c>
      <c r="BC1669">
        <f t="shared" si="1407"/>
        <v>0</v>
      </c>
      <c r="BD1669">
        <f t="shared" si="1408"/>
        <v>0</v>
      </c>
      <c r="BF1669">
        <f t="shared" si="1409"/>
        <v>0</v>
      </c>
      <c r="BG1669">
        <f t="shared" si="1410"/>
        <v>0</v>
      </c>
      <c r="BH1669">
        <f t="shared" si="1411"/>
        <v>0</v>
      </c>
      <c r="BI1669">
        <f t="shared" si="1412"/>
        <v>0</v>
      </c>
    </row>
    <row r="1670" spans="1:61" ht="15">
      <c r="A1670" s="58"/>
      <c r="B1670" s="10"/>
      <c r="C1670" s="147" t="s">
        <v>148</v>
      </c>
      <c r="D1670" s="429" t="str">
        <f t="shared" si="1388"/>
        <v/>
      </c>
      <c r="E1670" s="427"/>
      <c r="F1670" s="427"/>
      <c r="G1670" s="427"/>
      <c r="H1670" s="427"/>
      <c r="I1670" s="427"/>
      <c r="J1670" s="427"/>
      <c r="K1670" s="427"/>
      <c r="L1670" s="428"/>
      <c r="M1670" s="235"/>
      <c r="N1670" s="235"/>
      <c r="O1670" s="235"/>
      <c r="P1670" s="235"/>
      <c r="Q1670" s="235"/>
      <c r="R1670" s="235"/>
      <c r="S1670" s="235"/>
      <c r="T1670" s="235"/>
      <c r="U1670" s="235"/>
      <c r="V1670" s="235"/>
      <c r="W1670" s="235"/>
      <c r="X1670" s="235"/>
      <c r="Y1670" s="235"/>
      <c r="Z1670" s="235"/>
      <c r="AA1670" s="235"/>
      <c r="AB1670" s="235"/>
      <c r="AC1670" s="235"/>
      <c r="AD1670" s="235"/>
      <c r="AG1670">
        <f t="shared" si="1389"/>
        <v>0</v>
      </c>
      <c r="AH1670">
        <f t="shared" si="1390"/>
        <v>0</v>
      </c>
      <c r="AI1670">
        <f t="shared" si="1391"/>
        <v>0</v>
      </c>
      <c r="AJ1670">
        <f t="shared" si="1392"/>
        <v>0</v>
      </c>
      <c r="AL1670">
        <f t="shared" si="1393"/>
        <v>0</v>
      </c>
      <c r="AM1670">
        <f t="shared" si="1394"/>
        <v>0</v>
      </c>
      <c r="AN1670">
        <f t="shared" si="1395"/>
        <v>0</v>
      </c>
      <c r="AO1670">
        <f t="shared" si="1396"/>
        <v>0</v>
      </c>
      <c r="AQ1670">
        <f t="shared" si="1397"/>
        <v>0</v>
      </c>
      <c r="AR1670">
        <f t="shared" si="1398"/>
        <v>0</v>
      </c>
      <c r="AS1670">
        <f t="shared" si="1399"/>
        <v>0</v>
      </c>
      <c r="AT1670">
        <f t="shared" si="1400"/>
        <v>0</v>
      </c>
      <c r="AV1670">
        <f t="shared" si="1401"/>
        <v>0</v>
      </c>
      <c r="AW1670">
        <f t="shared" si="1402"/>
        <v>0</v>
      </c>
      <c r="AX1670">
        <f t="shared" si="1403"/>
        <v>0</v>
      </c>
      <c r="AY1670">
        <f t="shared" si="1404"/>
        <v>0</v>
      </c>
      <c r="BA1670">
        <f t="shared" si="1405"/>
        <v>0</v>
      </c>
      <c r="BB1670">
        <f t="shared" si="1406"/>
        <v>0</v>
      </c>
      <c r="BC1670">
        <f t="shared" si="1407"/>
        <v>0</v>
      </c>
      <c r="BD1670">
        <f t="shared" si="1408"/>
        <v>0</v>
      </c>
      <c r="BF1670">
        <f t="shared" si="1409"/>
        <v>0</v>
      </c>
      <c r="BG1670">
        <f t="shared" si="1410"/>
        <v>0</v>
      </c>
      <c r="BH1670">
        <f t="shared" si="1411"/>
        <v>0</v>
      </c>
      <c r="BI1670">
        <f t="shared" si="1412"/>
        <v>0</v>
      </c>
    </row>
    <row r="1671" spans="1:61" ht="15">
      <c r="A1671" s="58"/>
      <c r="B1671" s="10"/>
      <c r="C1671" s="147" t="s">
        <v>149</v>
      </c>
      <c r="D1671" s="429" t="str">
        <f t="shared" si="1388"/>
        <v/>
      </c>
      <c r="E1671" s="427"/>
      <c r="F1671" s="427"/>
      <c r="G1671" s="427"/>
      <c r="H1671" s="427"/>
      <c r="I1671" s="427"/>
      <c r="J1671" s="427"/>
      <c r="K1671" s="427"/>
      <c r="L1671" s="428"/>
      <c r="M1671" s="235"/>
      <c r="N1671" s="235"/>
      <c r="O1671" s="235"/>
      <c r="P1671" s="235"/>
      <c r="Q1671" s="235"/>
      <c r="R1671" s="235"/>
      <c r="S1671" s="235"/>
      <c r="T1671" s="235"/>
      <c r="U1671" s="235"/>
      <c r="V1671" s="235"/>
      <c r="W1671" s="235"/>
      <c r="X1671" s="235"/>
      <c r="Y1671" s="235"/>
      <c r="Z1671" s="235"/>
      <c r="AA1671" s="235"/>
      <c r="AB1671" s="235"/>
      <c r="AC1671" s="235"/>
      <c r="AD1671" s="235"/>
      <c r="AG1671">
        <f t="shared" si="1389"/>
        <v>0</v>
      </c>
      <c r="AH1671">
        <f t="shared" si="1390"/>
        <v>0</v>
      </c>
      <c r="AI1671">
        <f t="shared" si="1391"/>
        <v>0</v>
      </c>
      <c r="AJ1671">
        <f t="shared" si="1392"/>
        <v>0</v>
      </c>
      <c r="AL1671">
        <f t="shared" si="1393"/>
        <v>0</v>
      </c>
      <c r="AM1671">
        <f t="shared" si="1394"/>
        <v>0</v>
      </c>
      <c r="AN1671">
        <f t="shared" si="1395"/>
        <v>0</v>
      </c>
      <c r="AO1671">
        <f t="shared" si="1396"/>
        <v>0</v>
      </c>
      <c r="AQ1671">
        <f t="shared" si="1397"/>
        <v>0</v>
      </c>
      <c r="AR1671">
        <f t="shared" si="1398"/>
        <v>0</v>
      </c>
      <c r="AS1671">
        <f t="shared" si="1399"/>
        <v>0</v>
      </c>
      <c r="AT1671">
        <f t="shared" si="1400"/>
        <v>0</v>
      </c>
      <c r="AV1671">
        <f t="shared" si="1401"/>
        <v>0</v>
      </c>
      <c r="AW1671">
        <f t="shared" si="1402"/>
        <v>0</v>
      </c>
      <c r="AX1671">
        <f t="shared" si="1403"/>
        <v>0</v>
      </c>
      <c r="AY1671">
        <f t="shared" si="1404"/>
        <v>0</v>
      </c>
      <c r="BA1671">
        <f t="shared" si="1405"/>
        <v>0</v>
      </c>
      <c r="BB1671">
        <f t="shared" si="1406"/>
        <v>0</v>
      </c>
      <c r="BC1671">
        <f t="shared" si="1407"/>
        <v>0</v>
      </c>
      <c r="BD1671">
        <f t="shared" si="1408"/>
        <v>0</v>
      </c>
      <c r="BF1671">
        <f t="shared" si="1409"/>
        <v>0</v>
      </c>
      <c r="BG1671">
        <f t="shared" si="1410"/>
        <v>0</v>
      </c>
      <c r="BH1671">
        <f t="shared" si="1411"/>
        <v>0</v>
      </c>
      <c r="BI1671">
        <f t="shared" si="1412"/>
        <v>0</v>
      </c>
    </row>
    <row r="1672" spans="1:61" ht="15">
      <c r="A1672" s="58"/>
      <c r="B1672" s="10"/>
      <c r="C1672" s="147" t="s">
        <v>150</v>
      </c>
      <c r="D1672" s="429" t="str">
        <f t="shared" si="1388"/>
        <v/>
      </c>
      <c r="E1672" s="427"/>
      <c r="F1672" s="427"/>
      <c r="G1672" s="427"/>
      <c r="H1672" s="427"/>
      <c r="I1672" s="427"/>
      <c r="J1672" s="427"/>
      <c r="K1672" s="427"/>
      <c r="L1672" s="428"/>
      <c r="M1672" s="235"/>
      <c r="N1672" s="235"/>
      <c r="O1672" s="235"/>
      <c r="P1672" s="235"/>
      <c r="Q1672" s="235"/>
      <c r="R1672" s="235"/>
      <c r="S1672" s="235"/>
      <c r="T1672" s="235"/>
      <c r="U1672" s="235"/>
      <c r="V1672" s="235"/>
      <c r="W1672" s="235"/>
      <c r="X1672" s="235"/>
      <c r="Y1672" s="235"/>
      <c r="Z1672" s="235"/>
      <c r="AA1672" s="235"/>
      <c r="AB1672" s="235"/>
      <c r="AC1672" s="235"/>
      <c r="AD1672" s="235"/>
      <c r="AG1672">
        <f t="shared" si="1389"/>
        <v>0</v>
      </c>
      <c r="AH1672">
        <f t="shared" si="1390"/>
        <v>0</v>
      </c>
      <c r="AI1672">
        <f t="shared" si="1391"/>
        <v>0</v>
      </c>
      <c r="AJ1672">
        <f t="shared" si="1392"/>
        <v>0</v>
      </c>
      <c r="AL1672">
        <f t="shared" si="1393"/>
        <v>0</v>
      </c>
      <c r="AM1672">
        <f t="shared" si="1394"/>
        <v>0</v>
      </c>
      <c r="AN1672">
        <f t="shared" si="1395"/>
        <v>0</v>
      </c>
      <c r="AO1672">
        <f t="shared" si="1396"/>
        <v>0</v>
      </c>
      <c r="AQ1672">
        <f t="shared" si="1397"/>
        <v>0</v>
      </c>
      <c r="AR1672">
        <f t="shared" si="1398"/>
        <v>0</v>
      </c>
      <c r="AS1672">
        <f t="shared" si="1399"/>
        <v>0</v>
      </c>
      <c r="AT1672">
        <f t="shared" si="1400"/>
        <v>0</v>
      </c>
      <c r="AV1672">
        <f t="shared" si="1401"/>
        <v>0</v>
      </c>
      <c r="AW1672">
        <f t="shared" si="1402"/>
        <v>0</v>
      </c>
      <c r="AX1672">
        <f t="shared" si="1403"/>
        <v>0</v>
      </c>
      <c r="AY1672">
        <f t="shared" si="1404"/>
        <v>0</v>
      </c>
      <c r="BA1672">
        <f t="shared" si="1405"/>
        <v>0</v>
      </c>
      <c r="BB1672">
        <f t="shared" si="1406"/>
        <v>0</v>
      </c>
      <c r="BC1672">
        <f t="shared" si="1407"/>
        <v>0</v>
      </c>
      <c r="BD1672">
        <f t="shared" si="1408"/>
        <v>0</v>
      </c>
      <c r="BF1672">
        <f t="shared" si="1409"/>
        <v>0</v>
      </c>
      <c r="BG1672">
        <f t="shared" si="1410"/>
        <v>0</v>
      </c>
      <c r="BH1672">
        <f t="shared" si="1411"/>
        <v>0</v>
      </c>
      <c r="BI1672">
        <f t="shared" si="1412"/>
        <v>0</v>
      </c>
    </row>
    <row r="1673" spans="1:61" ht="15">
      <c r="A1673" s="58"/>
      <c r="B1673" s="10"/>
      <c r="C1673" s="147" t="s">
        <v>151</v>
      </c>
      <c r="D1673" s="429" t="str">
        <f t="shared" si="1388"/>
        <v/>
      </c>
      <c r="E1673" s="427"/>
      <c r="F1673" s="427"/>
      <c r="G1673" s="427"/>
      <c r="H1673" s="427"/>
      <c r="I1673" s="427"/>
      <c r="J1673" s="427"/>
      <c r="K1673" s="427"/>
      <c r="L1673" s="428"/>
      <c r="M1673" s="235"/>
      <c r="N1673" s="235"/>
      <c r="O1673" s="235"/>
      <c r="P1673" s="235"/>
      <c r="Q1673" s="235"/>
      <c r="R1673" s="235"/>
      <c r="S1673" s="235"/>
      <c r="T1673" s="235"/>
      <c r="U1673" s="235"/>
      <c r="V1673" s="235"/>
      <c r="W1673" s="235"/>
      <c r="X1673" s="235"/>
      <c r="Y1673" s="235"/>
      <c r="Z1673" s="235"/>
      <c r="AA1673" s="235"/>
      <c r="AB1673" s="235"/>
      <c r="AC1673" s="235"/>
      <c r="AD1673" s="235"/>
      <c r="AG1673">
        <f t="shared" si="1389"/>
        <v>0</v>
      </c>
      <c r="AH1673">
        <f t="shared" si="1390"/>
        <v>0</v>
      </c>
      <c r="AI1673">
        <f t="shared" si="1391"/>
        <v>0</v>
      </c>
      <c r="AJ1673">
        <f t="shared" si="1392"/>
        <v>0</v>
      </c>
      <c r="AL1673">
        <f t="shared" si="1393"/>
        <v>0</v>
      </c>
      <c r="AM1673">
        <f t="shared" si="1394"/>
        <v>0</v>
      </c>
      <c r="AN1673">
        <f t="shared" si="1395"/>
        <v>0</v>
      </c>
      <c r="AO1673">
        <f t="shared" si="1396"/>
        <v>0</v>
      </c>
      <c r="AQ1673">
        <f t="shared" si="1397"/>
        <v>0</v>
      </c>
      <c r="AR1673">
        <f t="shared" si="1398"/>
        <v>0</v>
      </c>
      <c r="AS1673">
        <f t="shared" si="1399"/>
        <v>0</v>
      </c>
      <c r="AT1673">
        <f t="shared" si="1400"/>
        <v>0</v>
      </c>
      <c r="AV1673">
        <f t="shared" si="1401"/>
        <v>0</v>
      </c>
      <c r="AW1673">
        <f t="shared" si="1402"/>
        <v>0</v>
      </c>
      <c r="AX1673">
        <f t="shared" si="1403"/>
        <v>0</v>
      </c>
      <c r="AY1673">
        <f t="shared" si="1404"/>
        <v>0</v>
      </c>
      <c r="BA1673">
        <f t="shared" si="1405"/>
        <v>0</v>
      </c>
      <c r="BB1673">
        <f t="shared" si="1406"/>
        <v>0</v>
      </c>
      <c r="BC1673">
        <f t="shared" si="1407"/>
        <v>0</v>
      </c>
      <c r="BD1673">
        <f t="shared" si="1408"/>
        <v>0</v>
      </c>
      <c r="BF1673">
        <f t="shared" si="1409"/>
        <v>0</v>
      </c>
      <c r="BG1673">
        <f t="shared" si="1410"/>
        <v>0</v>
      </c>
      <c r="BH1673">
        <f t="shared" si="1411"/>
        <v>0</v>
      </c>
      <c r="BI1673">
        <f t="shared" si="1412"/>
        <v>0</v>
      </c>
    </row>
    <row r="1674" spans="1:61" ht="15">
      <c r="A1674" s="58"/>
      <c r="B1674" s="10"/>
      <c r="C1674" s="147" t="s">
        <v>152</v>
      </c>
      <c r="D1674" s="429" t="str">
        <f t="shared" si="1388"/>
        <v/>
      </c>
      <c r="E1674" s="427"/>
      <c r="F1674" s="427"/>
      <c r="G1674" s="427"/>
      <c r="H1674" s="427"/>
      <c r="I1674" s="427"/>
      <c r="J1674" s="427"/>
      <c r="K1674" s="427"/>
      <c r="L1674" s="428"/>
      <c r="M1674" s="235"/>
      <c r="N1674" s="235"/>
      <c r="O1674" s="235"/>
      <c r="P1674" s="235"/>
      <c r="Q1674" s="235"/>
      <c r="R1674" s="235"/>
      <c r="S1674" s="235"/>
      <c r="T1674" s="235"/>
      <c r="U1674" s="235"/>
      <c r="V1674" s="235"/>
      <c r="W1674" s="235"/>
      <c r="X1674" s="235"/>
      <c r="Y1674" s="235"/>
      <c r="Z1674" s="235"/>
      <c r="AA1674" s="235"/>
      <c r="AB1674" s="235"/>
      <c r="AC1674" s="235"/>
      <c r="AD1674" s="235"/>
      <c r="AG1674">
        <f t="shared" si="1389"/>
        <v>0</v>
      </c>
      <c r="AH1674">
        <f t="shared" si="1390"/>
        <v>0</v>
      </c>
      <c r="AI1674">
        <f t="shared" si="1391"/>
        <v>0</v>
      </c>
      <c r="AJ1674">
        <f t="shared" si="1392"/>
        <v>0</v>
      </c>
      <c r="AL1674">
        <f t="shared" si="1393"/>
        <v>0</v>
      </c>
      <c r="AM1674">
        <f t="shared" si="1394"/>
        <v>0</v>
      </c>
      <c r="AN1674">
        <f t="shared" si="1395"/>
        <v>0</v>
      </c>
      <c r="AO1674">
        <f t="shared" si="1396"/>
        <v>0</v>
      </c>
      <c r="AQ1674">
        <f t="shared" si="1397"/>
        <v>0</v>
      </c>
      <c r="AR1674">
        <f t="shared" si="1398"/>
        <v>0</v>
      </c>
      <c r="AS1674">
        <f t="shared" si="1399"/>
        <v>0</v>
      </c>
      <c r="AT1674">
        <f t="shared" si="1400"/>
        <v>0</v>
      </c>
      <c r="AV1674">
        <f t="shared" si="1401"/>
        <v>0</v>
      </c>
      <c r="AW1674">
        <f t="shared" si="1402"/>
        <v>0</v>
      </c>
      <c r="AX1674">
        <f t="shared" si="1403"/>
        <v>0</v>
      </c>
      <c r="AY1674">
        <f t="shared" si="1404"/>
        <v>0</v>
      </c>
      <c r="BA1674">
        <f t="shared" si="1405"/>
        <v>0</v>
      </c>
      <c r="BB1674">
        <f t="shared" si="1406"/>
        <v>0</v>
      </c>
      <c r="BC1674">
        <f t="shared" si="1407"/>
        <v>0</v>
      </c>
      <c r="BD1674">
        <f t="shared" si="1408"/>
        <v>0</v>
      </c>
      <c r="BF1674">
        <f t="shared" si="1409"/>
        <v>0</v>
      </c>
      <c r="BG1674">
        <f t="shared" si="1410"/>
        <v>0</v>
      </c>
      <c r="BH1674">
        <f t="shared" si="1411"/>
        <v>0</v>
      </c>
      <c r="BI1674">
        <f t="shared" si="1412"/>
        <v>0</v>
      </c>
    </row>
    <row r="1675" spans="1:61" ht="15">
      <c r="A1675" s="58"/>
      <c r="B1675" s="10"/>
      <c r="C1675" s="147" t="s">
        <v>153</v>
      </c>
      <c r="D1675" s="429" t="str">
        <f t="shared" si="1388"/>
        <v/>
      </c>
      <c r="E1675" s="427"/>
      <c r="F1675" s="427"/>
      <c r="G1675" s="427"/>
      <c r="H1675" s="427"/>
      <c r="I1675" s="427"/>
      <c r="J1675" s="427"/>
      <c r="K1675" s="427"/>
      <c r="L1675" s="428"/>
      <c r="M1675" s="235"/>
      <c r="N1675" s="235"/>
      <c r="O1675" s="235"/>
      <c r="P1675" s="235"/>
      <c r="Q1675" s="235"/>
      <c r="R1675" s="235"/>
      <c r="S1675" s="235"/>
      <c r="T1675" s="235"/>
      <c r="U1675" s="235"/>
      <c r="V1675" s="235"/>
      <c r="W1675" s="235"/>
      <c r="X1675" s="235"/>
      <c r="Y1675" s="235"/>
      <c r="Z1675" s="235"/>
      <c r="AA1675" s="235"/>
      <c r="AB1675" s="235"/>
      <c r="AC1675" s="235"/>
      <c r="AD1675" s="235"/>
      <c r="AG1675">
        <f t="shared" si="1389"/>
        <v>0</v>
      </c>
      <c r="AH1675">
        <f t="shared" si="1390"/>
        <v>0</v>
      </c>
      <c r="AI1675">
        <f t="shared" si="1391"/>
        <v>0</v>
      </c>
      <c r="AJ1675">
        <f t="shared" si="1392"/>
        <v>0</v>
      </c>
      <c r="AL1675">
        <f t="shared" si="1393"/>
        <v>0</v>
      </c>
      <c r="AM1675">
        <f t="shared" si="1394"/>
        <v>0</v>
      </c>
      <c r="AN1675">
        <f t="shared" si="1395"/>
        <v>0</v>
      </c>
      <c r="AO1675">
        <f t="shared" si="1396"/>
        <v>0</v>
      </c>
      <c r="AQ1675">
        <f t="shared" si="1397"/>
        <v>0</v>
      </c>
      <c r="AR1675">
        <f t="shared" si="1398"/>
        <v>0</v>
      </c>
      <c r="AS1675">
        <f t="shared" si="1399"/>
        <v>0</v>
      </c>
      <c r="AT1675">
        <f t="shared" si="1400"/>
        <v>0</v>
      </c>
      <c r="AV1675">
        <f t="shared" si="1401"/>
        <v>0</v>
      </c>
      <c r="AW1675">
        <f t="shared" si="1402"/>
        <v>0</v>
      </c>
      <c r="AX1675">
        <f t="shared" si="1403"/>
        <v>0</v>
      </c>
      <c r="AY1675">
        <f t="shared" si="1404"/>
        <v>0</v>
      </c>
      <c r="BA1675">
        <f t="shared" si="1405"/>
        <v>0</v>
      </c>
      <c r="BB1675">
        <f t="shared" si="1406"/>
        <v>0</v>
      </c>
      <c r="BC1675">
        <f t="shared" si="1407"/>
        <v>0</v>
      </c>
      <c r="BD1675">
        <f t="shared" si="1408"/>
        <v>0</v>
      </c>
      <c r="BF1675">
        <f t="shared" si="1409"/>
        <v>0</v>
      </c>
      <c r="BG1675">
        <f t="shared" si="1410"/>
        <v>0</v>
      </c>
      <c r="BH1675">
        <f t="shared" si="1411"/>
        <v>0</v>
      </c>
      <c r="BI1675">
        <f t="shared" si="1412"/>
        <v>0</v>
      </c>
    </row>
    <row r="1676" spans="1:61" ht="15">
      <c r="A1676" s="58"/>
      <c r="B1676" s="10"/>
      <c r="C1676" s="147" t="s">
        <v>154</v>
      </c>
      <c r="D1676" s="429" t="str">
        <f t="shared" si="1388"/>
        <v/>
      </c>
      <c r="E1676" s="427"/>
      <c r="F1676" s="427"/>
      <c r="G1676" s="427"/>
      <c r="H1676" s="427"/>
      <c r="I1676" s="427"/>
      <c r="J1676" s="427"/>
      <c r="K1676" s="427"/>
      <c r="L1676" s="428"/>
      <c r="M1676" s="235"/>
      <c r="N1676" s="235"/>
      <c r="O1676" s="235"/>
      <c r="P1676" s="235"/>
      <c r="Q1676" s="235"/>
      <c r="R1676" s="235"/>
      <c r="S1676" s="235"/>
      <c r="T1676" s="235"/>
      <c r="U1676" s="235"/>
      <c r="V1676" s="235"/>
      <c r="W1676" s="235"/>
      <c r="X1676" s="235"/>
      <c r="Y1676" s="235"/>
      <c r="Z1676" s="235"/>
      <c r="AA1676" s="235"/>
      <c r="AB1676" s="235"/>
      <c r="AC1676" s="235"/>
      <c r="AD1676" s="235"/>
      <c r="AG1676">
        <f t="shared" si="1389"/>
        <v>0</v>
      </c>
      <c r="AH1676">
        <f t="shared" si="1390"/>
        <v>0</v>
      </c>
      <c r="AI1676">
        <f t="shared" si="1391"/>
        <v>0</v>
      </c>
      <c r="AJ1676">
        <f t="shared" si="1392"/>
        <v>0</v>
      </c>
      <c r="AL1676">
        <f t="shared" si="1393"/>
        <v>0</v>
      </c>
      <c r="AM1676">
        <f t="shared" si="1394"/>
        <v>0</v>
      </c>
      <c r="AN1676">
        <f t="shared" si="1395"/>
        <v>0</v>
      </c>
      <c r="AO1676">
        <f t="shared" si="1396"/>
        <v>0</v>
      </c>
      <c r="AQ1676">
        <f t="shared" si="1397"/>
        <v>0</v>
      </c>
      <c r="AR1676">
        <f t="shared" si="1398"/>
        <v>0</v>
      </c>
      <c r="AS1676">
        <f t="shared" si="1399"/>
        <v>0</v>
      </c>
      <c r="AT1676">
        <f t="shared" si="1400"/>
        <v>0</v>
      </c>
      <c r="AV1676">
        <f t="shared" si="1401"/>
        <v>0</v>
      </c>
      <c r="AW1676">
        <f t="shared" si="1402"/>
        <v>0</v>
      </c>
      <c r="AX1676">
        <f t="shared" si="1403"/>
        <v>0</v>
      </c>
      <c r="AY1676">
        <f t="shared" si="1404"/>
        <v>0</v>
      </c>
      <c r="BA1676">
        <f t="shared" si="1405"/>
        <v>0</v>
      </c>
      <c r="BB1676">
        <f t="shared" si="1406"/>
        <v>0</v>
      </c>
      <c r="BC1676">
        <f t="shared" si="1407"/>
        <v>0</v>
      </c>
      <c r="BD1676">
        <f t="shared" si="1408"/>
        <v>0</v>
      </c>
      <c r="BF1676">
        <f t="shared" si="1409"/>
        <v>0</v>
      </c>
      <c r="BG1676">
        <f t="shared" si="1410"/>
        <v>0</v>
      </c>
      <c r="BH1676">
        <f t="shared" si="1411"/>
        <v>0</v>
      </c>
      <c r="BI1676">
        <f t="shared" si="1412"/>
        <v>0</v>
      </c>
    </row>
    <row r="1677" spans="1:61" ht="15">
      <c r="A1677" s="58"/>
      <c r="B1677" s="10"/>
      <c r="C1677" s="147" t="s">
        <v>155</v>
      </c>
      <c r="D1677" s="429" t="str">
        <f t="shared" si="1388"/>
        <v/>
      </c>
      <c r="E1677" s="427"/>
      <c r="F1677" s="427"/>
      <c r="G1677" s="427"/>
      <c r="H1677" s="427"/>
      <c r="I1677" s="427"/>
      <c r="J1677" s="427"/>
      <c r="K1677" s="427"/>
      <c r="L1677" s="428"/>
      <c r="M1677" s="235"/>
      <c r="N1677" s="235"/>
      <c r="O1677" s="235"/>
      <c r="P1677" s="235"/>
      <c r="Q1677" s="235"/>
      <c r="R1677" s="235"/>
      <c r="S1677" s="235"/>
      <c r="T1677" s="235"/>
      <c r="U1677" s="235"/>
      <c r="V1677" s="235"/>
      <c r="W1677" s="235"/>
      <c r="X1677" s="235"/>
      <c r="Y1677" s="235"/>
      <c r="Z1677" s="235"/>
      <c r="AA1677" s="235"/>
      <c r="AB1677" s="235"/>
      <c r="AC1677" s="235"/>
      <c r="AD1677" s="235"/>
      <c r="AG1677">
        <f t="shared" si="1389"/>
        <v>0</v>
      </c>
      <c r="AH1677">
        <f t="shared" si="1390"/>
        <v>0</v>
      </c>
      <c r="AI1677">
        <f t="shared" si="1391"/>
        <v>0</v>
      </c>
      <c r="AJ1677">
        <f t="shared" si="1392"/>
        <v>0</v>
      </c>
      <c r="AL1677">
        <f t="shared" si="1393"/>
        <v>0</v>
      </c>
      <c r="AM1677">
        <f t="shared" si="1394"/>
        <v>0</v>
      </c>
      <c r="AN1677">
        <f t="shared" si="1395"/>
        <v>0</v>
      </c>
      <c r="AO1677">
        <f t="shared" si="1396"/>
        <v>0</v>
      </c>
      <c r="AQ1677">
        <f t="shared" si="1397"/>
        <v>0</v>
      </c>
      <c r="AR1677">
        <f t="shared" si="1398"/>
        <v>0</v>
      </c>
      <c r="AS1677">
        <f t="shared" si="1399"/>
        <v>0</v>
      </c>
      <c r="AT1677">
        <f t="shared" si="1400"/>
        <v>0</v>
      </c>
      <c r="AV1677">
        <f t="shared" si="1401"/>
        <v>0</v>
      </c>
      <c r="AW1677">
        <f t="shared" si="1402"/>
        <v>0</v>
      </c>
      <c r="AX1677">
        <f t="shared" si="1403"/>
        <v>0</v>
      </c>
      <c r="AY1677">
        <f t="shared" si="1404"/>
        <v>0</v>
      </c>
      <c r="BA1677">
        <f t="shared" si="1405"/>
        <v>0</v>
      </c>
      <c r="BB1677">
        <f t="shared" si="1406"/>
        <v>0</v>
      </c>
      <c r="BC1677">
        <f t="shared" si="1407"/>
        <v>0</v>
      </c>
      <c r="BD1677">
        <f t="shared" si="1408"/>
        <v>0</v>
      </c>
      <c r="BF1677">
        <f t="shared" si="1409"/>
        <v>0</v>
      </c>
      <c r="BG1677">
        <f t="shared" si="1410"/>
        <v>0</v>
      </c>
      <c r="BH1677">
        <f t="shared" si="1411"/>
        <v>0</v>
      </c>
      <c r="BI1677">
        <f t="shared" si="1412"/>
        <v>0</v>
      </c>
    </row>
    <row r="1678" spans="1:61" ht="15">
      <c r="A1678" s="58"/>
      <c r="B1678" s="10"/>
      <c r="C1678" s="147" t="s">
        <v>156</v>
      </c>
      <c r="D1678" s="429" t="str">
        <f t="shared" si="1388"/>
        <v/>
      </c>
      <c r="E1678" s="427"/>
      <c r="F1678" s="427"/>
      <c r="G1678" s="427"/>
      <c r="H1678" s="427"/>
      <c r="I1678" s="427"/>
      <c r="J1678" s="427"/>
      <c r="K1678" s="427"/>
      <c r="L1678" s="428"/>
      <c r="M1678" s="235"/>
      <c r="N1678" s="235"/>
      <c r="O1678" s="235"/>
      <c r="P1678" s="235"/>
      <c r="Q1678" s="235"/>
      <c r="R1678" s="235"/>
      <c r="S1678" s="235"/>
      <c r="T1678" s="235"/>
      <c r="U1678" s="235"/>
      <c r="V1678" s="235"/>
      <c r="W1678" s="235"/>
      <c r="X1678" s="235"/>
      <c r="Y1678" s="235"/>
      <c r="Z1678" s="235"/>
      <c r="AA1678" s="235"/>
      <c r="AB1678" s="235"/>
      <c r="AC1678" s="235"/>
      <c r="AD1678" s="235"/>
      <c r="AG1678">
        <f t="shared" si="1389"/>
        <v>0</v>
      </c>
      <c r="AH1678">
        <f t="shared" si="1390"/>
        <v>0</v>
      </c>
      <c r="AI1678">
        <f t="shared" si="1391"/>
        <v>0</v>
      </c>
      <c r="AJ1678">
        <f t="shared" si="1392"/>
        <v>0</v>
      </c>
      <c r="AL1678">
        <f t="shared" si="1393"/>
        <v>0</v>
      </c>
      <c r="AM1678">
        <f t="shared" si="1394"/>
        <v>0</v>
      </c>
      <c r="AN1678">
        <f t="shared" si="1395"/>
        <v>0</v>
      </c>
      <c r="AO1678">
        <f t="shared" si="1396"/>
        <v>0</v>
      </c>
      <c r="AQ1678">
        <f t="shared" si="1397"/>
        <v>0</v>
      </c>
      <c r="AR1678">
        <f t="shared" si="1398"/>
        <v>0</v>
      </c>
      <c r="AS1678">
        <f t="shared" si="1399"/>
        <v>0</v>
      </c>
      <c r="AT1678">
        <f t="shared" si="1400"/>
        <v>0</v>
      </c>
      <c r="AV1678">
        <f t="shared" si="1401"/>
        <v>0</v>
      </c>
      <c r="AW1678">
        <f t="shared" si="1402"/>
        <v>0</v>
      </c>
      <c r="AX1678">
        <f t="shared" si="1403"/>
        <v>0</v>
      </c>
      <c r="AY1678">
        <f t="shared" si="1404"/>
        <v>0</v>
      </c>
      <c r="BA1678">
        <f t="shared" si="1405"/>
        <v>0</v>
      </c>
      <c r="BB1678">
        <f t="shared" si="1406"/>
        <v>0</v>
      </c>
      <c r="BC1678">
        <f t="shared" si="1407"/>
        <v>0</v>
      </c>
      <c r="BD1678">
        <f t="shared" si="1408"/>
        <v>0</v>
      </c>
      <c r="BF1678">
        <f t="shared" si="1409"/>
        <v>0</v>
      </c>
      <c r="BG1678">
        <f t="shared" si="1410"/>
        <v>0</v>
      </c>
      <c r="BH1678">
        <f t="shared" si="1411"/>
        <v>0</v>
      </c>
      <c r="BI1678">
        <f t="shared" si="1412"/>
        <v>0</v>
      </c>
    </row>
    <row r="1679" spans="1:61" ht="15">
      <c r="A1679" s="58"/>
      <c r="B1679" s="10"/>
      <c r="C1679" s="147" t="s">
        <v>157</v>
      </c>
      <c r="D1679" s="429" t="str">
        <f t="shared" si="1388"/>
        <v/>
      </c>
      <c r="E1679" s="427"/>
      <c r="F1679" s="427"/>
      <c r="G1679" s="427"/>
      <c r="H1679" s="427"/>
      <c r="I1679" s="427"/>
      <c r="J1679" s="427"/>
      <c r="K1679" s="427"/>
      <c r="L1679" s="428"/>
      <c r="M1679" s="235"/>
      <c r="N1679" s="235"/>
      <c r="O1679" s="235"/>
      <c r="P1679" s="235"/>
      <c r="Q1679" s="235"/>
      <c r="R1679" s="235"/>
      <c r="S1679" s="235"/>
      <c r="T1679" s="235"/>
      <c r="U1679" s="235"/>
      <c r="V1679" s="235"/>
      <c r="W1679" s="235"/>
      <c r="X1679" s="235"/>
      <c r="Y1679" s="235"/>
      <c r="Z1679" s="235"/>
      <c r="AA1679" s="235"/>
      <c r="AB1679" s="235"/>
      <c r="AC1679" s="235"/>
      <c r="AD1679" s="235"/>
      <c r="AG1679">
        <f t="shared" si="1389"/>
        <v>0</v>
      </c>
      <c r="AH1679">
        <f t="shared" si="1390"/>
        <v>0</v>
      </c>
      <c r="AI1679">
        <f t="shared" si="1391"/>
        <v>0</v>
      </c>
      <c r="AJ1679">
        <f t="shared" si="1392"/>
        <v>0</v>
      </c>
      <c r="AL1679">
        <f t="shared" si="1393"/>
        <v>0</v>
      </c>
      <c r="AM1679">
        <f t="shared" si="1394"/>
        <v>0</v>
      </c>
      <c r="AN1679">
        <f t="shared" si="1395"/>
        <v>0</v>
      </c>
      <c r="AO1679">
        <f t="shared" si="1396"/>
        <v>0</v>
      </c>
      <c r="AQ1679">
        <f t="shared" si="1397"/>
        <v>0</v>
      </c>
      <c r="AR1679">
        <f t="shared" si="1398"/>
        <v>0</v>
      </c>
      <c r="AS1679">
        <f t="shared" si="1399"/>
        <v>0</v>
      </c>
      <c r="AT1679">
        <f t="shared" si="1400"/>
        <v>0</v>
      </c>
      <c r="AV1679">
        <f t="shared" si="1401"/>
        <v>0</v>
      </c>
      <c r="AW1679">
        <f t="shared" si="1402"/>
        <v>0</v>
      </c>
      <c r="AX1679">
        <f t="shared" si="1403"/>
        <v>0</v>
      </c>
      <c r="AY1679">
        <f t="shared" si="1404"/>
        <v>0</v>
      </c>
      <c r="BA1679">
        <f t="shared" si="1405"/>
        <v>0</v>
      </c>
      <c r="BB1679">
        <f t="shared" si="1406"/>
        <v>0</v>
      </c>
      <c r="BC1679">
        <f t="shared" si="1407"/>
        <v>0</v>
      </c>
      <c r="BD1679">
        <f t="shared" si="1408"/>
        <v>0</v>
      </c>
      <c r="BF1679">
        <f t="shared" si="1409"/>
        <v>0</v>
      </c>
      <c r="BG1679">
        <f t="shared" si="1410"/>
        <v>0</v>
      </c>
      <c r="BH1679">
        <f t="shared" si="1411"/>
        <v>0</v>
      </c>
      <c r="BI1679">
        <f t="shared" si="1412"/>
        <v>0</v>
      </c>
    </row>
    <row r="1680" spans="1:61" ht="15">
      <c r="A1680" s="58"/>
      <c r="B1680" s="10"/>
      <c r="C1680" s="147" t="s">
        <v>158</v>
      </c>
      <c r="D1680" s="429" t="str">
        <f t="shared" si="1388"/>
        <v/>
      </c>
      <c r="E1680" s="427"/>
      <c r="F1680" s="427"/>
      <c r="G1680" s="427"/>
      <c r="H1680" s="427"/>
      <c r="I1680" s="427"/>
      <c r="J1680" s="427"/>
      <c r="K1680" s="427"/>
      <c r="L1680" s="428"/>
      <c r="M1680" s="235"/>
      <c r="N1680" s="235"/>
      <c r="O1680" s="235"/>
      <c r="P1680" s="235"/>
      <c r="Q1680" s="235"/>
      <c r="R1680" s="235"/>
      <c r="S1680" s="235"/>
      <c r="T1680" s="235"/>
      <c r="U1680" s="235"/>
      <c r="V1680" s="235"/>
      <c r="W1680" s="235"/>
      <c r="X1680" s="235"/>
      <c r="Y1680" s="235"/>
      <c r="Z1680" s="235"/>
      <c r="AA1680" s="235"/>
      <c r="AB1680" s="235"/>
      <c r="AC1680" s="235"/>
      <c r="AD1680" s="235"/>
      <c r="AG1680">
        <f t="shared" si="1389"/>
        <v>0</v>
      </c>
      <c r="AH1680">
        <f t="shared" si="1390"/>
        <v>0</v>
      </c>
      <c r="AI1680">
        <f t="shared" si="1391"/>
        <v>0</v>
      </c>
      <c r="AJ1680">
        <f t="shared" si="1392"/>
        <v>0</v>
      </c>
      <c r="AL1680">
        <f t="shared" si="1393"/>
        <v>0</v>
      </c>
      <c r="AM1680">
        <f t="shared" si="1394"/>
        <v>0</v>
      </c>
      <c r="AN1680">
        <f t="shared" si="1395"/>
        <v>0</v>
      </c>
      <c r="AO1680">
        <f t="shared" si="1396"/>
        <v>0</v>
      </c>
      <c r="AQ1680">
        <f t="shared" si="1397"/>
        <v>0</v>
      </c>
      <c r="AR1680">
        <f t="shared" si="1398"/>
        <v>0</v>
      </c>
      <c r="AS1680">
        <f t="shared" si="1399"/>
        <v>0</v>
      </c>
      <c r="AT1680">
        <f t="shared" si="1400"/>
        <v>0</v>
      </c>
      <c r="AV1680">
        <f t="shared" si="1401"/>
        <v>0</v>
      </c>
      <c r="AW1680">
        <f t="shared" si="1402"/>
        <v>0</v>
      </c>
      <c r="AX1680">
        <f t="shared" si="1403"/>
        <v>0</v>
      </c>
      <c r="AY1680">
        <f t="shared" si="1404"/>
        <v>0</v>
      </c>
      <c r="BA1680">
        <f t="shared" si="1405"/>
        <v>0</v>
      </c>
      <c r="BB1680">
        <f t="shared" si="1406"/>
        <v>0</v>
      </c>
      <c r="BC1680">
        <f t="shared" si="1407"/>
        <v>0</v>
      </c>
      <c r="BD1680">
        <f t="shared" si="1408"/>
        <v>0</v>
      </c>
      <c r="BF1680">
        <f t="shared" si="1409"/>
        <v>0</v>
      </c>
      <c r="BG1680">
        <f t="shared" si="1410"/>
        <v>0</v>
      </c>
      <c r="BH1680">
        <f t="shared" si="1411"/>
        <v>0</v>
      </c>
      <c r="BI1680">
        <f t="shared" si="1412"/>
        <v>0</v>
      </c>
    </row>
    <row r="1681" spans="1:62" ht="15">
      <c r="A1681" s="58"/>
      <c r="B1681" s="10"/>
      <c r="C1681" s="147" t="s">
        <v>159</v>
      </c>
      <c r="D1681" s="429" t="str">
        <f t="shared" si="1388"/>
        <v/>
      </c>
      <c r="E1681" s="427"/>
      <c r="F1681" s="427"/>
      <c r="G1681" s="427"/>
      <c r="H1681" s="427"/>
      <c r="I1681" s="427"/>
      <c r="J1681" s="427"/>
      <c r="K1681" s="427"/>
      <c r="L1681" s="428"/>
      <c r="M1681" s="235"/>
      <c r="N1681" s="235"/>
      <c r="O1681" s="235"/>
      <c r="P1681" s="235"/>
      <c r="Q1681" s="235"/>
      <c r="R1681" s="235"/>
      <c r="S1681" s="235"/>
      <c r="T1681" s="235"/>
      <c r="U1681" s="235"/>
      <c r="V1681" s="235"/>
      <c r="W1681" s="235"/>
      <c r="X1681" s="235"/>
      <c r="Y1681" s="235"/>
      <c r="Z1681" s="235"/>
      <c r="AA1681" s="235"/>
      <c r="AB1681" s="235"/>
      <c r="AC1681" s="235"/>
      <c r="AD1681" s="235"/>
      <c r="AG1681">
        <f t="shared" si="1389"/>
        <v>0</v>
      </c>
      <c r="AH1681">
        <f t="shared" si="1390"/>
        <v>0</v>
      </c>
      <c r="AI1681">
        <f t="shared" si="1391"/>
        <v>0</v>
      </c>
      <c r="AJ1681">
        <f t="shared" si="1392"/>
        <v>0</v>
      </c>
      <c r="AL1681">
        <f t="shared" si="1393"/>
        <v>0</v>
      </c>
      <c r="AM1681">
        <f t="shared" si="1394"/>
        <v>0</v>
      </c>
      <c r="AN1681">
        <f t="shared" si="1395"/>
        <v>0</v>
      </c>
      <c r="AO1681">
        <f t="shared" si="1396"/>
        <v>0</v>
      </c>
      <c r="AQ1681">
        <f t="shared" si="1397"/>
        <v>0</v>
      </c>
      <c r="AR1681">
        <f t="shared" si="1398"/>
        <v>0</v>
      </c>
      <c r="AS1681">
        <f t="shared" si="1399"/>
        <v>0</v>
      </c>
      <c r="AT1681">
        <f t="shared" si="1400"/>
        <v>0</v>
      </c>
      <c r="AV1681">
        <f t="shared" si="1401"/>
        <v>0</v>
      </c>
      <c r="AW1681">
        <f t="shared" si="1402"/>
        <v>0</v>
      </c>
      <c r="AX1681">
        <f t="shared" si="1403"/>
        <v>0</v>
      </c>
      <c r="AY1681">
        <f t="shared" si="1404"/>
        <v>0</v>
      </c>
      <c r="BA1681">
        <f t="shared" si="1405"/>
        <v>0</v>
      </c>
      <c r="BB1681">
        <f t="shared" si="1406"/>
        <v>0</v>
      </c>
      <c r="BC1681">
        <f t="shared" si="1407"/>
        <v>0</v>
      </c>
      <c r="BD1681">
        <f t="shared" si="1408"/>
        <v>0</v>
      </c>
      <c r="BF1681">
        <f t="shared" si="1409"/>
        <v>0</v>
      </c>
      <c r="BG1681">
        <f t="shared" si="1410"/>
        <v>0</v>
      </c>
      <c r="BH1681">
        <f t="shared" si="1411"/>
        <v>0</v>
      </c>
      <c r="BI1681">
        <f t="shared" si="1412"/>
        <v>0</v>
      </c>
    </row>
    <row r="1682" spans="1:62" ht="15">
      <c r="A1682" s="58"/>
      <c r="B1682" s="10"/>
      <c r="C1682" s="147" t="s">
        <v>160</v>
      </c>
      <c r="D1682" s="429" t="str">
        <f t="shared" si="1388"/>
        <v/>
      </c>
      <c r="E1682" s="427"/>
      <c r="F1682" s="427"/>
      <c r="G1682" s="427"/>
      <c r="H1682" s="427"/>
      <c r="I1682" s="427"/>
      <c r="J1682" s="427"/>
      <c r="K1682" s="427"/>
      <c r="L1682" s="428"/>
      <c r="M1682" s="235"/>
      <c r="N1682" s="235"/>
      <c r="O1682" s="235"/>
      <c r="P1682" s="235"/>
      <c r="Q1682" s="235"/>
      <c r="R1682" s="235"/>
      <c r="S1682" s="235"/>
      <c r="T1682" s="235"/>
      <c r="U1682" s="235"/>
      <c r="V1682" s="235"/>
      <c r="W1682" s="235"/>
      <c r="X1682" s="235"/>
      <c r="Y1682" s="235"/>
      <c r="Z1682" s="235"/>
      <c r="AA1682" s="235"/>
      <c r="AB1682" s="235"/>
      <c r="AC1682" s="235"/>
      <c r="AD1682" s="235"/>
      <c r="AG1682">
        <f t="shared" si="1389"/>
        <v>0</v>
      </c>
      <c r="AH1682">
        <f t="shared" si="1390"/>
        <v>0</v>
      </c>
      <c r="AI1682">
        <f t="shared" si="1391"/>
        <v>0</v>
      </c>
      <c r="AJ1682">
        <f t="shared" si="1392"/>
        <v>0</v>
      </c>
      <c r="AL1682">
        <f t="shared" si="1393"/>
        <v>0</v>
      </c>
      <c r="AM1682">
        <f t="shared" si="1394"/>
        <v>0</v>
      </c>
      <c r="AN1682">
        <f t="shared" si="1395"/>
        <v>0</v>
      </c>
      <c r="AO1682">
        <f t="shared" si="1396"/>
        <v>0</v>
      </c>
      <c r="AQ1682">
        <f t="shared" si="1397"/>
        <v>0</v>
      </c>
      <c r="AR1682">
        <f t="shared" si="1398"/>
        <v>0</v>
      </c>
      <c r="AS1682">
        <f t="shared" si="1399"/>
        <v>0</v>
      </c>
      <c r="AT1682">
        <f t="shared" si="1400"/>
        <v>0</v>
      </c>
      <c r="AV1682">
        <f t="shared" si="1401"/>
        <v>0</v>
      </c>
      <c r="AW1682">
        <f t="shared" si="1402"/>
        <v>0</v>
      </c>
      <c r="AX1682">
        <f t="shared" si="1403"/>
        <v>0</v>
      </c>
      <c r="AY1682">
        <f t="shared" si="1404"/>
        <v>0</v>
      </c>
      <c r="BA1682">
        <f t="shared" si="1405"/>
        <v>0</v>
      </c>
      <c r="BB1682">
        <f t="shared" si="1406"/>
        <v>0</v>
      </c>
      <c r="BC1682">
        <f t="shared" si="1407"/>
        <v>0</v>
      </c>
      <c r="BD1682">
        <f t="shared" si="1408"/>
        <v>0</v>
      </c>
      <c r="BF1682">
        <f t="shared" si="1409"/>
        <v>0</v>
      </c>
      <c r="BG1682">
        <f t="shared" si="1410"/>
        <v>0</v>
      </c>
      <c r="BH1682">
        <f t="shared" si="1411"/>
        <v>0</v>
      </c>
      <c r="BI1682">
        <f t="shared" si="1412"/>
        <v>0</v>
      </c>
    </row>
    <row r="1683" spans="1:62" ht="15">
      <c r="A1683" s="58"/>
      <c r="B1683" s="10"/>
      <c r="C1683" s="147" t="s">
        <v>161</v>
      </c>
      <c r="D1683" s="429" t="str">
        <f t="shared" si="1388"/>
        <v/>
      </c>
      <c r="E1683" s="427"/>
      <c r="F1683" s="427"/>
      <c r="G1683" s="427"/>
      <c r="H1683" s="427"/>
      <c r="I1683" s="427"/>
      <c r="J1683" s="427"/>
      <c r="K1683" s="427"/>
      <c r="L1683" s="428"/>
      <c r="M1683" s="235"/>
      <c r="N1683" s="235"/>
      <c r="O1683" s="235"/>
      <c r="P1683" s="235"/>
      <c r="Q1683" s="235"/>
      <c r="R1683" s="235"/>
      <c r="S1683" s="235"/>
      <c r="T1683" s="235"/>
      <c r="U1683" s="235"/>
      <c r="V1683" s="235"/>
      <c r="W1683" s="235"/>
      <c r="X1683" s="235"/>
      <c r="Y1683" s="235"/>
      <c r="Z1683" s="235"/>
      <c r="AA1683" s="235"/>
      <c r="AB1683" s="235"/>
      <c r="AC1683" s="235"/>
      <c r="AD1683" s="235"/>
      <c r="AG1683">
        <f t="shared" si="1389"/>
        <v>0</v>
      </c>
      <c r="AH1683">
        <f t="shared" si="1390"/>
        <v>0</v>
      </c>
      <c r="AI1683">
        <f t="shared" si="1391"/>
        <v>0</v>
      </c>
      <c r="AJ1683">
        <f t="shared" si="1392"/>
        <v>0</v>
      </c>
      <c r="AL1683">
        <f t="shared" si="1393"/>
        <v>0</v>
      </c>
      <c r="AM1683">
        <f t="shared" si="1394"/>
        <v>0</v>
      </c>
      <c r="AN1683">
        <f t="shared" si="1395"/>
        <v>0</v>
      </c>
      <c r="AO1683">
        <f t="shared" si="1396"/>
        <v>0</v>
      </c>
      <c r="AQ1683">
        <f t="shared" si="1397"/>
        <v>0</v>
      </c>
      <c r="AR1683">
        <f t="shared" si="1398"/>
        <v>0</v>
      </c>
      <c r="AS1683">
        <f t="shared" si="1399"/>
        <v>0</v>
      </c>
      <c r="AT1683">
        <f t="shared" si="1400"/>
        <v>0</v>
      </c>
      <c r="AV1683">
        <f t="shared" si="1401"/>
        <v>0</v>
      </c>
      <c r="AW1683">
        <f t="shared" si="1402"/>
        <v>0</v>
      </c>
      <c r="AX1683">
        <f t="shared" si="1403"/>
        <v>0</v>
      </c>
      <c r="AY1683">
        <f t="shared" si="1404"/>
        <v>0</v>
      </c>
      <c r="BA1683">
        <f t="shared" si="1405"/>
        <v>0</v>
      </c>
      <c r="BB1683">
        <f t="shared" si="1406"/>
        <v>0</v>
      </c>
      <c r="BC1683">
        <f t="shared" si="1407"/>
        <v>0</v>
      </c>
      <c r="BD1683">
        <f t="shared" si="1408"/>
        <v>0</v>
      </c>
      <c r="BF1683">
        <f t="shared" si="1409"/>
        <v>0</v>
      </c>
      <c r="BG1683">
        <f t="shared" si="1410"/>
        <v>0</v>
      </c>
      <c r="BH1683">
        <f t="shared" si="1411"/>
        <v>0</v>
      </c>
      <c r="BI1683">
        <f t="shared" si="1412"/>
        <v>0</v>
      </c>
    </row>
    <row r="1684" spans="1:62" ht="15">
      <c r="A1684" s="58"/>
      <c r="B1684" s="10"/>
      <c r="C1684" s="147" t="s">
        <v>162</v>
      </c>
      <c r="D1684" s="429" t="str">
        <f t="shared" si="1388"/>
        <v/>
      </c>
      <c r="E1684" s="427"/>
      <c r="F1684" s="427"/>
      <c r="G1684" s="427"/>
      <c r="H1684" s="427"/>
      <c r="I1684" s="427"/>
      <c r="J1684" s="427"/>
      <c r="K1684" s="427"/>
      <c r="L1684" s="428"/>
      <c r="M1684" s="235"/>
      <c r="N1684" s="235"/>
      <c r="O1684" s="235"/>
      <c r="P1684" s="235"/>
      <c r="Q1684" s="235"/>
      <c r="R1684" s="235"/>
      <c r="S1684" s="235"/>
      <c r="T1684" s="235"/>
      <c r="U1684" s="235"/>
      <c r="V1684" s="235"/>
      <c r="W1684" s="235"/>
      <c r="X1684" s="235"/>
      <c r="Y1684" s="235"/>
      <c r="Z1684" s="235"/>
      <c r="AA1684" s="235"/>
      <c r="AB1684" s="235"/>
      <c r="AC1684" s="235"/>
      <c r="AD1684" s="235"/>
      <c r="AG1684">
        <f t="shared" si="1389"/>
        <v>0</v>
      </c>
      <c r="AH1684">
        <f t="shared" si="1390"/>
        <v>0</v>
      </c>
      <c r="AI1684">
        <f t="shared" si="1391"/>
        <v>0</v>
      </c>
      <c r="AJ1684">
        <f t="shared" si="1392"/>
        <v>0</v>
      </c>
      <c r="AL1684">
        <f t="shared" si="1393"/>
        <v>0</v>
      </c>
      <c r="AM1684">
        <f t="shared" si="1394"/>
        <v>0</v>
      </c>
      <c r="AN1684">
        <f t="shared" si="1395"/>
        <v>0</v>
      </c>
      <c r="AO1684">
        <f t="shared" si="1396"/>
        <v>0</v>
      </c>
      <c r="AQ1684">
        <f t="shared" si="1397"/>
        <v>0</v>
      </c>
      <c r="AR1684">
        <f t="shared" si="1398"/>
        <v>0</v>
      </c>
      <c r="AS1684">
        <f t="shared" si="1399"/>
        <v>0</v>
      </c>
      <c r="AT1684">
        <f t="shared" si="1400"/>
        <v>0</v>
      </c>
      <c r="AV1684">
        <f t="shared" si="1401"/>
        <v>0</v>
      </c>
      <c r="AW1684">
        <f t="shared" si="1402"/>
        <v>0</v>
      </c>
      <c r="AX1684">
        <f t="shared" si="1403"/>
        <v>0</v>
      </c>
      <c r="AY1684">
        <f t="shared" si="1404"/>
        <v>0</v>
      </c>
      <c r="BA1684">
        <f t="shared" si="1405"/>
        <v>0</v>
      </c>
      <c r="BB1684">
        <f t="shared" si="1406"/>
        <v>0</v>
      </c>
      <c r="BC1684">
        <f t="shared" si="1407"/>
        <v>0</v>
      </c>
      <c r="BD1684">
        <f t="shared" si="1408"/>
        <v>0</v>
      </c>
      <c r="BF1684">
        <f t="shared" si="1409"/>
        <v>0</v>
      </c>
      <c r="BG1684">
        <f t="shared" si="1410"/>
        <v>0</v>
      </c>
      <c r="BH1684">
        <f t="shared" si="1411"/>
        <v>0</v>
      </c>
      <c r="BI1684">
        <f t="shared" si="1412"/>
        <v>0</v>
      </c>
    </row>
    <row r="1685" spans="1:62" ht="15">
      <c r="A1685" s="58"/>
      <c r="B1685" s="10"/>
      <c r="C1685" s="147" t="s">
        <v>163</v>
      </c>
      <c r="D1685" s="429" t="str">
        <f t="shared" si="1388"/>
        <v/>
      </c>
      <c r="E1685" s="427"/>
      <c r="F1685" s="427"/>
      <c r="G1685" s="427"/>
      <c r="H1685" s="427"/>
      <c r="I1685" s="427"/>
      <c r="J1685" s="427"/>
      <c r="K1685" s="427"/>
      <c r="L1685" s="428"/>
      <c r="M1685" s="235"/>
      <c r="N1685" s="235"/>
      <c r="O1685" s="235"/>
      <c r="P1685" s="235"/>
      <c r="Q1685" s="235"/>
      <c r="R1685" s="235"/>
      <c r="S1685" s="235"/>
      <c r="T1685" s="235"/>
      <c r="U1685" s="235"/>
      <c r="V1685" s="235"/>
      <c r="W1685" s="235"/>
      <c r="X1685" s="235"/>
      <c r="Y1685" s="235"/>
      <c r="Z1685" s="235"/>
      <c r="AA1685" s="235"/>
      <c r="AB1685" s="235"/>
      <c r="AC1685" s="235"/>
      <c r="AD1685" s="235"/>
      <c r="AG1685">
        <f t="shared" si="1389"/>
        <v>0</v>
      </c>
      <c r="AH1685">
        <f t="shared" si="1390"/>
        <v>0</v>
      </c>
      <c r="AI1685">
        <f t="shared" si="1391"/>
        <v>0</v>
      </c>
      <c r="AJ1685">
        <f t="shared" si="1392"/>
        <v>0</v>
      </c>
      <c r="AL1685">
        <f t="shared" si="1393"/>
        <v>0</v>
      </c>
      <c r="AM1685">
        <f t="shared" si="1394"/>
        <v>0</v>
      </c>
      <c r="AN1685">
        <f t="shared" si="1395"/>
        <v>0</v>
      </c>
      <c r="AO1685">
        <f t="shared" si="1396"/>
        <v>0</v>
      </c>
      <c r="AQ1685">
        <f t="shared" si="1397"/>
        <v>0</v>
      </c>
      <c r="AR1685">
        <f t="shared" si="1398"/>
        <v>0</v>
      </c>
      <c r="AS1685">
        <f t="shared" si="1399"/>
        <v>0</v>
      </c>
      <c r="AT1685">
        <f t="shared" si="1400"/>
        <v>0</v>
      </c>
      <c r="AV1685">
        <f t="shared" si="1401"/>
        <v>0</v>
      </c>
      <c r="AW1685">
        <f t="shared" si="1402"/>
        <v>0</v>
      </c>
      <c r="AX1685">
        <f t="shared" si="1403"/>
        <v>0</v>
      </c>
      <c r="AY1685">
        <f t="shared" si="1404"/>
        <v>0</v>
      </c>
      <c r="BA1685">
        <f t="shared" si="1405"/>
        <v>0</v>
      </c>
      <c r="BB1685">
        <f t="shared" si="1406"/>
        <v>0</v>
      </c>
      <c r="BC1685">
        <f t="shared" si="1407"/>
        <v>0</v>
      </c>
      <c r="BD1685">
        <f t="shared" si="1408"/>
        <v>0</v>
      </c>
      <c r="BF1685">
        <f t="shared" si="1409"/>
        <v>0</v>
      </c>
      <c r="BG1685">
        <f t="shared" si="1410"/>
        <v>0</v>
      </c>
      <c r="BH1685">
        <f t="shared" si="1411"/>
        <v>0</v>
      </c>
      <c r="BI1685">
        <f t="shared" si="1412"/>
        <v>0</v>
      </c>
    </row>
    <row r="1686" spans="1:62" ht="15">
      <c r="A1686" s="58"/>
      <c r="B1686" s="10"/>
      <c r="C1686" s="147" t="s">
        <v>164</v>
      </c>
      <c r="D1686" s="429" t="str">
        <f t="shared" si="1388"/>
        <v/>
      </c>
      <c r="E1686" s="427"/>
      <c r="F1686" s="427"/>
      <c r="G1686" s="427"/>
      <c r="H1686" s="427"/>
      <c r="I1686" s="427"/>
      <c r="J1686" s="427"/>
      <c r="K1686" s="427"/>
      <c r="L1686" s="428"/>
      <c r="M1686" s="235"/>
      <c r="N1686" s="235"/>
      <c r="O1686" s="235"/>
      <c r="P1686" s="235"/>
      <c r="Q1686" s="235"/>
      <c r="R1686" s="235"/>
      <c r="S1686" s="235"/>
      <c r="T1686" s="235"/>
      <c r="U1686" s="235"/>
      <c r="V1686" s="235"/>
      <c r="W1686" s="235"/>
      <c r="X1686" s="235"/>
      <c r="Y1686" s="235"/>
      <c r="Z1686" s="235"/>
      <c r="AA1686" s="235"/>
      <c r="AB1686" s="235"/>
      <c r="AC1686" s="235"/>
      <c r="AD1686" s="235"/>
      <c r="AG1686">
        <f t="shared" si="1389"/>
        <v>0</v>
      </c>
      <c r="AH1686">
        <f t="shared" si="1390"/>
        <v>0</v>
      </c>
      <c r="AI1686">
        <f t="shared" si="1391"/>
        <v>0</v>
      </c>
      <c r="AJ1686">
        <f t="shared" si="1392"/>
        <v>0</v>
      </c>
      <c r="AL1686">
        <f t="shared" si="1393"/>
        <v>0</v>
      </c>
      <c r="AM1686">
        <f t="shared" si="1394"/>
        <v>0</v>
      </c>
      <c r="AN1686">
        <f t="shared" si="1395"/>
        <v>0</v>
      </c>
      <c r="AO1686">
        <f t="shared" si="1396"/>
        <v>0</v>
      </c>
      <c r="AQ1686">
        <f t="shared" si="1397"/>
        <v>0</v>
      </c>
      <c r="AR1686">
        <f t="shared" si="1398"/>
        <v>0</v>
      </c>
      <c r="AS1686">
        <f t="shared" si="1399"/>
        <v>0</v>
      </c>
      <c r="AT1686">
        <f t="shared" si="1400"/>
        <v>0</v>
      </c>
      <c r="AV1686">
        <f t="shared" si="1401"/>
        <v>0</v>
      </c>
      <c r="AW1686">
        <f t="shared" si="1402"/>
        <v>0</v>
      </c>
      <c r="AX1686">
        <f t="shared" si="1403"/>
        <v>0</v>
      </c>
      <c r="AY1686">
        <f t="shared" si="1404"/>
        <v>0</v>
      </c>
      <c r="BA1686">
        <f t="shared" si="1405"/>
        <v>0</v>
      </c>
      <c r="BB1686">
        <f t="shared" si="1406"/>
        <v>0</v>
      </c>
      <c r="BC1686">
        <f t="shared" si="1407"/>
        <v>0</v>
      </c>
      <c r="BD1686">
        <f t="shared" si="1408"/>
        <v>0</v>
      </c>
      <c r="BF1686">
        <f t="shared" si="1409"/>
        <v>0</v>
      </c>
      <c r="BG1686">
        <f t="shared" si="1410"/>
        <v>0</v>
      </c>
      <c r="BH1686">
        <f t="shared" si="1411"/>
        <v>0</v>
      </c>
      <c r="BI1686">
        <f t="shared" si="1412"/>
        <v>0</v>
      </c>
    </row>
    <row r="1687" spans="1:62" ht="15">
      <c r="A1687" s="58"/>
      <c r="B1687" s="10"/>
      <c r="C1687" s="147" t="s">
        <v>165</v>
      </c>
      <c r="D1687" s="429" t="str">
        <f t="shared" si="1388"/>
        <v/>
      </c>
      <c r="E1687" s="427"/>
      <c r="F1687" s="427"/>
      <c r="G1687" s="427"/>
      <c r="H1687" s="427"/>
      <c r="I1687" s="427"/>
      <c r="J1687" s="427"/>
      <c r="K1687" s="427"/>
      <c r="L1687" s="428"/>
      <c r="M1687" s="235"/>
      <c r="N1687" s="235"/>
      <c r="O1687" s="235"/>
      <c r="P1687" s="235"/>
      <c r="Q1687" s="235"/>
      <c r="R1687" s="235"/>
      <c r="S1687" s="235"/>
      <c r="T1687" s="235"/>
      <c r="U1687" s="235"/>
      <c r="V1687" s="235"/>
      <c r="W1687" s="235"/>
      <c r="X1687" s="235"/>
      <c r="Y1687" s="235"/>
      <c r="Z1687" s="235"/>
      <c r="AA1687" s="235"/>
      <c r="AB1687" s="235"/>
      <c r="AC1687" s="235"/>
      <c r="AD1687" s="235"/>
      <c r="AG1687">
        <f t="shared" si="1389"/>
        <v>0</v>
      </c>
      <c r="AH1687">
        <f t="shared" si="1390"/>
        <v>0</v>
      </c>
      <c r="AI1687">
        <f t="shared" si="1391"/>
        <v>0</v>
      </c>
      <c r="AJ1687">
        <f t="shared" si="1392"/>
        <v>0</v>
      </c>
      <c r="AL1687">
        <f t="shared" si="1393"/>
        <v>0</v>
      </c>
      <c r="AM1687">
        <f t="shared" si="1394"/>
        <v>0</v>
      </c>
      <c r="AN1687">
        <f t="shared" si="1395"/>
        <v>0</v>
      </c>
      <c r="AO1687">
        <f t="shared" si="1396"/>
        <v>0</v>
      </c>
      <c r="AQ1687">
        <f t="shared" si="1397"/>
        <v>0</v>
      </c>
      <c r="AR1687">
        <f t="shared" si="1398"/>
        <v>0</v>
      </c>
      <c r="AS1687">
        <f t="shared" si="1399"/>
        <v>0</v>
      </c>
      <c r="AT1687">
        <f t="shared" si="1400"/>
        <v>0</v>
      </c>
      <c r="AV1687">
        <f t="shared" si="1401"/>
        <v>0</v>
      </c>
      <c r="AW1687">
        <f t="shared" si="1402"/>
        <v>0</v>
      </c>
      <c r="AX1687">
        <f t="shared" si="1403"/>
        <v>0</v>
      </c>
      <c r="AY1687">
        <f t="shared" si="1404"/>
        <v>0</v>
      </c>
      <c r="BA1687">
        <f t="shared" si="1405"/>
        <v>0</v>
      </c>
      <c r="BB1687">
        <f t="shared" si="1406"/>
        <v>0</v>
      </c>
      <c r="BC1687">
        <f t="shared" si="1407"/>
        <v>0</v>
      </c>
      <c r="BD1687">
        <f t="shared" si="1408"/>
        <v>0</v>
      </c>
      <c r="BF1687">
        <f t="shared" si="1409"/>
        <v>0</v>
      </c>
      <c r="BG1687">
        <f t="shared" si="1410"/>
        <v>0</v>
      </c>
      <c r="BH1687">
        <f t="shared" si="1411"/>
        <v>0</v>
      </c>
      <c r="BI1687">
        <f t="shared" si="1412"/>
        <v>0</v>
      </c>
    </row>
    <row r="1688" spans="1:62" ht="15">
      <c r="A1688" s="58"/>
      <c r="B1688" s="10"/>
      <c r="C1688" s="147" t="s">
        <v>166</v>
      </c>
      <c r="D1688" s="429" t="str">
        <f t="shared" si="1388"/>
        <v/>
      </c>
      <c r="E1688" s="427"/>
      <c r="F1688" s="427"/>
      <c r="G1688" s="427"/>
      <c r="H1688" s="427"/>
      <c r="I1688" s="427"/>
      <c r="J1688" s="427"/>
      <c r="K1688" s="427"/>
      <c r="L1688" s="428"/>
      <c r="M1688" s="235"/>
      <c r="N1688" s="235"/>
      <c r="O1688" s="235"/>
      <c r="P1688" s="235"/>
      <c r="Q1688" s="235"/>
      <c r="R1688" s="235"/>
      <c r="S1688" s="235"/>
      <c r="T1688" s="235"/>
      <c r="U1688" s="235"/>
      <c r="V1688" s="235"/>
      <c r="W1688" s="235"/>
      <c r="X1688" s="235"/>
      <c r="Y1688" s="235"/>
      <c r="Z1688" s="235"/>
      <c r="AA1688" s="235"/>
      <c r="AB1688" s="235"/>
      <c r="AC1688" s="235"/>
      <c r="AD1688" s="235"/>
      <c r="AG1688">
        <f t="shared" si="1389"/>
        <v>0</v>
      </c>
      <c r="AH1688">
        <f t="shared" si="1390"/>
        <v>0</v>
      </c>
      <c r="AI1688">
        <f t="shared" si="1391"/>
        <v>0</v>
      </c>
      <c r="AJ1688">
        <f t="shared" si="1392"/>
        <v>0</v>
      </c>
      <c r="AL1688">
        <f t="shared" si="1393"/>
        <v>0</v>
      </c>
      <c r="AM1688">
        <f t="shared" si="1394"/>
        <v>0</v>
      </c>
      <c r="AN1688">
        <f t="shared" si="1395"/>
        <v>0</v>
      </c>
      <c r="AO1688">
        <f t="shared" si="1396"/>
        <v>0</v>
      </c>
      <c r="AQ1688">
        <f t="shared" si="1397"/>
        <v>0</v>
      </c>
      <c r="AR1688">
        <f t="shared" si="1398"/>
        <v>0</v>
      </c>
      <c r="AS1688">
        <f t="shared" si="1399"/>
        <v>0</v>
      </c>
      <c r="AT1688">
        <f t="shared" si="1400"/>
        <v>0</v>
      </c>
      <c r="AV1688">
        <f t="shared" si="1401"/>
        <v>0</v>
      </c>
      <c r="AW1688">
        <f t="shared" si="1402"/>
        <v>0</v>
      </c>
      <c r="AX1688">
        <f t="shared" si="1403"/>
        <v>0</v>
      </c>
      <c r="AY1688">
        <f t="shared" si="1404"/>
        <v>0</v>
      </c>
      <c r="BA1688">
        <f t="shared" si="1405"/>
        <v>0</v>
      </c>
      <c r="BB1688">
        <f t="shared" si="1406"/>
        <v>0</v>
      </c>
      <c r="BC1688">
        <f t="shared" si="1407"/>
        <v>0</v>
      </c>
      <c r="BD1688">
        <f t="shared" si="1408"/>
        <v>0</v>
      </c>
      <c r="BF1688">
        <f t="shared" si="1409"/>
        <v>0</v>
      </c>
      <c r="BG1688">
        <f t="shared" si="1410"/>
        <v>0</v>
      </c>
      <c r="BH1688">
        <f t="shared" si="1411"/>
        <v>0</v>
      </c>
      <c r="BI1688">
        <f t="shared" si="1412"/>
        <v>0</v>
      </c>
    </row>
    <row r="1689" spans="1:62" ht="15">
      <c r="A1689" s="58"/>
      <c r="B1689" s="10"/>
      <c r="C1689" s="147" t="s">
        <v>167</v>
      </c>
      <c r="D1689" s="429" t="str">
        <f t="shared" si="1388"/>
        <v/>
      </c>
      <c r="E1689" s="427"/>
      <c r="F1689" s="427"/>
      <c r="G1689" s="427"/>
      <c r="H1689" s="427"/>
      <c r="I1689" s="427"/>
      <c r="J1689" s="427"/>
      <c r="K1689" s="427"/>
      <c r="L1689" s="428"/>
      <c r="M1689" s="235"/>
      <c r="N1689" s="235"/>
      <c r="O1689" s="235"/>
      <c r="P1689" s="235"/>
      <c r="Q1689" s="235"/>
      <c r="R1689" s="235"/>
      <c r="S1689" s="235"/>
      <c r="T1689" s="235"/>
      <c r="U1689" s="235"/>
      <c r="V1689" s="235"/>
      <c r="W1689" s="235"/>
      <c r="X1689" s="235"/>
      <c r="Y1689" s="235"/>
      <c r="Z1689" s="235"/>
      <c r="AA1689" s="235"/>
      <c r="AB1689" s="235"/>
      <c r="AC1689" s="235"/>
      <c r="AD1689" s="235"/>
      <c r="AG1689">
        <f t="shared" si="1389"/>
        <v>0</v>
      </c>
      <c r="AH1689">
        <f t="shared" si="1390"/>
        <v>0</v>
      </c>
      <c r="AI1689">
        <f t="shared" si="1391"/>
        <v>0</v>
      </c>
      <c r="AJ1689">
        <f t="shared" si="1392"/>
        <v>0</v>
      </c>
      <c r="AL1689">
        <f t="shared" si="1393"/>
        <v>0</v>
      </c>
      <c r="AM1689">
        <f t="shared" si="1394"/>
        <v>0</v>
      </c>
      <c r="AN1689">
        <f t="shared" si="1395"/>
        <v>0</v>
      </c>
      <c r="AO1689">
        <f t="shared" si="1396"/>
        <v>0</v>
      </c>
      <c r="AQ1689">
        <f t="shared" si="1397"/>
        <v>0</v>
      </c>
      <c r="AR1689">
        <f t="shared" si="1398"/>
        <v>0</v>
      </c>
      <c r="AS1689">
        <f t="shared" si="1399"/>
        <v>0</v>
      </c>
      <c r="AT1689">
        <f t="shared" si="1400"/>
        <v>0</v>
      </c>
      <c r="AV1689">
        <f t="shared" si="1401"/>
        <v>0</v>
      </c>
      <c r="AW1689">
        <f t="shared" si="1402"/>
        <v>0</v>
      </c>
      <c r="AX1689">
        <f t="shared" si="1403"/>
        <v>0</v>
      </c>
      <c r="AY1689">
        <f t="shared" si="1404"/>
        <v>0</v>
      </c>
      <c r="BA1689">
        <f t="shared" si="1405"/>
        <v>0</v>
      </c>
      <c r="BB1689">
        <f t="shared" si="1406"/>
        <v>0</v>
      </c>
      <c r="BC1689">
        <f t="shared" si="1407"/>
        <v>0</v>
      </c>
      <c r="BD1689">
        <f t="shared" si="1408"/>
        <v>0</v>
      </c>
      <c r="BF1689">
        <f t="shared" si="1409"/>
        <v>0</v>
      </c>
      <c r="BG1689">
        <f t="shared" si="1410"/>
        <v>0</v>
      </c>
      <c r="BH1689">
        <f t="shared" si="1411"/>
        <v>0</v>
      </c>
      <c r="BI1689">
        <f t="shared" si="1412"/>
        <v>0</v>
      </c>
    </row>
    <row r="1690" spans="1:62" ht="15">
      <c r="A1690" s="58"/>
      <c r="B1690" s="10"/>
      <c r="C1690" s="147" t="s">
        <v>168</v>
      </c>
      <c r="D1690" s="429" t="str">
        <f t="shared" si="1388"/>
        <v/>
      </c>
      <c r="E1690" s="427"/>
      <c r="F1690" s="427"/>
      <c r="G1690" s="427"/>
      <c r="H1690" s="427"/>
      <c r="I1690" s="427"/>
      <c r="J1690" s="427"/>
      <c r="K1690" s="427"/>
      <c r="L1690" s="428"/>
      <c r="M1690" s="235"/>
      <c r="N1690" s="235"/>
      <c r="O1690" s="235"/>
      <c r="P1690" s="235"/>
      <c r="Q1690" s="235"/>
      <c r="R1690" s="235"/>
      <c r="S1690" s="235"/>
      <c r="T1690" s="235"/>
      <c r="U1690" s="235"/>
      <c r="V1690" s="235"/>
      <c r="W1690" s="235"/>
      <c r="X1690" s="235"/>
      <c r="Y1690" s="235"/>
      <c r="Z1690" s="235"/>
      <c r="AA1690" s="235"/>
      <c r="AB1690" s="235"/>
      <c r="AC1690" s="235"/>
      <c r="AD1690" s="235"/>
      <c r="AG1690">
        <f t="shared" si="1389"/>
        <v>0</v>
      </c>
      <c r="AH1690">
        <f t="shared" si="1390"/>
        <v>0</v>
      </c>
      <c r="AI1690">
        <f t="shared" si="1391"/>
        <v>0</v>
      </c>
      <c r="AJ1690">
        <f t="shared" si="1392"/>
        <v>0</v>
      </c>
      <c r="AL1690">
        <f t="shared" si="1393"/>
        <v>0</v>
      </c>
      <c r="AM1690">
        <f t="shared" si="1394"/>
        <v>0</v>
      </c>
      <c r="AN1690">
        <f t="shared" si="1395"/>
        <v>0</v>
      </c>
      <c r="AO1690">
        <f t="shared" si="1396"/>
        <v>0</v>
      </c>
      <c r="AQ1690">
        <f t="shared" si="1397"/>
        <v>0</v>
      </c>
      <c r="AR1690">
        <f t="shared" si="1398"/>
        <v>0</v>
      </c>
      <c r="AS1690">
        <f t="shared" si="1399"/>
        <v>0</v>
      </c>
      <c r="AT1690">
        <f t="shared" si="1400"/>
        <v>0</v>
      </c>
      <c r="AV1690">
        <f t="shared" si="1401"/>
        <v>0</v>
      </c>
      <c r="AW1690">
        <f t="shared" si="1402"/>
        <v>0</v>
      </c>
      <c r="AX1690">
        <f t="shared" si="1403"/>
        <v>0</v>
      </c>
      <c r="AY1690">
        <f t="shared" si="1404"/>
        <v>0</v>
      </c>
      <c r="BA1690">
        <f t="shared" si="1405"/>
        <v>0</v>
      </c>
      <c r="BB1690">
        <f t="shared" si="1406"/>
        <v>0</v>
      </c>
      <c r="BC1690">
        <f t="shared" si="1407"/>
        <v>0</v>
      </c>
      <c r="BD1690">
        <f t="shared" si="1408"/>
        <v>0</v>
      </c>
      <c r="BF1690">
        <f t="shared" si="1409"/>
        <v>0</v>
      </c>
      <c r="BG1690">
        <f t="shared" si="1410"/>
        <v>0</v>
      </c>
      <c r="BH1690">
        <f t="shared" si="1411"/>
        <v>0</v>
      </c>
      <c r="BI1690">
        <f t="shared" si="1412"/>
        <v>0</v>
      </c>
    </row>
    <row r="1691" spans="1:62" ht="15">
      <c r="A1691" s="58"/>
      <c r="B1691" s="10"/>
      <c r="C1691" s="147" t="s">
        <v>169</v>
      </c>
      <c r="D1691" s="429" t="str">
        <f t="shared" si="1388"/>
        <v/>
      </c>
      <c r="E1691" s="427"/>
      <c r="F1691" s="427"/>
      <c r="G1691" s="427"/>
      <c r="H1691" s="427"/>
      <c r="I1691" s="427"/>
      <c r="J1691" s="427"/>
      <c r="K1691" s="427"/>
      <c r="L1691" s="428"/>
      <c r="M1691" s="235"/>
      <c r="N1691" s="235"/>
      <c r="O1691" s="235"/>
      <c r="P1691" s="235"/>
      <c r="Q1691" s="235"/>
      <c r="R1691" s="235"/>
      <c r="S1691" s="235"/>
      <c r="T1691" s="235"/>
      <c r="U1691" s="235"/>
      <c r="V1691" s="235"/>
      <c r="W1691" s="235"/>
      <c r="X1691" s="235"/>
      <c r="Y1691" s="235"/>
      <c r="Z1691" s="235"/>
      <c r="AA1691" s="235"/>
      <c r="AB1691" s="235"/>
      <c r="AC1691" s="235"/>
      <c r="AD1691" s="235"/>
      <c r="AG1691">
        <f t="shared" si="1389"/>
        <v>0</v>
      </c>
      <c r="AH1691">
        <f t="shared" si="1390"/>
        <v>0</v>
      </c>
      <c r="AI1691">
        <f t="shared" si="1391"/>
        <v>0</v>
      </c>
      <c r="AJ1691">
        <f t="shared" si="1392"/>
        <v>0</v>
      </c>
      <c r="AL1691">
        <f t="shared" si="1393"/>
        <v>0</v>
      </c>
      <c r="AM1691">
        <f t="shared" si="1394"/>
        <v>0</v>
      </c>
      <c r="AN1691">
        <f t="shared" si="1395"/>
        <v>0</v>
      </c>
      <c r="AO1691">
        <f t="shared" si="1396"/>
        <v>0</v>
      </c>
      <c r="AQ1691">
        <f t="shared" si="1397"/>
        <v>0</v>
      </c>
      <c r="AR1691">
        <f t="shared" si="1398"/>
        <v>0</v>
      </c>
      <c r="AS1691">
        <f t="shared" si="1399"/>
        <v>0</v>
      </c>
      <c r="AT1691">
        <f t="shared" si="1400"/>
        <v>0</v>
      </c>
      <c r="AV1691">
        <f t="shared" si="1401"/>
        <v>0</v>
      </c>
      <c r="AW1691">
        <f t="shared" si="1402"/>
        <v>0</v>
      </c>
      <c r="AX1691">
        <f t="shared" si="1403"/>
        <v>0</v>
      </c>
      <c r="AY1691">
        <f t="shared" si="1404"/>
        <v>0</v>
      </c>
      <c r="BA1691">
        <f t="shared" si="1405"/>
        <v>0</v>
      </c>
      <c r="BB1691">
        <f t="shared" si="1406"/>
        <v>0</v>
      </c>
      <c r="BC1691">
        <f t="shared" si="1407"/>
        <v>0</v>
      </c>
      <c r="BD1691">
        <f t="shared" si="1408"/>
        <v>0</v>
      </c>
      <c r="BF1691">
        <f t="shared" si="1409"/>
        <v>0</v>
      </c>
      <c r="BG1691">
        <f t="shared" si="1410"/>
        <v>0</v>
      </c>
      <c r="BH1691">
        <f t="shared" si="1411"/>
        <v>0</v>
      </c>
      <c r="BI1691">
        <f t="shared" si="1412"/>
        <v>0</v>
      </c>
    </row>
    <row r="1692" spans="1:62" ht="15" customHeight="1">
      <c r="A1692" s="58"/>
      <c r="B1692" s="10"/>
      <c r="C1692" s="147" t="s">
        <v>170</v>
      </c>
      <c r="D1692" s="429" t="str">
        <f t="shared" si="1388"/>
        <v/>
      </c>
      <c r="E1692" s="427"/>
      <c r="F1692" s="427"/>
      <c r="G1692" s="427"/>
      <c r="H1692" s="427"/>
      <c r="I1692" s="427"/>
      <c r="J1692" s="427"/>
      <c r="K1692" s="427"/>
      <c r="L1692" s="428"/>
      <c r="M1692" s="235"/>
      <c r="N1692" s="235"/>
      <c r="O1692" s="235"/>
      <c r="P1692" s="235"/>
      <c r="Q1692" s="235"/>
      <c r="R1692" s="235"/>
      <c r="S1692" s="235"/>
      <c r="T1692" s="235"/>
      <c r="U1692" s="235"/>
      <c r="V1692" s="235"/>
      <c r="W1692" s="235"/>
      <c r="X1692" s="235"/>
      <c r="Y1692" s="235"/>
      <c r="Z1692" s="235"/>
      <c r="AA1692" s="235"/>
      <c r="AB1692" s="235"/>
      <c r="AC1692" s="235"/>
      <c r="AD1692" s="235"/>
      <c r="AG1692">
        <f t="shared" si="1389"/>
        <v>0</v>
      </c>
      <c r="AH1692">
        <f t="shared" si="1390"/>
        <v>0</v>
      </c>
      <c r="AI1692">
        <f t="shared" si="1391"/>
        <v>0</v>
      </c>
      <c r="AJ1692">
        <f t="shared" si="1392"/>
        <v>0</v>
      </c>
      <c r="AL1692">
        <f t="shared" si="1393"/>
        <v>0</v>
      </c>
      <c r="AM1692">
        <f t="shared" si="1394"/>
        <v>0</v>
      </c>
      <c r="AN1692">
        <f t="shared" si="1395"/>
        <v>0</v>
      </c>
      <c r="AO1692">
        <f t="shared" si="1396"/>
        <v>0</v>
      </c>
      <c r="AQ1692">
        <f t="shared" si="1397"/>
        <v>0</v>
      </c>
      <c r="AR1692">
        <f t="shared" si="1398"/>
        <v>0</v>
      </c>
      <c r="AS1692">
        <f t="shared" si="1399"/>
        <v>0</v>
      </c>
      <c r="AT1692">
        <f t="shared" si="1400"/>
        <v>0</v>
      </c>
      <c r="AV1692">
        <f t="shared" si="1401"/>
        <v>0</v>
      </c>
      <c r="AW1692">
        <f t="shared" si="1402"/>
        <v>0</v>
      </c>
      <c r="AX1692">
        <f t="shared" si="1403"/>
        <v>0</v>
      </c>
      <c r="AY1692">
        <f t="shared" si="1404"/>
        <v>0</v>
      </c>
      <c r="BA1692">
        <f t="shared" si="1405"/>
        <v>0</v>
      </c>
      <c r="BB1692">
        <f t="shared" si="1406"/>
        <v>0</v>
      </c>
      <c r="BC1692">
        <f t="shared" si="1407"/>
        <v>0</v>
      </c>
      <c r="BD1692">
        <f t="shared" si="1408"/>
        <v>0</v>
      </c>
      <c r="BF1692">
        <f t="shared" si="1409"/>
        <v>0</v>
      </c>
      <c r="BG1692">
        <f t="shared" si="1410"/>
        <v>0</v>
      </c>
      <c r="BH1692">
        <f t="shared" si="1411"/>
        <v>0</v>
      </c>
      <c r="BI1692">
        <f t="shared" si="1412"/>
        <v>0</v>
      </c>
    </row>
    <row r="1693" spans="1:62" ht="15">
      <c r="A1693" s="58"/>
      <c r="B1693" s="10"/>
      <c r="C1693" s="50" t="s">
        <v>171</v>
      </c>
      <c r="D1693" s="429" t="str">
        <f t="shared" si="1388"/>
        <v/>
      </c>
      <c r="E1693" s="427"/>
      <c r="F1693" s="427"/>
      <c r="G1693" s="427"/>
      <c r="H1693" s="427"/>
      <c r="I1693" s="427"/>
      <c r="J1693" s="427"/>
      <c r="K1693" s="427"/>
      <c r="L1693" s="428"/>
      <c r="M1693" s="235"/>
      <c r="N1693" s="235"/>
      <c r="O1693" s="235"/>
      <c r="P1693" s="235"/>
      <c r="Q1693" s="235"/>
      <c r="R1693" s="235"/>
      <c r="S1693" s="235"/>
      <c r="T1693" s="235"/>
      <c r="U1693" s="235"/>
      <c r="V1693" s="235"/>
      <c r="W1693" s="235"/>
      <c r="X1693" s="235"/>
      <c r="Y1693" s="235"/>
      <c r="Z1693" s="235"/>
      <c r="AA1693" s="235"/>
      <c r="AB1693" s="235"/>
      <c r="AC1693" s="235"/>
      <c r="AD1693" s="235"/>
      <c r="AG1693">
        <f t="shared" si="1389"/>
        <v>0</v>
      </c>
      <c r="AH1693">
        <f t="shared" si="1390"/>
        <v>0</v>
      </c>
      <c r="AI1693">
        <f t="shared" si="1391"/>
        <v>0</v>
      </c>
      <c r="AJ1693">
        <f t="shared" si="1392"/>
        <v>0</v>
      </c>
      <c r="AL1693">
        <f t="shared" si="1393"/>
        <v>0</v>
      </c>
      <c r="AM1693">
        <f t="shared" si="1394"/>
        <v>0</v>
      </c>
      <c r="AN1693">
        <f t="shared" si="1395"/>
        <v>0</v>
      </c>
      <c r="AO1693">
        <f t="shared" si="1396"/>
        <v>0</v>
      </c>
      <c r="AQ1693">
        <f t="shared" si="1397"/>
        <v>0</v>
      </c>
      <c r="AR1693">
        <f t="shared" si="1398"/>
        <v>0</v>
      </c>
      <c r="AS1693">
        <f t="shared" si="1399"/>
        <v>0</v>
      </c>
      <c r="AT1693">
        <f t="shared" si="1400"/>
        <v>0</v>
      </c>
      <c r="AV1693">
        <f t="shared" si="1401"/>
        <v>0</v>
      </c>
      <c r="AW1693">
        <f t="shared" si="1402"/>
        <v>0</v>
      </c>
      <c r="AX1693">
        <f t="shared" si="1403"/>
        <v>0</v>
      </c>
      <c r="AY1693">
        <f t="shared" si="1404"/>
        <v>0</v>
      </c>
      <c r="BA1693">
        <f t="shared" si="1405"/>
        <v>0</v>
      </c>
      <c r="BB1693">
        <f t="shared" si="1406"/>
        <v>0</v>
      </c>
      <c r="BC1693">
        <f t="shared" si="1407"/>
        <v>0</v>
      </c>
      <c r="BD1693">
        <f t="shared" si="1408"/>
        <v>0</v>
      </c>
      <c r="BF1693">
        <f t="shared" si="1409"/>
        <v>0</v>
      </c>
      <c r="BG1693">
        <f t="shared" si="1410"/>
        <v>0</v>
      </c>
      <c r="BH1693">
        <f t="shared" si="1411"/>
        <v>0</v>
      </c>
      <c r="BI1693">
        <f t="shared" si="1412"/>
        <v>0</v>
      </c>
    </row>
    <row r="1694" spans="1:62" ht="15" customHeight="1">
      <c r="A1694" s="58"/>
      <c r="B1694" s="10"/>
      <c r="C1694" s="10"/>
      <c r="D1694" s="10"/>
      <c r="E1694" s="10"/>
      <c r="F1694" s="44"/>
      <c r="G1694" s="188"/>
      <c r="H1694" s="188"/>
      <c r="I1694" s="188"/>
      <c r="J1694" s="188"/>
      <c r="K1694" s="188"/>
      <c r="L1694" s="36"/>
      <c r="M1694" s="171">
        <f t="shared" ref="M1694:AD1694" si="1413">IF(AND(SUM(M1594:M1693)=0,COUNTIF(M1594:M1693,"NS")&gt;0),"NS",
IF(AND(SUM(M1594:M1693)=0,COUNTIF(M1594:M1693,0)&gt;0),0,
IF(AND(SUM(M1594:M1693)=0,COUNTIF(M1594:M1693,"NA")&gt;0),"NA",
SUM(M1594:M1693))))</f>
        <v>0</v>
      </c>
      <c r="N1694" s="171">
        <f t="shared" si="1413"/>
        <v>0</v>
      </c>
      <c r="O1694" s="171">
        <f t="shared" si="1413"/>
        <v>0</v>
      </c>
      <c r="P1694" s="171">
        <f t="shared" si="1413"/>
        <v>0</v>
      </c>
      <c r="Q1694" s="171">
        <f t="shared" si="1413"/>
        <v>0</v>
      </c>
      <c r="R1694" s="171">
        <f t="shared" si="1413"/>
        <v>0</v>
      </c>
      <c r="S1694" s="171">
        <f t="shared" si="1413"/>
        <v>0</v>
      </c>
      <c r="T1694" s="171">
        <f t="shared" si="1413"/>
        <v>0</v>
      </c>
      <c r="U1694" s="171">
        <f t="shared" si="1413"/>
        <v>0</v>
      </c>
      <c r="V1694" s="171">
        <f t="shared" si="1413"/>
        <v>0</v>
      </c>
      <c r="W1694" s="171">
        <f t="shared" si="1413"/>
        <v>0</v>
      </c>
      <c r="X1694" s="171">
        <f t="shared" si="1413"/>
        <v>0</v>
      </c>
      <c r="Y1694" s="171">
        <f t="shared" si="1413"/>
        <v>0</v>
      </c>
      <c r="Z1694" s="171">
        <f t="shared" si="1413"/>
        <v>0</v>
      </c>
      <c r="AA1694" s="171">
        <f t="shared" si="1413"/>
        <v>0</v>
      </c>
      <c r="AB1694" s="171">
        <f t="shared" si="1413"/>
        <v>0</v>
      </c>
      <c r="AC1694" s="171">
        <f t="shared" si="1413"/>
        <v>0</v>
      </c>
      <c r="AD1694" s="171">
        <f t="shared" si="1413"/>
        <v>0</v>
      </c>
      <c r="AJ1694" s="213">
        <f>SUM(AJ1594:AJ1693)</f>
        <v>0</v>
      </c>
      <c r="AO1694" s="213">
        <f>SUM(AO1594:AO1693)</f>
        <v>0</v>
      </c>
      <c r="AT1694" s="213">
        <f>SUM(AT1594:AT1693)</f>
        <v>0</v>
      </c>
      <c r="AY1694" s="213">
        <f>SUM(AY1594:AY1693)</f>
        <v>0</v>
      </c>
      <c r="BD1694" s="213">
        <f>SUM(BD1594:BD1693)</f>
        <v>0</v>
      </c>
      <c r="BI1694" s="213">
        <f>SUM(BI1594:BI1693)</f>
        <v>0</v>
      </c>
    </row>
    <row r="1695" spans="1:62" ht="15" customHeight="1">
      <c r="A1695" s="58"/>
      <c r="B1695" s="10"/>
      <c r="C1695" s="10"/>
      <c r="D1695" s="10"/>
      <c r="E1695" s="10"/>
      <c r="F1695" s="10"/>
      <c r="G1695" s="10"/>
      <c r="H1695" s="10"/>
      <c r="I1695" s="10"/>
      <c r="J1695" s="10"/>
      <c r="K1695" s="10"/>
      <c r="L1695" s="10"/>
      <c r="M1695" s="10"/>
      <c r="N1695" s="10"/>
      <c r="O1695" s="10"/>
      <c r="P1695" s="10"/>
      <c r="Q1695" s="10"/>
      <c r="R1695" s="10"/>
      <c r="S1695" s="10"/>
      <c r="T1695" s="10"/>
      <c r="U1695" s="10"/>
      <c r="V1695" s="10"/>
      <c r="W1695" s="10"/>
      <c r="X1695" s="10"/>
      <c r="Y1695" s="10"/>
      <c r="Z1695" s="10"/>
      <c r="AA1695" s="10"/>
      <c r="AB1695" s="10"/>
      <c r="AC1695" s="10"/>
      <c r="AD1695" s="10"/>
      <c r="BI1695" s="213">
        <f>BI1694+BD1694+AY1694+AT1694+AO1694+AJ1694</f>
        <v>0</v>
      </c>
      <c r="BJ1695" s="213">
        <f>BI1695+BI1589+BX1483</f>
        <v>0</v>
      </c>
    </row>
    <row r="1696" spans="1:62" ht="45" customHeight="1">
      <c r="A1696" s="58"/>
      <c r="B1696" s="10"/>
      <c r="C1696" s="449" t="s">
        <v>707</v>
      </c>
      <c r="D1696" s="449"/>
      <c r="E1696" s="449"/>
      <c r="F1696" s="449"/>
      <c r="G1696" s="322"/>
      <c r="H1696" s="322"/>
      <c r="I1696" s="322"/>
      <c r="J1696" s="322"/>
      <c r="K1696" s="322"/>
      <c r="L1696" s="322"/>
      <c r="M1696" s="322"/>
      <c r="N1696" s="322"/>
      <c r="O1696" s="322"/>
      <c r="P1696" s="322"/>
      <c r="Q1696" s="322"/>
      <c r="R1696" s="322"/>
      <c r="S1696" s="322"/>
      <c r="T1696" s="322"/>
      <c r="U1696" s="322"/>
      <c r="V1696" s="322"/>
      <c r="W1696" s="322"/>
      <c r="X1696" s="322"/>
      <c r="Y1696" s="322"/>
      <c r="Z1696" s="322"/>
      <c r="AA1696" s="322"/>
      <c r="AB1696" s="322"/>
      <c r="AC1696" s="322"/>
      <c r="AD1696" s="322"/>
      <c r="AG1696" t="str">
        <f>IF(AG1379=AH1379,"NO",IF(OR(AB1694="NS",AB1694="NA",COUNTA(AB1594:AB1693)=0,SUM(AB1594:AB1693)=0),"NO",AB1694))</f>
        <v>NO</v>
      </c>
    </row>
    <row r="1697" spans="1:35" ht="15" customHeight="1">
      <c r="A1697" s="58"/>
      <c r="B1697" s="10"/>
      <c r="C1697" s="10"/>
      <c r="D1697" s="10"/>
      <c r="E1697" s="10"/>
      <c r="F1697" s="10"/>
      <c r="G1697" s="10"/>
      <c r="H1697" s="10"/>
      <c r="I1697" s="10"/>
      <c r="J1697" s="10"/>
      <c r="K1697" s="10"/>
      <c r="L1697" s="10"/>
      <c r="M1697" s="10"/>
      <c r="N1697" s="10"/>
      <c r="O1697" s="10"/>
      <c r="P1697" s="10"/>
      <c r="Q1697" s="10"/>
      <c r="R1697" s="10"/>
      <c r="S1697" s="10"/>
      <c r="T1697" s="10"/>
      <c r="U1697" s="10"/>
      <c r="V1697" s="10"/>
      <c r="W1697" s="10"/>
      <c r="X1697" s="10"/>
      <c r="Y1697" s="10"/>
      <c r="Z1697" s="10"/>
      <c r="AA1697" s="10"/>
      <c r="AB1697" s="10"/>
      <c r="AC1697" s="10"/>
      <c r="AD1697" s="10"/>
    </row>
    <row r="1698" spans="1:35" ht="24" customHeight="1">
      <c r="A1698" s="58"/>
      <c r="B1698" s="10"/>
      <c r="C1698" s="395" t="s">
        <v>173</v>
      </c>
      <c r="D1698" s="395"/>
      <c r="E1698" s="395"/>
      <c r="F1698" s="395"/>
      <c r="G1698" s="395"/>
      <c r="H1698" s="395"/>
      <c r="I1698" s="395"/>
      <c r="J1698" s="395"/>
      <c r="K1698" s="395"/>
      <c r="L1698" s="395"/>
      <c r="M1698" s="395"/>
      <c r="N1698" s="395"/>
      <c r="O1698" s="395"/>
      <c r="P1698" s="395"/>
      <c r="Q1698" s="395"/>
      <c r="R1698" s="395"/>
      <c r="S1698" s="395"/>
      <c r="T1698" s="395"/>
      <c r="U1698" s="395"/>
      <c r="V1698" s="395"/>
      <c r="W1698" s="395"/>
      <c r="X1698" s="395"/>
      <c r="Y1698" s="395"/>
      <c r="Z1698" s="395"/>
      <c r="AA1698" s="395"/>
      <c r="AB1698" s="395"/>
      <c r="AC1698" s="395"/>
      <c r="AD1698" s="395"/>
    </row>
    <row r="1699" spans="1:35" ht="60" customHeight="1">
      <c r="A1699" s="58"/>
      <c r="B1699" s="10"/>
      <c r="C1699" s="413"/>
      <c r="D1699" s="414"/>
      <c r="E1699" s="414"/>
      <c r="F1699" s="414"/>
      <c r="G1699" s="414"/>
      <c r="H1699" s="414"/>
      <c r="I1699" s="414"/>
      <c r="J1699" s="414"/>
      <c r="K1699" s="414"/>
      <c r="L1699" s="414"/>
      <c r="M1699" s="414"/>
      <c r="N1699" s="414"/>
      <c r="O1699" s="414"/>
      <c r="P1699" s="414"/>
      <c r="Q1699" s="414"/>
      <c r="R1699" s="414"/>
      <c r="S1699" s="414"/>
      <c r="T1699" s="414"/>
      <c r="U1699" s="414"/>
      <c r="V1699" s="414"/>
      <c r="W1699" s="414"/>
      <c r="X1699" s="414"/>
      <c r="Y1699" s="414"/>
      <c r="Z1699" s="414"/>
      <c r="AA1699" s="414"/>
      <c r="AB1699" s="414"/>
      <c r="AC1699" s="414"/>
      <c r="AD1699" s="415"/>
    </row>
    <row r="1700" spans="1:35" ht="15" customHeight="1">
      <c r="A1700" s="58"/>
      <c r="B1700" s="10"/>
      <c r="C1700" s="10"/>
      <c r="D1700" s="10"/>
      <c r="E1700" s="10"/>
      <c r="F1700" s="10"/>
      <c r="G1700" s="10"/>
      <c r="H1700" s="10"/>
      <c r="I1700" s="10"/>
      <c r="J1700" s="10"/>
      <c r="K1700" s="10"/>
      <c r="L1700" s="10"/>
      <c r="M1700" s="10"/>
      <c r="N1700" s="10"/>
      <c r="O1700" s="10"/>
      <c r="P1700" s="10"/>
      <c r="Q1700" s="10"/>
      <c r="R1700" s="10"/>
      <c r="S1700" s="10"/>
      <c r="T1700" s="10"/>
      <c r="U1700" s="10"/>
      <c r="V1700" s="10"/>
      <c r="W1700" s="10"/>
      <c r="X1700" s="10"/>
      <c r="Y1700" s="10"/>
      <c r="Z1700" s="10"/>
      <c r="AA1700" s="10"/>
      <c r="AB1700" s="10"/>
      <c r="AC1700" s="10"/>
      <c r="AD1700" s="10"/>
    </row>
    <row r="1701" spans="1:35" ht="15" customHeight="1">
      <c r="A1701" s="58"/>
      <c r="B1701" s="371" t="str">
        <f>IF(BJ1695=0,"","Error: verificar sumas por fila.")</f>
        <v/>
      </c>
      <c r="C1701" s="371"/>
      <c r="D1701" s="371"/>
      <c r="E1701" s="371"/>
      <c r="F1701" s="371"/>
      <c r="G1701" s="371"/>
      <c r="H1701" s="371"/>
      <c r="I1701" s="371"/>
      <c r="J1701" s="371"/>
      <c r="K1701" s="371"/>
      <c r="L1701" s="371"/>
      <c r="M1701" s="371"/>
      <c r="N1701" s="371"/>
      <c r="O1701" s="371"/>
      <c r="P1701" s="371"/>
      <c r="Q1701" s="371"/>
      <c r="R1701" s="371"/>
      <c r="S1701" s="371"/>
      <c r="T1701" s="371"/>
      <c r="U1701" s="371"/>
      <c r="V1701" s="371"/>
      <c r="W1701" s="371"/>
      <c r="X1701" s="371"/>
      <c r="Y1701" s="371"/>
      <c r="Z1701" s="371"/>
      <c r="AA1701" s="371"/>
      <c r="AB1701" s="371"/>
      <c r="AC1701" s="371"/>
      <c r="AD1701" s="371"/>
    </row>
    <row r="1702" spans="1:35" ht="15" customHeight="1">
      <c r="A1702" s="58"/>
      <c r="B1702" s="371" t="str">
        <f>IF(CJ1484=0,"",IF(CG1483&gt;0,"Error: verificar la consistencia con la Pregunta 17, Total debe ser mayor o igual al Total de la P17.","Alerta: verificar la consistencia con la Pregunta 17, Subtotal debe ser menor igual al Total de la P17 (Tercera Instrucción)."))</f>
        <v/>
      </c>
      <c r="C1702" s="371"/>
      <c r="D1702" s="371"/>
      <c r="E1702" s="371"/>
      <c r="F1702" s="371"/>
      <c r="G1702" s="371"/>
      <c r="H1702" s="371"/>
      <c r="I1702" s="371"/>
      <c r="J1702" s="371"/>
      <c r="K1702" s="371"/>
      <c r="L1702" s="371"/>
      <c r="M1702" s="371"/>
      <c r="N1702" s="371"/>
      <c r="O1702" s="371"/>
      <c r="P1702" s="371"/>
      <c r="Q1702" s="371"/>
      <c r="R1702" s="371"/>
      <c r="S1702" s="371"/>
      <c r="T1702" s="371"/>
      <c r="U1702" s="371"/>
      <c r="V1702" s="371"/>
      <c r="W1702" s="371"/>
      <c r="X1702" s="371"/>
      <c r="Y1702" s="371"/>
      <c r="Z1702" s="371"/>
      <c r="AA1702" s="371"/>
      <c r="AB1702" s="371"/>
      <c r="AC1702" s="371"/>
      <c r="AD1702" s="371"/>
    </row>
    <row r="1703" spans="1:35" ht="15" customHeight="1">
      <c r="A1703" s="58"/>
      <c r="B1703" s="371" t="str">
        <f>IF(CB1482=0,"",IF(CB1480&gt;0,"Error: debe especificar la opción Otro tipo de falta administrativa grave (especifique)."," Error: no debe presentar información en el recuadro (especifique)."))</f>
        <v/>
      </c>
      <c r="C1703" s="371"/>
      <c r="D1703" s="371"/>
      <c r="E1703" s="371"/>
      <c r="F1703" s="371"/>
      <c r="G1703" s="371"/>
      <c r="H1703" s="371"/>
      <c r="I1703" s="371"/>
      <c r="J1703" s="371"/>
      <c r="K1703" s="371"/>
      <c r="L1703" s="371"/>
      <c r="M1703" s="371"/>
      <c r="N1703" s="371"/>
      <c r="O1703" s="371"/>
      <c r="P1703" s="371"/>
      <c r="Q1703" s="371"/>
      <c r="R1703" s="371"/>
      <c r="S1703" s="371"/>
      <c r="T1703" s="371"/>
      <c r="U1703" s="371"/>
      <c r="V1703" s="371"/>
      <c r="W1703" s="371"/>
      <c r="X1703" s="371"/>
      <c r="Y1703" s="371"/>
      <c r="Z1703" s="371"/>
      <c r="AA1703" s="371"/>
      <c r="AB1703" s="371"/>
      <c r="AC1703" s="371"/>
      <c r="AD1703" s="371"/>
    </row>
    <row r="1704" spans="1:35" ht="15" customHeight="1">
      <c r="A1704" s="58"/>
      <c r="B1704" s="389" t="str">
        <f>IF(CA1482=0,"","Error: debe completar toda la información requerida.")</f>
        <v/>
      </c>
      <c r="C1704" s="389"/>
      <c r="D1704" s="389"/>
      <c r="E1704" s="389"/>
      <c r="F1704" s="389"/>
      <c r="G1704" s="389"/>
      <c r="H1704" s="389"/>
      <c r="I1704" s="389"/>
      <c r="J1704" s="389"/>
      <c r="K1704" s="389"/>
      <c r="L1704" s="389"/>
      <c r="M1704" s="389"/>
      <c r="N1704" s="389"/>
      <c r="O1704" s="389"/>
      <c r="P1704" s="389"/>
      <c r="Q1704" s="389"/>
      <c r="R1704" s="389"/>
      <c r="S1704" s="389"/>
      <c r="T1704" s="389"/>
      <c r="U1704" s="389"/>
      <c r="V1704" s="389"/>
      <c r="W1704" s="389"/>
      <c r="X1704" s="389"/>
      <c r="Y1704" s="389"/>
      <c r="Z1704" s="389"/>
      <c r="AA1704" s="389"/>
      <c r="AB1704" s="389"/>
      <c r="AC1704" s="389"/>
      <c r="AD1704" s="389"/>
    </row>
    <row r="1705" spans="1:35" ht="15" customHeight="1">
      <c r="A1705" s="58"/>
      <c r="B1705" s="10"/>
      <c r="C1705" s="10"/>
      <c r="D1705" s="10"/>
      <c r="E1705" s="10"/>
      <c r="F1705" s="10"/>
      <c r="G1705" s="10"/>
      <c r="H1705" s="10"/>
      <c r="I1705" s="10"/>
      <c r="J1705" s="10"/>
      <c r="K1705" s="10"/>
      <c r="L1705" s="10"/>
      <c r="M1705" s="10"/>
      <c r="N1705" s="10"/>
      <c r="O1705" s="10"/>
      <c r="P1705" s="10"/>
      <c r="Q1705" s="10"/>
      <c r="R1705" s="10"/>
      <c r="S1705" s="10"/>
      <c r="T1705" s="10"/>
      <c r="U1705" s="10"/>
      <c r="V1705" s="10"/>
      <c r="W1705" s="10"/>
      <c r="X1705" s="10"/>
      <c r="Y1705" s="10"/>
      <c r="Z1705" s="10"/>
      <c r="AA1705" s="10"/>
      <c r="AB1705" s="10"/>
      <c r="AC1705" s="10"/>
      <c r="AD1705" s="10"/>
    </row>
    <row r="1706" spans="1:35" ht="25.5" customHeight="1">
      <c r="A1706" s="35" t="s">
        <v>374</v>
      </c>
      <c r="B1706" s="464" t="s">
        <v>924</v>
      </c>
      <c r="C1706" s="464"/>
      <c r="D1706" s="464"/>
      <c r="E1706" s="464"/>
      <c r="F1706" s="464"/>
      <c r="G1706" s="464"/>
      <c r="H1706" s="464"/>
      <c r="I1706" s="464"/>
      <c r="J1706" s="464"/>
      <c r="K1706" s="464"/>
      <c r="L1706" s="464"/>
      <c r="M1706" s="464"/>
      <c r="N1706" s="464"/>
      <c r="O1706" s="464"/>
      <c r="P1706" s="464"/>
      <c r="Q1706" s="464"/>
      <c r="R1706" s="464"/>
      <c r="S1706" s="464"/>
      <c r="T1706" s="464"/>
      <c r="U1706" s="464"/>
      <c r="V1706" s="464"/>
      <c r="W1706" s="464"/>
      <c r="X1706" s="464"/>
      <c r="Y1706" s="464"/>
      <c r="Z1706" s="464"/>
      <c r="AA1706" s="464"/>
      <c r="AB1706" s="464"/>
      <c r="AC1706" s="464"/>
      <c r="AD1706" s="464"/>
    </row>
    <row r="1707" spans="1:35" ht="36" customHeight="1">
      <c r="A1707" s="35"/>
      <c r="B1707" s="176"/>
      <c r="C1707" s="401" t="s">
        <v>925</v>
      </c>
      <c r="D1707" s="401"/>
      <c r="E1707" s="401"/>
      <c r="F1707" s="401"/>
      <c r="G1707" s="401"/>
      <c r="H1707" s="401"/>
      <c r="I1707" s="401"/>
      <c r="J1707" s="401"/>
      <c r="K1707" s="401"/>
      <c r="L1707" s="401"/>
      <c r="M1707" s="401"/>
      <c r="N1707" s="401"/>
      <c r="O1707" s="401"/>
      <c r="P1707" s="401"/>
      <c r="Q1707" s="401"/>
      <c r="R1707" s="401"/>
      <c r="S1707" s="401"/>
      <c r="T1707" s="401"/>
      <c r="U1707" s="401"/>
      <c r="V1707" s="401"/>
      <c r="W1707" s="401"/>
      <c r="X1707" s="401"/>
      <c r="Y1707" s="401"/>
      <c r="Z1707" s="401"/>
      <c r="AA1707" s="401"/>
      <c r="AB1707" s="401"/>
      <c r="AC1707" s="401"/>
      <c r="AD1707" s="401"/>
    </row>
    <row r="1708" spans="1:35" ht="36" customHeight="1">
      <c r="A1708" s="35"/>
      <c r="B1708" s="176"/>
      <c r="C1708" s="450" t="s">
        <v>5968</v>
      </c>
      <c r="D1708" s="450"/>
      <c r="E1708" s="450"/>
      <c r="F1708" s="450"/>
      <c r="G1708" s="450"/>
      <c r="H1708" s="450"/>
      <c r="I1708" s="450"/>
      <c r="J1708" s="450"/>
      <c r="K1708" s="450"/>
      <c r="L1708" s="450"/>
      <c r="M1708" s="450"/>
      <c r="N1708" s="450"/>
      <c r="O1708" s="450"/>
      <c r="P1708" s="450"/>
      <c r="Q1708" s="450"/>
      <c r="R1708" s="450"/>
      <c r="S1708" s="450"/>
      <c r="T1708" s="450"/>
      <c r="U1708" s="450"/>
      <c r="V1708" s="450"/>
      <c r="W1708" s="450"/>
      <c r="X1708" s="450"/>
      <c r="Y1708" s="450"/>
      <c r="Z1708" s="450"/>
      <c r="AA1708" s="450"/>
      <c r="AB1708" s="450"/>
      <c r="AC1708" s="450"/>
      <c r="AD1708" s="450"/>
    </row>
    <row r="1709" spans="1:35" ht="36" customHeight="1">
      <c r="A1709" s="35"/>
      <c r="B1709" s="176"/>
      <c r="C1709" s="401" t="s">
        <v>717</v>
      </c>
      <c r="D1709" s="401"/>
      <c r="E1709" s="401"/>
      <c r="F1709" s="401"/>
      <c r="G1709" s="401"/>
      <c r="H1709" s="401"/>
      <c r="I1709" s="401"/>
      <c r="J1709" s="401"/>
      <c r="K1709" s="401"/>
      <c r="L1709" s="401"/>
      <c r="M1709" s="401"/>
      <c r="N1709" s="401"/>
      <c r="O1709" s="401"/>
      <c r="P1709" s="401"/>
      <c r="Q1709" s="401"/>
      <c r="R1709" s="401"/>
      <c r="S1709" s="401"/>
      <c r="T1709" s="401"/>
      <c r="U1709" s="401"/>
      <c r="V1709" s="401"/>
      <c r="W1709" s="401"/>
      <c r="X1709" s="401"/>
      <c r="Y1709" s="401"/>
      <c r="Z1709" s="401"/>
      <c r="AA1709" s="401"/>
      <c r="AB1709" s="401"/>
      <c r="AC1709" s="401"/>
      <c r="AD1709" s="401"/>
    </row>
    <row r="1710" spans="1:35" ht="15" customHeight="1">
      <c r="A1710" s="58"/>
      <c r="B1710" s="10"/>
      <c r="C1710" s="10"/>
      <c r="D1710" s="10"/>
      <c r="E1710" s="10"/>
      <c r="F1710" s="10"/>
      <c r="G1710" s="10"/>
      <c r="H1710" s="10"/>
      <c r="I1710" s="10"/>
      <c r="J1710" s="10"/>
      <c r="K1710" s="10"/>
      <c r="L1710" s="10"/>
      <c r="M1710" s="10"/>
      <c r="N1710" s="10"/>
      <c r="O1710" s="10"/>
      <c r="P1710" s="10"/>
      <c r="Q1710" s="10"/>
      <c r="R1710" s="10"/>
      <c r="S1710" s="10"/>
      <c r="T1710" s="10"/>
      <c r="U1710" s="10"/>
      <c r="V1710" s="10"/>
      <c r="W1710" s="10"/>
      <c r="X1710" s="10"/>
      <c r="Y1710" s="10"/>
      <c r="Z1710" s="10"/>
      <c r="AA1710" s="10"/>
      <c r="AB1710" s="10"/>
      <c r="AC1710" s="10"/>
      <c r="AD1710" s="10"/>
      <c r="AG1710">
        <f>IF(AND(AG1100=AH1100,AG1264=AH1264),1,0)</f>
        <v>1</v>
      </c>
      <c r="AH1710" s="213" t="s">
        <v>6012</v>
      </c>
    </row>
    <row r="1711" spans="1:35" ht="15" customHeight="1">
      <c r="A1711" s="58"/>
      <c r="B1711" s="10"/>
      <c r="C1711" s="23" t="s">
        <v>703</v>
      </c>
      <c r="D1711" s="10"/>
      <c r="E1711" s="10"/>
      <c r="F1711" s="10"/>
      <c r="G1711" s="10"/>
      <c r="H1711" s="10"/>
      <c r="I1711" s="10"/>
      <c r="J1711" s="10"/>
      <c r="K1711" s="10"/>
      <c r="L1711" s="10"/>
      <c r="M1711" s="10"/>
      <c r="N1711" s="10"/>
      <c r="O1711" s="10"/>
      <c r="P1711" s="10"/>
      <c r="Q1711" s="10"/>
      <c r="R1711" s="10"/>
      <c r="S1711" s="10"/>
      <c r="T1711" s="10"/>
      <c r="U1711" s="10"/>
      <c r="V1711" s="10"/>
      <c r="W1711" s="10"/>
      <c r="X1711" s="10"/>
      <c r="Y1711" s="10"/>
      <c r="Z1711" s="10"/>
      <c r="AA1711" s="10"/>
      <c r="AB1711" s="10"/>
      <c r="AC1711" s="10"/>
      <c r="AD1711" s="10"/>
    </row>
    <row r="1712" spans="1:35" ht="15" customHeight="1">
      <c r="A1712" s="58"/>
      <c r="B1712" s="10"/>
      <c r="C1712" s="47"/>
      <c r="D1712" s="10"/>
      <c r="E1712" s="10"/>
      <c r="F1712" s="10"/>
      <c r="G1712" s="10"/>
      <c r="H1712" s="10"/>
      <c r="I1712" s="10"/>
      <c r="J1712" s="10"/>
      <c r="K1712" s="10"/>
      <c r="L1712" s="10"/>
      <c r="M1712" s="10"/>
      <c r="N1712" s="10"/>
      <c r="O1712" s="10"/>
      <c r="P1712" s="10"/>
      <c r="Q1712" s="10"/>
      <c r="R1712" s="10"/>
      <c r="S1712" s="10"/>
      <c r="T1712" s="10"/>
      <c r="U1712" s="10"/>
      <c r="V1712" s="10"/>
      <c r="W1712" s="10"/>
      <c r="X1712" s="10"/>
      <c r="Y1712" s="10"/>
      <c r="Z1712" s="10"/>
      <c r="AA1712" s="10"/>
      <c r="AB1712" s="10"/>
      <c r="AC1712" s="10"/>
      <c r="AD1712" s="10"/>
      <c r="AG1712" t="s">
        <v>991</v>
      </c>
      <c r="AH1712" t="s">
        <v>1000</v>
      </c>
      <c r="AI1712" t="s">
        <v>1001</v>
      </c>
    </row>
    <row r="1713" spans="1:53" ht="24" customHeight="1">
      <c r="A1713" s="58"/>
      <c r="B1713" s="10"/>
      <c r="C1713" s="416" t="s">
        <v>709</v>
      </c>
      <c r="D1713" s="417"/>
      <c r="E1713" s="417"/>
      <c r="F1713" s="417"/>
      <c r="G1713" s="417"/>
      <c r="H1713" s="417"/>
      <c r="I1713" s="417"/>
      <c r="J1713" s="417"/>
      <c r="K1713" s="417"/>
      <c r="L1713" s="417"/>
      <c r="M1713" s="417"/>
      <c r="N1713" s="418"/>
      <c r="O1713" s="466" t="s">
        <v>697</v>
      </c>
      <c r="P1713" s="466"/>
      <c r="Q1713" s="466"/>
      <c r="R1713" s="466"/>
      <c r="S1713" s="466"/>
      <c r="T1713" s="466"/>
      <c r="U1713" s="466"/>
      <c r="V1713" s="466"/>
      <c r="W1713" s="466"/>
      <c r="X1713" s="466"/>
      <c r="Y1713" s="466"/>
      <c r="Z1713" s="466"/>
      <c r="AA1713" s="466"/>
      <c r="AB1713" s="466"/>
      <c r="AC1713" s="466"/>
      <c r="AD1713" s="466"/>
      <c r="AG1713">
        <f>COUNTBLANK(Q1715:AD1719)</f>
        <v>70</v>
      </c>
      <c r="AH1713">
        <v>70</v>
      </c>
      <c r="AI1713">
        <v>35</v>
      </c>
      <c r="AL1713">
        <f>COUNTBLANK(Q1715:AD1715)</f>
        <v>14</v>
      </c>
      <c r="AN1713" t="s">
        <v>1098</v>
      </c>
      <c r="AQ1713" t="s">
        <v>1081</v>
      </c>
      <c r="AX1713" t="s">
        <v>1103</v>
      </c>
    </row>
    <row r="1714" spans="1:53" ht="108" customHeight="1">
      <c r="A1714" s="58"/>
      <c r="B1714" s="10"/>
      <c r="C1714" s="419"/>
      <c r="D1714" s="420"/>
      <c r="E1714" s="420"/>
      <c r="F1714" s="420"/>
      <c r="G1714" s="420"/>
      <c r="H1714" s="420"/>
      <c r="I1714" s="420"/>
      <c r="J1714" s="420"/>
      <c r="K1714" s="420"/>
      <c r="L1714" s="420"/>
      <c r="M1714" s="420"/>
      <c r="N1714" s="421"/>
      <c r="O1714" s="466" t="s">
        <v>104</v>
      </c>
      <c r="P1714" s="466"/>
      <c r="Q1714" s="451" t="s">
        <v>203</v>
      </c>
      <c r="R1714" s="451"/>
      <c r="S1714" s="451" t="s">
        <v>204</v>
      </c>
      <c r="T1714" s="451"/>
      <c r="U1714" s="451" t="s">
        <v>205</v>
      </c>
      <c r="V1714" s="451"/>
      <c r="W1714" s="451" t="s">
        <v>213</v>
      </c>
      <c r="X1714" s="451"/>
      <c r="Y1714" s="451" t="s">
        <v>212</v>
      </c>
      <c r="Z1714" s="451"/>
      <c r="AA1714" s="451" t="s">
        <v>466</v>
      </c>
      <c r="AB1714" s="451"/>
      <c r="AC1714" s="451" t="s">
        <v>481</v>
      </c>
      <c r="AD1714" s="451"/>
      <c r="AG1714" t="s">
        <v>104</v>
      </c>
      <c r="AH1714" t="s">
        <v>988</v>
      </c>
      <c r="AI1714" t="s">
        <v>989</v>
      </c>
      <c r="AJ1714" t="s">
        <v>990</v>
      </c>
      <c r="AL1714" t="s">
        <v>1075</v>
      </c>
      <c r="AN1714" t="s">
        <v>104</v>
      </c>
      <c r="AQ1714" t="s">
        <v>104</v>
      </c>
      <c r="AR1714" t="s">
        <v>988</v>
      </c>
      <c r="AS1714" t="s">
        <v>989</v>
      </c>
      <c r="AT1714" t="s">
        <v>990</v>
      </c>
      <c r="AV1714" t="s">
        <v>1104</v>
      </c>
      <c r="AX1714" t="s">
        <v>104</v>
      </c>
      <c r="AY1714" t="s">
        <v>988</v>
      </c>
      <c r="AZ1714" t="s">
        <v>989</v>
      </c>
      <c r="BA1714" t="s">
        <v>990</v>
      </c>
    </row>
    <row r="1715" spans="1:53" ht="15" customHeight="1">
      <c r="A1715" s="58"/>
      <c r="B1715" s="10"/>
      <c r="C1715" s="155" t="s">
        <v>67</v>
      </c>
      <c r="D1715" s="429" t="s">
        <v>214</v>
      </c>
      <c r="E1715" s="427"/>
      <c r="F1715" s="427"/>
      <c r="G1715" s="427"/>
      <c r="H1715" s="427"/>
      <c r="I1715" s="427"/>
      <c r="J1715" s="427"/>
      <c r="K1715" s="427"/>
      <c r="L1715" s="427"/>
      <c r="M1715" s="427"/>
      <c r="N1715" s="428"/>
      <c r="O1715" s="330" t="str">
        <f>IF(AV1715="NO","",AV1715)</f>
        <v/>
      </c>
      <c r="P1715" s="332"/>
      <c r="Q1715" s="393"/>
      <c r="R1715" s="394"/>
      <c r="S1715" s="393"/>
      <c r="T1715" s="394"/>
      <c r="U1715" s="393"/>
      <c r="V1715" s="394"/>
      <c r="W1715" s="393"/>
      <c r="X1715" s="394"/>
      <c r="Y1715" s="393"/>
      <c r="Z1715" s="394"/>
      <c r="AA1715" s="393"/>
      <c r="AB1715" s="394"/>
      <c r="AC1715" s="393"/>
      <c r="AD1715" s="394"/>
      <c r="AG1715">
        <f>IF(O1715="",0,O1715)</f>
        <v>0</v>
      </c>
      <c r="AH1715">
        <f>COUNTIF(Q1715:AD1715,"NS")</f>
        <v>0</v>
      </c>
      <c r="AI1715">
        <f>SUM(Q1715:AD1715)</f>
        <v>0</v>
      </c>
      <c r="AJ1715">
        <f>IF($AG$1713=$AH$1713,0,IF(OR(AND(AG1715=0,AH1715&gt;0),AND(AG1715="NS",AI1715&gt;0),AND(AG1715="NS",AI1715=0,AH1715=0)),1,IF(OR(AND(AH1715&gt;=2,AI1715&lt;AG1715),AND(AG1715="NS",AI1715=0,AH1715&gt;0),AG1715=AI1715, COUNTIF(O1715:AD1715,"NA")=8),0,1)))</f>
        <v>0</v>
      </c>
      <c r="AL1715">
        <f>IF(COUNTBLANK(Q1715:AD1715)=14,0,IF(COUNTA(Q1715:AD1715)&lt;&gt;COUNTA($Q$1714:$AD$1714),1,0))</f>
        <v>0</v>
      </c>
      <c r="AN1715">
        <f>G1203</f>
        <v>0</v>
      </c>
      <c r="AQ1715">
        <f>+J1203</f>
        <v>0</v>
      </c>
      <c r="AR1715">
        <f>COUNTIF(Q1715:R1719,"NS")+COUNTIF(Q1731:R1747,"NS")</f>
        <v>0</v>
      </c>
      <c r="AS1715">
        <f>SUM(Q1715:R1719,Q1731:R1747)</f>
        <v>0</v>
      </c>
      <c r="AT1715">
        <f>IF($AG$1713=$AH$1713,0,IF(OR(AND(AQ1715=0,AR1715&gt;0),AND(AQ1715="NS",AS1715&gt;0),AND(AQ1715="NS",AS1715=0,AR1715=0)),1,IF(OR(AND(AR1715&gt;=2,AS1715&lt;AQ1715),AND(AQ1715="NS",AS1715=0,AR1715&gt;0),AQ1715&lt;=AS1715),0,1)))</f>
        <v>0</v>
      </c>
      <c r="AV1715" t="str">
        <f>IF(COUNTA(P1267:P1366)&gt;0,P1367,"NO")</f>
        <v>NO</v>
      </c>
      <c r="AX1715">
        <f>J1203</f>
        <v>0</v>
      </c>
      <c r="AY1715">
        <f>COUNTIF(Q1715:R1719,"NS")</f>
        <v>0</v>
      </c>
      <c r="AZ1715">
        <f>SUM(Q1715:R1719)</f>
        <v>0</v>
      </c>
      <c r="BA1715">
        <f>IF($AG$1713=$AH$1713,0,IF(OR(AND(AX1715=0,AY1715&gt;0),AND(AX1715="NS",AZ1715&gt;0),AND(AX1715="NS",AZ1715=0,AY1715=0)),1,IF(OR(AND(AY1715&gt;=2,AZ1715&lt;AX1715),AND(AX1715="NS",AZ1715=0,AY1715&gt;0),AX1715&gt;=AZ1715),0,1)))</f>
        <v>0</v>
      </c>
    </row>
    <row r="1716" spans="1:53" ht="24" customHeight="1">
      <c r="A1716" s="58"/>
      <c r="B1716" s="10"/>
      <c r="C1716" s="155" t="s">
        <v>68</v>
      </c>
      <c r="D1716" s="429" t="s">
        <v>285</v>
      </c>
      <c r="E1716" s="427"/>
      <c r="F1716" s="427"/>
      <c r="G1716" s="427"/>
      <c r="H1716" s="427"/>
      <c r="I1716" s="427"/>
      <c r="J1716" s="427"/>
      <c r="K1716" s="427"/>
      <c r="L1716" s="427"/>
      <c r="M1716" s="427"/>
      <c r="N1716" s="428"/>
      <c r="O1716" s="330" t="str">
        <f>IF(AV1716="NO","",AV1716)</f>
        <v/>
      </c>
      <c r="P1716" s="332"/>
      <c r="Q1716" s="393"/>
      <c r="R1716" s="394"/>
      <c r="S1716" s="393"/>
      <c r="T1716" s="394"/>
      <c r="U1716" s="393"/>
      <c r="V1716" s="394"/>
      <c r="W1716" s="393"/>
      <c r="X1716" s="394"/>
      <c r="Y1716" s="393"/>
      <c r="Z1716" s="394"/>
      <c r="AA1716" s="393"/>
      <c r="AB1716" s="394"/>
      <c r="AC1716" s="393"/>
      <c r="AD1716" s="394"/>
      <c r="AG1716">
        <f t="shared" ref="AG1716:AG1719" si="1414">IF(O1716="",0,O1716)</f>
        <v>0</v>
      </c>
      <c r="AH1716">
        <f t="shared" ref="AH1716:AH1719" si="1415">COUNTIF(Q1716:AD1716,"NS")</f>
        <v>0</v>
      </c>
      <c r="AI1716">
        <f t="shared" ref="AI1716:AI1719" si="1416">SUM(Q1716:AD1716)</f>
        <v>0</v>
      </c>
      <c r="AJ1716">
        <f t="shared" ref="AJ1716:AJ1719" si="1417">IF($AG$1713=$AH$1713,0,IF(OR(AND(AG1716=0,AH1716&gt;0),AND(AG1716="NS",AI1716&gt;0),AND(AG1716="NS",AI1716=0,AH1716=0)),1,IF(OR(AND(AH1716&gt;=2,AI1716&lt;AG1716),AND(AG1716="NS",AI1716=0,AH1716&gt;0),AG1716=AI1716, COUNTIF(O1716:AD1716,"NA")=8),0,1)))</f>
        <v>0</v>
      </c>
      <c r="AL1716">
        <f t="shared" ref="AL1716:AL1719" si="1418">IF(COUNTBLANK(Q1716:AD1716)=14,0,IF(COUNTA(Q1716:AD1716)&lt;&gt;COUNTA($Q$1714:$AD$1714),1,0))</f>
        <v>0</v>
      </c>
      <c r="AN1716">
        <f>J1203</f>
        <v>0</v>
      </c>
      <c r="AQ1716">
        <f>M1203</f>
        <v>0</v>
      </c>
      <c r="AR1716">
        <f>COUNTIF(S1715:T1719,"NS")+COUNTIF(S1731:T1747,"NS")</f>
        <v>0</v>
      </c>
      <c r="AS1716">
        <f>SUM(S1715:T1719,S1731:T1747)</f>
        <v>0</v>
      </c>
      <c r="AT1716">
        <f t="shared" ref="AT1716:AT1720" si="1419">IF($AG$1713=$AH$1713,0,IF(OR(AND(AQ1716=0,AR1716&gt;0),AND(AQ1716="NS",AS1716&gt;0),AND(AQ1716="NS",AS1716=0,AR1716=0)),1,IF(OR(AND(AR1716&gt;=2,AS1716&lt;AQ1716),AND(AQ1716="NS",AS1716=0,AR1716&gt;0),AQ1716&lt;=AS1716),0,1)))</f>
        <v>0</v>
      </c>
      <c r="AV1716" t="str">
        <f>IF(COUNTA(S1267:S1366)&gt;0,S1367,"NO")</f>
        <v>NO</v>
      </c>
      <c r="AX1716">
        <f>M1203</f>
        <v>0</v>
      </c>
      <c r="AY1716">
        <f>COUNTIF(S1715:T1719,"NS")</f>
        <v>0</v>
      </c>
      <c r="AZ1716">
        <f>SUM(S1715:T1719)</f>
        <v>0</v>
      </c>
      <c r="BA1716">
        <f t="shared" ref="BA1716:BA1720" si="1420">IF($AG$1713=$AH$1713,0,IF(OR(AND(AX1716=0,AY1716&gt;0),AND(AX1716="NS",AZ1716&gt;0),AND(AX1716="NS",AZ1716=0,AY1716=0)),1,IF(OR(AND(AY1716&gt;=2,AZ1716&lt;AX1716),AND(AX1716="NS",AZ1716=0,AY1716&gt;0),AX1716&gt;=AZ1716),0,1)))</f>
        <v>0</v>
      </c>
    </row>
    <row r="1717" spans="1:53" ht="15">
      <c r="A1717" s="58"/>
      <c r="B1717" s="10"/>
      <c r="C1717" s="155" t="s">
        <v>69</v>
      </c>
      <c r="D1717" s="429" t="s">
        <v>215</v>
      </c>
      <c r="E1717" s="427"/>
      <c r="F1717" s="427"/>
      <c r="G1717" s="427"/>
      <c r="H1717" s="427"/>
      <c r="I1717" s="427"/>
      <c r="J1717" s="427"/>
      <c r="K1717" s="427"/>
      <c r="L1717" s="427"/>
      <c r="M1717" s="427"/>
      <c r="N1717" s="428"/>
      <c r="O1717" s="330" t="str">
        <f>IF(AV1717="NO","",AV1717)</f>
        <v/>
      </c>
      <c r="P1717" s="332"/>
      <c r="Q1717" s="393"/>
      <c r="R1717" s="394"/>
      <c r="S1717" s="393"/>
      <c r="T1717" s="394"/>
      <c r="U1717" s="393"/>
      <c r="V1717" s="394"/>
      <c r="W1717" s="393"/>
      <c r="X1717" s="394"/>
      <c r="Y1717" s="393"/>
      <c r="Z1717" s="394"/>
      <c r="AA1717" s="393"/>
      <c r="AB1717" s="394"/>
      <c r="AC1717" s="393"/>
      <c r="AD1717" s="394"/>
      <c r="AG1717">
        <f t="shared" si="1414"/>
        <v>0</v>
      </c>
      <c r="AH1717">
        <f t="shared" si="1415"/>
        <v>0</v>
      </c>
      <c r="AI1717">
        <f t="shared" si="1416"/>
        <v>0</v>
      </c>
      <c r="AJ1717">
        <f t="shared" si="1417"/>
        <v>0</v>
      </c>
      <c r="AL1717">
        <f t="shared" si="1418"/>
        <v>0</v>
      </c>
      <c r="AN1717">
        <f>M1203</f>
        <v>0</v>
      </c>
      <c r="AQ1717">
        <f>P1203</f>
        <v>0</v>
      </c>
      <c r="AR1717">
        <f>COUNTIF(U1715:V1719,"NS")+COUNTIF(U1731:V1747,"NS")</f>
        <v>0</v>
      </c>
      <c r="AS1717">
        <f>SUM(U1715:V1719,U1731:V1747)</f>
        <v>0</v>
      </c>
      <c r="AT1717">
        <f t="shared" si="1419"/>
        <v>0</v>
      </c>
      <c r="AV1717" t="str">
        <f>IF(COUNTA(V1267:V1366)&gt;0,V1367,"NO")</f>
        <v>NO</v>
      </c>
      <c r="AX1717">
        <f>P1203</f>
        <v>0</v>
      </c>
      <c r="AY1717">
        <f>COUNTIF(U1715:V1719,"NS")</f>
        <v>0</v>
      </c>
      <c r="AZ1717">
        <f>SUM(U1715:V1719)</f>
        <v>0</v>
      </c>
      <c r="BA1717">
        <f t="shared" si="1420"/>
        <v>0</v>
      </c>
    </row>
    <row r="1718" spans="1:53" ht="24" customHeight="1">
      <c r="A1718" s="58"/>
      <c r="B1718" s="10"/>
      <c r="C1718" s="155" t="s">
        <v>216</v>
      </c>
      <c r="D1718" s="429" t="s">
        <v>217</v>
      </c>
      <c r="E1718" s="427"/>
      <c r="F1718" s="427"/>
      <c r="G1718" s="427"/>
      <c r="H1718" s="427"/>
      <c r="I1718" s="427"/>
      <c r="J1718" s="427"/>
      <c r="K1718" s="427"/>
      <c r="L1718" s="427"/>
      <c r="M1718" s="427"/>
      <c r="N1718" s="428"/>
      <c r="O1718" s="330" t="str">
        <f>IF(AV1718="NO","",AV1718)</f>
        <v/>
      </c>
      <c r="P1718" s="332"/>
      <c r="Q1718" s="393"/>
      <c r="R1718" s="394"/>
      <c r="S1718" s="393"/>
      <c r="T1718" s="394"/>
      <c r="U1718" s="393"/>
      <c r="V1718" s="394"/>
      <c r="W1718" s="393"/>
      <c r="X1718" s="394"/>
      <c r="Y1718" s="393"/>
      <c r="Z1718" s="394"/>
      <c r="AA1718" s="393"/>
      <c r="AB1718" s="394"/>
      <c r="AC1718" s="393"/>
      <c r="AD1718" s="394"/>
      <c r="AG1718">
        <f t="shared" si="1414"/>
        <v>0</v>
      </c>
      <c r="AH1718">
        <f t="shared" si="1415"/>
        <v>0</v>
      </c>
      <c r="AI1718">
        <f t="shared" si="1416"/>
        <v>0</v>
      </c>
      <c r="AJ1718">
        <f t="shared" si="1417"/>
        <v>0</v>
      </c>
      <c r="AL1718">
        <f t="shared" si="1418"/>
        <v>0</v>
      </c>
      <c r="AN1718">
        <f>P1203</f>
        <v>0</v>
      </c>
      <c r="AQ1718">
        <f>S1203</f>
        <v>0</v>
      </c>
      <c r="AR1718">
        <f>COUNTIF(W1715:X1719,"NS")+COUNTIF(W1731:X1747,"NS")</f>
        <v>0</v>
      </c>
      <c r="AS1718">
        <f>SUM(W1715:X1719,W1731:X1747)</f>
        <v>0</v>
      </c>
      <c r="AT1718">
        <f t="shared" si="1419"/>
        <v>0</v>
      </c>
      <c r="AV1718" t="str">
        <f>IF(COUNTA(Y1267:Y1366)&gt;0,Y1367,"NO")</f>
        <v>NO</v>
      </c>
      <c r="AX1718">
        <f>S1203</f>
        <v>0</v>
      </c>
      <c r="AY1718">
        <f>COUNTIF(W1715:X1719,"NS")</f>
        <v>0</v>
      </c>
      <c r="AZ1718">
        <f>SUM(W1715:X1719)</f>
        <v>0</v>
      </c>
      <c r="BA1718">
        <f t="shared" si="1420"/>
        <v>0</v>
      </c>
    </row>
    <row r="1719" spans="1:53" ht="15">
      <c r="A1719" s="58"/>
      <c r="B1719" s="10"/>
      <c r="C1719" s="155" t="s">
        <v>71</v>
      </c>
      <c r="D1719" s="462" t="s">
        <v>710</v>
      </c>
      <c r="E1719" s="462"/>
      <c r="F1719" s="462"/>
      <c r="G1719" s="462"/>
      <c r="H1719" s="462"/>
      <c r="I1719" s="462"/>
      <c r="J1719" s="462"/>
      <c r="K1719" s="462"/>
      <c r="L1719" s="462"/>
      <c r="M1719" s="462"/>
      <c r="N1719" s="462"/>
      <c r="O1719" s="330" t="str">
        <f>IF(AV1719="NO","",AV1719)</f>
        <v/>
      </c>
      <c r="P1719" s="332"/>
      <c r="Q1719" s="393"/>
      <c r="R1719" s="394"/>
      <c r="S1719" s="393"/>
      <c r="T1719" s="394"/>
      <c r="U1719" s="393"/>
      <c r="V1719" s="394"/>
      <c r="W1719" s="393"/>
      <c r="X1719" s="394"/>
      <c r="Y1719" s="393"/>
      <c r="Z1719" s="394"/>
      <c r="AA1719" s="393"/>
      <c r="AB1719" s="394"/>
      <c r="AC1719" s="393"/>
      <c r="AD1719" s="394"/>
      <c r="AG1719">
        <f t="shared" si="1414"/>
        <v>0</v>
      </c>
      <c r="AH1719">
        <f t="shared" si="1415"/>
        <v>0</v>
      </c>
      <c r="AI1719">
        <f t="shared" si="1416"/>
        <v>0</v>
      </c>
      <c r="AJ1719">
        <f t="shared" si="1417"/>
        <v>0</v>
      </c>
      <c r="AL1719">
        <f t="shared" si="1418"/>
        <v>0</v>
      </c>
      <c r="AN1719">
        <f>S1203</f>
        <v>0</v>
      </c>
      <c r="AQ1719">
        <f>V1203</f>
        <v>0</v>
      </c>
      <c r="AR1719">
        <f>COUNTIF(Y1715:Z1719,"NS")+COUNTIF(Y1731:Z1747,"NS")</f>
        <v>0</v>
      </c>
      <c r="AS1719">
        <f>SUM(Y1715:Z1719,Y1731:Z1747)</f>
        <v>0</v>
      </c>
      <c r="AT1719">
        <f t="shared" si="1419"/>
        <v>0</v>
      </c>
      <c r="AV1719" t="str">
        <f>IF(COUNTA(AB1267:AB1366)&gt;0,AB1367,"NO")</f>
        <v>NO</v>
      </c>
      <c r="AX1719">
        <f>V1203</f>
        <v>0</v>
      </c>
      <c r="AY1719">
        <f>COUNTIF(Y1715:Z1719,"NS")</f>
        <v>0</v>
      </c>
      <c r="AZ1719">
        <f>SUM(Y1715:Z1719)</f>
        <v>0</v>
      </c>
      <c r="BA1719">
        <f t="shared" si="1420"/>
        <v>0</v>
      </c>
    </row>
    <row r="1720" spans="1:53" ht="15" customHeight="1">
      <c r="A1720" s="58"/>
      <c r="B1720" s="10"/>
      <c r="C1720" s="27"/>
      <c r="D1720" s="27"/>
      <c r="E1720" s="27"/>
      <c r="F1720" s="27"/>
      <c r="G1720" s="27"/>
      <c r="I1720" s="158"/>
      <c r="J1720" s="158"/>
      <c r="K1720" s="158"/>
      <c r="L1720" s="44"/>
      <c r="M1720" s="158"/>
      <c r="N1720" s="44" t="s">
        <v>172</v>
      </c>
      <c r="O1720" s="330">
        <f>IF(AND(SUM(O1715:P1719)=0,COUNTIF(O1715:P1719,"NS")&gt;0),"NS",
IF(AND(SUM(O1715:P1719)=0,COUNTIF(O1715:P1719,0)&gt;0),0,
IF(AND(SUM(O1715:P1719)=0,COUNTIF(O1715:P1719,"NA")&gt;0),"NA",
SUM(O1715:P1719))))</f>
        <v>0</v>
      </c>
      <c r="P1720" s="332"/>
      <c r="Q1720" s="330">
        <f>IF(AND(SUM(Q1715:R1719)=0,COUNTIF(Q1715:R1719,"NS")&gt;0),"NS",
IF(AND(SUM(Q1715:R1719)=0,COUNTIF(Q1715:R1719,0)&gt;0),0,
IF(AND(SUM(Q1715:R1719)=0,COUNTIF(Q1715:R1719,"NA")&gt;0),"NA",
SUM(Q1715:R1719))))</f>
        <v>0</v>
      </c>
      <c r="R1720" s="332"/>
      <c r="S1720" s="330">
        <f>IF(AND(SUM(S1715:T1719)=0,COUNTIF(S1715:T1719,"NS")&gt;0),"NS",
IF(AND(SUM(S1715:T1719)=0,COUNTIF(S1715:T1719,0)&gt;0),0,
IF(AND(SUM(S1715:T1719)=0,COUNTIF(S1715:T1719,"NA")&gt;0),"NA",
SUM(S1715:T1719))))</f>
        <v>0</v>
      </c>
      <c r="T1720" s="332"/>
      <c r="U1720" s="330">
        <f>IF(AND(SUM(U1715:V1719)=0,COUNTIF(U1715:V1719,"NS")&gt;0),"NS",
IF(AND(SUM(U1715:V1719)=0,COUNTIF(U1715:V1719,0)&gt;0),0,
IF(AND(SUM(U1715:V1719)=0,COUNTIF(U1715:V1719,"NA")&gt;0),"NA",
SUM(U1715:V1719))))</f>
        <v>0</v>
      </c>
      <c r="V1720" s="332"/>
      <c r="W1720" s="330">
        <f>IF(AND(SUM(W1715:X1719)=0,COUNTIF(W1715:X1719,"NS")&gt;0),"NS",
IF(AND(SUM(W1715:X1719)=0,COUNTIF(W1715:X1719,0)&gt;0),0,
IF(AND(SUM(W1715:X1719)=0,COUNTIF(W1715:X1719,"NA")&gt;0),"NA",
SUM(W1715:X1719))))</f>
        <v>0</v>
      </c>
      <c r="X1720" s="332"/>
      <c r="Y1720" s="330">
        <f>IF(AND(SUM(Y1715:Z1719)=0,COUNTIF(Y1715:Z1719,"NS")&gt;0),"NS",
IF(AND(SUM(Y1715:Z1719)=0,COUNTIF(Y1715:Z1719,0)&gt;0),0,
IF(AND(SUM(Y1715:Z1719)=0,COUNTIF(Y1715:Z1719,"NA")&gt;0),"NA",
SUM(Y1715:Z1719))))</f>
        <v>0</v>
      </c>
      <c r="Z1720" s="332"/>
      <c r="AA1720" s="330">
        <f>IF(AND(SUM(AA1715:AB1719)=0,COUNTIF(AA1715:AB1719,"NS")&gt;0),"NS",
IF(AND(SUM(AA1715:AB1719)=0,COUNTIF(AA1715:AB1719,0)&gt;0),0,
IF(AND(SUM(AA1715:AB1719)=0,COUNTIF(AA1715:AB1719,"NA")&gt;0),"NA",
SUM(AA1715:AB1719))))</f>
        <v>0</v>
      </c>
      <c r="AB1720" s="332"/>
      <c r="AC1720" s="330">
        <f>IF(AND(SUM(AC1715:AD1719)=0,COUNTIF(AC1715:AD1719,"NS")&gt;0),"NS",
IF(AND(SUM(AC1715:AD1719)=0,COUNTIF(AC1715:AD1719,0)&gt;0),0,
IF(AND(SUM(AC1715:AD1719)=0,COUNTIF(AC1715:AD1719,"NA")&gt;0),"NA",
SUM(AC1715:AD1719))))</f>
        <v>0</v>
      </c>
      <c r="AD1720" s="332"/>
      <c r="AJ1720" s="213">
        <f>SUM(AJ1715:AJ1719)</f>
        <v>0</v>
      </c>
      <c r="AL1720" s="213">
        <f>SUM(AL1715:AL1719)</f>
        <v>0</v>
      </c>
      <c r="AN1720">
        <f>V1203</f>
        <v>0</v>
      </c>
      <c r="AQ1720">
        <f>Y1203</f>
        <v>0</v>
      </c>
      <c r="AR1720">
        <f>COUNTIF(AA1715:AB1719,"NS")+COUNTIF(AA1731:AB1747,"NS")</f>
        <v>0</v>
      </c>
      <c r="AS1720">
        <f>SUM(AA1715:AB1719,AA1731:AB1747)</f>
        <v>0</v>
      </c>
      <c r="AT1720">
        <f t="shared" si="1419"/>
        <v>0</v>
      </c>
      <c r="AX1720">
        <f>Y1203</f>
        <v>0</v>
      </c>
      <c r="AY1720">
        <f>COUNTIF(AA1715:AB1719,"NS")</f>
        <v>0</v>
      </c>
      <c r="AZ1720">
        <f>SUM(AA1715:AB1719)</f>
        <v>0</v>
      </c>
      <c r="BA1720">
        <f t="shared" si="1420"/>
        <v>0</v>
      </c>
    </row>
    <row r="1721" spans="1:53" ht="15" customHeight="1">
      <c r="A1721" s="58"/>
      <c r="B1721" s="10"/>
      <c r="C1721" s="10"/>
      <c r="D1721" s="10"/>
      <c r="E1721" s="10"/>
      <c r="F1721" s="10"/>
      <c r="G1721" s="10"/>
      <c r="H1721" s="10"/>
      <c r="I1721" s="10"/>
      <c r="J1721" s="10"/>
      <c r="K1721" s="10"/>
      <c r="L1721" s="10"/>
      <c r="M1721" s="10"/>
      <c r="N1721" s="10"/>
      <c r="O1721" s="10"/>
      <c r="P1721" s="10"/>
      <c r="Q1721" s="10"/>
      <c r="R1721" s="10"/>
      <c r="S1721" s="10"/>
      <c r="T1721" s="10"/>
      <c r="U1721" s="10"/>
      <c r="V1721" s="10"/>
      <c r="W1721" s="10"/>
      <c r="X1721" s="10"/>
      <c r="Y1721" s="10"/>
      <c r="Z1721" s="10"/>
      <c r="AA1721" s="10"/>
      <c r="AB1721" s="10"/>
      <c r="AC1721" s="10"/>
      <c r="AD1721" s="10"/>
      <c r="AN1721">
        <f>Y1203</f>
        <v>0</v>
      </c>
      <c r="AQ1721">
        <f>AB1203</f>
        <v>0</v>
      </c>
      <c r="AR1721">
        <f>COUNTIF(AC1715:AD1719,"NS")+COUNTIF(AC1731:AD1747,"NS")</f>
        <v>0</v>
      </c>
      <c r="AS1721">
        <f>SUM(AC1715:AD1719,AC1731:AD1747)</f>
        <v>0</v>
      </c>
      <c r="AT1721">
        <f>IF($AG$1713=$AH$1713,0,IF(OR(AND(AQ1721=0,AR1721&gt;0),AND(AQ1721="NS",AS1721&gt;0),AND(AQ1721="NS",AS1721=0,AR1721=0)),1,IF(OR(AND(AR1721&gt;=2,AS1721&lt;AQ1721),AND(AQ1721="NS",AS1721=0,AR1721&gt;0),AQ1721&lt;=AS1721,(COUNTIF(AC1715:AD1719,"NA")=5)),0,1)))</f>
        <v>0</v>
      </c>
      <c r="AX1721">
        <f>AB1203</f>
        <v>0</v>
      </c>
      <c r="AY1721">
        <f>COUNTIF(AC1715:AD1719,"NS")</f>
        <v>0</v>
      </c>
      <c r="AZ1721">
        <f>SUM(AC1715:AD1719)</f>
        <v>0</v>
      </c>
      <c r="BA1721">
        <f>IF($AG$1713=$AH$1713,0,IF(OR(AND(AX1721=0,AY1721&gt;0),AND(AX1721="NS",AZ1721&gt;0),AND(AX1721="NS",AZ1721=0,AY1721=0)),1,IF(OR(AND(AY1721&gt;=2,AZ1721&lt;AX1721),AND(AX1721="NS",AZ1721=0,AY1721&gt;0),AX1721&gt;=AZ1721,(COUNTIF(AC1715:AD1719,"NA")=5)),0,1)))</f>
        <v>0</v>
      </c>
    </row>
    <row r="1722" spans="1:53" ht="15" customHeight="1">
      <c r="A1722" s="58"/>
      <c r="B1722" s="371" t="str">
        <f>IF(AJ1720=0,"","Error: verificar sumas por fila.")</f>
        <v/>
      </c>
      <c r="C1722" s="371"/>
      <c r="D1722" s="371"/>
      <c r="E1722" s="371"/>
      <c r="F1722" s="371"/>
      <c r="G1722" s="371"/>
      <c r="H1722" s="371"/>
      <c r="I1722" s="371"/>
      <c r="J1722" s="371"/>
      <c r="K1722" s="371"/>
      <c r="L1722" s="371"/>
      <c r="M1722" s="371"/>
      <c r="N1722" s="371"/>
      <c r="O1722" s="371"/>
      <c r="P1722" s="371"/>
      <c r="Q1722" s="371"/>
      <c r="R1722" s="371"/>
      <c r="S1722" s="371"/>
      <c r="T1722" s="371"/>
      <c r="U1722" s="371"/>
      <c r="V1722" s="371"/>
      <c r="W1722" s="371"/>
      <c r="X1722" s="371"/>
      <c r="Y1722" s="371"/>
      <c r="Z1722" s="371"/>
      <c r="AA1722" s="371"/>
      <c r="AB1722" s="371"/>
      <c r="AC1722" s="371"/>
      <c r="AD1722" s="371"/>
      <c r="AN1722">
        <f>AB1203</f>
        <v>0</v>
      </c>
      <c r="AT1722" s="213">
        <f>SUM(AT1715:AT1721)</f>
        <v>0</v>
      </c>
      <c r="BA1722" s="213">
        <f>SUM(BA1715:BA1721)</f>
        <v>0</v>
      </c>
    </row>
    <row r="1723" spans="1:53" ht="15" customHeight="1">
      <c r="A1723" s="58"/>
      <c r="B1723" s="371" t="str">
        <f>IF(AT1722=0,"","Error: verificar la consistencia con la Pregunta 18, la suma de ambas tablas debe ser mayor o igual al Total de la Pregunta 18.")</f>
        <v/>
      </c>
      <c r="C1723" s="371"/>
      <c r="D1723" s="371"/>
      <c r="E1723" s="371"/>
      <c r="F1723" s="371"/>
      <c r="G1723" s="371"/>
      <c r="H1723" s="371"/>
      <c r="I1723" s="371"/>
      <c r="J1723" s="371"/>
      <c r="K1723" s="371"/>
      <c r="L1723" s="371"/>
      <c r="M1723" s="371"/>
      <c r="N1723" s="371"/>
      <c r="O1723" s="371"/>
      <c r="P1723" s="371"/>
      <c r="Q1723" s="371"/>
      <c r="R1723" s="371"/>
      <c r="S1723" s="371"/>
      <c r="T1723" s="371"/>
      <c r="U1723" s="371"/>
      <c r="V1723" s="371"/>
      <c r="W1723" s="371"/>
      <c r="X1723" s="371"/>
      <c r="Y1723" s="371"/>
      <c r="Z1723" s="371"/>
      <c r="AA1723" s="371"/>
      <c r="AB1723" s="371"/>
      <c r="AC1723" s="371"/>
      <c r="AD1723" s="371"/>
    </row>
    <row r="1724" spans="1:53" ht="15" customHeight="1">
      <c r="A1724" s="58"/>
      <c r="B1724" s="371" t="str">
        <f>IF(BA1722=0,"","Alerta: verificar la consistencia con la pregunta 5.18 (Segunda Instrucción).")</f>
        <v/>
      </c>
      <c r="C1724" s="371"/>
      <c r="D1724" s="371"/>
      <c r="E1724" s="371"/>
      <c r="F1724" s="371"/>
      <c r="G1724" s="371"/>
      <c r="H1724" s="371"/>
      <c r="I1724" s="371"/>
      <c r="J1724" s="371"/>
      <c r="K1724" s="371"/>
      <c r="L1724" s="371"/>
      <c r="M1724" s="371"/>
      <c r="N1724" s="371"/>
      <c r="O1724" s="371"/>
      <c r="P1724" s="371"/>
      <c r="Q1724" s="371"/>
      <c r="R1724" s="371"/>
      <c r="S1724" s="371"/>
      <c r="T1724" s="371"/>
      <c r="U1724" s="371"/>
      <c r="V1724" s="371"/>
      <c r="W1724" s="371"/>
      <c r="X1724" s="371"/>
      <c r="Y1724" s="371"/>
      <c r="Z1724" s="371"/>
      <c r="AA1724" s="371"/>
      <c r="AB1724" s="371"/>
      <c r="AC1724" s="371"/>
      <c r="AD1724" s="371"/>
    </row>
    <row r="1725" spans="1:53" ht="15" customHeight="1">
      <c r="A1725" s="58"/>
      <c r="B1725" s="389" t="str">
        <f>IF(AL1720=0,"","Error: debe completar toda la información requerida.")</f>
        <v/>
      </c>
      <c r="C1725" s="389"/>
      <c r="D1725" s="389"/>
      <c r="E1725" s="389"/>
      <c r="F1725" s="389"/>
      <c r="G1725" s="389"/>
      <c r="H1725" s="389"/>
      <c r="I1725" s="389"/>
      <c r="J1725" s="389"/>
      <c r="K1725" s="389"/>
      <c r="L1725" s="389"/>
      <c r="M1725" s="389"/>
      <c r="N1725" s="389"/>
      <c r="O1725" s="389"/>
      <c r="P1725" s="389"/>
      <c r="Q1725" s="389"/>
      <c r="R1725" s="389"/>
      <c r="S1725" s="389"/>
      <c r="T1725" s="389"/>
      <c r="U1725" s="389"/>
      <c r="V1725" s="389"/>
      <c r="W1725" s="389"/>
      <c r="X1725" s="389"/>
      <c r="Y1725" s="389"/>
      <c r="Z1725" s="389"/>
      <c r="AA1725" s="389"/>
      <c r="AB1725" s="389"/>
      <c r="AC1725" s="389"/>
      <c r="AD1725" s="389"/>
    </row>
    <row r="1726" spans="1:53" ht="15" customHeight="1">
      <c r="A1726" s="58"/>
      <c r="B1726" s="10"/>
      <c r="C1726" s="10"/>
      <c r="D1726" s="10"/>
      <c r="E1726" s="10"/>
      <c r="F1726" s="10"/>
      <c r="G1726" s="10"/>
      <c r="H1726" s="10"/>
      <c r="I1726" s="10"/>
      <c r="J1726" s="10"/>
      <c r="K1726" s="10"/>
      <c r="L1726" s="10"/>
      <c r="M1726" s="10"/>
      <c r="N1726" s="10"/>
      <c r="O1726" s="10"/>
      <c r="P1726" s="10"/>
      <c r="Q1726" s="10"/>
      <c r="R1726" s="10"/>
      <c r="S1726" s="10"/>
      <c r="T1726" s="10"/>
      <c r="U1726" s="10"/>
      <c r="V1726" s="10"/>
      <c r="W1726" s="10"/>
      <c r="X1726" s="10"/>
      <c r="Y1726" s="10"/>
      <c r="Z1726" s="10"/>
      <c r="AA1726" s="10"/>
      <c r="AB1726" s="10"/>
      <c r="AC1726" s="10"/>
      <c r="AD1726" s="10"/>
    </row>
    <row r="1727" spans="1:53" ht="15" customHeight="1">
      <c r="A1727" s="58"/>
      <c r="B1727" s="10"/>
      <c r="C1727" s="23" t="s">
        <v>704</v>
      </c>
      <c r="D1727" s="10"/>
      <c r="E1727" s="10"/>
      <c r="F1727" s="10"/>
      <c r="G1727" s="10"/>
      <c r="H1727" s="10"/>
      <c r="I1727" s="10"/>
      <c r="J1727" s="10"/>
      <c r="K1727" s="10"/>
      <c r="L1727" s="10"/>
      <c r="M1727" s="10"/>
      <c r="N1727" s="10"/>
      <c r="O1727" s="10"/>
      <c r="P1727" s="10"/>
      <c r="Q1727" s="10"/>
      <c r="R1727" s="10"/>
      <c r="S1727" s="10"/>
      <c r="T1727" s="10"/>
      <c r="U1727" s="10"/>
      <c r="V1727" s="10"/>
      <c r="W1727" s="10"/>
      <c r="X1727" s="10"/>
      <c r="Y1727" s="10"/>
      <c r="Z1727" s="10"/>
      <c r="AA1727" s="10"/>
      <c r="AB1727" s="10"/>
      <c r="AC1727" s="10"/>
      <c r="AD1727" s="10"/>
    </row>
    <row r="1728" spans="1:53" ht="15" customHeight="1">
      <c r="A1728" s="58"/>
      <c r="B1728" s="10"/>
      <c r="C1728" s="47"/>
      <c r="D1728" s="10"/>
      <c r="E1728" s="10"/>
      <c r="F1728" s="10"/>
      <c r="G1728" s="10"/>
      <c r="H1728" s="10"/>
      <c r="I1728" s="10"/>
      <c r="J1728" s="10"/>
      <c r="K1728" s="10"/>
      <c r="L1728" s="10"/>
      <c r="M1728" s="10"/>
      <c r="N1728" s="10"/>
      <c r="O1728" s="10"/>
      <c r="P1728" s="10"/>
      <c r="Q1728" s="10"/>
      <c r="R1728" s="10"/>
      <c r="S1728" s="10"/>
      <c r="T1728" s="10"/>
      <c r="U1728" s="10"/>
      <c r="V1728" s="10"/>
      <c r="W1728" s="10"/>
      <c r="X1728" s="10"/>
      <c r="Y1728" s="10"/>
      <c r="Z1728" s="10"/>
      <c r="AA1728" s="10"/>
      <c r="AB1728" s="10"/>
      <c r="AC1728" s="10"/>
      <c r="AD1728" s="10"/>
      <c r="AG1728" t="s">
        <v>991</v>
      </c>
      <c r="AH1728" t="s">
        <v>1000</v>
      </c>
      <c r="AI1728" t="s">
        <v>1001</v>
      </c>
    </row>
    <row r="1729" spans="1:49" ht="24" customHeight="1">
      <c r="A1729" s="58"/>
      <c r="B1729" s="10"/>
      <c r="C1729" s="416" t="s">
        <v>711</v>
      </c>
      <c r="D1729" s="417"/>
      <c r="E1729" s="417"/>
      <c r="F1729" s="417"/>
      <c r="G1729" s="417"/>
      <c r="H1729" s="417"/>
      <c r="I1729" s="417"/>
      <c r="J1729" s="417"/>
      <c r="K1729" s="417"/>
      <c r="L1729" s="417"/>
      <c r="M1729" s="417"/>
      <c r="N1729" s="418"/>
      <c r="O1729" s="466" t="s">
        <v>697</v>
      </c>
      <c r="P1729" s="466"/>
      <c r="Q1729" s="466"/>
      <c r="R1729" s="466"/>
      <c r="S1729" s="466"/>
      <c r="T1729" s="466"/>
      <c r="U1729" s="466"/>
      <c r="V1729" s="466"/>
      <c r="W1729" s="466"/>
      <c r="X1729" s="466"/>
      <c r="Y1729" s="466"/>
      <c r="Z1729" s="466"/>
      <c r="AA1729" s="466"/>
      <c r="AB1729" s="466"/>
      <c r="AC1729" s="466"/>
      <c r="AD1729" s="466"/>
      <c r="AG1729">
        <f>COUNTBLANK(Q1731:AD1747)</f>
        <v>238</v>
      </c>
      <c r="AH1729">
        <v>238</v>
      </c>
      <c r="AI1729">
        <v>136</v>
      </c>
      <c r="AN1729" t="s">
        <v>1098</v>
      </c>
      <c r="AT1729" t="s">
        <v>1103</v>
      </c>
    </row>
    <row r="1730" spans="1:49" ht="108" customHeight="1">
      <c r="A1730" s="58"/>
      <c r="B1730" s="10"/>
      <c r="C1730" s="419"/>
      <c r="D1730" s="420"/>
      <c r="E1730" s="420"/>
      <c r="F1730" s="420"/>
      <c r="G1730" s="420"/>
      <c r="H1730" s="420"/>
      <c r="I1730" s="420"/>
      <c r="J1730" s="420"/>
      <c r="K1730" s="420"/>
      <c r="L1730" s="420"/>
      <c r="M1730" s="420"/>
      <c r="N1730" s="421"/>
      <c r="O1730" s="466" t="s">
        <v>104</v>
      </c>
      <c r="P1730" s="466"/>
      <c r="Q1730" s="451" t="s">
        <v>203</v>
      </c>
      <c r="R1730" s="451"/>
      <c r="S1730" s="451" t="s">
        <v>204</v>
      </c>
      <c r="T1730" s="451"/>
      <c r="U1730" s="451" t="s">
        <v>205</v>
      </c>
      <c r="V1730" s="451"/>
      <c r="W1730" s="451" t="s">
        <v>213</v>
      </c>
      <c r="X1730" s="451"/>
      <c r="Y1730" s="451" t="s">
        <v>212</v>
      </c>
      <c r="Z1730" s="451"/>
      <c r="AA1730" s="451" t="s">
        <v>466</v>
      </c>
      <c r="AB1730" s="451"/>
      <c r="AC1730" s="451" t="s">
        <v>481</v>
      </c>
      <c r="AD1730" s="451"/>
      <c r="AG1730" t="s">
        <v>104</v>
      </c>
      <c r="AH1730" t="s">
        <v>988</v>
      </c>
      <c r="AI1730" t="s">
        <v>989</v>
      </c>
      <c r="AJ1730" t="s">
        <v>990</v>
      </c>
      <c r="AL1730" t="s">
        <v>1075</v>
      </c>
      <c r="AN1730" t="s">
        <v>104</v>
      </c>
      <c r="AR1730" t="s">
        <v>1104</v>
      </c>
      <c r="AT1730" t="s">
        <v>104</v>
      </c>
      <c r="AU1730" t="s">
        <v>988</v>
      </c>
      <c r="AV1730" t="s">
        <v>989</v>
      </c>
      <c r="AW1730" t="s">
        <v>990</v>
      </c>
    </row>
    <row r="1731" spans="1:49" ht="15" customHeight="1">
      <c r="A1731" s="58"/>
      <c r="B1731" s="10"/>
      <c r="C1731" s="33" t="s">
        <v>67</v>
      </c>
      <c r="D1731" s="429" t="s">
        <v>218</v>
      </c>
      <c r="E1731" s="427"/>
      <c r="F1731" s="427"/>
      <c r="G1731" s="427"/>
      <c r="H1731" s="427"/>
      <c r="I1731" s="427"/>
      <c r="J1731" s="427"/>
      <c r="K1731" s="427"/>
      <c r="L1731" s="427"/>
      <c r="M1731" s="427"/>
      <c r="N1731" s="428"/>
      <c r="O1731" s="330" t="str">
        <f>IF(AR1731="NO","",P1482)</f>
        <v/>
      </c>
      <c r="P1731" s="332"/>
      <c r="Q1731" s="393"/>
      <c r="R1731" s="394"/>
      <c r="S1731" s="393"/>
      <c r="T1731" s="394"/>
      <c r="U1731" s="393"/>
      <c r="V1731" s="394"/>
      <c r="W1731" s="393"/>
      <c r="X1731" s="394"/>
      <c r="Y1731" s="393"/>
      <c r="Z1731" s="394"/>
      <c r="AA1731" s="393"/>
      <c r="AB1731" s="394"/>
      <c r="AC1731" s="393"/>
      <c r="AD1731" s="394"/>
      <c r="AG1731">
        <f>IF(O1731="",0,O1731)</f>
        <v>0</v>
      </c>
      <c r="AH1731">
        <f>COUNTIF(Q1731:AD1731,"NS")</f>
        <v>0</v>
      </c>
      <c r="AI1731">
        <f>SUM(Q1731:AD1731)</f>
        <v>0</v>
      </c>
      <c r="AJ1731">
        <f>IF($AG$1729=$AH$1729,0,IF(OR(AND(AG1731=0,AH1731&gt;0),AND(AG1731="NS",AI1731&gt;0),AND(AG1731="NS",AI1731=0,AH1731=0)),1,IF(OR(AND(AH1731&gt;=2,AI1731&lt;AG1731),AND(AG1731="NS",AI1731=0,AH1731&gt;0),AG1731=AI1731,COUNTIF(O1731:AD1731,"NA")=8),0,1)))</f>
        <v>0</v>
      </c>
      <c r="AL1731">
        <f>IF(COUNTBLANK(Q1731:AD1731)=14,0,IF(COUNTA(Q1731:AD1731)&lt;&gt;COUNTA($Q$1730:$AD$1730),1,0))</f>
        <v>0</v>
      </c>
      <c r="AN1731">
        <f>G1203</f>
        <v>0</v>
      </c>
      <c r="AR1731" t="str">
        <f>IF(COUNTA(P1382:P1481)&gt;0,P1482,"NO")</f>
        <v>NO</v>
      </c>
      <c r="AT1731">
        <f>J1203</f>
        <v>0</v>
      </c>
      <c r="AU1731">
        <f>COUNTIF(Q1731:R1747,"NS")</f>
        <v>0</v>
      </c>
      <c r="AV1731">
        <f>SUM(Q1731:R1747)</f>
        <v>0</v>
      </c>
      <c r="AW1731">
        <f>IF($AG$1713=$AH$1713,0,IF(OR(AND(AT1731=0,AU1731&gt;0),AND(AT1731="NS",AV1731&gt;0),AND(AT1731="NS",AV1731=0,AU1731=0)),1,IF(OR(AND(AU1731&gt;=2,AV1731&lt;AT1731),AND(AT1731="NS",AV1731=0,AU1731&gt;0),AT1731&gt;=AV1731),0,1)))</f>
        <v>0</v>
      </c>
    </row>
    <row r="1732" spans="1:49" ht="15">
      <c r="A1732" s="58"/>
      <c r="B1732" s="10"/>
      <c r="C1732" s="34" t="s">
        <v>68</v>
      </c>
      <c r="D1732" s="429" t="s">
        <v>219</v>
      </c>
      <c r="E1732" s="427"/>
      <c r="F1732" s="427"/>
      <c r="G1732" s="427"/>
      <c r="H1732" s="427"/>
      <c r="I1732" s="427"/>
      <c r="J1732" s="427"/>
      <c r="K1732" s="427"/>
      <c r="L1732" s="427"/>
      <c r="M1732" s="427"/>
      <c r="N1732" s="428"/>
      <c r="O1732" s="330" t="str">
        <f>IF(AR1732="NO","",S1482)</f>
        <v/>
      </c>
      <c r="P1732" s="332"/>
      <c r="Q1732" s="393"/>
      <c r="R1732" s="394"/>
      <c r="S1732" s="393"/>
      <c r="T1732" s="394"/>
      <c r="U1732" s="393"/>
      <c r="V1732" s="394"/>
      <c r="W1732" s="393"/>
      <c r="X1732" s="394"/>
      <c r="Y1732" s="393"/>
      <c r="Z1732" s="394"/>
      <c r="AA1732" s="393"/>
      <c r="AB1732" s="394"/>
      <c r="AC1732" s="393"/>
      <c r="AD1732" s="394"/>
      <c r="AG1732">
        <f t="shared" ref="AG1732:AG1747" si="1421">IF(O1732="",0,O1732)</f>
        <v>0</v>
      </c>
      <c r="AH1732">
        <f t="shared" ref="AH1732:AH1747" si="1422">COUNTIF(Q1732:AD1732,"NS")</f>
        <v>0</v>
      </c>
      <c r="AI1732">
        <f t="shared" ref="AI1732:AI1747" si="1423">SUM(Q1732:AD1732)</f>
        <v>0</v>
      </c>
      <c r="AJ1732">
        <f t="shared" ref="AJ1732:AJ1747" si="1424">IF($AG$1729=$AH$1729,0,IF(OR(AND(AG1732=0,AH1732&gt;0),AND(AG1732="NS",AI1732&gt;0),AND(AG1732="NS",AI1732=0,AH1732=0)),1,IF(OR(AND(AH1732&gt;=2,AI1732&lt;AG1732),AND(AG1732="NS",AI1732=0,AH1732&gt;0),AG1732=AI1732,COUNTIF(O1732:AD1732,"NA")=8),0,1)))</f>
        <v>0</v>
      </c>
      <c r="AL1732">
        <f t="shared" ref="AL1732:AL1747" si="1425">IF(COUNTBLANK(Q1732:AD1732)=14,0,IF(COUNTA(Q1732:AD1732)&lt;&gt;COUNTA($Q$1730:$AD$1730),1,0))</f>
        <v>0</v>
      </c>
      <c r="AN1732">
        <f>J1203</f>
        <v>0</v>
      </c>
      <c r="AR1732" t="str">
        <f>IF(COUNTA(S1382:S1481)&gt;0,S1482,"NO")</f>
        <v>NO</v>
      </c>
      <c r="AT1732">
        <f>M1203</f>
        <v>0</v>
      </c>
      <c r="AU1732">
        <f>COUNTIF(S1731:T1747,"NS")</f>
        <v>0</v>
      </c>
      <c r="AV1732">
        <f>SUM(S1731:T1747)</f>
        <v>0</v>
      </c>
      <c r="AW1732">
        <f t="shared" ref="AW1732:AW1736" si="1426">IF($AG$1713=$AH$1713,0,IF(OR(AND(AT1732=0,AU1732&gt;0),AND(AT1732="NS",AV1732&gt;0),AND(AT1732="NS",AV1732=0,AU1732=0)),1,IF(OR(AND(AU1732&gt;=2,AV1732&lt;AT1732),AND(AT1732="NS",AV1732=0,AU1732&gt;0),AT1732&gt;=AV1732),0,1)))</f>
        <v>0</v>
      </c>
    </row>
    <row r="1733" spans="1:49" ht="15">
      <c r="A1733" s="58"/>
      <c r="B1733" s="10"/>
      <c r="C1733" s="34" t="s">
        <v>69</v>
      </c>
      <c r="D1733" s="429" t="s">
        <v>220</v>
      </c>
      <c r="E1733" s="427"/>
      <c r="F1733" s="427"/>
      <c r="G1733" s="427"/>
      <c r="H1733" s="427"/>
      <c r="I1733" s="427"/>
      <c r="J1733" s="427"/>
      <c r="K1733" s="427"/>
      <c r="L1733" s="427"/>
      <c r="M1733" s="427"/>
      <c r="N1733" s="428"/>
      <c r="O1733" s="330" t="str">
        <f>IF(AR1733="NO","",V1482)</f>
        <v/>
      </c>
      <c r="P1733" s="332"/>
      <c r="Q1733" s="393"/>
      <c r="R1733" s="394"/>
      <c r="S1733" s="393"/>
      <c r="T1733" s="394"/>
      <c r="U1733" s="393"/>
      <c r="V1733" s="394"/>
      <c r="W1733" s="393"/>
      <c r="X1733" s="394"/>
      <c r="Y1733" s="393"/>
      <c r="Z1733" s="394"/>
      <c r="AA1733" s="393"/>
      <c r="AB1733" s="394"/>
      <c r="AC1733" s="393"/>
      <c r="AD1733" s="394"/>
      <c r="AG1733">
        <f t="shared" si="1421"/>
        <v>0</v>
      </c>
      <c r="AH1733">
        <f t="shared" si="1422"/>
        <v>0</v>
      </c>
      <c r="AI1733">
        <f t="shared" si="1423"/>
        <v>0</v>
      </c>
      <c r="AJ1733">
        <f t="shared" si="1424"/>
        <v>0</v>
      </c>
      <c r="AL1733">
        <f t="shared" si="1425"/>
        <v>0</v>
      </c>
      <c r="AN1733">
        <f>M1203</f>
        <v>0</v>
      </c>
      <c r="AR1733" t="str">
        <f>IF(COUNTA(V1382:V1481)&gt;0,V1482,"NO")</f>
        <v>NO</v>
      </c>
      <c r="AT1733">
        <f>P1203</f>
        <v>0</v>
      </c>
      <c r="AU1733">
        <f>COUNTIF(U1731:V1747,"NS")</f>
        <v>0</v>
      </c>
      <c r="AV1733">
        <f>SUM(U1731:V1747)</f>
        <v>0</v>
      </c>
      <c r="AW1733">
        <f t="shared" si="1426"/>
        <v>0</v>
      </c>
    </row>
    <row r="1734" spans="1:49" ht="15">
      <c r="A1734" s="58"/>
      <c r="B1734" s="10"/>
      <c r="C1734" s="34" t="s">
        <v>70</v>
      </c>
      <c r="D1734" s="429" t="s">
        <v>221</v>
      </c>
      <c r="E1734" s="427"/>
      <c r="F1734" s="427"/>
      <c r="G1734" s="427"/>
      <c r="H1734" s="427"/>
      <c r="I1734" s="427"/>
      <c r="J1734" s="427"/>
      <c r="K1734" s="427"/>
      <c r="L1734" s="427"/>
      <c r="M1734" s="427"/>
      <c r="N1734" s="428"/>
      <c r="O1734" s="330" t="str">
        <f>IF(AR1734="NO","",Y1482)</f>
        <v/>
      </c>
      <c r="P1734" s="332"/>
      <c r="Q1734" s="393"/>
      <c r="R1734" s="394"/>
      <c r="S1734" s="393"/>
      <c r="T1734" s="394"/>
      <c r="U1734" s="393"/>
      <c r="V1734" s="394"/>
      <c r="W1734" s="393"/>
      <c r="X1734" s="394"/>
      <c r="Y1734" s="393"/>
      <c r="Z1734" s="394"/>
      <c r="AA1734" s="393"/>
      <c r="AB1734" s="394"/>
      <c r="AC1734" s="393"/>
      <c r="AD1734" s="394"/>
      <c r="AG1734">
        <f t="shared" si="1421"/>
        <v>0</v>
      </c>
      <c r="AH1734">
        <f t="shared" si="1422"/>
        <v>0</v>
      </c>
      <c r="AI1734">
        <f t="shared" si="1423"/>
        <v>0</v>
      </c>
      <c r="AJ1734">
        <f t="shared" si="1424"/>
        <v>0</v>
      </c>
      <c r="AL1734">
        <f t="shared" si="1425"/>
        <v>0</v>
      </c>
      <c r="AN1734">
        <f>P1203</f>
        <v>0</v>
      </c>
      <c r="AR1734" t="str">
        <f>IF(COUNTA(Y1382:Y1481)&gt;0,Y1482,"NO")</f>
        <v>NO</v>
      </c>
      <c r="AT1734">
        <f>S1203</f>
        <v>0</v>
      </c>
      <c r="AU1734">
        <f>COUNTIF(W1731:X1747,"NS")</f>
        <v>0</v>
      </c>
      <c r="AV1734">
        <f>SUM(W1731:X1747)</f>
        <v>0</v>
      </c>
      <c r="AW1734">
        <f t="shared" si="1426"/>
        <v>0</v>
      </c>
    </row>
    <row r="1735" spans="1:49" ht="15">
      <c r="A1735" s="58"/>
      <c r="B1735" s="10"/>
      <c r="C1735" s="34" t="s">
        <v>71</v>
      </c>
      <c r="D1735" s="429" t="s">
        <v>222</v>
      </c>
      <c r="E1735" s="427"/>
      <c r="F1735" s="427"/>
      <c r="G1735" s="427"/>
      <c r="H1735" s="427"/>
      <c r="I1735" s="427"/>
      <c r="J1735" s="427"/>
      <c r="K1735" s="427"/>
      <c r="L1735" s="427"/>
      <c r="M1735" s="427"/>
      <c r="N1735" s="428"/>
      <c r="O1735" s="330" t="str">
        <f>IF(AR1735="NO","",AB1482)</f>
        <v/>
      </c>
      <c r="P1735" s="332"/>
      <c r="Q1735" s="393"/>
      <c r="R1735" s="394"/>
      <c r="S1735" s="393"/>
      <c r="T1735" s="394"/>
      <c r="U1735" s="393"/>
      <c r="V1735" s="394"/>
      <c r="W1735" s="393"/>
      <c r="X1735" s="394"/>
      <c r="Y1735" s="393"/>
      <c r="Z1735" s="394"/>
      <c r="AA1735" s="393"/>
      <c r="AB1735" s="394"/>
      <c r="AC1735" s="393"/>
      <c r="AD1735" s="394"/>
      <c r="AG1735">
        <f t="shared" si="1421"/>
        <v>0</v>
      </c>
      <c r="AH1735">
        <f t="shared" si="1422"/>
        <v>0</v>
      </c>
      <c r="AI1735">
        <f t="shared" si="1423"/>
        <v>0</v>
      </c>
      <c r="AJ1735">
        <f t="shared" si="1424"/>
        <v>0</v>
      </c>
      <c r="AL1735">
        <f t="shared" si="1425"/>
        <v>0</v>
      </c>
      <c r="AN1735">
        <f>S1203</f>
        <v>0</v>
      </c>
      <c r="AR1735" t="str">
        <f>IF(COUNTA(AB1382:AB1481)&gt;0,AB1482,"NO")</f>
        <v>NO</v>
      </c>
      <c r="AT1735">
        <f>V1203</f>
        <v>0</v>
      </c>
      <c r="AU1735">
        <f>COUNTIF(Y1731:Z1747,"NS")</f>
        <v>0</v>
      </c>
      <c r="AV1735">
        <f>SUM(Y1731:Z1747)</f>
        <v>0</v>
      </c>
      <c r="AW1735">
        <f t="shared" si="1426"/>
        <v>0</v>
      </c>
    </row>
    <row r="1736" spans="1:49" ht="15">
      <c r="A1736" s="58"/>
      <c r="B1736" s="10"/>
      <c r="C1736" s="34" t="s">
        <v>72</v>
      </c>
      <c r="D1736" s="429" t="s">
        <v>223</v>
      </c>
      <c r="E1736" s="427"/>
      <c r="F1736" s="427"/>
      <c r="G1736" s="427"/>
      <c r="H1736" s="427"/>
      <c r="I1736" s="427"/>
      <c r="J1736" s="427"/>
      <c r="K1736" s="427"/>
      <c r="L1736" s="427"/>
      <c r="M1736" s="427"/>
      <c r="N1736" s="428"/>
      <c r="O1736" s="330" t="str">
        <f>IF(AR1736="NO","",M1588)</f>
        <v/>
      </c>
      <c r="P1736" s="332"/>
      <c r="Q1736" s="393"/>
      <c r="R1736" s="394"/>
      <c r="S1736" s="393"/>
      <c r="T1736" s="394"/>
      <c r="U1736" s="393"/>
      <c r="V1736" s="394"/>
      <c r="W1736" s="393"/>
      <c r="X1736" s="394"/>
      <c r="Y1736" s="393"/>
      <c r="Z1736" s="394"/>
      <c r="AA1736" s="393"/>
      <c r="AB1736" s="394"/>
      <c r="AC1736" s="393"/>
      <c r="AD1736" s="394"/>
      <c r="AG1736">
        <f t="shared" si="1421"/>
        <v>0</v>
      </c>
      <c r="AH1736">
        <f t="shared" si="1422"/>
        <v>0</v>
      </c>
      <c r="AI1736">
        <f t="shared" si="1423"/>
        <v>0</v>
      </c>
      <c r="AJ1736">
        <f t="shared" si="1424"/>
        <v>0</v>
      </c>
      <c r="AL1736">
        <f t="shared" si="1425"/>
        <v>0</v>
      </c>
      <c r="AN1736">
        <f>V1203</f>
        <v>0</v>
      </c>
      <c r="AR1736" t="str">
        <f>IF(COUNTA(M1488:M1587)&gt;0,M1588,"NO")</f>
        <v>NO</v>
      </c>
      <c r="AT1736">
        <f>Y1203</f>
        <v>0</v>
      </c>
      <c r="AU1736">
        <f>COUNTIF(AA1731:AB1747,"NS")</f>
        <v>0</v>
      </c>
      <c r="AV1736">
        <f>SUM(AA1731:AB1747)</f>
        <v>0</v>
      </c>
      <c r="AW1736">
        <f t="shared" si="1426"/>
        <v>0</v>
      </c>
    </row>
    <row r="1737" spans="1:49" ht="15">
      <c r="A1737" s="58"/>
      <c r="B1737" s="10"/>
      <c r="C1737" s="34" t="s">
        <v>73</v>
      </c>
      <c r="D1737" s="429" t="s">
        <v>224</v>
      </c>
      <c r="E1737" s="427"/>
      <c r="F1737" s="427"/>
      <c r="G1737" s="427"/>
      <c r="H1737" s="427"/>
      <c r="I1737" s="427"/>
      <c r="J1737" s="427"/>
      <c r="K1737" s="427"/>
      <c r="L1737" s="427"/>
      <c r="M1737" s="427"/>
      <c r="N1737" s="428"/>
      <c r="O1737" s="330" t="str">
        <f>IF(AR1737="NO","",P1588)</f>
        <v/>
      </c>
      <c r="P1737" s="332"/>
      <c r="Q1737" s="393"/>
      <c r="R1737" s="394"/>
      <c r="S1737" s="393"/>
      <c r="T1737" s="394"/>
      <c r="U1737" s="393"/>
      <c r="V1737" s="394"/>
      <c r="W1737" s="393"/>
      <c r="X1737" s="394"/>
      <c r="Y1737" s="393"/>
      <c r="Z1737" s="394"/>
      <c r="AA1737" s="393"/>
      <c r="AB1737" s="394"/>
      <c r="AC1737" s="393"/>
      <c r="AD1737" s="394"/>
      <c r="AG1737">
        <f t="shared" si="1421"/>
        <v>0</v>
      </c>
      <c r="AH1737">
        <f t="shared" si="1422"/>
        <v>0</v>
      </c>
      <c r="AI1737">
        <f t="shared" si="1423"/>
        <v>0</v>
      </c>
      <c r="AJ1737">
        <f t="shared" si="1424"/>
        <v>0</v>
      </c>
      <c r="AL1737">
        <f t="shared" si="1425"/>
        <v>0</v>
      </c>
      <c r="AN1737">
        <f>Y1203</f>
        <v>0</v>
      </c>
      <c r="AR1737" t="str">
        <f>IF(COUNTA(P1488:P1587)&gt;0,P1588,"NO")</f>
        <v>NO</v>
      </c>
      <c r="AT1737">
        <f>AB1203</f>
        <v>0</v>
      </c>
      <c r="AU1737">
        <f>COUNTIF(AC1731:AD1747,"NS")</f>
        <v>0</v>
      </c>
      <c r="AV1737">
        <f>SUM(AC1731:AD1747)</f>
        <v>0</v>
      </c>
      <c r="AW1737">
        <f>IF($AG$1713=$AH$1713,0,IF(OR(AND(AT1737=0,AU1737&gt;0),AND(AT1737="NS",AV1737&gt;0),AND(AT1737="NS",AV1737=0,AU1737=0)),1,IF(OR(AND(AU1737&gt;=2,AV1737&lt;AT1737),AND(AT1737="NS",AV1737=0,AU1737&gt;0),AT1737&gt;=AV1737,(COUNTIF(AC1731:AD1747,"NA")=17)),0,1)))</f>
        <v>0</v>
      </c>
    </row>
    <row r="1738" spans="1:49" ht="24" customHeight="1">
      <c r="A1738" s="58"/>
      <c r="B1738" s="10"/>
      <c r="C1738" s="34" t="s">
        <v>74</v>
      </c>
      <c r="D1738" s="429" t="s">
        <v>225</v>
      </c>
      <c r="E1738" s="427"/>
      <c r="F1738" s="427"/>
      <c r="G1738" s="427"/>
      <c r="H1738" s="427"/>
      <c r="I1738" s="427"/>
      <c r="J1738" s="427"/>
      <c r="K1738" s="427"/>
      <c r="L1738" s="427"/>
      <c r="M1738" s="427"/>
      <c r="N1738" s="428"/>
      <c r="O1738" s="330" t="str">
        <f>IF(AR1738="NO","",S1588)</f>
        <v/>
      </c>
      <c r="P1738" s="332"/>
      <c r="Q1738" s="393"/>
      <c r="R1738" s="394"/>
      <c r="S1738" s="393"/>
      <c r="T1738" s="394"/>
      <c r="U1738" s="393"/>
      <c r="V1738" s="394"/>
      <c r="W1738" s="393"/>
      <c r="X1738" s="394"/>
      <c r="Y1738" s="393"/>
      <c r="Z1738" s="394"/>
      <c r="AA1738" s="393"/>
      <c r="AB1738" s="394"/>
      <c r="AC1738" s="393"/>
      <c r="AD1738" s="394"/>
      <c r="AG1738">
        <f t="shared" si="1421"/>
        <v>0</v>
      </c>
      <c r="AH1738">
        <f t="shared" si="1422"/>
        <v>0</v>
      </c>
      <c r="AI1738">
        <f t="shared" si="1423"/>
        <v>0</v>
      </c>
      <c r="AJ1738">
        <f t="shared" si="1424"/>
        <v>0</v>
      </c>
      <c r="AL1738">
        <f t="shared" si="1425"/>
        <v>0</v>
      </c>
      <c r="AN1738">
        <f>AB1203</f>
        <v>0</v>
      </c>
      <c r="AR1738" t="str">
        <f>IF(COUNTA(S1488:S1587)&gt;0,S1588,"NO")</f>
        <v>NO</v>
      </c>
      <c r="AW1738" s="213">
        <f>SUM(AW1731:AW1737)</f>
        <v>0</v>
      </c>
    </row>
    <row r="1739" spans="1:49" ht="15">
      <c r="A1739" s="58"/>
      <c r="B1739" s="10"/>
      <c r="C1739" s="34" t="s">
        <v>75</v>
      </c>
      <c r="D1739" s="429" t="s">
        <v>226</v>
      </c>
      <c r="E1739" s="427"/>
      <c r="F1739" s="427"/>
      <c r="G1739" s="427"/>
      <c r="H1739" s="427"/>
      <c r="I1739" s="427"/>
      <c r="J1739" s="427"/>
      <c r="K1739" s="427"/>
      <c r="L1739" s="427"/>
      <c r="M1739" s="427"/>
      <c r="N1739" s="428"/>
      <c r="O1739" s="330" t="str">
        <f>IF(AR1739="NO","",V1588)</f>
        <v/>
      </c>
      <c r="P1739" s="332"/>
      <c r="Q1739" s="393"/>
      <c r="R1739" s="394"/>
      <c r="S1739" s="393"/>
      <c r="T1739" s="394"/>
      <c r="U1739" s="393"/>
      <c r="V1739" s="394"/>
      <c r="W1739" s="393"/>
      <c r="X1739" s="394"/>
      <c r="Y1739" s="393"/>
      <c r="Z1739" s="394"/>
      <c r="AA1739" s="393"/>
      <c r="AB1739" s="394"/>
      <c r="AC1739" s="393"/>
      <c r="AD1739" s="394"/>
      <c r="AG1739">
        <f t="shared" si="1421"/>
        <v>0</v>
      </c>
      <c r="AH1739">
        <f t="shared" si="1422"/>
        <v>0</v>
      </c>
      <c r="AI1739">
        <f t="shared" si="1423"/>
        <v>0</v>
      </c>
      <c r="AJ1739">
        <f t="shared" si="1424"/>
        <v>0</v>
      </c>
      <c r="AL1739">
        <f t="shared" si="1425"/>
        <v>0</v>
      </c>
      <c r="AR1739" t="str">
        <f>IF(COUNTA(V1488:V1587)&gt;0,V1588,"NO")</f>
        <v>NO</v>
      </c>
    </row>
    <row r="1740" spans="1:49" ht="15">
      <c r="A1740" s="58"/>
      <c r="B1740" s="10"/>
      <c r="C1740" s="34" t="s">
        <v>76</v>
      </c>
      <c r="D1740" s="429" t="s">
        <v>227</v>
      </c>
      <c r="E1740" s="427"/>
      <c r="F1740" s="427"/>
      <c r="G1740" s="427"/>
      <c r="H1740" s="427"/>
      <c r="I1740" s="427"/>
      <c r="J1740" s="427"/>
      <c r="K1740" s="427"/>
      <c r="L1740" s="427"/>
      <c r="M1740" s="427"/>
      <c r="N1740" s="428"/>
      <c r="O1740" s="330" t="str">
        <f>IF(AR1740="NO","",Y1588)</f>
        <v/>
      </c>
      <c r="P1740" s="332"/>
      <c r="Q1740" s="393"/>
      <c r="R1740" s="394"/>
      <c r="S1740" s="393"/>
      <c r="T1740" s="394"/>
      <c r="U1740" s="393"/>
      <c r="V1740" s="394"/>
      <c r="W1740" s="393"/>
      <c r="X1740" s="394"/>
      <c r="Y1740" s="393"/>
      <c r="Z1740" s="394"/>
      <c r="AA1740" s="393"/>
      <c r="AB1740" s="394"/>
      <c r="AC1740" s="393"/>
      <c r="AD1740" s="394"/>
      <c r="AG1740">
        <f t="shared" si="1421"/>
        <v>0</v>
      </c>
      <c r="AH1740">
        <f t="shared" si="1422"/>
        <v>0</v>
      </c>
      <c r="AI1740">
        <f t="shared" si="1423"/>
        <v>0</v>
      </c>
      <c r="AJ1740">
        <f t="shared" si="1424"/>
        <v>0</v>
      </c>
      <c r="AL1740">
        <f t="shared" si="1425"/>
        <v>0</v>
      </c>
      <c r="AR1740" t="str">
        <f>IF(COUNTA(Y1488:Y1587)&gt;0,Y1588,"NO")</f>
        <v>NO</v>
      </c>
    </row>
    <row r="1741" spans="1:49" ht="15">
      <c r="A1741" s="58"/>
      <c r="B1741" s="10"/>
      <c r="C1741" s="34" t="s">
        <v>77</v>
      </c>
      <c r="D1741" s="429" t="s">
        <v>228</v>
      </c>
      <c r="E1741" s="427"/>
      <c r="F1741" s="427"/>
      <c r="G1741" s="427"/>
      <c r="H1741" s="427"/>
      <c r="I1741" s="427"/>
      <c r="J1741" s="427"/>
      <c r="K1741" s="427"/>
      <c r="L1741" s="427"/>
      <c r="M1741" s="427"/>
      <c r="N1741" s="428"/>
      <c r="O1741" s="330" t="str">
        <f>IF(AR1741="NO","",AB1588)</f>
        <v/>
      </c>
      <c r="P1741" s="332"/>
      <c r="Q1741" s="393"/>
      <c r="R1741" s="394"/>
      <c r="S1741" s="393"/>
      <c r="T1741" s="394"/>
      <c r="U1741" s="393"/>
      <c r="V1741" s="394"/>
      <c r="W1741" s="393"/>
      <c r="X1741" s="394"/>
      <c r="Y1741" s="393"/>
      <c r="Z1741" s="394"/>
      <c r="AA1741" s="393"/>
      <c r="AB1741" s="394"/>
      <c r="AC1741" s="393"/>
      <c r="AD1741" s="394"/>
      <c r="AG1741">
        <f t="shared" si="1421"/>
        <v>0</v>
      </c>
      <c r="AH1741">
        <f t="shared" si="1422"/>
        <v>0</v>
      </c>
      <c r="AI1741">
        <f t="shared" si="1423"/>
        <v>0</v>
      </c>
      <c r="AJ1741">
        <f t="shared" si="1424"/>
        <v>0</v>
      </c>
      <c r="AL1741">
        <f t="shared" si="1425"/>
        <v>0</v>
      </c>
      <c r="AR1741" t="str">
        <f>IF(COUNTA(AB1488:AB1587)&gt;0,AB1588,"NO")</f>
        <v>NO</v>
      </c>
    </row>
    <row r="1742" spans="1:49" ht="15">
      <c r="A1742" s="58"/>
      <c r="B1742" s="10"/>
      <c r="C1742" s="34" t="s">
        <v>78</v>
      </c>
      <c r="D1742" s="429" t="s">
        <v>229</v>
      </c>
      <c r="E1742" s="427"/>
      <c r="F1742" s="427"/>
      <c r="G1742" s="427"/>
      <c r="H1742" s="427"/>
      <c r="I1742" s="427"/>
      <c r="J1742" s="427"/>
      <c r="K1742" s="427"/>
      <c r="L1742" s="427"/>
      <c r="M1742" s="427"/>
      <c r="N1742" s="428"/>
      <c r="O1742" s="330" t="str">
        <f>IF(AR1742="NO","",M1694)</f>
        <v/>
      </c>
      <c r="P1742" s="332"/>
      <c r="Q1742" s="393"/>
      <c r="R1742" s="394"/>
      <c r="S1742" s="393"/>
      <c r="T1742" s="394"/>
      <c r="U1742" s="393"/>
      <c r="V1742" s="394"/>
      <c r="W1742" s="393"/>
      <c r="X1742" s="394"/>
      <c r="Y1742" s="393"/>
      <c r="Z1742" s="394"/>
      <c r="AA1742" s="393"/>
      <c r="AB1742" s="394"/>
      <c r="AC1742" s="393"/>
      <c r="AD1742" s="394"/>
      <c r="AG1742">
        <f t="shared" si="1421"/>
        <v>0</v>
      </c>
      <c r="AH1742">
        <f t="shared" si="1422"/>
        <v>0</v>
      </c>
      <c r="AI1742">
        <f t="shared" si="1423"/>
        <v>0</v>
      </c>
      <c r="AJ1742">
        <f t="shared" si="1424"/>
        <v>0</v>
      </c>
      <c r="AL1742">
        <f t="shared" si="1425"/>
        <v>0</v>
      </c>
      <c r="AR1742" t="str">
        <f>IF(COUNTA(M1594:M1693)&gt;0,M1694,"NO")</f>
        <v>NO</v>
      </c>
    </row>
    <row r="1743" spans="1:49" ht="15">
      <c r="A1743" s="58"/>
      <c r="B1743" s="10"/>
      <c r="C1743" s="34" t="s">
        <v>79</v>
      </c>
      <c r="D1743" s="429" t="s">
        <v>230</v>
      </c>
      <c r="E1743" s="427"/>
      <c r="F1743" s="427"/>
      <c r="G1743" s="427"/>
      <c r="H1743" s="427"/>
      <c r="I1743" s="427"/>
      <c r="J1743" s="427"/>
      <c r="K1743" s="427"/>
      <c r="L1743" s="427"/>
      <c r="M1743" s="427"/>
      <c r="N1743" s="428"/>
      <c r="O1743" s="330" t="str">
        <f>IF(AR1743="NO","",P1694)</f>
        <v/>
      </c>
      <c r="P1743" s="332"/>
      <c r="Q1743" s="393"/>
      <c r="R1743" s="394"/>
      <c r="S1743" s="393"/>
      <c r="T1743" s="394"/>
      <c r="U1743" s="393"/>
      <c r="V1743" s="394"/>
      <c r="W1743" s="393"/>
      <c r="X1743" s="394"/>
      <c r="Y1743" s="393"/>
      <c r="Z1743" s="394"/>
      <c r="AA1743" s="393"/>
      <c r="AB1743" s="394"/>
      <c r="AC1743" s="393"/>
      <c r="AD1743" s="394"/>
      <c r="AG1743">
        <f t="shared" si="1421"/>
        <v>0</v>
      </c>
      <c r="AH1743">
        <f t="shared" si="1422"/>
        <v>0</v>
      </c>
      <c r="AI1743">
        <f t="shared" si="1423"/>
        <v>0</v>
      </c>
      <c r="AJ1743">
        <f t="shared" si="1424"/>
        <v>0</v>
      </c>
      <c r="AL1743">
        <f t="shared" si="1425"/>
        <v>0</v>
      </c>
      <c r="AR1743" t="str">
        <f>IF(COUNTA(P1594:P1693)&gt;0,P1694,"NO")</f>
        <v>NO</v>
      </c>
    </row>
    <row r="1744" spans="1:49" ht="15">
      <c r="A1744" s="58"/>
      <c r="B1744" s="10"/>
      <c r="C1744" s="34" t="s">
        <v>80</v>
      </c>
      <c r="D1744" s="429" t="s">
        <v>231</v>
      </c>
      <c r="E1744" s="427"/>
      <c r="F1744" s="427"/>
      <c r="G1744" s="427"/>
      <c r="H1744" s="427"/>
      <c r="I1744" s="427"/>
      <c r="J1744" s="427"/>
      <c r="K1744" s="427"/>
      <c r="L1744" s="427"/>
      <c r="M1744" s="427"/>
      <c r="N1744" s="428"/>
      <c r="O1744" s="330" t="str">
        <f>IF(AR1744="NO","",S1694)</f>
        <v/>
      </c>
      <c r="P1744" s="332"/>
      <c r="Q1744" s="393"/>
      <c r="R1744" s="394"/>
      <c r="S1744" s="393"/>
      <c r="T1744" s="394"/>
      <c r="U1744" s="393"/>
      <c r="V1744" s="394"/>
      <c r="W1744" s="393"/>
      <c r="X1744" s="394"/>
      <c r="Y1744" s="393"/>
      <c r="Z1744" s="394"/>
      <c r="AA1744" s="393"/>
      <c r="AB1744" s="394"/>
      <c r="AC1744" s="393"/>
      <c r="AD1744" s="394"/>
      <c r="AG1744">
        <f t="shared" si="1421"/>
        <v>0</v>
      </c>
      <c r="AH1744">
        <f t="shared" si="1422"/>
        <v>0</v>
      </c>
      <c r="AI1744">
        <f t="shared" si="1423"/>
        <v>0</v>
      </c>
      <c r="AJ1744">
        <f t="shared" si="1424"/>
        <v>0</v>
      </c>
      <c r="AL1744">
        <f t="shared" si="1425"/>
        <v>0</v>
      </c>
      <c r="AR1744" t="str">
        <f>IF(COUNTA(S1594:S1693)&gt;0,S1694,"NO")</f>
        <v>NO</v>
      </c>
    </row>
    <row r="1745" spans="1:44" ht="36" customHeight="1">
      <c r="A1745" s="58"/>
      <c r="B1745" s="10"/>
      <c r="C1745" s="34" t="s">
        <v>81</v>
      </c>
      <c r="D1745" s="429" t="s">
        <v>232</v>
      </c>
      <c r="E1745" s="427"/>
      <c r="F1745" s="427"/>
      <c r="G1745" s="427"/>
      <c r="H1745" s="427"/>
      <c r="I1745" s="427"/>
      <c r="J1745" s="427"/>
      <c r="K1745" s="427"/>
      <c r="L1745" s="427"/>
      <c r="M1745" s="427"/>
      <c r="N1745" s="428"/>
      <c r="O1745" s="330" t="str">
        <f>IF(AR1745="NO","",V1694)</f>
        <v/>
      </c>
      <c r="P1745" s="332"/>
      <c r="Q1745" s="393"/>
      <c r="R1745" s="394"/>
      <c r="S1745" s="393"/>
      <c r="T1745" s="394"/>
      <c r="U1745" s="393"/>
      <c r="V1745" s="394"/>
      <c r="W1745" s="393"/>
      <c r="X1745" s="394"/>
      <c r="Y1745" s="393"/>
      <c r="Z1745" s="394"/>
      <c r="AA1745" s="393"/>
      <c r="AB1745" s="394"/>
      <c r="AC1745" s="393"/>
      <c r="AD1745" s="394"/>
      <c r="AG1745">
        <f t="shared" si="1421"/>
        <v>0</v>
      </c>
      <c r="AH1745">
        <f t="shared" si="1422"/>
        <v>0</v>
      </c>
      <c r="AI1745">
        <f t="shared" si="1423"/>
        <v>0</v>
      </c>
      <c r="AJ1745">
        <f t="shared" si="1424"/>
        <v>0</v>
      </c>
      <c r="AL1745">
        <f t="shared" si="1425"/>
        <v>0</v>
      </c>
      <c r="AR1745" t="str">
        <f>IF(COUNTA(V1594:V1693)&gt;0,V1694,"NO")</f>
        <v>NO</v>
      </c>
    </row>
    <row r="1746" spans="1:44" ht="24" customHeight="1">
      <c r="A1746" s="58"/>
      <c r="B1746" s="10"/>
      <c r="C1746" s="34" t="s">
        <v>82</v>
      </c>
      <c r="D1746" s="429" t="s">
        <v>328</v>
      </c>
      <c r="E1746" s="427"/>
      <c r="F1746" s="427"/>
      <c r="G1746" s="427"/>
      <c r="H1746" s="427"/>
      <c r="I1746" s="427"/>
      <c r="J1746" s="427"/>
      <c r="K1746" s="427"/>
      <c r="L1746" s="427"/>
      <c r="M1746" s="427"/>
      <c r="N1746" s="428"/>
      <c r="O1746" s="330" t="str">
        <f>IF(AR1746="NO","",Y1694)</f>
        <v/>
      </c>
      <c r="P1746" s="332"/>
      <c r="Q1746" s="393"/>
      <c r="R1746" s="394"/>
      <c r="S1746" s="393"/>
      <c r="T1746" s="394"/>
      <c r="U1746" s="393"/>
      <c r="V1746" s="394"/>
      <c r="W1746" s="393"/>
      <c r="X1746" s="394"/>
      <c r="Y1746" s="393"/>
      <c r="Z1746" s="394"/>
      <c r="AA1746" s="393"/>
      <c r="AB1746" s="394"/>
      <c r="AC1746" s="393"/>
      <c r="AD1746" s="394"/>
      <c r="AG1746">
        <f t="shared" si="1421"/>
        <v>0</v>
      </c>
      <c r="AH1746">
        <f t="shared" si="1422"/>
        <v>0</v>
      </c>
      <c r="AI1746">
        <f t="shared" si="1423"/>
        <v>0</v>
      </c>
      <c r="AJ1746">
        <f t="shared" si="1424"/>
        <v>0</v>
      </c>
      <c r="AL1746">
        <f t="shared" si="1425"/>
        <v>0</v>
      </c>
      <c r="AR1746" t="str">
        <f>IF(COUNTA(Y1594:Y1693)&gt;0,Y1694,"NO")</f>
        <v>NO</v>
      </c>
    </row>
    <row r="1747" spans="1:44" ht="15">
      <c r="A1747" s="58"/>
      <c r="B1747" s="10"/>
      <c r="C1747" s="34" t="s">
        <v>83</v>
      </c>
      <c r="D1747" s="462" t="s">
        <v>712</v>
      </c>
      <c r="E1747" s="462"/>
      <c r="F1747" s="462"/>
      <c r="G1747" s="462"/>
      <c r="H1747" s="462"/>
      <c r="I1747" s="462"/>
      <c r="J1747" s="462"/>
      <c r="K1747" s="462"/>
      <c r="L1747" s="462"/>
      <c r="M1747" s="462"/>
      <c r="N1747" s="462"/>
      <c r="O1747" s="330" t="str">
        <f>IF(AR1747="NO","",AB1694)</f>
        <v/>
      </c>
      <c r="P1747" s="332"/>
      <c r="Q1747" s="393"/>
      <c r="R1747" s="394"/>
      <c r="S1747" s="393"/>
      <c r="T1747" s="394"/>
      <c r="U1747" s="393"/>
      <c r="V1747" s="394"/>
      <c r="W1747" s="393"/>
      <c r="X1747" s="394"/>
      <c r="Y1747" s="393"/>
      <c r="Z1747" s="394"/>
      <c r="AA1747" s="393"/>
      <c r="AB1747" s="394"/>
      <c r="AC1747" s="393"/>
      <c r="AD1747" s="394"/>
      <c r="AG1747">
        <f t="shared" si="1421"/>
        <v>0</v>
      </c>
      <c r="AH1747">
        <f t="shared" si="1422"/>
        <v>0</v>
      </c>
      <c r="AI1747">
        <f t="shared" si="1423"/>
        <v>0</v>
      </c>
      <c r="AJ1747">
        <f t="shared" si="1424"/>
        <v>0</v>
      </c>
      <c r="AL1747">
        <f t="shared" si="1425"/>
        <v>0</v>
      </c>
      <c r="AR1747" t="str">
        <f>IF(COUNTA(AB1594:AB1693)&gt;0,AB1694,"NO")</f>
        <v>NO</v>
      </c>
    </row>
    <row r="1748" spans="1:44" ht="15" customHeight="1">
      <c r="A1748" s="58"/>
      <c r="B1748" s="10"/>
      <c r="C1748" s="10"/>
      <c r="D1748" s="10"/>
      <c r="E1748" s="10"/>
      <c r="F1748" s="10"/>
      <c r="G1748" s="10"/>
      <c r="H1748" s="10"/>
      <c r="I1748" s="10"/>
      <c r="J1748" s="10"/>
      <c r="K1748" s="10"/>
      <c r="L1748" s="44"/>
      <c r="M1748" s="158"/>
      <c r="N1748" s="44" t="s">
        <v>172</v>
      </c>
      <c r="O1748" s="330">
        <f>IF(AND(SUM(O1731:P1747)=0,COUNTIF(O1731:P1747,"NS")&gt;0),"NS",
IF(AND(SUM(O1731:P1747)=0,COUNTIF(O1731:P1747,0)&gt;0),0,
IF(AND(SUM(O1731:P1747)=0,COUNTIF(O1731:P1747,"NA")&gt;0),"NA",
SUM(O1731:P1747))))</f>
        <v>0</v>
      </c>
      <c r="P1748" s="332"/>
      <c r="Q1748" s="330">
        <f>IF(AND(SUM(Q1731:R1747)=0,COUNTIF(Q1731:R1747,"NS")&gt;0),"NS",
IF(AND(SUM(Q1731:R1747)=0,COUNTIF(Q1731:R1747,0)&gt;0),0,
IF(AND(SUM(Q1731:R1747)=0,COUNTIF(Q1731:R1747,"NA")&gt;0),"NA",
SUM(Q1731:R1747))))</f>
        <v>0</v>
      </c>
      <c r="R1748" s="332"/>
      <c r="S1748" s="330">
        <f>IF(AND(SUM(S1731:T1747)=0,COUNTIF(S1731:T1747,"NS")&gt;0),"NS",
IF(AND(SUM(S1731:T1747)=0,COUNTIF(S1731:T1747,0)&gt;0),0,
IF(AND(SUM(S1731:T1747)=0,COUNTIF(S1731:T1747,"NA")&gt;0),"NA",
SUM(S1731:T1747))))</f>
        <v>0</v>
      </c>
      <c r="T1748" s="332"/>
      <c r="U1748" s="330">
        <f>IF(AND(SUM(U1731:V1747)=0,COUNTIF(U1731:V1747,"NS")&gt;0),"NS",
IF(AND(SUM(U1731:V1747)=0,COUNTIF(U1731:V1747,0)&gt;0),0,
IF(AND(SUM(U1731:V1747)=0,COUNTIF(U1731:V1747,"NA")&gt;0),"NA",
SUM(U1731:V1747))))</f>
        <v>0</v>
      </c>
      <c r="V1748" s="332"/>
      <c r="W1748" s="330">
        <f>IF(AND(SUM(W1731:X1747)=0,COUNTIF(W1731:X1747,"NS")&gt;0),"NS",
IF(AND(SUM(W1731:X1747)=0,COUNTIF(W1731:X1747,0)&gt;0),0,
IF(AND(SUM(W1731:X1747)=0,COUNTIF(W1731:X1747,"NA")&gt;0),"NA",
SUM(W1731:X1747))))</f>
        <v>0</v>
      </c>
      <c r="X1748" s="332"/>
      <c r="Y1748" s="330">
        <f>IF(AND(SUM(Y1731:Z1747)=0,COUNTIF(Y1731:Z1747,"NS")&gt;0),"NS",
IF(AND(SUM(Y1731:Z1747)=0,COUNTIF(Y1731:Z1747,0)&gt;0),0,
IF(AND(SUM(Y1731:Z1747)=0,COUNTIF(Y1731:Z1747,"NA")&gt;0),"NA",
SUM(Y1731:Z1747))))</f>
        <v>0</v>
      </c>
      <c r="Z1748" s="332"/>
      <c r="AA1748" s="330">
        <f>IF(AND(SUM(AA1731:AB1747)=0,COUNTIF(AA1731:AB1747,"NS")&gt;0),"NS",
IF(AND(SUM(AA1731:AB1747)=0,COUNTIF(AA1731:AB1747,0)&gt;0),0,
IF(AND(SUM(AA1731:AB1747)=0,COUNTIF(AA1731:AB1747,"NA")&gt;0),"NA",
SUM(AA1731:AB1747))))</f>
        <v>0</v>
      </c>
      <c r="AB1748" s="332"/>
      <c r="AC1748" s="330">
        <f>IF(AND(SUM(AC1731:AD1747)=0,COUNTIF(AC1731:AD1747,"NS")&gt;0),"NS",
IF(AND(SUM(AC1731:AD1747)=0,COUNTIF(AC1731:AD1747,0)&gt;0),0,
IF(AND(SUM(AC1731:AD1747)=0,COUNTIF(AC1731:AD1747,"NA")&gt;0),"NA",
SUM(AC1731:AD1747))))</f>
        <v>0</v>
      </c>
      <c r="AD1748" s="332"/>
      <c r="AJ1748" s="213">
        <f>SUM(AJ1731:AJ1747)</f>
        <v>0</v>
      </c>
      <c r="AL1748" s="213">
        <f>SUM(AL1731:AL1747)</f>
        <v>0</v>
      </c>
    </row>
    <row r="1749" spans="1:44" ht="15" customHeight="1">
      <c r="A1749" s="58"/>
      <c r="B1749" s="10"/>
      <c r="C1749" s="10"/>
      <c r="D1749" s="10"/>
      <c r="E1749" s="10"/>
      <c r="F1749" s="10"/>
      <c r="G1749" s="10"/>
      <c r="H1749" s="10"/>
      <c r="I1749" s="10"/>
      <c r="J1749" s="10"/>
      <c r="K1749" s="10"/>
      <c r="L1749" s="10"/>
      <c r="M1749" s="16"/>
      <c r="N1749" s="16"/>
      <c r="O1749" s="10"/>
      <c r="P1749" s="10"/>
      <c r="Q1749" s="10"/>
      <c r="R1749" s="10"/>
      <c r="S1749" s="10"/>
      <c r="T1749" s="10"/>
      <c r="U1749" s="10"/>
      <c r="V1749" s="10"/>
      <c r="W1749" s="10"/>
      <c r="X1749" s="10"/>
      <c r="Y1749" s="10"/>
      <c r="Z1749" s="10"/>
      <c r="AA1749" s="10"/>
      <c r="AB1749" s="10"/>
      <c r="AC1749" s="10"/>
      <c r="AD1749" s="10"/>
    </row>
    <row r="1750" spans="1:44" ht="24" customHeight="1">
      <c r="A1750" s="58"/>
      <c r="B1750" s="10"/>
      <c r="C1750" s="395" t="s">
        <v>173</v>
      </c>
      <c r="D1750" s="395"/>
      <c r="E1750" s="395"/>
      <c r="F1750" s="395"/>
      <c r="G1750" s="395"/>
      <c r="H1750" s="395"/>
      <c r="I1750" s="395"/>
      <c r="J1750" s="395"/>
      <c r="K1750" s="395"/>
      <c r="L1750" s="395"/>
      <c r="M1750" s="395"/>
      <c r="N1750" s="395"/>
      <c r="O1750" s="395"/>
      <c r="P1750" s="395"/>
      <c r="Q1750" s="395"/>
      <c r="R1750" s="395"/>
      <c r="S1750" s="395"/>
      <c r="T1750" s="395"/>
      <c r="U1750" s="395"/>
      <c r="V1750" s="395"/>
      <c r="W1750" s="395"/>
      <c r="X1750" s="395"/>
      <c r="Y1750" s="395"/>
      <c r="Z1750" s="395"/>
      <c r="AA1750" s="395"/>
      <c r="AB1750" s="395"/>
      <c r="AC1750" s="395"/>
      <c r="AD1750" s="395"/>
    </row>
    <row r="1751" spans="1:44" ht="60" customHeight="1">
      <c r="A1751" s="58"/>
      <c r="B1751" s="10"/>
      <c r="C1751" s="413"/>
      <c r="D1751" s="414"/>
      <c r="E1751" s="414"/>
      <c r="F1751" s="414"/>
      <c r="G1751" s="414"/>
      <c r="H1751" s="414"/>
      <c r="I1751" s="414"/>
      <c r="J1751" s="414"/>
      <c r="K1751" s="414"/>
      <c r="L1751" s="414"/>
      <c r="M1751" s="414"/>
      <c r="N1751" s="414"/>
      <c r="O1751" s="414"/>
      <c r="P1751" s="414"/>
      <c r="Q1751" s="414"/>
      <c r="R1751" s="414"/>
      <c r="S1751" s="414"/>
      <c r="T1751" s="414"/>
      <c r="U1751" s="414"/>
      <c r="V1751" s="414"/>
      <c r="W1751" s="414"/>
      <c r="X1751" s="414"/>
      <c r="Y1751" s="414"/>
      <c r="Z1751" s="414"/>
      <c r="AA1751" s="414"/>
      <c r="AB1751" s="414"/>
      <c r="AC1751" s="414"/>
      <c r="AD1751" s="415"/>
    </row>
    <row r="1752" spans="1:44" ht="15" customHeight="1">
      <c r="A1752" s="58"/>
      <c r="B1752" s="10"/>
      <c r="C1752" s="10"/>
      <c r="D1752" s="10"/>
      <c r="E1752" s="10"/>
      <c r="F1752" s="10"/>
      <c r="G1752" s="10"/>
      <c r="H1752" s="10"/>
      <c r="I1752" s="10"/>
      <c r="J1752" s="10"/>
      <c r="K1752" s="10"/>
      <c r="L1752" s="10"/>
      <c r="M1752" s="10"/>
      <c r="N1752" s="10"/>
      <c r="O1752" s="10"/>
      <c r="P1752" s="10"/>
      <c r="Q1752" s="10"/>
      <c r="R1752" s="10"/>
      <c r="S1752" s="10"/>
      <c r="T1752" s="10"/>
      <c r="U1752" s="10"/>
      <c r="V1752" s="10"/>
      <c r="W1752" s="10"/>
      <c r="X1752" s="10"/>
      <c r="Y1752" s="10"/>
      <c r="Z1752" s="10"/>
      <c r="AA1752" s="10"/>
      <c r="AB1752" s="10"/>
      <c r="AC1752" s="10"/>
      <c r="AD1752" s="10"/>
    </row>
    <row r="1753" spans="1:44" ht="15" customHeight="1">
      <c r="A1753" s="58"/>
      <c r="B1753" s="371" t="str">
        <f>IF(AJ1748=0,"","Error: verificar sumas por fila.")</f>
        <v/>
      </c>
      <c r="C1753" s="371"/>
      <c r="D1753" s="371"/>
      <c r="E1753" s="371"/>
      <c r="F1753" s="371"/>
      <c r="G1753" s="371"/>
      <c r="H1753" s="371"/>
      <c r="I1753" s="371"/>
      <c r="J1753" s="371"/>
      <c r="K1753" s="371"/>
      <c r="L1753" s="371"/>
      <c r="M1753" s="371"/>
      <c r="N1753" s="371"/>
      <c r="O1753" s="371"/>
      <c r="P1753" s="371"/>
      <c r="Q1753" s="371"/>
      <c r="R1753" s="371"/>
      <c r="S1753" s="371"/>
      <c r="T1753" s="371"/>
      <c r="U1753" s="371"/>
      <c r="V1753" s="371"/>
      <c r="W1753" s="371"/>
      <c r="X1753" s="371"/>
      <c r="Y1753" s="371"/>
      <c r="Z1753" s="371"/>
      <c r="AA1753" s="371"/>
      <c r="AB1753" s="371"/>
      <c r="AC1753" s="371"/>
      <c r="AD1753" s="371"/>
    </row>
    <row r="1754" spans="1:44" ht="15" customHeight="1">
      <c r="A1754" s="58"/>
      <c r="B1754" s="371" t="str">
        <f>IF(AW1738=0,"","Alerta: verificar la consistencia con la pregunta 5.18 (Segunda Instrucción).")</f>
        <v/>
      </c>
      <c r="C1754" s="371"/>
      <c r="D1754" s="371"/>
      <c r="E1754" s="371"/>
      <c r="F1754" s="371"/>
      <c r="G1754" s="371"/>
      <c r="H1754" s="371"/>
      <c r="I1754" s="371"/>
      <c r="J1754" s="371"/>
      <c r="K1754" s="371"/>
      <c r="L1754" s="371"/>
      <c r="M1754" s="371"/>
      <c r="N1754" s="371"/>
      <c r="O1754" s="371"/>
      <c r="P1754" s="371"/>
      <c r="Q1754" s="371"/>
      <c r="R1754" s="371"/>
      <c r="S1754" s="371"/>
      <c r="T1754" s="371"/>
      <c r="U1754" s="371"/>
      <c r="V1754" s="371"/>
      <c r="W1754" s="371"/>
      <c r="X1754" s="371"/>
      <c r="Y1754" s="371"/>
      <c r="Z1754" s="371"/>
      <c r="AA1754" s="371"/>
      <c r="AB1754" s="371"/>
      <c r="AC1754" s="371"/>
      <c r="AD1754" s="371"/>
    </row>
    <row r="1755" spans="1:44" ht="15" customHeight="1">
      <c r="A1755" s="58"/>
      <c r="B1755" s="389" t="str">
        <f>IF(AL1748=0,"","Error: debe completar toda la información requerida.")</f>
        <v/>
      </c>
      <c r="C1755" s="389"/>
      <c r="D1755" s="389"/>
      <c r="E1755" s="389"/>
      <c r="F1755" s="389"/>
      <c r="G1755" s="389"/>
      <c r="H1755" s="389"/>
      <c r="I1755" s="389"/>
      <c r="J1755" s="389"/>
      <c r="K1755" s="389"/>
      <c r="L1755" s="389"/>
      <c r="M1755" s="389"/>
      <c r="N1755" s="389"/>
      <c r="O1755" s="389"/>
      <c r="P1755" s="389"/>
      <c r="Q1755" s="389"/>
      <c r="R1755" s="389"/>
      <c r="S1755" s="389"/>
      <c r="T1755" s="389"/>
      <c r="U1755" s="389"/>
      <c r="V1755" s="389"/>
      <c r="W1755" s="389"/>
      <c r="X1755" s="389"/>
      <c r="Y1755" s="389"/>
      <c r="Z1755" s="389"/>
      <c r="AA1755" s="389"/>
      <c r="AB1755" s="389"/>
      <c r="AC1755" s="389"/>
      <c r="AD1755" s="389"/>
    </row>
    <row r="1756" spans="1:44" ht="15" customHeight="1">
      <c r="A1756" s="58"/>
      <c r="B1756" s="10"/>
      <c r="C1756" s="10"/>
      <c r="D1756" s="10"/>
      <c r="E1756" s="10"/>
      <c r="F1756" s="10"/>
      <c r="G1756" s="10"/>
      <c r="H1756" s="10"/>
      <c r="I1756" s="10"/>
      <c r="J1756" s="10"/>
      <c r="K1756" s="10"/>
      <c r="L1756" s="10"/>
      <c r="M1756" s="10"/>
      <c r="N1756" s="10"/>
      <c r="O1756" s="10"/>
      <c r="P1756" s="10"/>
      <c r="Q1756" s="10"/>
      <c r="R1756" s="10"/>
      <c r="S1756" s="10"/>
      <c r="T1756" s="10"/>
      <c r="U1756" s="10"/>
      <c r="V1756" s="10"/>
      <c r="W1756" s="10"/>
      <c r="X1756" s="10"/>
      <c r="Y1756" s="10"/>
      <c r="Z1756" s="10"/>
      <c r="AA1756" s="10"/>
      <c r="AB1756" s="10"/>
      <c r="AC1756" s="10"/>
      <c r="AD1756" s="10"/>
    </row>
    <row r="1757" spans="1:44" ht="15" customHeight="1" thickBot="1">
      <c r="A1757" s="58"/>
      <c r="B1757" s="10"/>
      <c r="C1757" s="10"/>
      <c r="D1757" s="10"/>
      <c r="E1757" s="10"/>
      <c r="F1757" s="10"/>
      <c r="G1757" s="10"/>
      <c r="H1757" s="10"/>
      <c r="I1757" s="10"/>
      <c r="J1757" s="10"/>
      <c r="K1757" s="10"/>
      <c r="L1757" s="10"/>
      <c r="M1757" s="10"/>
      <c r="N1757" s="10"/>
      <c r="O1757" s="10"/>
      <c r="P1757" s="10"/>
      <c r="Q1757" s="10"/>
      <c r="R1757" s="10"/>
      <c r="S1757" s="10"/>
      <c r="T1757" s="10"/>
      <c r="U1757" s="10"/>
      <c r="V1757" s="10"/>
      <c r="W1757" s="10"/>
      <c r="X1757" s="10"/>
      <c r="Y1757" s="10"/>
      <c r="Z1757" s="10"/>
      <c r="AA1757" s="10"/>
      <c r="AB1757" s="10"/>
      <c r="AC1757" s="10"/>
      <c r="AD1757" s="10"/>
    </row>
    <row r="1758" spans="1:44" ht="15" customHeight="1" thickBot="1">
      <c r="A1758" s="55"/>
      <c r="B1758" s="378" t="s">
        <v>926</v>
      </c>
      <c r="C1758" s="379"/>
      <c r="D1758" s="379"/>
      <c r="E1758" s="379"/>
      <c r="F1758" s="379"/>
      <c r="G1758" s="379"/>
      <c r="H1758" s="379"/>
      <c r="I1758" s="379"/>
      <c r="J1758" s="379"/>
      <c r="K1758" s="379"/>
      <c r="L1758" s="379"/>
      <c r="M1758" s="379"/>
      <c r="N1758" s="379"/>
      <c r="O1758" s="379"/>
      <c r="P1758" s="379"/>
      <c r="Q1758" s="379"/>
      <c r="R1758" s="379"/>
      <c r="S1758" s="379"/>
      <c r="T1758" s="379"/>
      <c r="U1758" s="379"/>
      <c r="V1758" s="379"/>
      <c r="W1758" s="379"/>
      <c r="X1758" s="379"/>
      <c r="Y1758" s="379"/>
      <c r="Z1758" s="379"/>
      <c r="AA1758" s="379"/>
      <c r="AB1758" s="379"/>
      <c r="AC1758" s="379"/>
      <c r="AD1758" s="380"/>
    </row>
    <row r="1759" spans="1:44" ht="15" customHeight="1">
      <c r="A1759" s="55"/>
      <c r="B1759" s="396" t="s">
        <v>730</v>
      </c>
      <c r="C1759" s="397"/>
      <c r="D1759" s="397"/>
      <c r="E1759" s="397"/>
      <c r="F1759" s="397"/>
      <c r="G1759" s="397"/>
      <c r="H1759" s="397"/>
      <c r="I1759" s="397"/>
      <c r="J1759" s="397"/>
      <c r="K1759" s="397"/>
      <c r="L1759" s="397"/>
      <c r="M1759" s="397"/>
      <c r="N1759" s="397"/>
      <c r="O1759" s="397"/>
      <c r="P1759" s="397"/>
      <c r="Q1759" s="397"/>
      <c r="R1759" s="397"/>
      <c r="S1759" s="397"/>
      <c r="T1759" s="397"/>
      <c r="U1759" s="397"/>
      <c r="V1759" s="397"/>
      <c r="W1759" s="397"/>
      <c r="X1759" s="397"/>
      <c r="Y1759" s="397"/>
      <c r="Z1759" s="397"/>
      <c r="AA1759" s="397"/>
      <c r="AB1759" s="397"/>
      <c r="AC1759" s="397"/>
      <c r="AD1759" s="398"/>
    </row>
    <row r="1760" spans="1:44" ht="36" customHeight="1">
      <c r="A1760" s="55"/>
      <c r="B1760" s="156"/>
      <c r="C1760" s="395" t="s">
        <v>719</v>
      </c>
      <c r="D1760" s="395"/>
      <c r="E1760" s="395"/>
      <c r="F1760" s="395"/>
      <c r="G1760" s="395"/>
      <c r="H1760" s="395"/>
      <c r="I1760" s="395"/>
      <c r="J1760" s="395"/>
      <c r="K1760" s="395"/>
      <c r="L1760" s="395"/>
      <c r="M1760" s="395"/>
      <c r="N1760" s="395"/>
      <c r="O1760" s="395"/>
      <c r="P1760" s="395"/>
      <c r="Q1760" s="395"/>
      <c r="R1760" s="395"/>
      <c r="S1760" s="395"/>
      <c r="T1760" s="395"/>
      <c r="U1760" s="395"/>
      <c r="V1760" s="395"/>
      <c r="W1760" s="395"/>
      <c r="X1760" s="395"/>
      <c r="Y1760" s="395"/>
      <c r="Z1760" s="395"/>
      <c r="AA1760" s="395"/>
      <c r="AB1760" s="395"/>
      <c r="AC1760" s="395"/>
      <c r="AD1760" s="498"/>
    </row>
    <row r="1761" spans="1:147" ht="36" customHeight="1">
      <c r="A1761" s="55"/>
      <c r="B1761" s="156"/>
      <c r="C1761" s="436" t="s">
        <v>729</v>
      </c>
      <c r="D1761" s="436"/>
      <c r="E1761" s="436"/>
      <c r="F1761" s="436"/>
      <c r="G1761" s="436"/>
      <c r="H1761" s="436"/>
      <c r="I1761" s="436"/>
      <c r="J1761" s="436"/>
      <c r="K1761" s="436"/>
      <c r="L1761" s="436"/>
      <c r="M1761" s="436"/>
      <c r="N1761" s="436"/>
      <c r="O1761" s="436"/>
      <c r="P1761" s="436"/>
      <c r="Q1761" s="436"/>
      <c r="R1761" s="436"/>
      <c r="S1761" s="436"/>
      <c r="T1761" s="436"/>
      <c r="U1761" s="436"/>
      <c r="V1761" s="436"/>
      <c r="W1761" s="436"/>
      <c r="X1761" s="436"/>
      <c r="Y1761" s="436"/>
      <c r="Z1761" s="436"/>
      <c r="AA1761" s="436"/>
      <c r="AB1761" s="436"/>
      <c r="AC1761" s="436"/>
      <c r="AD1761" s="437"/>
    </row>
    <row r="1762" spans="1:147" ht="15" customHeight="1">
      <c r="A1762" s="58"/>
      <c r="B1762" s="496" t="s">
        <v>458</v>
      </c>
      <c r="C1762" s="487"/>
      <c r="D1762" s="487"/>
      <c r="E1762" s="487"/>
      <c r="F1762" s="487"/>
      <c r="G1762" s="487"/>
      <c r="H1762" s="487"/>
      <c r="I1762" s="487"/>
      <c r="J1762" s="487"/>
      <c r="K1762" s="487"/>
      <c r="L1762" s="487"/>
      <c r="M1762" s="487"/>
      <c r="N1762" s="487"/>
      <c r="O1762" s="487"/>
      <c r="P1762" s="487"/>
      <c r="Q1762" s="487"/>
      <c r="R1762" s="487"/>
      <c r="S1762" s="487"/>
      <c r="T1762" s="487"/>
      <c r="U1762" s="487"/>
      <c r="V1762" s="487"/>
      <c r="W1762" s="487"/>
      <c r="X1762" s="487"/>
      <c r="Y1762" s="487"/>
      <c r="Z1762" s="487"/>
      <c r="AA1762" s="487"/>
      <c r="AB1762" s="487"/>
      <c r="AC1762" s="487"/>
      <c r="AD1762" s="497"/>
    </row>
    <row r="1763" spans="1:147" ht="15" customHeight="1">
      <c r="A1763" s="58"/>
      <c r="B1763" s="145"/>
      <c r="C1763" s="399" t="s">
        <v>174</v>
      </c>
      <c r="D1763" s="399"/>
      <c r="E1763" s="399"/>
      <c r="F1763" s="399"/>
      <c r="G1763" s="399"/>
      <c r="H1763" s="399"/>
      <c r="I1763" s="399"/>
      <c r="J1763" s="399"/>
      <c r="K1763" s="399"/>
      <c r="L1763" s="399"/>
      <c r="M1763" s="399"/>
      <c r="N1763" s="399"/>
      <c r="O1763" s="399"/>
      <c r="P1763" s="399"/>
      <c r="Q1763" s="399"/>
      <c r="R1763" s="399"/>
      <c r="S1763" s="399"/>
      <c r="T1763" s="399"/>
      <c r="U1763" s="399"/>
      <c r="V1763" s="399"/>
      <c r="W1763" s="399"/>
      <c r="X1763" s="399"/>
      <c r="Y1763" s="399"/>
      <c r="Z1763" s="399"/>
      <c r="AA1763" s="399"/>
      <c r="AB1763" s="399"/>
      <c r="AC1763" s="399"/>
      <c r="AD1763" s="400"/>
    </row>
    <row r="1764" spans="1:147" ht="15" customHeight="1">
      <c r="A1764" s="58"/>
      <c r="B1764" s="10"/>
      <c r="C1764" s="10"/>
      <c r="D1764" s="10"/>
      <c r="E1764" s="10"/>
      <c r="F1764" s="10"/>
      <c r="G1764" s="10"/>
      <c r="H1764" s="10"/>
      <c r="I1764" s="10"/>
      <c r="J1764" s="10"/>
      <c r="K1764" s="10"/>
      <c r="L1764" s="10"/>
      <c r="M1764" s="10"/>
      <c r="N1764" s="10"/>
      <c r="O1764" s="10"/>
      <c r="P1764" s="10"/>
      <c r="Q1764" s="10"/>
      <c r="R1764" s="10"/>
      <c r="S1764" s="10"/>
      <c r="T1764" s="10"/>
      <c r="U1764" s="10"/>
      <c r="V1764" s="10"/>
      <c r="W1764" s="10"/>
      <c r="X1764" s="10"/>
      <c r="Y1764" s="10"/>
      <c r="Z1764" s="10"/>
      <c r="AA1764" s="10"/>
      <c r="AB1764" s="10"/>
      <c r="AC1764" s="10"/>
      <c r="AD1764" s="10"/>
    </row>
    <row r="1765" spans="1:147" ht="60" customHeight="1">
      <c r="A1765" s="30" t="s">
        <v>375</v>
      </c>
      <c r="B1765" s="464" t="s">
        <v>725</v>
      </c>
      <c r="C1765" s="464"/>
      <c r="D1765" s="464"/>
      <c r="E1765" s="464"/>
      <c r="F1765" s="464"/>
      <c r="G1765" s="464"/>
      <c r="H1765" s="464"/>
      <c r="I1765" s="464"/>
      <c r="J1765" s="464"/>
      <c r="K1765" s="464"/>
      <c r="L1765" s="464"/>
      <c r="M1765" s="464"/>
      <c r="N1765" s="464"/>
      <c r="O1765" s="464"/>
      <c r="P1765" s="464"/>
      <c r="Q1765" s="464"/>
      <c r="R1765" s="464"/>
      <c r="S1765" s="464"/>
      <c r="T1765" s="464"/>
      <c r="U1765" s="464"/>
      <c r="V1765" s="464"/>
      <c r="W1765" s="464"/>
      <c r="X1765" s="464"/>
      <c r="Y1765" s="464"/>
      <c r="Z1765" s="464"/>
      <c r="AA1765" s="464"/>
      <c r="AB1765" s="464"/>
      <c r="AC1765" s="464"/>
      <c r="AD1765" s="464"/>
    </row>
    <row r="1766" spans="1:147" ht="36" customHeight="1">
      <c r="A1766" s="58"/>
      <c r="B1766" s="10"/>
      <c r="C1766" s="401" t="s">
        <v>724</v>
      </c>
      <c r="D1766" s="401"/>
      <c r="E1766" s="401"/>
      <c r="F1766" s="401"/>
      <c r="G1766" s="401"/>
      <c r="H1766" s="401"/>
      <c r="I1766" s="401"/>
      <c r="J1766" s="401"/>
      <c r="K1766" s="401"/>
      <c r="L1766" s="401"/>
      <c r="M1766" s="401"/>
      <c r="N1766" s="401"/>
      <c r="O1766" s="401"/>
      <c r="P1766" s="401"/>
      <c r="Q1766" s="401"/>
      <c r="R1766" s="401"/>
      <c r="S1766" s="401"/>
      <c r="T1766" s="401"/>
      <c r="U1766" s="401"/>
      <c r="V1766" s="401"/>
      <c r="W1766" s="401"/>
      <c r="X1766" s="401"/>
      <c r="Y1766" s="401"/>
      <c r="Z1766" s="401"/>
      <c r="AA1766" s="401"/>
      <c r="AB1766" s="401"/>
      <c r="AC1766" s="401"/>
      <c r="AD1766" s="401"/>
    </row>
    <row r="1767" spans="1:147" ht="36" customHeight="1">
      <c r="A1767" s="58"/>
      <c r="B1767" s="10"/>
      <c r="C1767" s="395" t="s">
        <v>726</v>
      </c>
      <c r="D1767" s="401"/>
      <c r="E1767" s="401"/>
      <c r="F1767" s="401"/>
      <c r="G1767" s="401"/>
      <c r="H1767" s="401"/>
      <c r="I1767" s="401"/>
      <c r="J1767" s="401"/>
      <c r="K1767" s="401"/>
      <c r="L1767" s="401"/>
      <c r="M1767" s="401"/>
      <c r="N1767" s="401"/>
      <c r="O1767" s="401"/>
      <c r="P1767" s="401"/>
      <c r="Q1767" s="401"/>
      <c r="R1767" s="401"/>
      <c r="S1767" s="401"/>
      <c r="T1767" s="401"/>
      <c r="U1767" s="401"/>
      <c r="V1767" s="401"/>
      <c r="W1767" s="401"/>
      <c r="X1767" s="401"/>
      <c r="Y1767" s="401"/>
      <c r="Z1767" s="401"/>
      <c r="AA1767" s="401"/>
      <c r="AB1767" s="401"/>
      <c r="AC1767" s="401"/>
      <c r="AD1767" s="401"/>
    </row>
    <row r="1768" spans="1:147" ht="36" customHeight="1">
      <c r="A1768" s="58"/>
      <c r="B1768" s="10"/>
      <c r="C1768" s="395" t="s">
        <v>727</v>
      </c>
      <c r="D1768" s="395"/>
      <c r="E1768" s="395"/>
      <c r="F1768" s="395"/>
      <c r="G1768" s="395"/>
      <c r="H1768" s="395"/>
      <c r="I1768" s="395"/>
      <c r="J1768" s="395"/>
      <c r="K1768" s="395"/>
      <c r="L1768" s="395"/>
      <c r="M1768" s="395"/>
      <c r="N1768" s="395"/>
      <c r="O1768" s="395"/>
      <c r="P1768" s="395"/>
      <c r="Q1768" s="395"/>
      <c r="R1768" s="395"/>
      <c r="S1768" s="395"/>
      <c r="T1768" s="395"/>
      <c r="U1768" s="395"/>
      <c r="V1768" s="395"/>
      <c r="W1768" s="395"/>
      <c r="X1768" s="395"/>
      <c r="Y1768" s="395"/>
      <c r="Z1768" s="395"/>
      <c r="AA1768" s="395"/>
      <c r="AB1768" s="395"/>
      <c r="AC1768" s="395"/>
      <c r="AD1768" s="395"/>
    </row>
    <row r="1769" spans="1:147" ht="24" customHeight="1">
      <c r="A1769" s="58"/>
      <c r="B1769" s="10"/>
      <c r="C1769" s="450" t="s">
        <v>728</v>
      </c>
      <c r="D1769" s="450"/>
      <c r="E1769" s="450"/>
      <c r="F1769" s="450"/>
      <c r="G1769" s="450"/>
      <c r="H1769" s="450"/>
      <c r="I1769" s="450"/>
      <c r="J1769" s="450"/>
      <c r="K1769" s="450"/>
      <c r="L1769" s="450"/>
      <c r="M1769" s="450"/>
      <c r="N1769" s="450"/>
      <c r="O1769" s="450"/>
      <c r="P1769" s="450"/>
      <c r="Q1769" s="450"/>
      <c r="R1769" s="450"/>
      <c r="S1769" s="450"/>
      <c r="T1769" s="450"/>
      <c r="U1769" s="450"/>
      <c r="V1769" s="450"/>
      <c r="W1769" s="450"/>
      <c r="X1769" s="450"/>
      <c r="Y1769" s="450"/>
      <c r="Z1769" s="450"/>
      <c r="AA1769" s="450"/>
      <c r="AB1769" s="450"/>
      <c r="AC1769" s="450"/>
      <c r="AD1769" s="450"/>
    </row>
    <row r="1770" spans="1:147" ht="15" customHeight="1">
      <c r="A1770" s="58"/>
      <c r="B1770" s="10"/>
      <c r="C1770" s="10"/>
      <c r="D1770" s="10"/>
      <c r="E1770" s="10"/>
      <c r="F1770" s="10"/>
      <c r="G1770" s="10"/>
      <c r="H1770" s="10"/>
      <c r="I1770" s="10"/>
      <c r="J1770" s="10"/>
      <c r="K1770" s="10"/>
      <c r="L1770" s="10"/>
      <c r="M1770" s="10"/>
      <c r="N1770" s="10"/>
      <c r="O1770" s="10"/>
      <c r="P1770" s="10"/>
      <c r="Q1770" s="10"/>
      <c r="R1770" s="10"/>
      <c r="S1770" s="10"/>
      <c r="T1770" s="10"/>
      <c r="U1770" s="10"/>
      <c r="V1770" s="10"/>
      <c r="W1770" s="10"/>
      <c r="X1770" s="10"/>
      <c r="Y1770" s="10"/>
      <c r="Z1770" s="10"/>
      <c r="AA1770" s="10"/>
      <c r="AB1770" s="10"/>
      <c r="AC1770" s="10"/>
      <c r="AD1770" s="10"/>
    </row>
    <row r="1771" spans="1:147" ht="15" customHeight="1">
      <c r="A1771" s="58"/>
      <c r="B1771" s="10"/>
      <c r="C1771" s="10"/>
      <c r="D1771" s="10"/>
      <c r="E1771" s="10"/>
      <c r="F1771" s="10"/>
      <c r="G1771" s="10"/>
      <c r="H1771" s="10"/>
      <c r="I1771" s="10"/>
      <c r="J1771" s="10"/>
      <c r="K1771" s="10"/>
      <c r="L1771" s="10"/>
      <c r="M1771" s="10"/>
      <c r="N1771" s="10"/>
      <c r="O1771" s="10"/>
      <c r="P1771" s="10"/>
      <c r="Q1771" s="10"/>
      <c r="R1771" s="10"/>
      <c r="S1771" s="10"/>
      <c r="T1771" s="10"/>
      <c r="U1771" s="10"/>
      <c r="V1771" s="10"/>
      <c r="W1771" s="10"/>
      <c r="X1771" s="10"/>
      <c r="Y1771" s="10"/>
      <c r="Z1771" s="10"/>
      <c r="AA1771" s="452" t="s">
        <v>573</v>
      </c>
      <c r="AB1771" s="452"/>
      <c r="AC1771" s="452"/>
      <c r="AD1771" s="452"/>
    </row>
    <row r="1772" spans="1:147" ht="15" customHeight="1">
      <c r="A1772" s="58"/>
      <c r="B1772" s="10"/>
      <c r="C1772" s="466" t="s">
        <v>103</v>
      </c>
      <c r="D1772" s="466"/>
      <c r="E1772" s="466"/>
      <c r="F1772" s="466"/>
      <c r="G1772" s="304" t="s">
        <v>720</v>
      </c>
      <c r="H1772" s="304"/>
      <c r="I1772" s="304"/>
      <c r="J1772" s="304"/>
      <c r="K1772" s="504" t="s">
        <v>721</v>
      </c>
      <c r="L1772" s="504"/>
      <c r="M1772" s="504"/>
      <c r="N1772" s="504"/>
      <c r="O1772" s="504"/>
      <c r="P1772" s="504"/>
      <c r="Q1772" s="504"/>
      <c r="R1772" s="504"/>
      <c r="S1772" s="504"/>
      <c r="T1772" s="504"/>
      <c r="U1772" s="504"/>
      <c r="V1772" s="504"/>
      <c r="W1772" s="504"/>
      <c r="X1772" s="504"/>
      <c r="Y1772" s="504"/>
      <c r="Z1772" s="504"/>
      <c r="AA1772" s="504"/>
      <c r="AB1772" s="504"/>
      <c r="AC1772" s="504"/>
      <c r="AD1772" s="504"/>
      <c r="AG1772" t="s">
        <v>991</v>
      </c>
      <c r="AH1772" t="s">
        <v>1000</v>
      </c>
      <c r="AI1772" t="s">
        <v>1001</v>
      </c>
    </row>
    <row r="1773" spans="1:147" ht="15" customHeight="1">
      <c r="A1773" s="58"/>
      <c r="B1773" s="10"/>
      <c r="C1773" s="466"/>
      <c r="D1773" s="466"/>
      <c r="E1773" s="466"/>
      <c r="F1773" s="466"/>
      <c r="G1773" s="304"/>
      <c r="H1773" s="304"/>
      <c r="I1773" s="304"/>
      <c r="J1773" s="304"/>
      <c r="K1773" s="408" t="s">
        <v>104</v>
      </c>
      <c r="L1773" s="439" t="s">
        <v>105</v>
      </c>
      <c r="M1773" s="439" t="s">
        <v>106</v>
      </c>
      <c r="N1773" s="439" t="s">
        <v>329</v>
      </c>
      <c r="O1773" s="433" t="s">
        <v>233</v>
      </c>
      <c r="P1773" s="434"/>
      <c r="Q1773" s="434"/>
      <c r="R1773" s="434"/>
      <c r="S1773" s="434"/>
      <c r="T1773" s="434"/>
      <c r="U1773" s="434"/>
      <c r="V1773" s="434"/>
      <c r="W1773" s="434"/>
      <c r="X1773" s="434"/>
      <c r="Y1773" s="434"/>
      <c r="Z1773" s="434"/>
      <c r="AA1773" s="434"/>
      <c r="AB1773" s="434"/>
      <c r="AC1773" s="434"/>
      <c r="AD1773" s="435"/>
      <c r="AG1773">
        <f>COUNTBLANK(K1776:AD1875)+COUNTBLANK(K1883:AD1982)</f>
        <v>4000</v>
      </c>
      <c r="AH1773">
        <v>4000</v>
      </c>
      <c r="AI1773">
        <v>0</v>
      </c>
    </row>
    <row r="1774" spans="1:147" ht="48" customHeight="1">
      <c r="A1774" s="58"/>
      <c r="B1774" s="10"/>
      <c r="C1774" s="466"/>
      <c r="D1774" s="466"/>
      <c r="E1774" s="466"/>
      <c r="F1774" s="466"/>
      <c r="G1774" s="304"/>
      <c r="H1774" s="304"/>
      <c r="I1774" s="304"/>
      <c r="J1774" s="304"/>
      <c r="K1774" s="438"/>
      <c r="L1774" s="440"/>
      <c r="M1774" s="440"/>
      <c r="N1774" s="440"/>
      <c r="O1774" s="433" t="s">
        <v>234</v>
      </c>
      <c r="P1774" s="434"/>
      <c r="Q1774" s="434"/>
      <c r="R1774" s="435"/>
      <c r="S1774" s="433" t="s">
        <v>220</v>
      </c>
      <c r="T1774" s="434"/>
      <c r="U1774" s="434"/>
      <c r="V1774" s="435"/>
      <c r="W1774" s="433" t="s">
        <v>235</v>
      </c>
      <c r="X1774" s="434"/>
      <c r="Y1774" s="434"/>
      <c r="Z1774" s="435"/>
      <c r="AA1774" s="433" t="s">
        <v>236</v>
      </c>
      <c r="AB1774" s="434"/>
      <c r="AC1774" s="434"/>
      <c r="AD1774" s="435"/>
      <c r="AG1774" t="s">
        <v>104</v>
      </c>
      <c r="AL1774" t="s">
        <v>1002</v>
      </c>
      <c r="AO1774">
        <f>COUNTIF(K1776,"NA")+COUNTIF(O1776,"NA")+COUNTIF(S1776,"NA")+COUNTIF(W1776,"NA")+COUNTIF(AA1776,"NA")+COUNTIF(K1883,"NA")+COUNTIF(O1883,"NA")+COUNTIF(S1883,"NA")+COUNTIF(W1883,"NA")+COUNTIF(AA1883,"NA")</f>
        <v>0</v>
      </c>
      <c r="AQ1774" t="s">
        <v>105</v>
      </c>
      <c r="AT1774">
        <f>COUNTIF(L1776,"NA")+COUNTIF(P1776,"NA")+COUNTIF(T1776,"NA")+COUNTIF(X1776,"NA")+COUNTIF(AB1776,"NA")+COUNTIF(L1883,"NA")+COUNTIF(P1883,"NA")+COUNTIF(T1883,"NA")+COUNTIF(X1883,"NA")+COUNTIF(AB1883,"NA")</f>
        <v>0</v>
      </c>
      <c r="AV1774" t="s">
        <v>106</v>
      </c>
      <c r="AY1774">
        <f>COUNTIF(M1776,"NA")+COUNTIF(Q1776,"NA")+COUNTIF(U1776,"NA")+COUNTIF(Y1776,"NA")+COUNTIF(AC1776,"NA")+COUNTIF(M1883,"NA")+COUNTIF(Q1883,"NA")+COUNTIF(U1883,"NA")+COUNTIF(Y1883,"NA")+COUNTIF(AC1883,"NA")</f>
        <v>0</v>
      </c>
      <c r="BA1774" t="s">
        <v>329</v>
      </c>
      <c r="BF1774" t="s">
        <v>234</v>
      </c>
      <c r="BK1774" t="s">
        <v>220</v>
      </c>
      <c r="BP1774" t="s">
        <v>1032</v>
      </c>
      <c r="BU1774" t="s">
        <v>1033</v>
      </c>
      <c r="CB1774" s="216" t="s">
        <v>1080</v>
      </c>
      <c r="CF1774" s="223" t="s">
        <v>1102</v>
      </c>
    </row>
    <row r="1775" spans="1:147" ht="72" customHeight="1">
      <c r="A1775" s="58"/>
      <c r="B1775" s="10"/>
      <c r="C1775" s="466"/>
      <c r="D1775" s="466"/>
      <c r="E1775" s="466"/>
      <c r="F1775" s="466"/>
      <c r="G1775" s="304"/>
      <c r="H1775" s="304"/>
      <c r="I1775" s="304"/>
      <c r="J1775" s="304"/>
      <c r="K1775" s="409"/>
      <c r="L1775" s="441"/>
      <c r="M1775" s="441"/>
      <c r="N1775" s="441"/>
      <c r="O1775" s="170" t="s">
        <v>562</v>
      </c>
      <c r="P1775" s="165" t="s">
        <v>105</v>
      </c>
      <c r="Q1775" s="165" t="s">
        <v>106</v>
      </c>
      <c r="R1775" s="165" t="s">
        <v>329</v>
      </c>
      <c r="S1775" s="170" t="s">
        <v>562</v>
      </c>
      <c r="T1775" s="165" t="s">
        <v>105</v>
      </c>
      <c r="U1775" s="165" t="s">
        <v>106</v>
      </c>
      <c r="V1775" s="165" t="s">
        <v>329</v>
      </c>
      <c r="W1775" s="170" t="s">
        <v>562</v>
      </c>
      <c r="X1775" s="165" t="s">
        <v>105</v>
      </c>
      <c r="Y1775" s="165" t="s">
        <v>106</v>
      </c>
      <c r="Z1775" s="165" t="s">
        <v>329</v>
      </c>
      <c r="AA1775" s="170" t="s">
        <v>562</v>
      </c>
      <c r="AB1775" s="165" t="s">
        <v>105</v>
      </c>
      <c r="AC1775" s="165" t="s">
        <v>106</v>
      </c>
      <c r="AD1775" s="165" t="s">
        <v>329</v>
      </c>
      <c r="AG1775" t="s">
        <v>104</v>
      </c>
      <c r="AH1775" t="s">
        <v>988</v>
      </c>
      <c r="AI1775" t="s">
        <v>989</v>
      </c>
      <c r="AJ1775" t="s">
        <v>990</v>
      </c>
      <c r="AL1775" t="s">
        <v>104</v>
      </c>
      <c r="AM1775" t="s">
        <v>988</v>
      </c>
      <c r="AN1775" t="s">
        <v>989</v>
      </c>
      <c r="AO1775" t="s">
        <v>990</v>
      </c>
      <c r="AQ1775" t="s">
        <v>104</v>
      </c>
      <c r="AR1775" t="s">
        <v>988</v>
      </c>
      <c r="AS1775" t="s">
        <v>989</v>
      </c>
      <c r="AT1775" t="s">
        <v>990</v>
      </c>
      <c r="AV1775" t="s">
        <v>104</v>
      </c>
      <c r="AW1775" t="s">
        <v>988</v>
      </c>
      <c r="AX1775" t="s">
        <v>989</v>
      </c>
      <c r="AY1775" t="s">
        <v>990</v>
      </c>
      <c r="BA1775" t="s">
        <v>104</v>
      </c>
      <c r="BB1775" t="s">
        <v>988</v>
      </c>
      <c r="BC1775" t="s">
        <v>989</v>
      </c>
      <c r="BD1775" t="s">
        <v>990</v>
      </c>
      <c r="BF1775" t="s">
        <v>104</v>
      </c>
      <c r="BG1775" t="s">
        <v>988</v>
      </c>
      <c r="BH1775" t="s">
        <v>989</v>
      </c>
      <c r="BI1775" t="s">
        <v>990</v>
      </c>
      <c r="BK1775" t="s">
        <v>104</v>
      </c>
      <c r="BL1775" t="s">
        <v>988</v>
      </c>
      <c r="BM1775" t="s">
        <v>989</v>
      </c>
      <c r="BN1775" t="s">
        <v>990</v>
      </c>
      <c r="BP1775" t="s">
        <v>104</v>
      </c>
      <c r="BQ1775" t="s">
        <v>988</v>
      </c>
      <c r="BR1775" t="s">
        <v>989</v>
      </c>
      <c r="BS1775" t="s">
        <v>990</v>
      </c>
      <c r="BU1775" t="s">
        <v>104</v>
      </c>
      <c r="BV1775" t="s">
        <v>988</v>
      </c>
      <c r="BW1775" t="s">
        <v>989</v>
      </c>
      <c r="BX1775" t="s">
        <v>990</v>
      </c>
      <c r="BZ1775" s="216" t="s">
        <v>1075</v>
      </c>
      <c r="CA1775" s="216" t="s">
        <v>1073</v>
      </c>
      <c r="CB1775" s="216" t="s">
        <v>104</v>
      </c>
      <c r="CC1775" s="216" t="s">
        <v>105</v>
      </c>
      <c r="CD1775" s="216" t="s">
        <v>106</v>
      </c>
      <c r="CE1775" s="216" t="s">
        <v>329</v>
      </c>
      <c r="CF1775" s="223" t="s">
        <v>104</v>
      </c>
      <c r="CG1775" s="216" t="s">
        <v>105</v>
      </c>
      <c r="CH1775" s="216" t="s">
        <v>106</v>
      </c>
      <c r="CI1775" s="216" t="s">
        <v>329</v>
      </c>
      <c r="CK1775" s="262"/>
      <c r="CL1775" s="262"/>
      <c r="CM1775" s="262"/>
      <c r="CN1775" s="262"/>
      <c r="CO1775" s="262"/>
      <c r="CQ1775" s="262"/>
      <c r="CR1775" s="262"/>
      <c r="CS1775" s="262"/>
      <c r="CT1775" s="262"/>
      <c r="CU1775" s="262"/>
      <c r="CW1775" s="262"/>
      <c r="CX1775" s="262"/>
      <c r="CY1775" s="262"/>
      <c r="CZ1775" s="262"/>
      <c r="DA1775" s="262"/>
      <c r="DC1775" s="262"/>
      <c r="DD1775" s="262"/>
      <c r="DE1775" s="262"/>
      <c r="DF1775" s="262"/>
      <c r="DG1775" s="262"/>
      <c r="DI1775" s="262"/>
      <c r="DJ1775" s="262"/>
      <c r="DK1775" s="262"/>
      <c r="DL1775" s="262"/>
      <c r="DM1775" s="262"/>
      <c r="DO1775" s="262"/>
      <c r="DP1775" s="262"/>
      <c r="DQ1775" s="262"/>
      <c r="DR1775" s="262"/>
      <c r="DS1775" s="262"/>
      <c r="DU1775" s="262"/>
      <c r="DV1775" s="262"/>
      <c r="DW1775" s="262"/>
      <c r="DX1775" s="262"/>
      <c r="DY1775" s="262"/>
      <c r="EA1775" s="262"/>
      <c r="EB1775" s="262"/>
      <c r="EC1775" s="262"/>
      <c r="ED1775" s="262"/>
      <c r="EE1775" s="262"/>
      <c r="EG1775" s="262"/>
      <c r="EH1775" s="262"/>
      <c r="EI1775" s="262"/>
      <c r="EJ1775" s="262"/>
      <c r="EK1775" s="262"/>
      <c r="EM1775" s="262"/>
      <c r="EN1775" s="262"/>
      <c r="EO1775" s="262"/>
      <c r="EP1775" s="262"/>
      <c r="EQ1775" s="262"/>
    </row>
    <row r="1776" spans="1:147" ht="15" customHeight="1">
      <c r="A1776" s="58"/>
      <c r="B1776" s="10"/>
      <c r="C1776" s="33" t="s">
        <v>67</v>
      </c>
      <c r="D1776" s="495" t="str">
        <f>IF(D396="","",D396)</f>
        <v/>
      </c>
      <c r="E1776" s="495"/>
      <c r="F1776" s="495"/>
      <c r="G1776" s="412"/>
      <c r="H1776" s="412"/>
      <c r="I1776" s="412"/>
      <c r="J1776" s="412"/>
      <c r="K1776" s="235"/>
      <c r="L1776" s="235"/>
      <c r="M1776" s="235"/>
      <c r="N1776" s="235"/>
      <c r="O1776" s="235"/>
      <c r="P1776" s="235"/>
      <c r="Q1776" s="235"/>
      <c r="R1776" s="235"/>
      <c r="S1776" s="235"/>
      <c r="T1776" s="235"/>
      <c r="U1776" s="235"/>
      <c r="V1776" s="235"/>
      <c r="W1776" s="235"/>
      <c r="X1776" s="235"/>
      <c r="Y1776" s="235"/>
      <c r="Z1776" s="235"/>
      <c r="AA1776" s="235"/>
      <c r="AB1776" s="235"/>
      <c r="AC1776" s="235"/>
      <c r="AD1776" s="235"/>
      <c r="AG1776">
        <f>K1776</f>
        <v>0</v>
      </c>
      <c r="AH1776">
        <f>COUNTIF(L1776:N1776,"NS")</f>
        <v>0</v>
      </c>
      <c r="AI1776">
        <f>SUM(L1776:N1776)</f>
        <v>0</v>
      </c>
      <c r="AJ1776">
        <f>IF($AG$1773=$AH$1773,0,IF(OR(AND(AG1776=0,AH1776&gt;0),AND(AG1776="NS",AI1776&gt;0),AND(AG1776="NS",AI1776=0,AH1776=0)),1,IF(OR(AND(AG1776="NS",AI1776=0,AH1776&gt;0),AG1776=AI1776,COUNTIF(K1776:N1776,"NA")=4),0,1)))</f>
        <v>0</v>
      </c>
      <c r="AL1776">
        <f>K1776</f>
        <v>0</v>
      </c>
      <c r="AM1776">
        <f>+COUNTIF(W1776,"NS")+COUNTIF(AA1776,"NS")+COUNTIF(O1776,"NS")+COUNTIF(S1776,"NS")+COUNTIF(K1883,"NS")+COUNTIF(O1883,"NS")+COUNTIF(S1883,"NS")+COUNTIF(W1883,"NS")+COUNTIF(AA1883,"NS")</f>
        <v>0</v>
      </c>
      <c r="AN1776">
        <f>SUM(S1776,W1776,AA1776,O1776,K1883,O1883,S1883,W1883,AA1883)</f>
        <v>0</v>
      </c>
      <c r="AO1776">
        <f>IF($AG$1773=$AH$1773,0,IF(OR(AND(AL1776=0,AM1776&gt;0),AND(AL1776="NS",AN1776&gt;0),AND(AL1776="NS",AN1776=0,AM1776=0)),1,IF(OR(AND(AM1776&gt;=2,AN1776&lt;AL1776),AND(AL1776="NS",AN1776=0,AM1776&gt;0),AL1776&lt;=AN1776,(COUNTIF(K1776,"NA")+COUNTIF(O1776,"NA")+COUNTIF(S1776,"NA")+COUNTIF(W1776,"NA")+COUNTIF(AA1776,"NA")+COUNTIF(K1883,"NA")+COUNTIF(O1883,"NA")+COUNTIF(S1883,"NA")+COUNTIF(W1883,"NA")+COUNTIF(AA1883,"NA"))=10),0,1)))</f>
        <v>0</v>
      </c>
      <c r="AQ1776">
        <f>L1776</f>
        <v>0</v>
      </c>
      <c r="AR1776">
        <f>COUNTIF(T1776,"NS")+COUNTIF(X1776,"NS")+COUNTIF(AB1776,"NS")+COUNTIF(P1776,"NS")+COUNTIF(L1883,"NS")+COUNTIF(P1883,"NS")+COUNTIF(T1883,"NS")+COUNTIF(X1883,"NS")+COUNTIF(AB1883,"NS")</f>
        <v>0</v>
      </c>
      <c r="AS1776">
        <f>SUM(T1776,X1776,P1776,AB1776,L1883,P1883,T1883,X1883,AB1883)</f>
        <v>0</v>
      </c>
      <c r="AT1776">
        <f>IF($AG$1773=$AH$1773,0,IF(OR(AND(AQ1776=0,AR1776&gt;0),AND(AQ1776="NS",AS1776&gt;0),AND(AQ1776="NS",AS1776=0,AR1776=0)),1,IF(OR(AND(AR1776&gt;=2,AS1776&lt;AQ1776),AND(AQ1776="NS",AS1776=0,AR1776&gt;0),AQ1776&lt;=AS1776,(COUNTIF(L1776,"NA")+COUNTIF(P1776,"NA")+COUNTIF(T1776,"NA")+COUNTIF(X1776,"NA")+COUNTIF(AB1776,"NA")+COUNTIF(L1883,"NA")+COUNTIF(P1883,"NA")+COUNTIF(T1883,"NA")+COUNTIF(X1883,"NA")+COUNTIF(AB1883,"NA"))=10),0,1)))</f>
        <v>0</v>
      </c>
      <c r="AV1776">
        <f>M1776</f>
        <v>0</v>
      </c>
      <c r="AW1776">
        <f>COUNTIF(U1776,"NS")+COUNTIF(Y1776,"NS")+COUNTIF(Q1776,"NS")+COUNTIF(AC1776,"NS")+COUNTIF(M1883,"NS")+COUNTIF(Q1883,"NS")+COUNTIF(U1883,"NS")+COUNTIF(Y1883,"NS")+COUNTIF(AC1883,"NS")</f>
        <v>0</v>
      </c>
      <c r="AX1776">
        <f>SUM(U1776,Y1776,Q1776,AC1776,M1883,Q1883,U1883,Y1883,AC1883)</f>
        <v>0</v>
      </c>
      <c r="AY1776">
        <f>IF($AG$1773=$AH$1773,0,IF(OR(AND(AV1776=0,AW1776&gt;0),AND(AV1776="NS",AX1776&gt;0),AND(AV1776="NS",AX1776=0,AW1776=0)),1,IF(OR(AND(AW1776&gt;=2,AX1776&lt;AV1776),AND(AV1776="NS",AX1776=0,AW1776&gt;0),AV1776&lt;=AX1776,(COUNTIF(M1776,"NA")+COUNTIF(Q1776,"NA")+COUNTIF(U1776,"NA")+COUNTIF(Y1776,"NA")+COUNTIF(AC1776,"NA")+COUNTIF(M1883,"NA")+COUNTIF(Q1883,"NA")+COUNTIF(U1883,"NA")+COUNTIF(Y1883,"NA")+COUNTIF(AC1883,"NA"))=10),0,1)))</f>
        <v>0</v>
      </c>
      <c r="BA1776">
        <f>N1776</f>
        <v>0</v>
      </c>
      <c r="BB1776">
        <f>COUNTIF(V1776,"NS")+COUNTIF(Z1776,"NS")+COUNTIF(R1776,"NS")+COUNTIF(AD1776,"NS")+COUNTIF(R1883,"NS")+COUNTIF(V1883,"NS")+COUNTIF(Z1883,"NS")+COUNTIF(AD1883,"NS")+COUNTIF(N1883,"NS")</f>
        <v>0</v>
      </c>
      <c r="BC1776">
        <f>SUM(Z1776,AD1776,V1776,R1776,R1883,V1883,Z1883,AD1883,N1883)</f>
        <v>0</v>
      </c>
      <c r="BD1776">
        <f>IF($AG$1773=$AH$1773,0,IF(OR(AND(BA1776=0,BB1776&gt;0),AND(BA1776="NS",BC1776&gt;0),AND(BA1776="NS",BC1776=0,BB1776=0)),1,IF(OR(AND(BB1776&gt;=2,BC1776&lt;BA1776),AND(BA1776="NS",BC1776=0,BB1776&gt;0),BA1776&lt;=BC1776,(COUNTIF(N1776,"NA")+COUNTIF(R1776,"NA")+COUNTIF(V1776,"NA")+COUNTIF(Z1776,"NA")+COUNTIF(AD1776,"NA")+COUNTIF(N1883,"NA")+COUNTIF(R1883,"NA")+COUNTIF(V1883,"NA")+COUNTIF(Z1883,"NA")+COUNTIF(AD1883,"NA"))=10),0,1)))</f>
        <v>0</v>
      </c>
      <c r="BF1776">
        <f>O1776</f>
        <v>0</v>
      </c>
      <c r="BG1776">
        <f>COUNTIF(P1776:R1776,"NS")</f>
        <v>0</v>
      </c>
      <c r="BH1776">
        <f>SUM(P1776:R1776)</f>
        <v>0</v>
      </c>
      <c r="BI1776">
        <f>IF($AG$1773=$AH$1773,0,IF(OR(AND(BF1776=0,BG1776&gt;0),AND(BF1776="NS",BH1776&gt;0),AND(BF1776="NS",BH1776=0,BG1776=0)),1,IF(OR(AND(BF1776="NS",BH1776=0,BG1776&gt;0),BF1776=BH1776,COUNTIF(O1776:R1776,"NA")=4),0,1)))</f>
        <v>0</v>
      </c>
      <c r="BK1776">
        <f>S1776</f>
        <v>0</v>
      </c>
      <c r="BL1776">
        <f>COUNTIF(T1776:V1776,"NS")</f>
        <v>0</v>
      </c>
      <c r="BM1776">
        <f>SUM(T1776:V1776)</f>
        <v>0</v>
      </c>
      <c r="BN1776">
        <f>IF($AG$1773=$AH$1773,0,IF(OR(AND(BK1776=0,BL1776&gt;0),AND(BK1776="NS",BM1776&gt;0),AND(BK1776="NS",BM1776=0,BL1776=0)),1,IF(OR(AND(BK1776="NS",BM1776=0,BL1776&gt;0),BK1776=BM1776,COUNTIF(S1776:V1776,"NA")=4),0,1)))</f>
        <v>0</v>
      </c>
      <c r="BP1776">
        <f>W1776</f>
        <v>0</v>
      </c>
      <c r="BQ1776">
        <f>COUNTIF(X1776:Z1776,"NS")</f>
        <v>0</v>
      </c>
      <c r="BR1776">
        <f>SUM(X1776:Z1776)</f>
        <v>0</v>
      </c>
      <c r="BS1776">
        <f>IF($AG$1773=$AH$1773,0,IF(OR(AND(BP1776=0,BQ1776&gt;0),AND(BP1776="NS",BR1776&gt;0),AND(BP1776="NS",BR1776=0,BQ1776=0)),1,IF(OR(AND(BP1776="NS",BR1776=0,BQ1776&gt;0),BP1776=BR1776,COUNTIF(W1776:Z1776,"NA")=4),0,1)))</f>
        <v>0</v>
      </c>
      <c r="BU1776">
        <f>AA1776</f>
        <v>0</v>
      </c>
      <c r="BV1776">
        <f>COUNTIF(AB1776:AD1776,"NS")</f>
        <v>0</v>
      </c>
      <c r="BW1776">
        <f>SUM(AB1776:AD1776)</f>
        <v>0</v>
      </c>
      <c r="BX1776">
        <f>IF($AG$1773=$AH$1773,0,IF(OR(AND(BU1776=0,BV1776&gt;0),AND(BU1776="NS",BW1776&gt;0),AND(BU1776="NS",BW1776=0,BV1776=0)),1,IF(OR(AND(BU1776="NS",BW1776=0,BV1776&gt;0),BU1776=BW1776,COUNTIF(AA1776:AD1776,"NA")=4),0,1)))</f>
        <v>0</v>
      </c>
      <c r="BZ1776">
        <f>IF(COUNTBLANK(K1776:AD1776)=20,0,IF(COUNTA(K1776:AD1776)&lt;&gt;COUNTA($K$1773:$N$1775,$O$1775:$AD$1775),1,0))+IF(COUNTBLANK(K1776:AD1776)=20,0,IF(COUNTA(K1883:AD1883)&lt;&gt;COUNTA($K$1882:$AD$1882),1,0))</f>
        <v>0</v>
      </c>
      <c r="CA1776">
        <f>IF(OR(AND(G1776=1,COUNTA(K1776:AD1776,K1883:AD1883)&lt;&gt;COUNTA($K$1882:$AD$1882,$O$1775:$AD$1775,$K$1773:$N$1775)),AND(G1776&gt;1,COUNTA(K1776:AD1776,K1883:AD1883)&lt;&gt;0)),1,0)</f>
        <v>0</v>
      </c>
      <c r="CB1776">
        <f>IF(K1776&lt;=SUM(O1776,S1776,W1776,AA1776,K1883,O1883,S1883,W1883,AA1883),0,1)</f>
        <v>0</v>
      </c>
      <c r="CC1776">
        <f>IF(OR(L1776="NS",L1776&lt;=SUM(P1776,T1776,X1776,AB1776,L1883,P1883,T1883,X1883,AB1883)),0,1)</f>
        <v>0</v>
      </c>
      <c r="CD1776">
        <f>IF(OR(M1776="NS",M1776&lt;=SUM(Q1776,U1776,Y1776,AC1776,M1883,Q1883,U1883,Y1883,AC1883)),0,1)</f>
        <v>0</v>
      </c>
      <c r="CE1776">
        <f>IF(OR(N1776="NS",N1776&lt;=SUM(R1776,V1776,Z1776,AD1776,N1883,R1883,V1883,Z1883,AD1883)),0,1)</f>
        <v>0</v>
      </c>
      <c r="CF1776">
        <f>IF(OR(O1776="na",O1776="ns"),0,IF(O1776&lt;=K1776,0,1))+IF(OR(S1776="na",S1776="ns"),0,IF(S1776&lt;=K1776,0,1))+IF(OR(W1776="na",W1776="ns"),0,IF(W1776&lt;=K1776,0,1))+IF(OR(AA1776="na",AA1776="ns"),0,IF(AA1776&lt;=K1776,0,1))+IF(OR(K1883="na",K1883="ns"),0,IF(K1883&lt;=K1776,0,1))+IF(OR(O1883="na",O1883="ns"),0,IF(O1883&lt;=K1776,0,1))+IF(OR(S1883="na",S1883="ns"),0,IF(S1883&lt;=K1776,0,1))+IF(OR(W1883="na",W1883="ns"),0,IF(W1883&lt;=K1776,0,1))+IF(OR(AA1883="na",AA1883="ns"),0,IF(AA1883&lt;=K1776,0,1))</f>
        <v>0</v>
      </c>
      <c r="CG1776">
        <f>IF(OR(P1776="na",P1776="ns"),0,IF(P1776&lt;=L1776,0,1))+IF(OR(T1776="na",T1776="ns"),0,IF(T1776&lt;=L1776,0,1))+IF(OR(X1776="na",X1776="ns"),0,IF(X1776&lt;=L1776,0,1))+IF(OR(AB1776="na",AB1776="ns"),0,IF(AB1776&lt;=L1776,0,1))+IF(OR(L1883="na",L1883="ns"),0,IF(L1883&lt;=L1776,0,1))+IF(OR(P1883="na",P1883="ns"),0,IF(P1883&lt;=L1776,0,1))+IF(OR(T1883="na",T1883="ns"),0,IF(T1883&lt;=L1776,0,1))+IF(OR(X1883="na",X1883="ns"),0,IF(X1883&lt;=L1776,0,1))+IF(OR(AB1883="na",AB1883="ns"),0,IF(AB1883&lt;=L1776,0,1))</f>
        <v>0</v>
      </c>
      <c r="CH1776">
        <f>IF(OR(Q1776="na",Q1776="ns"),0,IF(Q1776&lt;=M1776,0,1))+IF(OR(U1776="na",U1776="ns"),0,IF(U1776&lt;=M1776,0,1))+IF(OR(Y1776="na",Y1776="ns"),0,IF(Y1776&lt;=M1776,0,1))+IF(OR(AC1776="na",AC1776="ns"),0,IF(AC1776&lt;=M1776,0,1))+IF(OR(M1883="na",M1883="ns"),0,IF(M1883&lt;=M1776,0,1))+IF(OR(Q1883="na",Q1883="ns"),0,IF(Q1883&lt;=M1776,0,1))+IF(OR(U1883="na",U1883="ns"),0,IF(U1883&lt;=M1776,0,1))+IF(OR(Y1883="na",Y1883="ns"),0,IF(Y1883&lt;=M1776,0,1))+IF(OR(AC1883="na",AC1883="ns"),0,IF(AC1883&lt;=M1776,0,1))</f>
        <v>0</v>
      </c>
      <c r="CI1776">
        <f>IF(OR(R1776="na",R1776="ns"),0,IF(R1776&lt;=N1776,0,1))+IF(OR(V1776="na",V1776="ns"),0,IF(V1776&lt;=N1776,0,1))+IF(OR(Z1776="na",Z1776="ns"),0,IF(Z1776&lt;=N1776,0,1))+IF(OR(AD1776="na",AD1776="ns"),0,IF(AD1776&lt;=N1776,0,1))+IF(OR(N1883="na",N1883="ns"),0,IF(N1883&lt;=N1776,0,1))+IF(OR(R1883="na",R1883="ns"),0,IF(R1883&lt;=N1776,0,1))+IF(OR(V1883="na",V1883="ns"),0,IF(V1883&lt;=N1776,0,1))+IF(OR(Z1883="na",Z1883="ns"),0,IF(Z1883&lt;=N1776,0,1))+IF(OR(AD1883="na",AD1883="ns"),0,IF(AD1883&lt;=N1776,0,1))</f>
        <v>0</v>
      </c>
    </row>
    <row r="1777" spans="1:87" ht="15">
      <c r="A1777" s="58"/>
      <c r="B1777" s="10"/>
      <c r="C1777" s="40" t="s">
        <v>68</v>
      </c>
      <c r="D1777" s="446" t="str">
        <f t="shared" ref="D1777:D1840" si="1427">IF(D397="","",D397)</f>
        <v/>
      </c>
      <c r="E1777" s="447"/>
      <c r="F1777" s="448"/>
      <c r="G1777" s="412"/>
      <c r="H1777" s="412"/>
      <c r="I1777" s="412"/>
      <c r="J1777" s="412"/>
      <c r="K1777" s="235"/>
      <c r="L1777" s="235"/>
      <c r="M1777" s="235"/>
      <c r="N1777" s="235"/>
      <c r="O1777" s="235"/>
      <c r="P1777" s="235"/>
      <c r="Q1777" s="235"/>
      <c r="R1777" s="235"/>
      <c r="S1777" s="235"/>
      <c r="T1777" s="235"/>
      <c r="U1777" s="235"/>
      <c r="V1777" s="235"/>
      <c r="W1777" s="235"/>
      <c r="X1777" s="235"/>
      <c r="Y1777" s="235"/>
      <c r="Z1777" s="235"/>
      <c r="AA1777" s="235"/>
      <c r="AB1777" s="235"/>
      <c r="AC1777" s="235"/>
      <c r="AD1777" s="235"/>
      <c r="AG1777">
        <f t="shared" ref="AG1777:AG1840" si="1428">K1777</f>
        <v>0</v>
      </c>
      <c r="AH1777">
        <f t="shared" ref="AH1777:AH1840" si="1429">COUNTIF(L1777:N1777,"NS")</f>
        <v>0</v>
      </c>
      <c r="AI1777">
        <f t="shared" ref="AI1777:AI1840" si="1430">SUM(L1777:N1777)</f>
        <v>0</v>
      </c>
      <c r="AJ1777">
        <f t="shared" ref="AJ1777:AJ1840" si="1431">IF($AG$1773=$AH$1773,0,IF(OR(AND(AG1777=0,AH1777&gt;0),AND(AG1777="NS",AI1777&gt;0),AND(AG1777="NS",AI1777=0,AH1777=0)),1,IF(OR(AND(AG1777="NS",AI1777=0,AH1777&gt;0),AG1777=AI1777,COUNTIF(K1777:N1777,"NA")=4),0,1)))</f>
        <v>0</v>
      </c>
      <c r="AL1777">
        <f t="shared" ref="AL1777:AL1840" si="1432">K1777</f>
        <v>0</v>
      </c>
      <c r="AM1777">
        <f t="shared" ref="AM1777:AM1840" si="1433">+COUNTIF(W1777,"NS")+COUNTIF(AA1777,"NS")+COUNTIF(O1777,"NS")+COUNTIF(S1777,"NS")+COUNTIF(K1884,"NS")+COUNTIF(O1884,"NS")+COUNTIF(S1884,"NS")+COUNTIF(W1884,"NS")+COUNTIF(AA1884,"NS")</f>
        <v>0</v>
      </c>
      <c r="AN1777">
        <f t="shared" ref="AN1777:AN1840" si="1434">SUM(S1777,W1777,AA1777,O1777,K1884,O1884,S1884,W1884,AA1884)</f>
        <v>0</v>
      </c>
      <c r="AO1777">
        <f t="shared" ref="AO1777:AO1840" si="1435">IF($AG$1773=$AH$1773,0,IF(OR(AND(AL1777=0,AM1777&gt;0),AND(AL1777="NS",AN1777&gt;0),AND(AL1777="NS",AN1777=0,AM1777=0)),1,IF(OR(AND(AM1777&gt;=2,AN1777&lt;AL1777),AND(AL1777="NS",AN1777=0,AM1777&gt;0),AL1777&lt;=AN1777,(COUNTIF(K1777,"NA")+COUNTIF(O1777,"NA")+COUNTIF(S1777,"NA")+COUNTIF(W1777,"NA")+COUNTIF(AA1777,"NA")+COUNTIF(K1884,"NA")+COUNTIF(O1884,"NA")+COUNTIF(S1884,"NA")+COUNTIF(W1884,"NA")+COUNTIF(AA1884,"NA"))=10),0,1)))</f>
        <v>0</v>
      </c>
      <c r="AQ1777">
        <f t="shared" ref="AQ1777:AQ1840" si="1436">L1777</f>
        <v>0</v>
      </c>
      <c r="AR1777">
        <f t="shared" ref="AR1777:AR1840" si="1437">COUNTIF(T1777,"NS")+COUNTIF(X1777,"NS")+COUNTIF(AB1777,"NS")+COUNTIF(P1777,"NS")+COUNTIF(L1884,"NS")+COUNTIF(P1884,"NS")+COUNTIF(T1884,"NS")+COUNTIF(X1884,"NS")+COUNTIF(AB1884,"NS")</f>
        <v>0</v>
      </c>
      <c r="AS1777">
        <f t="shared" ref="AS1777:AS1840" si="1438">SUM(T1777,X1777,P1777,AB1777,L1884,P1884,T1884,X1884,AB1884)</f>
        <v>0</v>
      </c>
      <c r="AT1777">
        <f t="shared" ref="AT1777:AT1840" si="1439">IF($AG$1773=$AH$1773,0,IF(OR(AND(AQ1777=0,AR1777&gt;0),AND(AQ1777="NS",AS1777&gt;0),AND(AQ1777="NS",AS1777=0,AR1777=0)),1,IF(OR(AND(AR1777&gt;=2,AS1777&lt;AQ1777),AND(AQ1777="NS",AS1777=0,AR1777&gt;0),AQ1777&lt;=AS1777,(COUNTIF(L1777,"NA")+COUNTIF(P1777,"NA")+COUNTIF(T1777,"NA")+COUNTIF(X1777,"NA")+COUNTIF(AB1777,"NA")+COUNTIF(L1884,"NA")+COUNTIF(P1884,"NA")+COUNTIF(T1884,"NA")+COUNTIF(X1884,"NA")+COUNTIF(AB1884,"NA"))=10),0,1)))</f>
        <v>0</v>
      </c>
      <c r="AV1777">
        <f t="shared" ref="AV1777:AV1840" si="1440">M1777</f>
        <v>0</v>
      </c>
      <c r="AW1777">
        <f t="shared" ref="AW1777:AW1840" si="1441">COUNTIF(U1777,"NS")+COUNTIF(Y1777,"NS")+COUNTIF(Q1777,"NS")+COUNTIF(AC1777,"NS")+COUNTIF(M1884,"NS")+COUNTIF(Q1884,"NS")+COUNTIF(U1884,"NS")+COUNTIF(Y1884,"NS")+COUNTIF(AC1884,"NS")</f>
        <v>0</v>
      </c>
      <c r="AX1777">
        <f t="shared" ref="AX1777:AX1840" si="1442">SUM(U1777,Y1777,Q1777,AC1777,M1884,Q1884,U1884,Y1884,AC1884)</f>
        <v>0</v>
      </c>
      <c r="AY1777">
        <f t="shared" ref="AY1777:AY1840" si="1443">IF($AG$1773=$AH$1773,0,IF(OR(AND(AV1777=0,AW1777&gt;0),AND(AV1777="NS",AX1777&gt;0),AND(AV1777="NS",AX1777=0,AW1777=0)),1,IF(OR(AND(AW1777&gt;=2,AX1777&lt;AV1777),AND(AV1777="NS",AX1777=0,AW1777&gt;0),AV1777&lt;=AX1777,(COUNTIF(M1777,"NA")+COUNTIF(Q1777,"NA")+COUNTIF(U1777,"NA")+COUNTIF(Y1777,"NA")+COUNTIF(AC1777,"NA")+COUNTIF(M1884,"NA")+COUNTIF(Q1884,"NA")+COUNTIF(U1884,"NA")+COUNTIF(Y1884,"NA")+COUNTIF(AC1884,"NA"))=10),0,1)))</f>
        <v>0</v>
      </c>
      <c r="BA1777">
        <f t="shared" ref="BA1777:BA1840" si="1444">N1777</f>
        <v>0</v>
      </c>
      <c r="BB1777">
        <f t="shared" ref="BB1777:BB1840" si="1445">COUNTIF(V1777,"NS")+COUNTIF(Z1777,"NS")+COUNTIF(R1777,"NS")+COUNTIF(AD1777,"NS")+COUNTIF(R1884,"NS")+COUNTIF(V1884,"NS")+COUNTIF(Z1884,"NS")+COUNTIF(AD1884,"NS")+COUNTIF(N1884,"NS")</f>
        <v>0</v>
      </c>
      <c r="BC1777">
        <f t="shared" ref="BC1777:BC1840" si="1446">SUM(Z1777,AD1777,V1777,R1777,R1884,V1884,Z1884,AD1884,N1884)</f>
        <v>0</v>
      </c>
      <c r="BD1777">
        <f t="shared" ref="BD1777:BD1840" si="1447">IF($AG$1773=$AH$1773,0,IF(OR(AND(BA1777=0,BB1777&gt;0),AND(BA1777="NS",BC1777&gt;0),AND(BA1777="NS",BC1777=0,BB1777=0)),1,IF(OR(AND(BB1777&gt;=2,BC1777&lt;BA1777),AND(BA1777="NS",BC1777=0,BB1777&gt;0),BA1777&lt;=BC1777,(COUNTIF(N1777,"NA")+COUNTIF(R1777,"NA")+COUNTIF(V1777,"NA")+COUNTIF(Z1777,"NA")+COUNTIF(AD1777,"NA")+COUNTIF(N1884,"NA")+COUNTIF(R1884,"NA")+COUNTIF(V1884,"NA")+COUNTIF(Z1884,"NA")+COUNTIF(AD1884,"NA"))=10),0,1)))</f>
        <v>0</v>
      </c>
      <c r="BF1777">
        <f t="shared" ref="BF1777:BF1840" si="1448">O1777</f>
        <v>0</v>
      </c>
      <c r="BG1777">
        <f t="shared" ref="BG1777:BG1840" si="1449">COUNTIF(P1777:R1777,"NS")</f>
        <v>0</v>
      </c>
      <c r="BH1777">
        <f t="shared" ref="BH1777:BH1840" si="1450">SUM(P1777:R1777)</f>
        <v>0</v>
      </c>
      <c r="BI1777">
        <f t="shared" ref="BI1777:BI1840" si="1451">IF($AG$1773=$AH$1773,0,IF(OR(AND(BF1777=0,BG1777&gt;0),AND(BF1777="NS",BH1777&gt;0),AND(BF1777="NS",BH1777=0,BG1777=0)),1,IF(OR(AND(BF1777="NS",BH1777=0,BG1777&gt;0),BF1777=BH1777,COUNTIF(O1777:R1777,"NA")=4),0,1)))</f>
        <v>0</v>
      </c>
      <c r="BK1777">
        <f t="shared" ref="BK1777:BK1840" si="1452">S1777</f>
        <v>0</v>
      </c>
      <c r="BL1777">
        <f t="shared" ref="BL1777:BL1840" si="1453">COUNTIF(T1777:V1777,"NS")</f>
        <v>0</v>
      </c>
      <c r="BM1777">
        <f t="shared" ref="BM1777:BM1840" si="1454">SUM(T1777:V1777)</f>
        <v>0</v>
      </c>
      <c r="BN1777">
        <f t="shared" ref="BN1777:BN1840" si="1455">IF($AG$1773=$AH$1773,0,IF(OR(AND(BK1777=0,BL1777&gt;0),AND(BK1777="NS",BM1777&gt;0),AND(BK1777="NS",BM1777=0,BL1777=0)),1,IF(OR(AND(BK1777="NS",BM1777=0,BL1777&gt;0),BK1777=BM1777,COUNTIF(S1777:V1777,"NA")=4),0,1)))</f>
        <v>0</v>
      </c>
      <c r="BP1777">
        <f t="shared" ref="BP1777:BP1840" si="1456">W1777</f>
        <v>0</v>
      </c>
      <c r="BQ1777">
        <f t="shared" ref="BQ1777:BQ1840" si="1457">COUNTIF(X1777:Z1777,"NS")</f>
        <v>0</v>
      </c>
      <c r="BR1777">
        <f t="shared" ref="BR1777:BR1840" si="1458">SUM(X1777:Z1777)</f>
        <v>0</v>
      </c>
      <c r="BS1777">
        <f t="shared" ref="BS1777:BS1840" si="1459">IF($AG$1773=$AH$1773,0,IF(OR(AND(BP1777=0,BQ1777&gt;0),AND(BP1777="NS",BR1777&gt;0),AND(BP1777="NS",BR1777=0,BQ1777=0)),1,IF(OR(AND(BP1777="NS",BR1777=0,BQ1777&gt;0),BP1777=BR1777,COUNTIF(W1777:Z1777,"NA")=4),0,1)))</f>
        <v>0</v>
      </c>
      <c r="BU1777">
        <f t="shared" ref="BU1777:BU1840" si="1460">AA1777</f>
        <v>0</v>
      </c>
      <c r="BV1777">
        <f t="shared" ref="BV1777:BV1840" si="1461">COUNTIF(AB1777:AD1777,"NS")</f>
        <v>0</v>
      </c>
      <c r="BW1777">
        <f t="shared" ref="BW1777:BW1840" si="1462">SUM(AB1777:AD1777)</f>
        <v>0</v>
      </c>
      <c r="BX1777">
        <f t="shared" ref="BX1777:BX1840" si="1463">IF($AG$1773=$AH$1773,0,IF(OR(AND(BU1777=0,BV1777&gt;0),AND(BU1777="NS",BW1777&gt;0),AND(BU1777="NS",BW1777=0,BV1777=0)),1,IF(OR(AND(BU1777="NS",BW1777=0,BV1777&gt;0),BU1777=BW1777,COUNTIF(AA1777:AD1777,"NA")=4),0,1)))</f>
        <v>0</v>
      </c>
      <c r="BZ1777">
        <f t="shared" ref="BZ1777:BZ1840" si="1464">IF(COUNTBLANK(K1777:AD1777)=20,0,IF(COUNTA(K1777:AD1777)&lt;&gt;COUNTA($K$1773:$N$1775,$O$1775:$AD$1775),1,0))+IF(COUNTBLANK(K1777:AD1777)=20,0,IF(COUNTA(K1884:AD1884)&lt;&gt;COUNTA($K$1882:$AD$1882),1,0))</f>
        <v>0</v>
      </c>
      <c r="CA1777">
        <f t="shared" ref="CA1777:CA1785" si="1465">IF(OR(AND(G1777=1,COUNTA(K1777:AD1777,K1884:AD1884)&lt;&gt;COUNTA($K$1882:$AD$1882,$O$1775:$AD$1775,$K$1773:$N$1775)),AND(G1777&gt;1,COUNTA(K1777:AD1777,K1884:AD1884)&lt;&gt;0)),1,0)</f>
        <v>0</v>
      </c>
      <c r="CB1777">
        <f t="shared" ref="CB1777" si="1466">IF(K1777&lt;=SUM(O1777,S1777,W1777,AA1777,K1884,O1884,S1884,W1884,AA1884),0,1)</f>
        <v>0</v>
      </c>
      <c r="CC1777">
        <f t="shared" ref="CC1777:CC1840" si="1467">IF(OR(L1777="NS",L1777&lt;=SUM(P1777,T1777,X1777,AB1777,L1884,P1884,T1884,X1884,AB1884)),0,1)</f>
        <v>0</v>
      </c>
      <c r="CD1777">
        <f t="shared" ref="CD1777:CD1840" si="1468">IF(OR(M1777="NS",M1777&lt;=SUM(Q1777,U1777,Y1777,AC1777,M1884,Q1884,U1884,Y1884,AC1884)),0,1)</f>
        <v>0</v>
      </c>
      <c r="CE1777">
        <f t="shared" ref="CE1777:CE1840" si="1469">IF(OR(N1777="NS",N1777&lt;=SUM(R1777,V1777,Z1777,AD1777,N1884,R1884,V1884,Z1884,AD1884)),0,1)</f>
        <v>0</v>
      </c>
      <c r="CF1777">
        <f t="shared" ref="CF1777:CI1777" si="1470">IF(OR(O1777="na",O1777="ns"),0,IF(O1777&lt;=K1777,0,1))+IF(OR(S1777="na",S1777="ns"),0,IF(S1777&lt;=K1777,0,1))+IF(OR(W1777="na",W1777="ns"),0,IF(W1777&lt;=K1777,0,1))+IF(OR(AA1777="na",AA1777="ns"),0,IF(AA1777&lt;=K1777,0,1))+IF(OR(K1884="na",K1884="ns"),0,IF(K1884&lt;=K1777,0,1))+IF(OR(O1884="na",O1884="ns"),0,IF(O1884&lt;=K1777,0,1))+IF(OR(S1884="na",S1884="ns"),0,IF(S1884&lt;=K1777,0,1))+IF(OR(W1884="na",W1884="ns"),0,IF(W1884&lt;=K1777,0,1))+IF(OR(AA1884="na",AA1884="ns"),0,IF(AA1884&lt;=K1777,0,1))</f>
        <v>0</v>
      </c>
      <c r="CG1777">
        <f t="shared" si="1470"/>
        <v>0</v>
      </c>
      <c r="CH1777">
        <f t="shared" si="1470"/>
        <v>0</v>
      </c>
      <c r="CI1777">
        <f t="shared" si="1470"/>
        <v>0</v>
      </c>
    </row>
    <row r="1778" spans="1:87" ht="15">
      <c r="A1778" s="58"/>
      <c r="B1778" s="10"/>
      <c r="C1778" s="40" t="s">
        <v>69</v>
      </c>
      <c r="D1778" s="446" t="str">
        <f t="shared" si="1427"/>
        <v/>
      </c>
      <c r="E1778" s="447"/>
      <c r="F1778" s="448"/>
      <c r="G1778" s="412"/>
      <c r="H1778" s="412"/>
      <c r="I1778" s="412"/>
      <c r="J1778" s="412"/>
      <c r="K1778" s="235"/>
      <c r="L1778" s="235"/>
      <c r="M1778" s="235"/>
      <c r="N1778" s="235"/>
      <c r="O1778" s="235"/>
      <c r="P1778" s="235"/>
      <c r="Q1778" s="235"/>
      <c r="R1778" s="235"/>
      <c r="S1778" s="235"/>
      <c r="T1778" s="235"/>
      <c r="U1778" s="235"/>
      <c r="V1778" s="235"/>
      <c r="W1778" s="235"/>
      <c r="X1778" s="235"/>
      <c r="Y1778" s="235"/>
      <c r="Z1778" s="235"/>
      <c r="AA1778" s="235"/>
      <c r="AB1778" s="235"/>
      <c r="AC1778" s="235"/>
      <c r="AD1778" s="235"/>
      <c r="AG1778">
        <f t="shared" si="1428"/>
        <v>0</v>
      </c>
      <c r="AH1778">
        <f t="shared" si="1429"/>
        <v>0</v>
      </c>
      <c r="AI1778">
        <f t="shared" si="1430"/>
        <v>0</v>
      </c>
      <c r="AJ1778">
        <f t="shared" si="1431"/>
        <v>0</v>
      </c>
      <c r="AL1778">
        <f t="shared" si="1432"/>
        <v>0</v>
      </c>
      <c r="AM1778">
        <f t="shared" si="1433"/>
        <v>0</v>
      </c>
      <c r="AN1778">
        <f t="shared" si="1434"/>
        <v>0</v>
      </c>
      <c r="AO1778">
        <f t="shared" si="1435"/>
        <v>0</v>
      </c>
      <c r="AQ1778">
        <f t="shared" si="1436"/>
        <v>0</v>
      </c>
      <c r="AR1778">
        <f t="shared" si="1437"/>
        <v>0</v>
      </c>
      <c r="AS1778">
        <f t="shared" si="1438"/>
        <v>0</v>
      </c>
      <c r="AT1778">
        <f t="shared" si="1439"/>
        <v>0</v>
      </c>
      <c r="AV1778">
        <f t="shared" si="1440"/>
        <v>0</v>
      </c>
      <c r="AW1778">
        <f t="shared" si="1441"/>
        <v>0</v>
      </c>
      <c r="AX1778">
        <f t="shared" si="1442"/>
        <v>0</v>
      </c>
      <c r="AY1778">
        <f t="shared" si="1443"/>
        <v>0</v>
      </c>
      <c r="BA1778">
        <f t="shared" si="1444"/>
        <v>0</v>
      </c>
      <c r="BB1778">
        <f t="shared" si="1445"/>
        <v>0</v>
      </c>
      <c r="BC1778">
        <f t="shared" si="1446"/>
        <v>0</v>
      </c>
      <c r="BD1778">
        <f t="shared" si="1447"/>
        <v>0</v>
      </c>
      <c r="BF1778">
        <f t="shared" si="1448"/>
        <v>0</v>
      </c>
      <c r="BG1778">
        <f t="shared" si="1449"/>
        <v>0</v>
      </c>
      <c r="BH1778">
        <f t="shared" si="1450"/>
        <v>0</v>
      </c>
      <c r="BI1778">
        <f t="shared" si="1451"/>
        <v>0</v>
      </c>
      <c r="BK1778">
        <f t="shared" si="1452"/>
        <v>0</v>
      </c>
      <c r="BL1778">
        <f t="shared" si="1453"/>
        <v>0</v>
      </c>
      <c r="BM1778">
        <f t="shared" si="1454"/>
        <v>0</v>
      </c>
      <c r="BN1778">
        <f t="shared" si="1455"/>
        <v>0</v>
      </c>
      <c r="BP1778">
        <f t="shared" si="1456"/>
        <v>0</v>
      </c>
      <c r="BQ1778">
        <f t="shared" si="1457"/>
        <v>0</v>
      </c>
      <c r="BR1778">
        <f t="shared" si="1458"/>
        <v>0</v>
      </c>
      <c r="BS1778">
        <f t="shared" si="1459"/>
        <v>0</v>
      </c>
      <c r="BU1778">
        <f t="shared" si="1460"/>
        <v>0</v>
      </c>
      <c r="BV1778">
        <f t="shared" si="1461"/>
        <v>0</v>
      </c>
      <c r="BW1778">
        <f t="shared" si="1462"/>
        <v>0</v>
      </c>
      <c r="BX1778">
        <f t="shared" si="1463"/>
        <v>0</v>
      </c>
      <c r="BZ1778">
        <f t="shared" si="1464"/>
        <v>0</v>
      </c>
      <c r="CA1778">
        <f t="shared" si="1465"/>
        <v>0</v>
      </c>
      <c r="CB1778">
        <f t="shared" ref="CB1778" si="1471">IF(K1778&lt;=SUM(O1778,S1778,W1778,AA1778,K1885,O1885,S1885,W1885,AA1885),0,1)</f>
        <v>0</v>
      </c>
      <c r="CC1778">
        <f t="shared" si="1467"/>
        <v>0</v>
      </c>
      <c r="CD1778">
        <f t="shared" si="1468"/>
        <v>0</v>
      </c>
      <c r="CE1778">
        <f t="shared" si="1469"/>
        <v>0</v>
      </c>
      <c r="CF1778">
        <f t="shared" ref="CF1778:CI1778" si="1472">IF(OR(O1778="na",O1778="ns"),0,IF(O1778&lt;=K1778,0,1))+IF(OR(S1778="na",S1778="ns"),0,IF(S1778&lt;=K1778,0,1))+IF(OR(W1778="na",W1778="ns"),0,IF(W1778&lt;=K1778,0,1))+IF(OR(AA1778="na",AA1778="ns"),0,IF(AA1778&lt;=K1778,0,1))+IF(OR(K1885="na",K1885="ns"),0,IF(K1885&lt;=K1778,0,1))+IF(OR(O1885="na",O1885="ns"),0,IF(O1885&lt;=K1778,0,1))+IF(OR(S1885="na",S1885="ns"),0,IF(S1885&lt;=K1778,0,1))+IF(OR(W1885="na",W1885="ns"),0,IF(W1885&lt;=K1778,0,1))+IF(OR(AA1885="na",AA1885="ns"),0,IF(AA1885&lt;=K1778,0,1))</f>
        <v>0</v>
      </c>
      <c r="CG1778">
        <f t="shared" si="1472"/>
        <v>0</v>
      </c>
      <c r="CH1778">
        <f t="shared" si="1472"/>
        <v>0</v>
      </c>
      <c r="CI1778">
        <f t="shared" si="1472"/>
        <v>0</v>
      </c>
    </row>
    <row r="1779" spans="1:87" ht="15">
      <c r="A1779" s="58"/>
      <c r="B1779" s="10"/>
      <c r="C1779" s="40" t="s">
        <v>70</v>
      </c>
      <c r="D1779" s="446" t="str">
        <f t="shared" si="1427"/>
        <v/>
      </c>
      <c r="E1779" s="447"/>
      <c r="F1779" s="448"/>
      <c r="G1779" s="412"/>
      <c r="H1779" s="412"/>
      <c r="I1779" s="412"/>
      <c r="J1779" s="412"/>
      <c r="K1779" s="235"/>
      <c r="L1779" s="235"/>
      <c r="M1779" s="235"/>
      <c r="N1779" s="235"/>
      <c r="O1779" s="235"/>
      <c r="P1779" s="235"/>
      <c r="Q1779" s="235"/>
      <c r="R1779" s="235"/>
      <c r="S1779" s="235"/>
      <c r="T1779" s="235"/>
      <c r="U1779" s="235"/>
      <c r="V1779" s="235"/>
      <c r="W1779" s="235"/>
      <c r="X1779" s="235"/>
      <c r="Y1779" s="235"/>
      <c r="Z1779" s="235"/>
      <c r="AA1779" s="235"/>
      <c r="AB1779" s="235"/>
      <c r="AC1779" s="235"/>
      <c r="AD1779" s="235"/>
      <c r="AG1779">
        <f t="shared" si="1428"/>
        <v>0</v>
      </c>
      <c r="AH1779">
        <f t="shared" si="1429"/>
        <v>0</v>
      </c>
      <c r="AI1779">
        <f t="shared" si="1430"/>
        <v>0</v>
      </c>
      <c r="AJ1779">
        <f t="shared" si="1431"/>
        <v>0</v>
      </c>
      <c r="AL1779">
        <f t="shared" si="1432"/>
        <v>0</v>
      </c>
      <c r="AM1779">
        <f t="shared" si="1433"/>
        <v>0</v>
      </c>
      <c r="AN1779">
        <f t="shared" si="1434"/>
        <v>0</v>
      </c>
      <c r="AO1779">
        <f t="shared" si="1435"/>
        <v>0</v>
      </c>
      <c r="AQ1779">
        <f t="shared" si="1436"/>
        <v>0</v>
      </c>
      <c r="AR1779">
        <f t="shared" si="1437"/>
        <v>0</v>
      </c>
      <c r="AS1779">
        <f t="shared" si="1438"/>
        <v>0</v>
      </c>
      <c r="AT1779">
        <f t="shared" si="1439"/>
        <v>0</v>
      </c>
      <c r="AV1779">
        <f t="shared" si="1440"/>
        <v>0</v>
      </c>
      <c r="AW1779">
        <f t="shared" si="1441"/>
        <v>0</v>
      </c>
      <c r="AX1779">
        <f t="shared" si="1442"/>
        <v>0</v>
      </c>
      <c r="AY1779">
        <f t="shared" si="1443"/>
        <v>0</v>
      </c>
      <c r="BA1779">
        <f t="shared" si="1444"/>
        <v>0</v>
      </c>
      <c r="BB1779">
        <f t="shared" si="1445"/>
        <v>0</v>
      </c>
      <c r="BC1779">
        <f t="shared" si="1446"/>
        <v>0</v>
      </c>
      <c r="BD1779">
        <f t="shared" si="1447"/>
        <v>0</v>
      </c>
      <c r="BF1779">
        <f t="shared" si="1448"/>
        <v>0</v>
      </c>
      <c r="BG1779">
        <f t="shared" si="1449"/>
        <v>0</v>
      </c>
      <c r="BH1779">
        <f t="shared" si="1450"/>
        <v>0</v>
      </c>
      <c r="BI1779">
        <f t="shared" si="1451"/>
        <v>0</v>
      </c>
      <c r="BK1779">
        <f t="shared" si="1452"/>
        <v>0</v>
      </c>
      <c r="BL1779">
        <f t="shared" si="1453"/>
        <v>0</v>
      </c>
      <c r="BM1779">
        <f t="shared" si="1454"/>
        <v>0</v>
      </c>
      <c r="BN1779">
        <f t="shared" si="1455"/>
        <v>0</v>
      </c>
      <c r="BP1779">
        <f t="shared" si="1456"/>
        <v>0</v>
      </c>
      <c r="BQ1779">
        <f t="shared" si="1457"/>
        <v>0</v>
      </c>
      <c r="BR1779">
        <f t="shared" si="1458"/>
        <v>0</v>
      </c>
      <c r="BS1779">
        <f t="shared" si="1459"/>
        <v>0</v>
      </c>
      <c r="BU1779">
        <f t="shared" si="1460"/>
        <v>0</v>
      </c>
      <c r="BV1779">
        <f t="shared" si="1461"/>
        <v>0</v>
      </c>
      <c r="BW1779">
        <f t="shared" si="1462"/>
        <v>0</v>
      </c>
      <c r="BX1779">
        <f t="shared" si="1463"/>
        <v>0</v>
      </c>
      <c r="BZ1779">
        <f t="shared" si="1464"/>
        <v>0</v>
      </c>
      <c r="CA1779">
        <f t="shared" si="1465"/>
        <v>0</v>
      </c>
      <c r="CB1779">
        <f t="shared" ref="CB1779" si="1473">IF(K1779&lt;=SUM(O1779,S1779,W1779,AA1779,K1886,O1886,S1886,W1886,AA1886),0,1)</f>
        <v>0</v>
      </c>
      <c r="CC1779">
        <f t="shared" si="1467"/>
        <v>0</v>
      </c>
      <c r="CD1779">
        <f t="shared" si="1468"/>
        <v>0</v>
      </c>
      <c r="CE1779">
        <f t="shared" si="1469"/>
        <v>0</v>
      </c>
      <c r="CF1779">
        <f t="shared" ref="CF1779:CI1779" si="1474">IF(OR(O1779="na",O1779="ns"),0,IF(O1779&lt;=K1779,0,1))+IF(OR(S1779="na",S1779="ns"),0,IF(S1779&lt;=K1779,0,1))+IF(OR(W1779="na",W1779="ns"),0,IF(W1779&lt;=K1779,0,1))+IF(OR(AA1779="na",AA1779="ns"),0,IF(AA1779&lt;=K1779,0,1))+IF(OR(K1886="na",K1886="ns"),0,IF(K1886&lt;=K1779,0,1))+IF(OR(O1886="na",O1886="ns"),0,IF(O1886&lt;=K1779,0,1))+IF(OR(S1886="na",S1886="ns"),0,IF(S1886&lt;=K1779,0,1))+IF(OR(W1886="na",W1886="ns"),0,IF(W1886&lt;=K1779,0,1))+IF(OR(AA1886="na",AA1886="ns"),0,IF(AA1886&lt;=K1779,0,1))</f>
        <v>0</v>
      </c>
      <c r="CG1779">
        <f t="shared" si="1474"/>
        <v>0</v>
      </c>
      <c r="CH1779">
        <f t="shared" si="1474"/>
        <v>0</v>
      </c>
      <c r="CI1779">
        <f t="shared" si="1474"/>
        <v>0</v>
      </c>
    </row>
    <row r="1780" spans="1:87" ht="15">
      <c r="A1780" s="58"/>
      <c r="B1780" s="10"/>
      <c r="C1780" s="40" t="s">
        <v>71</v>
      </c>
      <c r="D1780" s="446" t="str">
        <f t="shared" si="1427"/>
        <v/>
      </c>
      <c r="E1780" s="447"/>
      <c r="F1780" s="448"/>
      <c r="G1780" s="412"/>
      <c r="H1780" s="412"/>
      <c r="I1780" s="412"/>
      <c r="J1780" s="412"/>
      <c r="K1780" s="235"/>
      <c r="L1780" s="235"/>
      <c r="M1780" s="235"/>
      <c r="N1780" s="235"/>
      <c r="O1780" s="235"/>
      <c r="P1780" s="235"/>
      <c r="Q1780" s="235"/>
      <c r="R1780" s="235"/>
      <c r="S1780" s="235"/>
      <c r="T1780" s="235"/>
      <c r="U1780" s="235"/>
      <c r="V1780" s="235"/>
      <c r="W1780" s="235"/>
      <c r="X1780" s="235"/>
      <c r="Y1780" s="235"/>
      <c r="Z1780" s="235"/>
      <c r="AA1780" s="235"/>
      <c r="AB1780" s="235"/>
      <c r="AC1780" s="235"/>
      <c r="AD1780" s="235"/>
      <c r="AG1780">
        <f t="shared" si="1428"/>
        <v>0</v>
      </c>
      <c r="AH1780">
        <f t="shared" si="1429"/>
        <v>0</v>
      </c>
      <c r="AI1780">
        <f t="shared" si="1430"/>
        <v>0</v>
      </c>
      <c r="AJ1780">
        <f t="shared" si="1431"/>
        <v>0</v>
      </c>
      <c r="AL1780">
        <f t="shared" si="1432"/>
        <v>0</v>
      </c>
      <c r="AM1780">
        <f t="shared" si="1433"/>
        <v>0</v>
      </c>
      <c r="AN1780">
        <f t="shared" si="1434"/>
        <v>0</v>
      </c>
      <c r="AO1780">
        <f t="shared" si="1435"/>
        <v>0</v>
      </c>
      <c r="AQ1780">
        <f t="shared" si="1436"/>
        <v>0</v>
      </c>
      <c r="AR1780">
        <f t="shared" si="1437"/>
        <v>0</v>
      </c>
      <c r="AS1780">
        <f t="shared" si="1438"/>
        <v>0</v>
      </c>
      <c r="AT1780">
        <f t="shared" si="1439"/>
        <v>0</v>
      </c>
      <c r="AV1780">
        <f t="shared" si="1440"/>
        <v>0</v>
      </c>
      <c r="AW1780">
        <f t="shared" si="1441"/>
        <v>0</v>
      </c>
      <c r="AX1780">
        <f t="shared" si="1442"/>
        <v>0</v>
      </c>
      <c r="AY1780">
        <f t="shared" si="1443"/>
        <v>0</v>
      </c>
      <c r="BA1780">
        <f t="shared" si="1444"/>
        <v>0</v>
      </c>
      <c r="BB1780">
        <f t="shared" si="1445"/>
        <v>0</v>
      </c>
      <c r="BC1780">
        <f t="shared" si="1446"/>
        <v>0</v>
      </c>
      <c r="BD1780">
        <f t="shared" si="1447"/>
        <v>0</v>
      </c>
      <c r="BF1780">
        <f t="shared" si="1448"/>
        <v>0</v>
      </c>
      <c r="BG1780">
        <f t="shared" si="1449"/>
        <v>0</v>
      </c>
      <c r="BH1780">
        <f t="shared" si="1450"/>
        <v>0</v>
      </c>
      <c r="BI1780">
        <f t="shared" si="1451"/>
        <v>0</v>
      </c>
      <c r="BK1780">
        <f t="shared" si="1452"/>
        <v>0</v>
      </c>
      <c r="BL1780">
        <f t="shared" si="1453"/>
        <v>0</v>
      </c>
      <c r="BM1780">
        <f t="shared" si="1454"/>
        <v>0</v>
      </c>
      <c r="BN1780">
        <f t="shared" si="1455"/>
        <v>0</v>
      </c>
      <c r="BP1780">
        <f t="shared" si="1456"/>
        <v>0</v>
      </c>
      <c r="BQ1780">
        <f t="shared" si="1457"/>
        <v>0</v>
      </c>
      <c r="BR1780">
        <f t="shared" si="1458"/>
        <v>0</v>
      </c>
      <c r="BS1780">
        <f t="shared" si="1459"/>
        <v>0</v>
      </c>
      <c r="BU1780">
        <f t="shared" si="1460"/>
        <v>0</v>
      </c>
      <c r="BV1780">
        <f t="shared" si="1461"/>
        <v>0</v>
      </c>
      <c r="BW1780">
        <f t="shared" si="1462"/>
        <v>0</v>
      </c>
      <c r="BX1780">
        <f t="shared" si="1463"/>
        <v>0</v>
      </c>
      <c r="BZ1780">
        <f t="shared" si="1464"/>
        <v>0</v>
      </c>
      <c r="CA1780">
        <f t="shared" si="1465"/>
        <v>0</v>
      </c>
      <c r="CB1780">
        <f t="shared" ref="CB1780" si="1475">IF(K1780&lt;=SUM(O1780,S1780,W1780,AA1780,K1887,O1887,S1887,W1887,AA1887),0,1)</f>
        <v>0</v>
      </c>
      <c r="CC1780">
        <f t="shared" si="1467"/>
        <v>0</v>
      </c>
      <c r="CD1780">
        <f t="shared" si="1468"/>
        <v>0</v>
      </c>
      <c r="CE1780">
        <f t="shared" si="1469"/>
        <v>0</v>
      </c>
      <c r="CF1780">
        <f t="shared" ref="CF1780:CI1780" si="1476">IF(OR(O1780="na",O1780="ns"),0,IF(O1780&lt;=K1780,0,1))+IF(OR(S1780="na",S1780="ns"),0,IF(S1780&lt;=K1780,0,1))+IF(OR(W1780="na",W1780="ns"),0,IF(W1780&lt;=K1780,0,1))+IF(OR(AA1780="na",AA1780="ns"),0,IF(AA1780&lt;=K1780,0,1))+IF(OR(K1887="na",K1887="ns"),0,IF(K1887&lt;=K1780,0,1))+IF(OR(O1887="na",O1887="ns"),0,IF(O1887&lt;=K1780,0,1))+IF(OR(S1887="na",S1887="ns"),0,IF(S1887&lt;=K1780,0,1))+IF(OR(W1887="na",W1887="ns"),0,IF(W1887&lt;=K1780,0,1))+IF(OR(AA1887="na",AA1887="ns"),0,IF(AA1887&lt;=K1780,0,1))</f>
        <v>0</v>
      </c>
      <c r="CG1780">
        <f t="shared" si="1476"/>
        <v>0</v>
      </c>
      <c r="CH1780">
        <f t="shared" si="1476"/>
        <v>0</v>
      </c>
      <c r="CI1780">
        <f t="shared" si="1476"/>
        <v>0</v>
      </c>
    </row>
    <row r="1781" spans="1:87" ht="15">
      <c r="A1781" s="58"/>
      <c r="B1781" s="10"/>
      <c r="C1781" s="40" t="s">
        <v>72</v>
      </c>
      <c r="D1781" s="446" t="str">
        <f t="shared" si="1427"/>
        <v/>
      </c>
      <c r="E1781" s="447"/>
      <c r="F1781" s="448"/>
      <c r="G1781" s="412"/>
      <c r="H1781" s="412"/>
      <c r="I1781" s="412"/>
      <c r="J1781" s="412"/>
      <c r="K1781" s="235"/>
      <c r="L1781" s="235"/>
      <c r="M1781" s="235"/>
      <c r="N1781" s="235"/>
      <c r="O1781" s="235"/>
      <c r="P1781" s="235"/>
      <c r="Q1781" s="235"/>
      <c r="R1781" s="235"/>
      <c r="S1781" s="235"/>
      <c r="T1781" s="235"/>
      <c r="U1781" s="235"/>
      <c r="V1781" s="235"/>
      <c r="W1781" s="235"/>
      <c r="X1781" s="235"/>
      <c r="Y1781" s="235"/>
      <c r="Z1781" s="235"/>
      <c r="AA1781" s="235"/>
      <c r="AB1781" s="235"/>
      <c r="AC1781" s="235"/>
      <c r="AD1781" s="235"/>
      <c r="AG1781">
        <f t="shared" si="1428"/>
        <v>0</v>
      </c>
      <c r="AH1781">
        <f t="shared" si="1429"/>
        <v>0</v>
      </c>
      <c r="AI1781">
        <f t="shared" si="1430"/>
        <v>0</v>
      </c>
      <c r="AJ1781">
        <f t="shared" si="1431"/>
        <v>0</v>
      </c>
      <c r="AL1781">
        <f t="shared" si="1432"/>
        <v>0</v>
      </c>
      <c r="AM1781">
        <f t="shared" si="1433"/>
        <v>0</v>
      </c>
      <c r="AN1781">
        <f t="shared" si="1434"/>
        <v>0</v>
      </c>
      <c r="AO1781">
        <f t="shared" si="1435"/>
        <v>0</v>
      </c>
      <c r="AQ1781">
        <f t="shared" si="1436"/>
        <v>0</v>
      </c>
      <c r="AR1781">
        <f t="shared" si="1437"/>
        <v>0</v>
      </c>
      <c r="AS1781">
        <f t="shared" si="1438"/>
        <v>0</v>
      </c>
      <c r="AT1781">
        <f t="shared" si="1439"/>
        <v>0</v>
      </c>
      <c r="AV1781">
        <f t="shared" si="1440"/>
        <v>0</v>
      </c>
      <c r="AW1781">
        <f t="shared" si="1441"/>
        <v>0</v>
      </c>
      <c r="AX1781">
        <f t="shared" si="1442"/>
        <v>0</v>
      </c>
      <c r="AY1781">
        <f t="shared" si="1443"/>
        <v>0</v>
      </c>
      <c r="BA1781">
        <f t="shared" si="1444"/>
        <v>0</v>
      </c>
      <c r="BB1781">
        <f t="shared" si="1445"/>
        <v>0</v>
      </c>
      <c r="BC1781">
        <f t="shared" si="1446"/>
        <v>0</v>
      </c>
      <c r="BD1781">
        <f t="shared" si="1447"/>
        <v>0</v>
      </c>
      <c r="BF1781">
        <f t="shared" si="1448"/>
        <v>0</v>
      </c>
      <c r="BG1781">
        <f t="shared" si="1449"/>
        <v>0</v>
      </c>
      <c r="BH1781">
        <f t="shared" si="1450"/>
        <v>0</v>
      </c>
      <c r="BI1781">
        <f t="shared" si="1451"/>
        <v>0</v>
      </c>
      <c r="BK1781">
        <f t="shared" si="1452"/>
        <v>0</v>
      </c>
      <c r="BL1781">
        <f t="shared" si="1453"/>
        <v>0</v>
      </c>
      <c r="BM1781">
        <f t="shared" si="1454"/>
        <v>0</v>
      </c>
      <c r="BN1781">
        <f t="shared" si="1455"/>
        <v>0</v>
      </c>
      <c r="BP1781">
        <f t="shared" si="1456"/>
        <v>0</v>
      </c>
      <c r="BQ1781">
        <f t="shared" si="1457"/>
        <v>0</v>
      </c>
      <c r="BR1781">
        <f t="shared" si="1458"/>
        <v>0</v>
      </c>
      <c r="BS1781">
        <f t="shared" si="1459"/>
        <v>0</v>
      </c>
      <c r="BU1781">
        <f t="shared" si="1460"/>
        <v>0</v>
      </c>
      <c r="BV1781">
        <f t="shared" si="1461"/>
        <v>0</v>
      </c>
      <c r="BW1781">
        <f t="shared" si="1462"/>
        <v>0</v>
      </c>
      <c r="BX1781">
        <f t="shared" si="1463"/>
        <v>0</v>
      </c>
      <c r="BZ1781">
        <f t="shared" si="1464"/>
        <v>0</v>
      </c>
      <c r="CA1781">
        <f t="shared" si="1465"/>
        <v>0</v>
      </c>
      <c r="CB1781">
        <f t="shared" ref="CB1781" si="1477">IF(K1781&lt;=SUM(O1781,S1781,W1781,AA1781,K1888,O1888,S1888,W1888,AA1888),0,1)</f>
        <v>0</v>
      </c>
      <c r="CC1781">
        <f t="shared" si="1467"/>
        <v>0</v>
      </c>
      <c r="CD1781">
        <f t="shared" si="1468"/>
        <v>0</v>
      </c>
      <c r="CE1781">
        <f t="shared" si="1469"/>
        <v>0</v>
      </c>
      <c r="CF1781">
        <f t="shared" ref="CF1781:CI1781" si="1478">IF(OR(O1781="na",O1781="ns"),0,IF(O1781&lt;=K1781,0,1))+IF(OR(S1781="na",S1781="ns"),0,IF(S1781&lt;=K1781,0,1))+IF(OR(W1781="na",W1781="ns"),0,IF(W1781&lt;=K1781,0,1))+IF(OR(AA1781="na",AA1781="ns"),0,IF(AA1781&lt;=K1781,0,1))+IF(OR(K1888="na",K1888="ns"),0,IF(K1888&lt;=K1781,0,1))+IF(OR(O1888="na",O1888="ns"),0,IF(O1888&lt;=K1781,0,1))+IF(OR(S1888="na",S1888="ns"),0,IF(S1888&lt;=K1781,0,1))+IF(OR(W1888="na",W1888="ns"),0,IF(W1888&lt;=K1781,0,1))+IF(OR(AA1888="na",AA1888="ns"),0,IF(AA1888&lt;=K1781,0,1))</f>
        <v>0</v>
      </c>
      <c r="CG1781">
        <f t="shared" si="1478"/>
        <v>0</v>
      </c>
      <c r="CH1781">
        <f t="shared" si="1478"/>
        <v>0</v>
      </c>
      <c r="CI1781">
        <f t="shared" si="1478"/>
        <v>0</v>
      </c>
    </row>
    <row r="1782" spans="1:87" ht="15">
      <c r="A1782" s="58"/>
      <c r="B1782" s="10"/>
      <c r="C1782" s="40" t="s">
        <v>73</v>
      </c>
      <c r="D1782" s="446" t="str">
        <f t="shared" si="1427"/>
        <v/>
      </c>
      <c r="E1782" s="447"/>
      <c r="F1782" s="448"/>
      <c r="G1782" s="412"/>
      <c r="H1782" s="412"/>
      <c r="I1782" s="412"/>
      <c r="J1782" s="412"/>
      <c r="K1782" s="235"/>
      <c r="L1782" s="235"/>
      <c r="M1782" s="235"/>
      <c r="N1782" s="235"/>
      <c r="O1782" s="235"/>
      <c r="P1782" s="235"/>
      <c r="Q1782" s="235"/>
      <c r="R1782" s="235"/>
      <c r="S1782" s="235"/>
      <c r="T1782" s="235"/>
      <c r="U1782" s="235"/>
      <c r="V1782" s="235"/>
      <c r="W1782" s="235"/>
      <c r="X1782" s="235"/>
      <c r="Y1782" s="235"/>
      <c r="Z1782" s="235"/>
      <c r="AA1782" s="235"/>
      <c r="AB1782" s="235"/>
      <c r="AC1782" s="235"/>
      <c r="AD1782" s="235"/>
      <c r="AG1782">
        <f t="shared" si="1428"/>
        <v>0</v>
      </c>
      <c r="AH1782">
        <f t="shared" si="1429"/>
        <v>0</v>
      </c>
      <c r="AI1782">
        <f t="shared" si="1430"/>
        <v>0</v>
      </c>
      <c r="AJ1782">
        <f t="shared" si="1431"/>
        <v>0</v>
      </c>
      <c r="AL1782">
        <f t="shared" si="1432"/>
        <v>0</v>
      </c>
      <c r="AM1782">
        <f t="shared" si="1433"/>
        <v>0</v>
      </c>
      <c r="AN1782">
        <f t="shared" si="1434"/>
        <v>0</v>
      </c>
      <c r="AO1782">
        <f t="shared" si="1435"/>
        <v>0</v>
      </c>
      <c r="AQ1782">
        <f t="shared" si="1436"/>
        <v>0</v>
      </c>
      <c r="AR1782">
        <f t="shared" si="1437"/>
        <v>0</v>
      </c>
      <c r="AS1782">
        <f t="shared" si="1438"/>
        <v>0</v>
      </c>
      <c r="AT1782">
        <f t="shared" si="1439"/>
        <v>0</v>
      </c>
      <c r="AV1782">
        <f t="shared" si="1440"/>
        <v>0</v>
      </c>
      <c r="AW1782">
        <f t="shared" si="1441"/>
        <v>0</v>
      </c>
      <c r="AX1782">
        <f t="shared" si="1442"/>
        <v>0</v>
      </c>
      <c r="AY1782">
        <f t="shared" si="1443"/>
        <v>0</v>
      </c>
      <c r="BA1782">
        <f t="shared" si="1444"/>
        <v>0</v>
      </c>
      <c r="BB1782">
        <f t="shared" si="1445"/>
        <v>0</v>
      </c>
      <c r="BC1782">
        <f t="shared" si="1446"/>
        <v>0</v>
      </c>
      <c r="BD1782">
        <f t="shared" si="1447"/>
        <v>0</v>
      </c>
      <c r="BF1782">
        <f t="shared" si="1448"/>
        <v>0</v>
      </c>
      <c r="BG1782">
        <f t="shared" si="1449"/>
        <v>0</v>
      </c>
      <c r="BH1782">
        <f t="shared" si="1450"/>
        <v>0</v>
      </c>
      <c r="BI1782">
        <f t="shared" si="1451"/>
        <v>0</v>
      </c>
      <c r="BK1782">
        <f t="shared" si="1452"/>
        <v>0</v>
      </c>
      <c r="BL1782">
        <f t="shared" si="1453"/>
        <v>0</v>
      </c>
      <c r="BM1782">
        <f t="shared" si="1454"/>
        <v>0</v>
      </c>
      <c r="BN1782">
        <f t="shared" si="1455"/>
        <v>0</v>
      </c>
      <c r="BP1782">
        <f t="shared" si="1456"/>
        <v>0</v>
      </c>
      <c r="BQ1782">
        <f t="shared" si="1457"/>
        <v>0</v>
      </c>
      <c r="BR1782">
        <f t="shared" si="1458"/>
        <v>0</v>
      </c>
      <c r="BS1782">
        <f t="shared" si="1459"/>
        <v>0</v>
      </c>
      <c r="BU1782">
        <f t="shared" si="1460"/>
        <v>0</v>
      </c>
      <c r="BV1782">
        <f t="shared" si="1461"/>
        <v>0</v>
      </c>
      <c r="BW1782">
        <f t="shared" si="1462"/>
        <v>0</v>
      </c>
      <c r="BX1782">
        <f t="shared" si="1463"/>
        <v>0</v>
      </c>
      <c r="BZ1782">
        <f t="shared" si="1464"/>
        <v>0</v>
      </c>
      <c r="CA1782">
        <f t="shared" si="1465"/>
        <v>0</v>
      </c>
      <c r="CB1782">
        <f t="shared" ref="CB1782" si="1479">IF(K1782&lt;=SUM(O1782,S1782,W1782,AA1782,K1889,O1889,S1889,W1889,AA1889),0,1)</f>
        <v>0</v>
      </c>
      <c r="CC1782">
        <f t="shared" si="1467"/>
        <v>0</v>
      </c>
      <c r="CD1782">
        <f t="shared" si="1468"/>
        <v>0</v>
      </c>
      <c r="CE1782">
        <f t="shared" si="1469"/>
        <v>0</v>
      </c>
      <c r="CF1782">
        <f t="shared" ref="CF1782:CI1782" si="1480">IF(OR(O1782="na",O1782="ns"),0,IF(O1782&lt;=K1782,0,1))+IF(OR(S1782="na",S1782="ns"),0,IF(S1782&lt;=K1782,0,1))+IF(OR(W1782="na",W1782="ns"),0,IF(W1782&lt;=K1782,0,1))+IF(OR(AA1782="na",AA1782="ns"),0,IF(AA1782&lt;=K1782,0,1))+IF(OR(K1889="na",K1889="ns"),0,IF(K1889&lt;=K1782,0,1))+IF(OR(O1889="na",O1889="ns"),0,IF(O1889&lt;=K1782,0,1))+IF(OR(S1889="na",S1889="ns"),0,IF(S1889&lt;=K1782,0,1))+IF(OR(W1889="na",W1889="ns"),0,IF(W1889&lt;=K1782,0,1))+IF(OR(AA1889="na",AA1889="ns"),0,IF(AA1889&lt;=K1782,0,1))</f>
        <v>0</v>
      </c>
      <c r="CG1782">
        <f t="shared" si="1480"/>
        <v>0</v>
      </c>
      <c r="CH1782">
        <f t="shared" si="1480"/>
        <v>0</v>
      </c>
      <c r="CI1782">
        <f t="shared" si="1480"/>
        <v>0</v>
      </c>
    </row>
    <row r="1783" spans="1:87" ht="15">
      <c r="A1783" s="58"/>
      <c r="B1783" s="10"/>
      <c r="C1783" s="40" t="s">
        <v>74</v>
      </c>
      <c r="D1783" s="446" t="str">
        <f t="shared" si="1427"/>
        <v/>
      </c>
      <c r="E1783" s="447"/>
      <c r="F1783" s="448"/>
      <c r="G1783" s="412"/>
      <c r="H1783" s="412"/>
      <c r="I1783" s="412"/>
      <c r="J1783" s="412"/>
      <c r="K1783" s="235"/>
      <c r="L1783" s="235"/>
      <c r="M1783" s="235"/>
      <c r="N1783" s="235"/>
      <c r="O1783" s="235"/>
      <c r="P1783" s="235"/>
      <c r="Q1783" s="235"/>
      <c r="R1783" s="235"/>
      <c r="S1783" s="235"/>
      <c r="T1783" s="235"/>
      <c r="U1783" s="235"/>
      <c r="V1783" s="235"/>
      <c r="W1783" s="235"/>
      <c r="X1783" s="235"/>
      <c r="Y1783" s="235"/>
      <c r="Z1783" s="235"/>
      <c r="AA1783" s="235"/>
      <c r="AB1783" s="235"/>
      <c r="AC1783" s="235"/>
      <c r="AD1783" s="235"/>
      <c r="AG1783">
        <f t="shared" si="1428"/>
        <v>0</v>
      </c>
      <c r="AH1783">
        <f t="shared" si="1429"/>
        <v>0</v>
      </c>
      <c r="AI1783">
        <f t="shared" si="1430"/>
        <v>0</v>
      </c>
      <c r="AJ1783">
        <f t="shared" si="1431"/>
        <v>0</v>
      </c>
      <c r="AL1783">
        <f t="shared" si="1432"/>
        <v>0</v>
      </c>
      <c r="AM1783">
        <f t="shared" si="1433"/>
        <v>0</v>
      </c>
      <c r="AN1783">
        <f t="shared" si="1434"/>
        <v>0</v>
      </c>
      <c r="AO1783">
        <f t="shared" si="1435"/>
        <v>0</v>
      </c>
      <c r="AQ1783">
        <f t="shared" si="1436"/>
        <v>0</v>
      </c>
      <c r="AR1783">
        <f t="shared" si="1437"/>
        <v>0</v>
      </c>
      <c r="AS1783">
        <f t="shared" si="1438"/>
        <v>0</v>
      </c>
      <c r="AT1783">
        <f t="shared" si="1439"/>
        <v>0</v>
      </c>
      <c r="AV1783">
        <f t="shared" si="1440"/>
        <v>0</v>
      </c>
      <c r="AW1783">
        <f t="shared" si="1441"/>
        <v>0</v>
      </c>
      <c r="AX1783">
        <f t="shared" si="1442"/>
        <v>0</v>
      </c>
      <c r="AY1783">
        <f t="shared" si="1443"/>
        <v>0</v>
      </c>
      <c r="BA1783">
        <f t="shared" si="1444"/>
        <v>0</v>
      </c>
      <c r="BB1783">
        <f t="shared" si="1445"/>
        <v>0</v>
      </c>
      <c r="BC1783">
        <f t="shared" si="1446"/>
        <v>0</v>
      </c>
      <c r="BD1783">
        <f t="shared" si="1447"/>
        <v>0</v>
      </c>
      <c r="BF1783">
        <f t="shared" si="1448"/>
        <v>0</v>
      </c>
      <c r="BG1783">
        <f t="shared" si="1449"/>
        <v>0</v>
      </c>
      <c r="BH1783">
        <f t="shared" si="1450"/>
        <v>0</v>
      </c>
      <c r="BI1783">
        <f t="shared" si="1451"/>
        <v>0</v>
      </c>
      <c r="BK1783">
        <f t="shared" si="1452"/>
        <v>0</v>
      </c>
      <c r="BL1783">
        <f t="shared" si="1453"/>
        <v>0</v>
      </c>
      <c r="BM1783">
        <f t="shared" si="1454"/>
        <v>0</v>
      </c>
      <c r="BN1783">
        <f t="shared" si="1455"/>
        <v>0</v>
      </c>
      <c r="BP1783">
        <f t="shared" si="1456"/>
        <v>0</v>
      </c>
      <c r="BQ1783">
        <f t="shared" si="1457"/>
        <v>0</v>
      </c>
      <c r="BR1783">
        <f t="shared" si="1458"/>
        <v>0</v>
      </c>
      <c r="BS1783">
        <f t="shared" si="1459"/>
        <v>0</v>
      </c>
      <c r="BU1783">
        <f t="shared" si="1460"/>
        <v>0</v>
      </c>
      <c r="BV1783">
        <f t="shared" si="1461"/>
        <v>0</v>
      </c>
      <c r="BW1783">
        <f t="shared" si="1462"/>
        <v>0</v>
      </c>
      <c r="BX1783">
        <f t="shared" si="1463"/>
        <v>0</v>
      </c>
      <c r="BZ1783">
        <f t="shared" si="1464"/>
        <v>0</v>
      </c>
      <c r="CA1783">
        <f t="shared" si="1465"/>
        <v>0</v>
      </c>
      <c r="CB1783">
        <f t="shared" ref="CB1783" si="1481">IF(K1783&lt;=SUM(O1783,S1783,W1783,AA1783,K1890,O1890,S1890,W1890,AA1890),0,1)</f>
        <v>0</v>
      </c>
      <c r="CC1783">
        <f t="shared" si="1467"/>
        <v>0</v>
      </c>
      <c r="CD1783">
        <f t="shared" si="1468"/>
        <v>0</v>
      </c>
      <c r="CE1783">
        <f t="shared" si="1469"/>
        <v>0</v>
      </c>
      <c r="CF1783">
        <f t="shared" ref="CF1783:CI1783" si="1482">IF(OR(O1783="na",O1783="ns"),0,IF(O1783&lt;=K1783,0,1))+IF(OR(S1783="na",S1783="ns"),0,IF(S1783&lt;=K1783,0,1))+IF(OR(W1783="na",W1783="ns"),0,IF(W1783&lt;=K1783,0,1))+IF(OR(AA1783="na",AA1783="ns"),0,IF(AA1783&lt;=K1783,0,1))+IF(OR(K1890="na",K1890="ns"),0,IF(K1890&lt;=K1783,0,1))+IF(OR(O1890="na",O1890="ns"),0,IF(O1890&lt;=K1783,0,1))+IF(OR(S1890="na",S1890="ns"),0,IF(S1890&lt;=K1783,0,1))+IF(OR(W1890="na",W1890="ns"),0,IF(W1890&lt;=K1783,0,1))+IF(OR(AA1890="na",AA1890="ns"),0,IF(AA1890&lt;=K1783,0,1))</f>
        <v>0</v>
      </c>
      <c r="CG1783">
        <f t="shared" si="1482"/>
        <v>0</v>
      </c>
      <c r="CH1783">
        <f t="shared" si="1482"/>
        <v>0</v>
      </c>
      <c r="CI1783">
        <f t="shared" si="1482"/>
        <v>0</v>
      </c>
    </row>
    <row r="1784" spans="1:87" ht="15">
      <c r="A1784" s="58"/>
      <c r="B1784" s="10"/>
      <c r="C1784" s="40" t="s">
        <v>75</v>
      </c>
      <c r="D1784" s="446" t="str">
        <f t="shared" si="1427"/>
        <v/>
      </c>
      <c r="E1784" s="447"/>
      <c r="F1784" s="448"/>
      <c r="G1784" s="412"/>
      <c r="H1784" s="412"/>
      <c r="I1784" s="412"/>
      <c r="J1784" s="412"/>
      <c r="K1784" s="235"/>
      <c r="L1784" s="235"/>
      <c r="M1784" s="235"/>
      <c r="N1784" s="235"/>
      <c r="O1784" s="235"/>
      <c r="P1784" s="235"/>
      <c r="Q1784" s="235"/>
      <c r="R1784" s="235"/>
      <c r="S1784" s="235"/>
      <c r="T1784" s="235"/>
      <c r="U1784" s="235"/>
      <c r="V1784" s="235"/>
      <c r="W1784" s="235"/>
      <c r="X1784" s="235"/>
      <c r="Y1784" s="235"/>
      <c r="Z1784" s="235"/>
      <c r="AA1784" s="235"/>
      <c r="AB1784" s="235"/>
      <c r="AC1784" s="235"/>
      <c r="AD1784" s="235"/>
      <c r="AG1784">
        <f t="shared" si="1428"/>
        <v>0</v>
      </c>
      <c r="AH1784">
        <f t="shared" si="1429"/>
        <v>0</v>
      </c>
      <c r="AI1784">
        <f t="shared" si="1430"/>
        <v>0</v>
      </c>
      <c r="AJ1784">
        <f t="shared" si="1431"/>
        <v>0</v>
      </c>
      <c r="AL1784">
        <f t="shared" si="1432"/>
        <v>0</v>
      </c>
      <c r="AM1784">
        <f t="shared" si="1433"/>
        <v>0</v>
      </c>
      <c r="AN1784">
        <f t="shared" si="1434"/>
        <v>0</v>
      </c>
      <c r="AO1784">
        <f t="shared" si="1435"/>
        <v>0</v>
      </c>
      <c r="AQ1784">
        <f t="shared" si="1436"/>
        <v>0</v>
      </c>
      <c r="AR1784">
        <f t="shared" si="1437"/>
        <v>0</v>
      </c>
      <c r="AS1784">
        <f t="shared" si="1438"/>
        <v>0</v>
      </c>
      <c r="AT1784">
        <f t="shared" si="1439"/>
        <v>0</v>
      </c>
      <c r="AV1784">
        <f t="shared" si="1440"/>
        <v>0</v>
      </c>
      <c r="AW1784">
        <f t="shared" si="1441"/>
        <v>0</v>
      </c>
      <c r="AX1784">
        <f t="shared" si="1442"/>
        <v>0</v>
      </c>
      <c r="AY1784">
        <f t="shared" si="1443"/>
        <v>0</v>
      </c>
      <c r="BA1784">
        <f t="shared" si="1444"/>
        <v>0</v>
      </c>
      <c r="BB1784">
        <f t="shared" si="1445"/>
        <v>0</v>
      </c>
      <c r="BC1784">
        <f t="shared" si="1446"/>
        <v>0</v>
      </c>
      <c r="BD1784">
        <f t="shared" si="1447"/>
        <v>0</v>
      </c>
      <c r="BF1784">
        <f t="shared" si="1448"/>
        <v>0</v>
      </c>
      <c r="BG1784">
        <f t="shared" si="1449"/>
        <v>0</v>
      </c>
      <c r="BH1784">
        <f t="shared" si="1450"/>
        <v>0</v>
      </c>
      <c r="BI1784">
        <f t="shared" si="1451"/>
        <v>0</v>
      </c>
      <c r="BK1784">
        <f t="shared" si="1452"/>
        <v>0</v>
      </c>
      <c r="BL1784">
        <f t="shared" si="1453"/>
        <v>0</v>
      </c>
      <c r="BM1784">
        <f t="shared" si="1454"/>
        <v>0</v>
      </c>
      <c r="BN1784">
        <f t="shared" si="1455"/>
        <v>0</v>
      </c>
      <c r="BP1784">
        <f t="shared" si="1456"/>
        <v>0</v>
      </c>
      <c r="BQ1784">
        <f t="shared" si="1457"/>
        <v>0</v>
      </c>
      <c r="BR1784">
        <f t="shared" si="1458"/>
        <v>0</v>
      </c>
      <c r="BS1784">
        <f t="shared" si="1459"/>
        <v>0</v>
      </c>
      <c r="BU1784">
        <f t="shared" si="1460"/>
        <v>0</v>
      </c>
      <c r="BV1784">
        <f t="shared" si="1461"/>
        <v>0</v>
      </c>
      <c r="BW1784">
        <f t="shared" si="1462"/>
        <v>0</v>
      </c>
      <c r="BX1784">
        <f t="shared" si="1463"/>
        <v>0</v>
      </c>
      <c r="BZ1784">
        <f t="shared" si="1464"/>
        <v>0</v>
      </c>
      <c r="CA1784">
        <f t="shared" si="1465"/>
        <v>0</v>
      </c>
      <c r="CB1784">
        <f t="shared" ref="CB1784" si="1483">IF(K1784&lt;=SUM(O1784,S1784,W1784,AA1784,K1891,O1891,S1891,W1891,AA1891),0,1)</f>
        <v>0</v>
      </c>
      <c r="CC1784">
        <f t="shared" si="1467"/>
        <v>0</v>
      </c>
      <c r="CD1784">
        <f t="shared" si="1468"/>
        <v>0</v>
      </c>
      <c r="CE1784">
        <f t="shared" si="1469"/>
        <v>0</v>
      </c>
      <c r="CF1784">
        <f t="shared" ref="CF1784:CI1784" si="1484">IF(OR(O1784="na",O1784="ns"),0,IF(O1784&lt;=K1784,0,1))+IF(OR(S1784="na",S1784="ns"),0,IF(S1784&lt;=K1784,0,1))+IF(OR(W1784="na",W1784="ns"),0,IF(W1784&lt;=K1784,0,1))+IF(OR(AA1784="na",AA1784="ns"),0,IF(AA1784&lt;=K1784,0,1))+IF(OR(K1891="na",K1891="ns"),0,IF(K1891&lt;=K1784,0,1))+IF(OR(O1891="na",O1891="ns"),0,IF(O1891&lt;=K1784,0,1))+IF(OR(S1891="na",S1891="ns"),0,IF(S1891&lt;=K1784,0,1))+IF(OR(W1891="na",W1891="ns"),0,IF(W1891&lt;=K1784,0,1))+IF(OR(AA1891="na",AA1891="ns"),0,IF(AA1891&lt;=K1784,0,1))</f>
        <v>0</v>
      </c>
      <c r="CG1784">
        <f t="shared" si="1484"/>
        <v>0</v>
      </c>
      <c r="CH1784">
        <f t="shared" si="1484"/>
        <v>0</v>
      </c>
      <c r="CI1784">
        <f t="shared" si="1484"/>
        <v>0</v>
      </c>
    </row>
    <row r="1785" spans="1:87" ht="15">
      <c r="A1785" s="58"/>
      <c r="B1785" s="10"/>
      <c r="C1785" s="40" t="s">
        <v>76</v>
      </c>
      <c r="D1785" s="446" t="str">
        <f t="shared" si="1427"/>
        <v/>
      </c>
      <c r="E1785" s="447"/>
      <c r="F1785" s="448"/>
      <c r="G1785" s="412"/>
      <c r="H1785" s="412"/>
      <c r="I1785" s="412"/>
      <c r="J1785" s="412"/>
      <c r="K1785" s="235"/>
      <c r="L1785" s="235"/>
      <c r="M1785" s="235"/>
      <c r="N1785" s="235"/>
      <c r="O1785" s="235"/>
      <c r="P1785" s="235"/>
      <c r="Q1785" s="235"/>
      <c r="R1785" s="235"/>
      <c r="S1785" s="235"/>
      <c r="T1785" s="235"/>
      <c r="U1785" s="235"/>
      <c r="V1785" s="235"/>
      <c r="W1785" s="235"/>
      <c r="X1785" s="235"/>
      <c r="Y1785" s="235"/>
      <c r="Z1785" s="235"/>
      <c r="AA1785" s="235"/>
      <c r="AB1785" s="235"/>
      <c r="AC1785" s="235"/>
      <c r="AD1785" s="235"/>
      <c r="AG1785">
        <f t="shared" si="1428"/>
        <v>0</v>
      </c>
      <c r="AH1785">
        <f t="shared" si="1429"/>
        <v>0</v>
      </c>
      <c r="AI1785">
        <f t="shared" si="1430"/>
        <v>0</v>
      </c>
      <c r="AJ1785">
        <f t="shared" si="1431"/>
        <v>0</v>
      </c>
      <c r="AL1785">
        <f t="shared" si="1432"/>
        <v>0</v>
      </c>
      <c r="AM1785">
        <f t="shared" si="1433"/>
        <v>0</v>
      </c>
      <c r="AN1785">
        <f t="shared" si="1434"/>
        <v>0</v>
      </c>
      <c r="AO1785">
        <f t="shared" si="1435"/>
        <v>0</v>
      </c>
      <c r="AQ1785">
        <f t="shared" si="1436"/>
        <v>0</v>
      </c>
      <c r="AR1785">
        <f t="shared" si="1437"/>
        <v>0</v>
      </c>
      <c r="AS1785">
        <f t="shared" si="1438"/>
        <v>0</v>
      </c>
      <c r="AT1785">
        <f t="shared" si="1439"/>
        <v>0</v>
      </c>
      <c r="AV1785">
        <f t="shared" si="1440"/>
        <v>0</v>
      </c>
      <c r="AW1785">
        <f t="shared" si="1441"/>
        <v>0</v>
      </c>
      <c r="AX1785">
        <f t="shared" si="1442"/>
        <v>0</v>
      </c>
      <c r="AY1785">
        <f t="shared" si="1443"/>
        <v>0</v>
      </c>
      <c r="BA1785">
        <f t="shared" si="1444"/>
        <v>0</v>
      </c>
      <c r="BB1785">
        <f t="shared" si="1445"/>
        <v>0</v>
      </c>
      <c r="BC1785">
        <f t="shared" si="1446"/>
        <v>0</v>
      </c>
      <c r="BD1785">
        <f t="shared" si="1447"/>
        <v>0</v>
      </c>
      <c r="BF1785">
        <f t="shared" si="1448"/>
        <v>0</v>
      </c>
      <c r="BG1785">
        <f t="shared" si="1449"/>
        <v>0</v>
      </c>
      <c r="BH1785">
        <f t="shared" si="1450"/>
        <v>0</v>
      </c>
      <c r="BI1785">
        <f t="shared" si="1451"/>
        <v>0</v>
      </c>
      <c r="BK1785">
        <f t="shared" si="1452"/>
        <v>0</v>
      </c>
      <c r="BL1785">
        <f t="shared" si="1453"/>
        <v>0</v>
      </c>
      <c r="BM1785">
        <f t="shared" si="1454"/>
        <v>0</v>
      </c>
      <c r="BN1785">
        <f t="shared" si="1455"/>
        <v>0</v>
      </c>
      <c r="BP1785">
        <f t="shared" si="1456"/>
        <v>0</v>
      </c>
      <c r="BQ1785">
        <f t="shared" si="1457"/>
        <v>0</v>
      </c>
      <c r="BR1785">
        <f t="shared" si="1458"/>
        <v>0</v>
      </c>
      <c r="BS1785">
        <f t="shared" si="1459"/>
        <v>0</v>
      </c>
      <c r="BU1785">
        <f t="shared" si="1460"/>
        <v>0</v>
      </c>
      <c r="BV1785">
        <f t="shared" si="1461"/>
        <v>0</v>
      </c>
      <c r="BW1785">
        <f t="shared" si="1462"/>
        <v>0</v>
      </c>
      <c r="BX1785">
        <f t="shared" si="1463"/>
        <v>0</v>
      </c>
      <c r="BZ1785">
        <f t="shared" si="1464"/>
        <v>0</v>
      </c>
      <c r="CA1785">
        <f t="shared" si="1465"/>
        <v>0</v>
      </c>
      <c r="CB1785">
        <f t="shared" ref="CB1785" si="1485">IF(K1785&lt;=SUM(O1785,S1785,W1785,AA1785,K1892,O1892,S1892,W1892,AA1892),0,1)</f>
        <v>0</v>
      </c>
      <c r="CC1785">
        <f t="shared" si="1467"/>
        <v>0</v>
      </c>
      <c r="CD1785">
        <f t="shared" si="1468"/>
        <v>0</v>
      </c>
      <c r="CE1785">
        <f t="shared" si="1469"/>
        <v>0</v>
      </c>
      <c r="CF1785">
        <f t="shared" ref="CF1785:CI1785" si="1486">IF(OR(O1785="na",O1785="ns"),0,IF(O1785&lt;=K1785,0,1))+IF(OR(S1785="na",S1785="ns"),0,IF(S1785&lt;=K1785,0,1))+IF(OR(W1785="na",W1785="ns"),0,IF(W1785&lt;=K1785,0,1))+IF(OR(AA1785="na",AA1785="ns"),0,IF(AA1785&lt;=K1785,0,1))+IF(OR(K1892="na",K1892="ns"),0,IF(K1892&lt;=K1785,0,1))+IF(OR(O1892="na",O1892="ns"),0,IF(O1892&lt;=K1785,0,1))+IF(OR(S1892="na",S1892="ns"),0,IF(S1892&lt;=K1785,0,1))+IF(OR(W1892="na",W1892="ns"),0,IF(W1892&lt;=K1785,0,1))+IF(OR(AA1892="na",AA1892="ns"),0,IF(AA1892&lt;=K1785,0,1))</f>
        <v>0</v>
      </c>
      <c r="CG1785">
        <f t="shared" si="1486"/>
        <v>0</v>
      </c>
      <c r="CH1785">
        <f t="shared" si="1486"/>
        <v>0</v>
      </c>
      <c r="CI1785">
        <f t="shared" si="1486"/>
        <v>0</v>
      </c>
    </row>
    <row r="1786" spans="1:87" ht="15">
      <c r="A1786" s="58"/>
      <c r="B1786" s="10"/>
      <c r="C1786" s="40" t="s">
        <v>77</v>
      </c>
      <c r="D1786" s="446" t="str">
        <f t="shared" si="1427"/>
        <v/>
      </c>
      <c r="E1786" s="447"/>
      <c r="F1786" s="448"/>
      <c r="G1786" s="412"/>
      <c r="H1786" s="412"/>
      <c r="I1786" s="412"/>
      <c r="J1786" s="412"/>
      <c r="K1786" s="235"/>
      <c r="L1786" s="235"/>
      <c r="M1786" s="235"/>
      <c r="N1786" s="235"/>
      <c r="O1786" s="235"/>
      <c r="P1786" s="235"/>
      <c r="Q1786" s="235"/>
      <c r="R1786" s="235"/>
      <c r="S1786" s="235"/>
      <c r="T1786" s="235"/>
      <c r="U1786" s="235"/>
      <c r="V1786" s="235"/>
      <c r="W1786" s="235"/>
      <c r="X1786" s="235"/>
      <c r="Y1786" s="235"/>
      <c r="Z1786" s="235"/>
      <c r="AA1786" s="235"/>
      <c r="AB1786" s="235"/>
      <c r="AC1786" s="235"/>
      <c r="AD1786" s="235"/>
      <c r="AG1786">
        <f t="shared" si="1428"/>
        <v>0</v>
      </c>
      <c r="AH1786">
        <f t="shared" si="1429"/>
        <v>0</v>
      </c>
      <c r="AI1786">
        <f t="shared" si="1430"/>
        <v>0</v>
      </c>
      <c r="AJ1786">
        <f t="shared" si="1431"/>
        <v>0</v>
      </c>
      <c r="AL1786">
        <f t="shared" si="1432"/>
        <v>0</v>
      </c>
      <c r="AM1786">
        <f t="shared" si="1433"/>
        <v>0</v>
      </c>
      <c r="AN1786">
        <f t="shared" si="1434"/>
        <v>0</v>
      </c>
      <c r="AO1786">
        <f t="shared" si="1435"/>
        <v>0</v>
      </c>
      <c r="AQ1786">
        <f t="shared" si="1436"/>
        <v>0</v>
      </c>
      <c r="AR1786">
        <f t="shared" si="1437"/>
        <v>0</v>
      </c>
      <c r="AS1786">
        <f t="shared" si="1438"/>
        <v>0</v>
      </c>
      <c r="AT1786">
        <f t="shared" si="1439"/>
        <v>0</v>
      </c>
      <c r="AV1786">
        <f t="shared" si="1440"/>
        <v>0</v>
      </c>
      <c r="AW1786">
        <f t="shared" si="1441"/>
        <v>0</v>
      </c>
      <c r="AX1786">
        <f t="shared" si="1442"/>
        <v>0</v>
      </c>
      <c r="AY1786">
        <f t="shared" si="1443"/>
        <v>0</v>
      </c>
      <c r="BA1786">
        <f t="shared" si="1444"/>
        <v>0</v>
      </c>
      <c r="BB1786">
        <f t="shared" si="1445"/>
        <v>0</v>
      </c>
      <c r="BC1786">
        <f t="shared" si="1446"/>
        <v>0</v>
      </c>
      <c r="BD1786">
        <f t="shared" si="1447"/>
        <v>0</v>
      </c>
      <c r="BF1786">
        <f t="shared" si="1448"/>
        <v>0</v>
      </c>
      <c r="BG1786">
        <f t="shared" si="1449"/>
        <v>0</v>
      </c>
      <c r="BH1786">
        <f t="shared" si="1450"/>
        <v>0</v>
      </c>
      <c r="BI1786">
        <f t="shared" si="1451"/>
        <v>0</v>
      </c>
      <c r="BK1786">
        <f t="shared" si="1452"/>
        <v>0</v>
      </c>
      <c r="BL1786">
        <f t="shared" si="1453"/>
        <v>0</v>
      </c>
      <c r="BM1786">
        <f t="shared" si="1454"/>
        <v>0</v>
      </c>
      <c r="BN1786">
        <f t="shared" si="1455"/>
        <v>0</v>
      </c>
      <c r="BP1786">
        <f t="shared" si="1456"/>
        <v>0</v>
      </c>
      <c r="BQ1786">
        <f t="shared" si="1457"/>
        <v>0</v>
      </c>
      <c r="BR1786">
        <f t="shared" si="1458"/>
        <v>0</v>
      </c>
      <c r="BS1786">
        <f t="shared" si="1459"/>
        <v>0</v>
      </c>
      <c r="BU1786">
        <f t="shared" si="1460"/>
        <v>0</v>
      </c>
      <c r="BV1786">
        <f t="shared" si="1461"/>
        <v>0</v>
      </c>
      <c r="BW1786">
        <f t="shared" si="1462"/>
        <v>0</v>
      </c>
      <c r="BX1786">
        <f t="shared" si="1463"/>
        <v>0</v>
      </c>
      <c r="BZ1786">
        <f t="shared" si="1464"/>
        <v>0</v>
      </c>
      <c r="CA1786">
        <f t="shared" ref="CA1786:CA1849" si="1487">IF(OR(AND(G1786=1,COUNTA(K1786:AD1786,K1893:AD1893)&lt;&gt;COUNTA($K$1882:$AD$1882,$O$1775:$AD$1775,$K$1773:$N$1775)),AND(G1786&gt;1,COUNTA(K1786:AD1786,K1893:AD1893)&lt;&gt;0)),1,0)</f>
        <v>0</v>
      </c>
      <c r="CB1786">
        <f t="shared" ref="CB1786" si="1488">IF(K1786&lt;=SUM(O1786,S1786,W1786,AA1786,K1893,O1893,S1893,W1893,AA1893),0,1)</f>
        <v>0</v>
      </c>
      <c r="CC1786">
        <f t="shared" si="1467"/>
        <v>0</v>
      </c>
      <c r="CD1786">
        <f t="shared" si="1468"/>
        <v>0</v>
      </c>
      <c r="CE1786">
        <f t="shared" si="1469"/>
        <v>0</v>
      </c>
      <c r="CF1786">
        <f t="shared" ref="CF1786:CI1786" si="1489">IF(OR(O1786="na",O1786="ns"),0,IF(O1786&lt;=K1786,0,1))+IF(OR(S1786="na",S1786="ns"),0,IF(S1786&lt;=K1786,0,1))+IF(OR(W1786="na",W1786="ns"),0,IF(W1786&lt;=K1786,0,1))+IF(OR(AA1786="na",AA1786="ns"),0,IF(AA1786&lt;=K1786,0,1))+IF(OR(K1893="na",K1893="ns"),0,IF(K1893&lt;=K1786,0,1))+IF(OR(O1893="na",O1893="ns"),0,IF(O1893&lt;=K1786,0,1))+IF(OR(S1893="na",S1893="ns"),0,IF(S1893&lt;=K1786,0,1))+IF(OR(W1893="na",W1893="ns"),0,IF(W1893&lt;=K1786,0,1))+IF(OR(AA1893="na",AA1893="ns"),0,IF(AA1893&lt;=K1786,0,1))</f>
        <v>0</v>
      </c>
      <c r="CG1786">
        <f t="shared" si="1489"/>
        <v>0</v>
      </c>
      <c r="CH1786">
        <f t="shared" si="1489"/>
        <v>0</v>
      </c>
      <c r="CI1786">
        <f t="shared" si="1489"/>
        <v>0</v>
      </c>
    </row>
    <row r="1787" spans="1:87" ht="15">
      <c r="A1787" s="58"/>
      <c r="B1787" s="10"/>
      <c r="C1787" s="40" t="s">
        <v>78</v>
      </c>
      <c r="D1787" s="446" t="str">
        <f t="shared" si="1427"/>
        <v/>
      </c>
      <c r="E1787" s="447"/>
      <c r="F1787" s="448"/>
      <c r="G1787" s="412"/>
      <c r="H1787" s="412"/>
      <c r="I1787" s="412"/>
      <c r="J1787" s="412"/>
      <c r="K1787" s="235"/>
      <c r="L1787" s="235"/>
      <c r="M1787" s="235"/>
      <c r="N1787" s="235"/>
      <c r="O1787" s="235"/>
      <c r="P1787" s="235"/>
      <c r="Q1787" s="235"/>
      <c r="R1787" s="235"/>
      <c r="S1787" s="235"/>
      <c r="T1787" s="235"/>
      <c r="U1787" s="235"/>
      <c r="V1787" s="235"/>
      <c r="W1787" s="235"/>
      <c r="X1787" s="235"/>
      <c r="Y1787" s="235"/>
      <c r="Z1787" s="235"/>
      <c r="AA1787" s="235"/>
      <c r="AB1787" s="235"/>
      <c r="AC1787" s="235"/>
      <c r="AD1787" s="235"/>
      <c r="AG1787">
        <f t="shared" si="1428"/>
        <v>0</v>
      </c>
      <c r="AH1787">
        <f t="shared" si="1429"/>
        <v>0</v>
      </c>
      <c r="AI1787">
        <f t="shared" si="1430"/>
        <v>0</v>
      </c>
      <c r="AJ1787">
        <f t="shared" si="1431"/>
        <v>0</v>
      </c>
      <c r="AL1787">
        <f t="shared" si="1432"/>
        <v>0</v>
      </c>
      <c r="AM1787">
        <f t="shared" si="1433"/>
        <v>0</v>
      </c>
      <c r="AN1787">
        <f t="shared" si="1434"/>
        <v>0</v>
      </c>
      <c r="AO1787">
        <f t="shared" si="1435"/>
        <v>0</v>
      </c>
      <c r="AQ1787">
        <f t="shared" si="1436"/>
        <v>0</v>
      </c>
      <c r="AR1787">
        <f t="shared" si="1437"/>
        <v>0</v>
      </c>
      <c r="AS1787">
        <f t="shared" si="1438"/>
        <v>0</v>
      </c>
      <c r="AT1787">
        <f t="shared" si="1439"/>
        <v>0</v>
      </c>
      <c r="AV1787">
        <f t="shared" si="1440"/>
        <v>0</v>
      </c>
      <c r="AW1787">
        <f t="shared" si="1441"/>
        <v>0</v>
      </c>
      <c r="AX1787">
        <f t="shared" si="1442"/>
        <v>0</v>
      </c>
      <c r="AY1787">
        <f t="shared" si="1443"/>
        <v>0</v>
      </c>
      <c r="BA1787">
        <f t="shared" si="1444"/>
        <v>0</v>
      </c>
      <c r="BB1787">
        <f t="shared" si="1445"/>
        <v>0</v>
      </c>
      <c r="BC1787">
        <f t="shared" si="1446"/>
        <v>0</v>
      </c>
      <c r="BD1787">
        <f t="shared" si="1447"/>
        <v>0</v>
      </c>
      <c r="BF1787">
        <f t="shared" si="1448"/>
        <v>0</v>
      </c>
      <c r="BG1787">
        <f t="shared" si="1449"/>
        <v>0</v>
      </c>
      <c r="BH1787">
        <f t="shared" si="1450"/>
        <v>0</v>
      </c>
      <c r="BI1787">
        <f t="shared" si="1451"/>
        <v>0</v>
      </c>
      <c r="BK1787">
        <f t="shared" si="1452"/>
        <v>0</v>
      </c>
      <c r="BL1787">
        <f t="shared" si="1453"/>
        <v>0</v>
      </c>
      <c r="BM1787">
        <f t="shared" si="1454"/>
        <v>0</v>
      </c>
      <c r="BN1787">
        <f t="shared" si="1455"/>
        <v>0</v>
      </c>
      <c r="BP1787">
        <f t="shared" si="1456"/>
        <v>0</v>
      </c>
      <c r="BQ1787">
        <f t="shared" si="1457"/>
        <v>0</v>
      </c>
      <c r="BR1787">
        <f t="shared" si="1458"/>
        <v>0</v>
      </c>
      <c r="BS1787">
        <f t="shared" si="1459"/>
        <v>0</v>
      </c>
      <c r="BU1787">
        <f t="shared" si="1460"/>
        <v>0</v>
      </c>
      <c r="BV1787">
        <f t="shared" si="1461"/>
        <v>0</v>
      </c>
      <c r="BW1787">
        <f t="shared" si="1462"/>
        <v>0</v>
      </c>
      <c r="BX1787">
        <f t="shared" si="1463"/>
        <v>0</v>
      </c>
      <c r="BZ1787">
        <f t="shared" si="1464"/>
        <v>0</v>
      </c>
      <c r="CA1787">
        <f t="shared" si="1487"/>
        <v>0</v>
      </c>
      <c r="CB1787">
        <f t="shared" ref="CB1787" si="1490">IF(K1787&lt;=SUM(O1787,S1787,W1787,AA1787,K1894,O1894,S1894,W1894,AA1894),0,1)</f>
        <v>0</v>
      </c>
      <c r="CC1787">
        <f t="shared" si="1467"/>
        <v>0</v>
      </c>
      <c r="CD1787">
        <f t="shared" si="1468"/>
        <v>0</v>
      </c>
      <c r="CE1787">
        <f t="shared" si="1469"/>
        <v>0</v>
      </c>
      <c r="CF1787">
        <f t="shared" ref="CF1787:CI1787" si="1491">IF(OR(O1787="na",O1787="ns"),0,IF(O1787&lt;=K1787,0,1))+IF(OR(S1787="na",S1787="ns"),0,IF(S1787&lt;=K1787,0,1))+IF(OR(W1787="na",W1787="ns"),0,IF(W1787&lt;=K1787,0,1))+IF(OR(AA1787="na",AA1787="ns"),0,IF(AA1787&lt;=K1787,0,1))+IF(OR(K1894="na",K1894="ns"),0,IF(K1894&lt;=K1787,0,1))+IF(OR(O1894="na",O1894="ns"),0,IF(O1894&lt;=K1787,0,1))+IF(OR(S1894="na",S1894="ns"),0,IF(S1894&lt;=K1787,0,1))+IF(OR(W1894="na",W1894="ns"),0,IF(W1894&lt;=K1787,0,1))+IF(OR(AA1894="na",AA1894="ns"),0,IF(AA1894&lt;=K1787,0,1))</f>
        <v>0</v>
      </c>
      <c r="CG1787">
        <f t="shared" si="1491"/>
        <v>0</v>
      </c>
      <c r="CH1787">
        <f t="shared" si="1491"/>
        <v>0</v>
      </c>
      <c r="CI1787">
        <f t="shared" si="1491"/>
        <v>0</v>
      </c>
    </row>
    <row r="1788" spans="1:87" ht="15">
      <c r="A1788" s="58"/>
      <c r="B1788" s="10"/>
      <c r="C1788" s="40" t="s">
        <v>79</v>
      </c>
      <c r="D1788" s="446" t="str">
        <f t="shared" si="1427"/>
        <v/>
      </c>
      <c r="E1788" s="447"/>
      <c r="F1788" s="448"/>
      <c r="G1788" s="412"/>
      <c r="H1788" s="412"/>
      <c r="I1788" s="412"/>
      <c r="J1788" s="412"/>
      <c r="K1788" s="235"/>
      <c r="L1788" s="235"/>
      <c r="M1788" s="235"/>
      <c r="N1788" s="235"/>
      <c r="O1788" s="235"/>
      <c r="P1788" s="235"/>
      <c r="Q1788" s="235"/>
      <c r="R1788" s="235"/>
      <c r="S1788" s="235"/>
      <c r="T1788" s="235"/>
      <c r="U1788" s="235"/>
      <c r="V1788" s="235"/>
      <c r="W1788" s="235"/>
      <c r="X1788" s="235"/>
      <c r="Y1788" s="235"/>
      <c r="Z1788" s="235"/>
      <c r="AA1788" s="235"/>
      <c r="AB1788" s="235"/>
      <c r="AC1788" s="235"/>
      <c r="AD1788" s="235"/>
      <c r="AG1788">
        <f t="shared" si="1428"/>
        <v>0</v>
      </c>
      <c r="AH1788">
        <f t="shared" si="1429"/>
        <v>0</v>
      </c>
      <c r="AI1788">
        <f t="shared" si="1430"/>
        <v>0</v>
      </c>
      <c r="AJ1788">
        <f t="shared" si="1431"/>
        <v>0</v>
      </c>
      <c r="AL1788">
        <f t="shared" si="1432"/>
        <v>0</v>
      </c>
      <c r="AM1788">
        <f t="shared" si="1433"/>
        <v>0</v>
      </c>
      <c r="AN1788">
        <f t="shared" si="1434"/>
        <v>0</v>
      </c>
      <c r="AO1788">
        <f t="shared" si="1435"/>
        <v>0</v>
      </c>
      <c r="AQ1788">
        <f t="shared" si="1436"/>
        <v>0</v>
      </c>
      <c r="AR1788">
        <f t="shared" si="1437"/>
        <v>0</v>
      </c>
      <c r="AS1788">
        <f t="shared" si="1438"/>
        <v>0</v>
      </c>
      <c r="AT1788">
        <f t="shared" si="1439"/>
        <v>0</v>
      </c>
      <c r="AV1788">
        <f t="shared" si="1440"/>
        <v>0</v>
      </c>
      <c r="AW1788">
        <f t="shared" si="1441"/>
        <v>0</v>
      </c>
      <c r="AX1788">
        <f t="shared" si="1442"/>
        <v>0</v>
      </c>
      <c r="AY1788">
        <f t="shared" si="1443"/>
        <v>0</v>
      </c>
      <c r="BA1788">
        <f t="shared" si="1444"/>
        <v>0</v>
      </c>
      <c r="BB1788">
        <f t="shared" si="1445"/>
        <v>0</v>
      </c>
      <c r="BC1788">
        <f t="shared" si="1446"/>
        <v>0</v>
      </c>
      <c r="BD1788">
        <f t="shared" si="1447"/>
        <v>0</v>
      </c>
      <c r="BF1788">
        <f t="shared" si="1448"/>
        <v>0</v>
      </c>
      <c r="BG1788">
        <f t="shared" si="1449"/>
        <v>0</v>
      </c>
      <c r="BH1788">
        <f t="shared" si="1450"/>
        <v>0</v>
      </c>
      <c r="BI1788">
        <f t="shared" si="1451"/>
        <v>0</v>
      </c>
      <c r="BK1788">
        <f t="shared" si="1452"/>
        <v>0</v>
      </c>
      <c r="BL1788">
        <f t="shared" si="1453"/>
        <v>0</v>
      </c>
      <c r="BM1788">
        <f t="shared" si="1454"/>
        <v>0</v>
      </c>
      <c r="BN1788">
        <f t="shared" si="1455"/>
        <v>0</v>
      </c>
      <c r="BP1788">
        <f t="shared" si="1456"/>
        <v>0</v>
      </c>
      <c r="BQ1788">
        <f t="shared" si="1457"/>
        <v>0</v>
      </c>
      <c r="BR1788">
        <f t="shared" si="1458"/>
        <v>0</v>
      </c>
      <c r="BS1788">
        <f t="shared" si="1459"/>
        <v>0</v>
      </c>
      <c r="BU1788">
        <f t="shared" si="1460"/>
        <v>0</v>
      </c>
      <c r="BV1788">
        <f t="shared" si="1461"/>
        <v>0</v>
      </c>
      <c r="BW1788">
        <f t="shared" si="1462"/>
        <v>0</v>
      </c>
      <c r="BX1788">
        <f t="shared" si="1463"/>
        <v>0</v>
      </c>
      <c r="BZ1788">
        <f t="shared" si="1464"/>
        <v>0</v>
      </c>
      <c r="CA1788">
        <f t="shared" si="1487"/>
        <v>0</v>
      </c>
      <c r="CB1788">
        <f t="shared" ref="CB1788" si="1492">IF(K1788&lt;=SUM(O1788,S1788,W1788,AA1788,K1895,O1895,S1895,W1895,AA1895),0,1)</f>
        <v>0</v>
      </c>
      <c r="CC1788">
        <f t="shared" si="1467"/>
        <v>0</v>
      </c>
      <c r="CD1788">
        <f t="shared" si="1468"/>
        <v>0</v>
      </c>
      <c r="CE1788">
        <f t="shared" si="1469"/>
        <v>0</v>
      </c>
      <c r="CF1788">
        <f t="shared" ref="CF1788:CI1788" si="1493">IF(OR(O1788="na",O1788="ns"),0,IF(O1788&lt;=K1788,0,1))+IF(OR(S1788="na",S1788="ns"),0,IF(S1788&lt;=K1788,0,1))+IF(OR(W1788="na",W1788="ns"),0,IF(W1788&lt;=K1788,0,1))+IF(OR(AA1788="na",AA1788="ns"),0,IF(AA1788&lt;=K1788,0,1))+IF(OR(K1895="na",K1895="ns"),0,IF(K1895&lt;=K1788,0,1))+IF(OR(O1895="na",O1895="ns"),0,IF(O1895&lt;=K1788,0,1))+IF(OR(S1895="na",S1895="ns"),0,IF(S1895&lt;=K1788,0,1))+IF(OR(W1895="na",W1895="ns"),0,IF(W1895&lt;=K1788,0,1))+IF(OR(AA1895="na",AA1895="ns"),0,IF(AA1895&lt;=K1788,0,1))</f>
        <v>0</v>
      </c>
      <c r="CG1788">
        <f t="shared" si="1493"/>
        <v>0</v>
      </c>
      <c r="CH1788">
        <f t="shared" si="1493"/>
        <v>0</v>
      </c>
      <c r="CI1788">
        <f t="shared" si="1493"/>
        <v>0</v>
      </c>
    </row>
    <row r="1789" spans="1:87" ht="15">
      <c r="A1789" s="58"/>
      <c r="B1789" s="10"/>
      <c r="C1789" s="40" t="s">
        <v>80</v>
      </c>
      <c r="D1789" s="446" t="str">
        <f t="shared" si="1427"/>
        <v/>
      </c>
      <c r="E1789" s="447"/>
      <c r="F1789" s="448"/>
      <c r="G1789" s="412"/>
      <c r="H1789" s="412"/>
      <c r="I1789" s="412"/>
      <c r="J1789" s="412"/>
      <c r="K1789" s="235"/>
      <c r="L1789" s="235"/>
      <c r="M1789" s="235"/>
      <c r="N1789" s="235"/>
      <c r="O1789" s="235"/>
      <c r="P1789" s="235"/>
      <c r="Q1789" s="235"/>
      <c r="R1789" s="235"/>
      <c r="S1789" s="235"/>
      <c r="T1789" s="235"/>
      <c r="U1789" s="235"/>
      <c r="V1789" s="235"/>
      <c r="W1789" s="235"/>
      <c r="X1789" s="235"/>
      <c r="Y1789" s="235"/>
      <c r="Z1789" s="235"/>
      <c r="AA1789" s="235"/>
      <c r="AB1789" s="235"/>
      <c r="AC1789" s="235"/>
      <c r="AD1789" s="235"/>
      <c r="AG1789">
        <f t="shared" si="1428"/>
        <v>0</v>
      </c>
      <c r="AH1789">
        <f t="shared" si="1429"/>
        <v>0</v>
      </c>
      <c r="AI1789">
        <f t="shared" si="1430"/>
        <v>0</v>
      </c>
      <c r="AJ1789">
        <f t="shared" si="1431"/>
        <v>0</v>
      </c>
      <c r="AL1789">
        <f t="shared" si="1432"/>
        <v>0</v>
      </c>
      <c r="AM1789">
        <f t="shared" si="1433"/>
        <v>0</v>
      </c>
      <c r="AN1789">
        <f t="shared" si="1434"/>
        <v>0</v>
      </c>
      <c r="AO1789">
        <f t="shared" si="1435"/>
        <v>0</v>
      </c>
      <c r="AQ1789">
        <f t="shared" si="1436"/>
        <v>0</v>
      </c>
      <c r="AR1789">
        <f t="shared" si="1437"/>
        <v>0</v>
      </c>
      <c r="AS1789">
        <f t="shared" si="1438"/>
        <v>0</v>
      </c>
      <c r="AT1789">
        <f t="shared" si="1439"/>
        <v>0</v>
      </c>
      <c r="AV1789">
        <f t="shared" si="1440"/>
        <v>0</v>
      </c>
      <c r="AW1789">
        <f t="shared" si="1441"/>
        <v>0</v>
      </c>
      <c r="AX1789">
        <f t="shared" si="1442"/>
        <v>0</v>
      </c>
      <c r="AY1789">
        <f t="shared" si="1443"/>
        <v>0</v>
      </c>
      <c r="BA1789">
        <f t="shared" si="1444"/>
        <v>0</v>
      </c>
      <c r="BB1789">
        <f t="shared" si="1445"/>
        <v>0</v>
      </c>
      <c r="BC1789">
        <f t="shared" si="1446"/>
        <v>0</v>
      </c>
      <c r="BD1789">
        <f t="shared" si="1447"/>
        <v>0</v>
      </c>
      <c r="BF1789">
        <f t="shared" si="1448"/>
        <v>0</v>
      </c>
      <c r="BG1789">
        <f t="shared" si="1449"/>
        <v>0</v>
      </c>
      <c r="BH1789">
        <f t="shared" si="1450"/>
        <v>0</v>
      </c>
      <c r="BI1789">
        <f t="shared" si="1451"/>
        <v>0</v>
      </c>
      <c r="BK1789">
        <f t="shared" si="1452"/>
        <v>0</v>
      </c>
      <c r="BL1789">
        <f t="shared" si="1453"/>
        <v>0</v>
      </c>
      <c r="BM1789">
        <f t="shared" si="1454"/>
        <v>0</v>
      </c>
      <c r="BN1789">
        <f t="shared" si="1455"/>
        <v>0</v>
      </c>
      <c r="BP1789">
        <f t="shared" si="1456"/>
        <v>0</v>
      </c>
      <c r="BQ1789">
        <f t="shared" si="1457"/>
        <v>0</v>
      </c>
      <c r="BR1789">
        <f t="shared" si="1458"/>
        <v>0</v>
      </c>
      <c r="BS1789">
        <f t="shared" si="1459"/>
        <v>0</v>
      </c>
      <c r="BU1789">
        <f t="shared" si="1460"/>
        <v>0</v>
      </c>
      <c r="BV1789">
        <f t="shared" si="1461"/>
        <v>0</v>
      </c>
      <c r="BW1789">
        <f t="shared" si="1462"/>
        <v>0</v>
      </c>
      <c r="BX1789">
        <f t="shared" si="1463"/>
        <v>0</v>
      </c>
      <c r="BZ1789">
        <f t="shared" si="1464"/>
        <v>0</v>
      </c>
      <c r="CA1789">
        <f t="shared" si="1487"/>
        <v>0</v>
      </c>
      <c r="CB1789">
        <f t="shared" ref="CB1789" si="1494">IF(K1789&lt;=SUM(O1789,S1789,W1789,AA1789,K1896,O1896,S1896,W1896,AA1896),0,1)</f>
        <v>0</v>
      </c>
      <c r="CC1789">
        <f t="shared" si="1467"/>
        <v>0</v>
      </c>
      <c r="CD1789">
        <f t="shared" si="1468"/>
        <v>0</v>
      </c>
      <c r="CE1789">
        <f t="shared" si="1469"/>
        <v>0</v>
      </c>
      <c r="CF1789">
        <f t="shared" ref="CF1789:CI1789" si="1495">IF(OR(O1789="na",O1789="ns"),0,IF(O1789&lt;=K1789,0,1))+IF(OR(S1789="na",S1789="ns"),0,IF(S1789&lt;=K1789,0,1))+IF(OR(W1789="na",W1789="ns"),0,IF(W1789&lt;=K1789,0,1))+IF(OR(AA1789="na",AA1789="ns"),0,IF(AA1789&lt;=K1789,0,1))+IF(OR(K1896="na",K1896="ns"),0,IF(K1896&lt;=K1789,0,1))+IF(OR(O1896="na",O1896="ns"),0,IF(O1896&lt;=K1789,0,1))+IF(OR(S1896="na",S1896="ns"),0,IF(S1896&lt;=K1789,0,1))+IF(OR(W1896="na",W1896="ns"),0,IF(W1896&lt;=K1789,0,1))+IF(OR(AA1896="na",AA1896="ns"),0,IF(AA1896&lt;=K1789,0,1))</f>
        <v>0</v>
      </c>
      <c r="CG1789">
        <f t="shared" si="1495"/>
        <v>0</v>
      </c>
      <c r="CH1789">
        <f t="shared" si="1495"/>
        <v>0</v>
      </c>
      <c r="CI1789">
        <f t="shared" si="1495"/>
        <v>0</v>
      </c>
    </row>
    <row r="1790" spans="1:87" ht="15">
      <c r="A1790" s="58"/>
      <c r="B1790" s="10"/>
      <c r="C1790" s="40" t="s">
        <v>81</v>
      </c>
      <c r="D1790" s="446" t="str">
        <f t="shared" si="1427"/>
        <v/>
      </c>
      <c r="E1790" s="447"/>
      <c r="F1790" s="448"/>
      <c r="G1790" s="412"/>
      <c r="H1790" s="412"/>
      <c r="I1790" s="412"/>
      <c r="J1790" s="412"/>
      <c r="K1790" s="235"/>
      <c r="L1790" s="235"/>
      <c r="M1790" s="235"/>
      <c r="N1790" s="235"/>
      <c r="O1790" s="235"/>
      <c r="P1790" s="235"/>
      <c r="Q1790" s="235"/>
      <c r="R1790" s="235"/>
      <c r="S1790" s="235"/>
      <c r="T1790" s="235"/>
      <c r="U1790" s="235"/>
      <c r="V1790" s="235"/>
      <c r="W1790" s="235"/>
      <c r="X1790" s="235"/>
      <c r="Y1790" s="235"/>
      <c r="Z1790" s="235"/>
      <c r="AA1790" s="235"/>
      <c r="AB1790" s="235"/>
      <c r="AC1790" s="235"/>
      <c r="AD1790" s="235"/>
      <c r="AG1790">
        <f t="shared" si="1428"/>
        <v>0</v>
      </c>
      <c r="AH1790">
        <f t="shared" si="1429"/>
        <v>0</v>
      </c>
      <c r="AI1790">
        <f t="shared" si="1430"/>
        <v>0</v>
      </c>
      <c r="AJ1790">
        <f t="shared" si="1431"/>
        <v>0</v>
      </c>
      <c r="AL1790">
        <f t="shared" si="1432"/>
        <v>0</v>
      </c>
      <c r="AM1790">
        <f t="shared" si="1433"/>
        <v>0</v>
      </c>
      <c r="AN1790">
        <f t="shared" si="1434"/>
        <v>0</v>
      </c>
      <c r="AO1790">
        <f t="shared" si="1435"/>
        <v>0</v>
      </c>
      <c r="AQ1790">
        <f t="shared" si="1436"/>
        <v>0</v>
      </c>
      <c r="AR1790">
        <f t="shared" si="1437"/>
        <v>0</v>
      </c>
      <c r="AS1790">
        <f t="shared" si="1438"/>
        <v>0</v>
      </c>
      <c r="AT1790">
        <f t="shared" si="1439"/>
        <v>0</v>
      </c>
      <c r="AV1790">
        <f t="shared" si="1440"/>
        <v>0</v>
      </c>
      <c r="AW1790">
        <f t="shared" si="1441"/>
        <v>0</v>
      </c>
      <c r="AX1790">
        <f t="shared" si="1442"/>
        <v>0</v>
      </c>
      <c r="AY1790">
        <f t="shared" si="1443"/>
        <v>0</v>
      </c>
      <c r="BA1790">
        <f t="shared" si="1444"/>
        <v>0</v>
      </c>
      <c r="BB1790">
        <f t="shared" si="1445"/>
        <v>0</v>
      </c>
      <c r="BC1790">
        <f t="shared" si="1446"/>
        <v>0</v>
      </c>
      <c r="BD1790">
        <f t="shared" si="1447"/>
        <v>0</v>
      </c>
      <c r="BF1790">
        <f t="shared" si="1448"/>
        <v>0</v>
      </c>
      <c r="BG1790">
        <f t="shared" si="1449"/>
        <v>0</v>
      </c>
      <c r="BH1790">
        <f t="shared" si="1450"/>
        <v>0</v>
      </c>
      <c r="BI1790">
        <f t="shared" si="1451"/>
        <v>0</v>
      </c>
      <c r="BK1790">
        <f t="shared" si="1452"/>
        <v>0</v>
      </c>
      <c r="BL1790">
        <f t="shared" si="1453"/>
        <v>0</v>
      </c>
      <c r="BM1790">
        <f t="shared" si="1454"/>
        <v>0</v>
      </c>
      <c r="BN1790">
        <f t="shared" si="1455"/>
        <v>0</v>
      </c>
      <c r="BP1790">
        <f t="shared" si="1456"/>
        <v>0</v>
      </c>
      <c r="BQ1790">
        <f t="shared" si="1457"/>
        <v>0</v>
      </c>
      <c r="BR1790">
        <f t="shared" si="1458"/>
        <v>0</v>
      </c>
      <c r="BS1790">
        <f t="shared" si="1459"/>
        <v>0</v>
      </c>
      <c r="BU1790">
        <f t="shared" si="1460"/>
        <v>0</v>
      </c>
      <c r="BV1790">
        <f t="shared" si="1461"/>
        <v>0</v>
      </c>
      <c r="BW1790">
        <f t="shared" si="1462"/>
        <v>0</v>
      </c>
      <c r="BX1790">
        <f t="shared" si="1463"/>
        <v>0</v>
      </c>
      <c r="BZ1790">
        <f t="shared" si="1464"/>
        <v>0</v>
      </c>
      <c r="CA1790">
        <f t="shared" si="1487"/>
        <v>0</v>
      </c>
      <c r="CB1790">
        <f t="shared" ref="CB1790" si="1496">IF(K1790&lt;=SUM(O1790,S1790,W1790,AA1790,K1897,O1897,S1897,W1897,AA1897),0,1)</f>
        <v>0</v>
      </c>
      <c r="CC1790">
        <f t="shared" si="1467"/>
        <v>0</v>
      </c>
      <c r="CD1790">
        <f t="shared" si="1468"/>
        <v>0</v>
      </c>
      <c r="CE1790">
        <f t="shared" si="1469"/>
        <v>0</v>
      </c>
      <c r="CF1790">
        <f t="shared" ref="CF1790:CI1790" si="1497">IF(OR(O1790="na",O1790="ns"),0,IF(O1790&lt;=K1790,0,1))+IF(OR(S1790="na",S1790="ns"),0,IF(S1790&lt;=K1790,0,1))+IF(OR(W1790="na",W1790="ns"),0,IF(W1790&lt;=K1790,0,1))+IF(OR(AA1790="na",AA1790="ns"),0,IF(AA1790&lt;=K1790,0,1))+IF(OR(K1897="na",K1897="ns"),0,IF(K1897&lt;=K1790,0,1))+IF(OR(O1897="na",O1897="ns"),0,IF(O1897&lt;=K1790,0,1))+IF(OR(S1897="na",S1897="ns"),0,IF(S1897&lt;=K1790,0,1))+IF(OR(W1897="na",W1897="ns"),0,IF(W1897&lt;=K1790,0,1))+IF(OR(AA1897="na",AA1897="ns"),0,IF(AA1897&lt;=K1790,0,1))</f>
        <v>0</v>
      </c>
      <c r="CG1790">
        <f t="shared" si="1497"/>
        <v>0</v>
      </c>
      <c r="CH1790">
        <f t="shared" si="1497"/>
        <v>0</v>
      </c>
      <c r="CI1790">
        <f t="shared" si="1497"/>
        <v>0</v>
      </c>
    </row>
    <row r="1791" spans="1:87" ht="15">
      <c r="A1791" s="58"/>
      <c r="B1791" s="10"/>
      <c r="C1791" s="40" t="s">
        <v>82</v>
      </c>
      <c r="D1791" s="446" t="str">
        <f t="shared" si="1427"/>
        <v/>
      </c>
      <c r="E1791" s="447"/>
      <c r="F1791" s="448"/>
      <c r="G1791" s="412"/>
      <c r="H1791" s="412"/>
      <c r="I1791" s="412"/>
      <c r="J1791" s="412"/>
      <c r="K1791" s="235"/>
      <c r="L1791" s="235"/>
      <c r="M1791" s="235"/>
      <c r="N1791" s="235"/>
      <c r="O1791" s="235"/>
      <c r="P1791" s="235"/>
      <c r="Q1791" s="235"/>
      <c r="R1791" s="235"/>
      <c r="S1791" s="235"/>
      <c r="T1791" s="235"/>
      <c r="U1791" s="235"/>
      <c r="V1791" s="235"/>
      <c r="W1791" s="235"/>
      <c r="X1791" s="235"/>
      <c r="Y1791" s="235"/>
      <c r="Z1791" s="235"/>
      <c r="AA1791" s="235"/>
      <c r="AB1791" s="235"/>
      <c r="AC1791" s="235"/>
      <c r="AD1791" s="235"/>
      <c r="AG1791">
        <f t="shared" si="1428"/>
        <v>0</v>
      </c>
      <c r="AH1791">
        <f t="shared" si="1429"/>
        <v>0</v>
      </c>
      <c r="AI1791">
        <f t="shared" si="1430"/>
        <v>0</v>
      </c>
      <c r="AJ1791">
        <f t="shared" si="1431"/>
        <v>0</v>
      </c>
      <c r="AL1791">
        <f t="shared" si="1432"/>
        <v>0</v>
      </c>
      <c r="AM1791">
        <f t="shared" si="1433"/>
        <v>0</v>
      </c>
      <c r="AN1791">
        <f t="shared" si="1434"/>
        <v>0</v>
      </c>
      <c r="AO1791">
        <f t="shared" si="1435"/>
        <v>0</v>
      </c>
      <c r="AQ1791">
        <f t="shared" si="1436"/>
        <v>0</v>
      </c>
      <c r="AR1791">
        <f t="shared" si="1437"/>
        <v>0</v>
      </c>
      <c r="AS1791">
        <f t="shared" si="1438"/>
        <v>0</v>
      </c>
      <c r="AT1791">
        <f t="shared" si="1439"/>
        <v>0</v>
      </c>
      <c r="AV1791">
        <f t="shared" si="1440"/>
        <v>0</v>
      </c>
      <c r="AW1791">
        <f t="shared" si="1441"/>
        <v>0</v>
      </c>
      <c r="AX1791">
        <f t="shared" si="1442"/>
        <v>0</v>
      </c>
      <c r="AY1791">
        <f t="shared" si="1443"/>
        <v>0</v>
      </c>
      <c r="BA1791">
        <f t="shared" si="1444"/>
        <v>0</v>
      </c>
      <c r="BB1791">
        <f t="shared" si="1445"/>
        <v>0</v>
      </c>
      <c r="BC1791">
        <f t="shared" si="1446"/>
        <v>0</v>
      </c>
      <c r="BD1791">
        <f t="shared" si="1447"/>
        <v>0</v>
      </c>
      <c r="BF1791">
        <f t="shared" si="1448"/>
        <v>0</v>
      </c>
      <c r="BG1791">
        <f t="shared" si="1449"/>
        <v>0</v>
      </c>
      <c r="BH1791">
        <f t="shared" si="1450"/>
        <v>0</v>
      </c>
      <c r="BI1791">
        <f t="shared" si="1451"/>
        <v>0</v>
      </c>
      <c r="BK1791">
        <f t="shared" si="1452"/>
        <v>0</v>
      </c>
      <c r="BL1791">
        <f t="shared" si="1453"/>
        <v>0</v>
      </c>
      <c r="BM1791">
        <f t="shared" si="1454"/>
        <v>0</v>
      </c>
      <c r="BN1791">
        <f t="shared" si="1455"/>
        <v>0</v>
      </c>
      <c r="BP1791">
        <f t="shared" si="1456"/>
        <v>0</v>
      </c>
      <c r="BQ1791">
        <f t="shared" si="1457"/>
        <v>0</v>
      </c>
      <c r="BR1791">
        <f t="shared" si="1458"/>
        <v>0</v>
      </c>
      <c r="BS1791">
        <f t="shared" si="1459"/>
        <v>0</v>
      </c>
      <c r="BU1791">
        <f t="shared" si="1460"/>
        <v>0</v>
      </c>
      <c r="BV1791">
        <f t="shared" si="1461"/>
        <v>0</v>
      </c>
      <c r="BW1791">
        <f t="shared" si="1462"/>
        <v>0</v>
      </c>
      <c r="BX1791">
        <f t="shared" si="1463"/>
        <v>0</v>
      </c>
      <c r="BZ1791">
        <f t="shared" si="1464"/>
        <v>0</v>
      </c>
      <c r="CA1791">
        <f t="shared" si="1487"/>
        <v>0</v>
      </c>
      <c r="CB1791">
        <f t="shared" ref="CB1791" si="1498">IF(K1791&lt;=SUM(O1791,S1791,W1791,AA1791,K1898,O1898,S1898,W1898,AA1898),0,1)</f>
        <v>0</v>
      </c>
      <c r="CC1791">
        <f t="shared" si="1467"/>
        <v>0</v>
      </c>
      <c r="CD1791">
        <f t="shared" si="1468"/>
        <v>0</v>
      </c>
      <c r="CE1791">
        <f t="shared" si="1469"/>
        <v>0</v>
      </c>
      <c r="CF1791">
        <f t="shared" ref="CF1791:CI1791" si="1499">IF(OR(O1791="na",O1791="ns"),0,IF(O1791&lt;=K1791,0,1))+IF(OR(S1791="na",S1791="ns"),0,IF(S1791&lt;=K1791,0,1))+IF(OR(W1791="na",W1791="ns"),0,IF(W1791&lt;=K1791,0,1))+IF(OR(AA1791="na",AA1791="ns"),0,IF(AA1791&lt;=K1791,0,1))+IF(OR(K1898="na",K1898="ns"),0,IF(K1898&lt;=K1791,0,1))+IF(OR(O1898="na",O1898="ns"),0,IF(O1898&lt;=K1791,0,1))+IF(OR(S1898="na",S1898="ns"),0,IF(S1898&lt;=K1791,0,1))+IF(OR(W1898="na",W1898="ns"),0,IF(W1898&lt;=K1791,0,1))+IF(OR(AA1898="na",AA1898="ns"),0,IF(AA1898&lt;=K1791,0,1))</f>
        <v>0</v>
      </c>
      <c r="CG1791">
        <f t="shared" si="1499"/>
        <v>0</v>
      </c>
      <c r="CH1791">
        <f t="shared" si="1499"/>
        <v>0</v>
      </c>
      <c r="CI1791">
        <f t="shared" si="1499"/>
        <v>0</v>
      </c>
    </row>
    <row r="1792" spans="1:87" ht="15">
      <c r="A1792" s="58"/>
      <c r="B1792" s="10"/>
      <c r="C1792" s="40" t="s">
        <v>83</v>
      </c>
      <c r="D1792" s="446" t="str">
        <f t="shared" si="1427"/>
        <v/>
      </c>
      <c r="E1792" s="447"/>
      <c r="F1792" s="448"/>
      <c r="G1792" s="412"/>
      <c r="H1792" s="412"/>
      <c r="I1792" s="412"/>
      <c r="J1792" s="412"/>
      <c r="K1792" s="235"/>
      <c r="L1792" s="235"/>
      <c r="M1792" s="235"/>
      <c r="N1792" s="235"/>
      <c r="O1792" s="235"/>
      <c r="P1792" s="235"/>
      <c r="Q1792" s="235"/>
      <c r="R1792" s="235"/>
      <c r="S1792" s="235"/>
      <c r="T1792" s="235"/>
      <c r="U1792" s="235"/>
      <c r="V1792" s="235"/>
      <c r="W1792" s="235"/>
      <c r="X1792" s="235"/>
      <c r="Y1792" s="235"/>
      <c r="Z1792" s="235"/>
      <c r="AA1792" s="235"/>
      <c r="AB1792" s="235"/>
      <c r="AC1792" s="235"/>
      <c r="AD1792" s="235"/>
      <c r="AG1792">
        <f t="shared" si="1428"/>
        <v>0</v>
      </c>
      <c r="AH1792">
        <f t="shared" si="1429"/>
        <v>0</v>
      </c>
      <c r="AI1792">
        <f t="shared" si="1430"/>
        <v>0</v>
      </c>
      <c r="AJ1792">
        <f t="shared" si="1431"/>
        <v>0</v>
      </c>
      <c r="AL1792">
        <f t="shared" si="1432"/>
        <v>0</v>
      </c>
      <c r="AM1792">
        <f t="shared" si="1433"/>
        <v>0</v>
      </c>
      <c r="AN1792">
        <f t="shared" si="1434"/>
        <v>0</v>
      </c>
      <c r="AO1792">
        <f t="shared" si="1435"/>
        <v>0</v>
      </c>
      <c r="AQ1792">
        <f t="shared" si="1436"/>
        <v>0</v>
      </c>
      <c r="AR1792">
        <f t="shared" si="1437"/>
        <v>0</v>
      </c>
      <c r="AS1792">
        <f t="shared" si="1438"/>
        <v>0</v>
      </c>
      <c r="AT1792">
        <f t="shared" si="1439"/>
        <v>0</v>
      </c>
      <c r="AV1792">
        <f t="shared" si="1440"/>
        <v>0</v>
      </c>
      <c r="AW1792">
        <f t="shared" si="1441"/>
        <v>0</v>
      </c>
      <c r="AX1792">
        <f t="shared" si="1442"/>
        <v>0</v>
      </c>
      <c r="AY1792">
        <f t="shared" si="1443"/>
        <v>0</v>
      </c>
      <c r="BA1792">
        <f t="shared" si="1444"/>
        <v>0</v>
      </c>
      <c r="BB1792">
        <f t="shared" si="1445"/>
        <v>0</v>
      </c>
      <c r="BC1792">
        <f t="shared" si="1446"/>
        <v>0</v>
      </c>
      <c r="BD1792">
        <f t="shared" si="1447"/>
        <v>0</v>
      </c>
      <c r="BF1792">
        <f t="shared" si="1448"/>
        <v>0</v>
      </c>
      <c r="BG1792">
        <f t="shared" si="1449"/>
        <v>0</v>
      </c>
      <c r="BH1792">
        <f t="shared" si="1450"/>
        <v>0</v>
      </c>
      <c r="BI1792">
        <f t="shared" si="1451"/>
        <v>0</v>
      </c>
      <c r="BK1792">
        <f t="shared" si="1452"/>
        <v>0</v>
      </c>
      <c r="BL1792">
        <f t="shared" si="1453"/>
        <v>0</v>
      </c>
      <c r="BM1792">
        <f t="shared" si="1454"/>
        <v>0</v>
      </c>
      <c r="BN1792">
        <f t="shared" si="1455"/>
        <v>0</v>
      </c>
      <c r="BP1792">
        <f t="shared" si="1456"/>
        <v>0</v>
      </c>
      <c r="BQ1792">
        <f t="shared" si="1457"/>
        <v>0</v>
      </c>
      <c r="BR1792">
        <f t="shared" si="1458"/>
        <v>0</v>
      </c>
      <c r="BS1792">
        <f t="shared" si="1459"/>
        <v>0</v>
      </c>
      <c r="BU1792">
        <f t="shared" si="1460"/>
        <v>0</v>
      </c>
      <c r="BV1792">
        <f t="shared" si="1461"/>
        <v>0</v>
      </c>
      <c r="BW1792">
        <f t="shared" si="1462"/>
        <v>0</v>
      </c>
      <c r="BX1792">
        <f t="shared" si="1463"/>
        <v>0</v>
      </c>
      <c r="BZ1792">
        <f t="shared" si="1464"/>
        <v>0</v>
      </c>
      <c r="CA1792">
        <f t="shared" si="1487"/>
        <v>0</v>
      </c>
      <c r="CB1792">
        <f t="shared" ref="CB1792" si="1500">IF(K1792&lt;=SUM(O1792,S1792,W1792,AA1792,K1899,O1899,S1899,W1899,AA1899),0,1)</f>
        <v>0</v>
      </c>
      <c r="CC1792">
        <f t="shared" si="1467"/>
        <v>0</v>
      </c>
      <c r="CD1792">
        <f t="shared" si="1468"/>
        <v>0</v>
      </c>
      <c r="CE1792">
        <f t="shared" si="1469"/>
        <v>0</v>
      </c>
      <c r="CF1792">
        <f t="shared" ref="CF1792:CI1792" si="1501">IF(OR(O1792="na",O1792="ns"),0,IF(O1792&lt;=K1792,0,1))+IF(OR(S1792="na",S1792="ns"),0,IF(S1792&lt;=K1792,0,1))+IF(OR(W1792="na",W1792="ns"),0,IF(W1792&lt;=K1792,0,1))+IF(OR(AA1792="na",AA1792="ns"),0,IF(AA1792&lt;=K1792,0,1))+IF(OR(K1899="na",K1899="ns"),0,IF(K1899&lt;=K1792,0,1))+IF(OR(O1899="na",O1899="ns"),0,IF(O1899&lt;=K1792,0,1))+IF(OR(S1899="na",S1899="ns"),0,IF(S1899&lt;=K1792,0,1))+IF(OR(W1899="na",W1899="ns"),0,IF(W1899&lt;=K1792,0,1))+IF(OR(AA1899="na",AA1899="ns"),0,IF(AA1899&lt;=K1792,0,1))</f>
        <v>0</v>
      </c>
      <c r="CG1792">
        <f t="shared" si="1501"/>
        <v>0</v>
      </c>
      <c r="CH1792">
        <f t="shared" si="1501"/>
        <v>0</v>
      </c>
      <c r="CI1792">
        <f t="shared" si="1501"/>
        <v>0</v>
      </c>
    </row>
    <row r="1793" spans="1:87" ht="15">
      <c r="A1793" s="58"/>
      <c r="B1793" s="10"/>
      <c r="C1793" s="40" t="s">
        <v>84</v>
      </c>
      <c r="D1793" s="446" t="str">
        <f t="shared" si="1427"/>
        <v/>
      </c>
      <c r="E1793" s="447"/>
      <c r="F1793" s="448"/>
      <c r="G1793" s="412"/>
      <c r="H1793" s="412"/>
      <c r="I1793" s="412"/>
      <c r="J1793" s="412"/>
      <c r="K1793" s="235"/>
      <c r="L1793" s="235"/>
      <c r="M1793" s="235"/>
      <c r="N1793" s="235"/>
      <c r="O1793" s="235"/>
      <c r="P1793" s="235"/>
      <c r="Q1793" s="235"/>
      <c r="R1793" s="235"/>
      <c r="S1793" s="235"/>
      <c r="T1793" s="235"/>
      <c r="U1793" s="235"/>
      <c r="V1793" s="235"/>
      <c r="W1793" s="235"/>
      <c r="X1793" s="235"/>
      <c r="Y1793" s="235"/>
      <c r="Z1793" s="235"/>
      <c r="AA1793" s="235"/>
      <c r="AB1793" s="235"/>
      <c r="AC1793" s="235"/>
      <c r="AD1793" s="235"/>
      <c r="AG1793">
        <f t="shared" si="1428"/>
        <v>0</v>
      </c>
      <c r="AH1793">
        <f t="shared" si="1429"/>
        <v>0</v>
      </c>
      <c r="AI1793">
        <f t="shared" si="1430"/>
        <v>0</v>
      </c>
      <c r="AJ1793">
        <f t="shared" si="1431"/>
        <v>0</v>
      </c>
      <c r="AL1793">
        <f t="shared" si="1432"/>
        <v>0</v>
      </c>
      <c r="AM1793">
        <f t="shared" si="1433"/>
        <v>0</v>
      </c>
      <c r="AN1793">
        <f t="shared" si="1434"/>
        <v>0</v>
      </c>
      <c r="AO1793">
        <f t="shared" si="1435"/>
        <v>0</v>
      </c>
      <c r="AQ1793">
        <f t="shared" si="1436"/>
        <v>0</v>
      </c>
      <c r="AR1793">
        <f t="shared" si="1437"/>
        <v>0</v>
      </c>
      <c r="AS1793">
        <f t="shared" si="1438"/>
        <v>0</v>
      </c>
      <c r="AT1793">
        <f t="shared" si="1439"/>
        <v>0</v>
      </c>
      <c r="AV1793">
        <f t="shared" si="1440"/>
        <v>0</v>
      </c>
      <c r="AW1793">
        <f t="shared" si="1441"/>
        <v>0</v>
      </c>
      <c r="AX1793">
        <f t="shared" si="1442"/>
        <v>0</v>
      </c>
      <c r="AY1793">
        <f t="shared" si="1443"/>
        <v>0</v>
      </c>
      <c r="BA1793">
        <f t="shared" si="1444"/>
        <v>0</v>
      </c>
      <c r="BB1793">
        <f t="shared" si="1445"/>
        <v>0</v>
      </c>
      <c r="BC1793">
        <f t="shared" si="1446"/>
        <v>0</v>
      </c>
      <c r="BD1793">
        <f t="shared" si="1447"/>
        <v>0</v>
      </c>
      <c r="BF1793">
        <f t="shared" si="1448"/>
        <v>0</v>
      </c>
      <c r="BG1793">
        <f t="shared" si="1449"/>
        <v>0</v>
      </c>
      <c r="BH1793">
        <f t="shared" si="1450"/>
        <v>0</v>
      </c>
      <c r="BI1793">
        <f t="shared" si="1451"/>
        <v>0</v>
      </c>
      <c r="BK1793">
        <f t="shared" si="1452"/>
        <v>0</v>
      </c>
      <c r="BL1793">
        <f t="shared" si="1453"/>
        <v>0</v>
      </c>
      <c r="BM1793">
        <f t="shared" si="1454"/>
        <v>0</v>
      </c>
      <c r="BN1793">
        <f t="shared" si="1455"/>
        <v>0</v>
      </c>
      <c r="BP1793">
        <f t="shared" si="1456"/>
        <v>0</v>
      </c>
      <c r="BQ1793">
        <f t="shared" si="1457"/>
        <v>0</v>
      </c>
      <c r="BR1793">
        <f t="shared" si="1458"/>
        <v>0</v>
      </c>
      <c r="BS1793">
        <f t="shared" si="1459"/>
        <v>0</v>
      </c>
      <c r="BU1793">
        <f t="shared" si="1460"/>
        <v>0</v>
      </c>
      <c r="BV1793">
        <f t="shared" si="1461"/>
        <v>0</v>
      </c>
      <c r="BW1793">
        <f t="shared" si="1462"/>
        <v>0</v>
      </c>
      <c r="BX1793">
        <f t="shared" si="1463"/>
        <v>0</v>
      </c>
      <c r="BZ1793">
        <f t="shared" si="1464"/>
        <v>0</v>
      </c>
      <c r="CA1793">
        <f t="shared" si="1487"/>
        <v>0</v>
      </c>
      <c r="CB1793">
        <f t="shared" ref="CB1793" si="1502">IF(K1793&lt;=SUM(O1793,S1793,W1793,AA1793,K1900,O1900,S1900,W1900,AA1900),0,1)</f>
        <v>0</v>
      </c>
      <c r="CC1793">
        <f t="shared" si="1467"/>
        <v>0</v>
      </c>
      <c r="CD1793">
        <f t="shared" si="1468"/>
        <v>0</v>
      </c>
      <c r="CE1793">
        <f t="shared" si="1469"/>
        <v>0</v>
      </c>
      <c r="CF1793">
        <f t="shared" ref="CF1793:CI1793" si="1503">IF(OR(O1793="na",O1793="ns"),0,IF(O1793&lt;=K1793,0,1))+IF(OR(S1793="na",S1793="ns"),0,IF(S1793&lt;=K1793,0,1))+IF(OR(W1793="na",W1793="ns"),0,IF(W1793&lt;=K1793,0,1))+IF(OR(AA1793="na",AA1793="ns"),0,IF(AA1793&lt;=K1793,0,1))+IF(OR(K1900="na",K1900="ns"),0,IF(K1900&lt;=K1793,0,1))+IF(OR(O1900="na",O1900="ns"),0,IF(O1900&lt;=K1793,0,1))+IF(OR(S1900="na",S1900="ns"),0,IF(S1900&lt;=K1793,0,1))+IF(OR(W1900="na",W1900="ns"),0,IF(W1900&lt;=K1793,0,1))+IF(OR(AA1900="na",AA1900="ns"),0,IF(AA1900&lt;=K1793,0,1))</f>
        <v>0</v>
      </c>
      <c r="CG1793">
        <f t="shared" si="1503"/>
        <v>0</v>
      </c>
      <c r="CH1793">
        <f t="shared" si="1503"/>
        <v>0</v>
      </c>
      <c r="CI1793">
        <f t="shared" si="1503"/>
        <v>0</v>
      </c>
    </row>
    <row r="1794" spans="1:87" ht="15">
      <c r="A1794" s="58"/>
      <c r="B1794" s="10"/>
      <c r="C1794" s="40" t="s">
        <v>85</v>
      </c>
      <c r="D1794" s="446" t="str">
        <f t="shared" si="1427"/>
        <v/>
      </c>
      <c r="E1794" s="447"/>
      <c r="F1794" s="448"/>
      <c r="G1794" s="412"/>
      <c r="H1794" s="412"/>
      <c r="I1794" s="412"/>
      <c r="J1794" s="412"/>
      <c r="K1794" s="235"/>
      <c r="L1794" s="235"/>
      <c r="M1794" s="235"/>
      <c r="N1794" s="235"/>
      <c r="O1794" s="235"/>
      <c r="P1794" s="235"/>
      <c r="Q1794" s="235"/>
      <c r="R1794" s="235"/>
      <c r="S1794" s="235"/>
      <c r="T1794" s="235"/>
      <c r="U1794" s="235"/>
      <c r="V1794" s="235"/>
      <c r="W1794" s="235"/>
      <c r="X1794" s="235"/>
      <c r="Y1794" s="235"/>
      <c r="Z1794" s="235"/>
      <c r="AA1794" s="235"/>
      <c r="AB1794" s="235"/>
      <c r="AC1794" s="235"/>
      <c r="AD1794" s="235"/>
      <c r="AG1794">
        <f t="shared" si="1428"/>
        <v>0</v>
      </c>
      <c r="AH1794">
        <f t="shared" si="1429"/>
        <v>0</v>
      </c>
      <c r="AI1794">
        <f t="shared" si="1430"/>
        <v>0</v>
      </c>
      <c r="AJ1794">
        <f t="shared" si="1431"/>
        <v>0</v>
      </c>
      <c r="AL1794">
        <f t="shared" si="1432"/>
        <v>0</v>
      </c>
      <c r="AM1794">
        <f t="shared" si="1433"/>
        <v>0</v>
      </c>
      <c r="AN1794">
        <f t="shared" si="1434"/>
        <v>0</v>
      </c>
      <c r="AO1794">
        <f t="shared" si="1435"/>
        <v>0</v>
      </c>
      <c r="AQ1794">
        <f t="shared" si="1436"/>
        <v>0</v>
      </c>
      <c r="AR1794">
        <f t="shared" si="1437"/>
        <v>0</v>
      </c>
      <c r="AS1794">
        <f t="shared" si="1438"/>
        <v>0</v>
      </c>
      <c r="AT1794">
        <f t="shared" si="1439"/>
        <v>0</v>
      </c>
      <c r="AV1794">
        <f t="shared" si="1440"/>
        <v>0</v>
      </c>
      <c r="AW1794">
        <f t="shared" si="1441"/>
        <v>0</v>
      </c>
      <c r="AX1794">
        <f t="shared" si="1442"/>
        <v>0</v>
      </c>
      <c r="AY1794">
        <f t="shared" si="1443"/>
        <v>0</v>
      </c>
      <c r="BA1794">
        <f t="shared" si="1444"/>
        <v>0</v>
      </c>
      <c r="BB1794">
        <f t="shared" si="1445"/>
        <v>0</v>
      </c>
      <c r="BC1794">
        <f t="shared" si="1446"/>
        <v>0</v>
      </c>
      <c r="BD1794">
        <f t="shared" si="1447"/>
        <v>0</v>
      </c>
      <c r="BF1794">
        <f t="shared" si="1448"/>
        <v>0</v>
      </c>
      <c r="BG1794">
        <f t="shared" si="1449"/>
        <v>0</v>
      </c>
      <c r="BH1794">
        <f t="shared" si="1450"/>
        <v>0</v>
      </c>
      <c r="BI1794">
        <f t="shared" si="1451"/>
        <v>0</v>
      </c>
      <c r="BK1794">
        <f t="shared" si="1452"/>
        <v>0</v>
      </c>
      <c r="BL1794">
        <f t="shared" si="1453"/>
        <v>0</v>
      </c>
      <c r="BM1794">
        <f t="shared" si="1454"/>
        <v>0</v>
      </c>
      <c r="BN1794">
        <f t="shared" si="1455"/>
        <v>0</v>
      </c>
      <c r="BP1794">
        <f t="shared" si="1456"/>
        <v>0</v>
      </c>
      <c r="BQ1794">
        <f t="shared" si="1457"/>
        <v>0</v>
      </c>
      <c r="BR1794">
        <f t="shared" si="1458"/>
        <v>0</v>
      </c>
      <c r="BS1794">
        <f t="shared" si="1459"/>
        <v>0</v>
      </c>
      <c r="BU1794">
        <f t="shared" si="1460"/>
        <v>0</v>
      </c>
      <c r="BV1794">
        <f t="shared" si="1461"/>
        <v>0</v>
      </c>
      <c r="BW1794">
        <f t="shared" si="1462"/>
        <v>0</v>
      </c>
      <c r="BX1794">
        <f t="shared" si="1463"/>
        <v>0</v>
      </c>
      <c r="BZ1794">
        <f t="shared" si="1464"/>
        <v>0</v>
      </c>
      <c r="CA1794">
        <f t="shared" si="1487"/>
        <v>0</v>
      </c>
      <c r="CB1794">
        <f t="shared" ref="CB1794" si="1504">IF(K1794&lt;=SUM(O1794,S1794,W1794,AA1794,K1901,O1901,S1901,W1901,AA1901),0,1)</f>
        <v>0</v>
      </c>
      <c r="CC1794">
        <f t="shared" si="1467"/>
        <v>0</v>
      </c>
      <c r="CD1794">
        <f t="shared" si="1468"/>
        <v>0</v>
      </c>
      <c r="CE1794">
        <f t="shared" si="1469"/>
        <v>0</v>
      </c>
      <c r="CF1794">
        <f t="shared" ref="CF1794:CI1794" si="1505">IF(OR(O1794="na",O1794="ns"),0,IF(O1794&lt;=K1794,0,1))+IF(OR(S1794="na",S1794="ns"),0,IF(S1794&lt;=K1794,0,1))+IF(OR(W1794="na",W1794="ns"),0,IF(W1794&lt;=K1794,0,1))+IF(OR(AA1794="na",AA1794="ns"),0,IF(AA1794&lt;=K1794,0,1))+IF(OR(K1901="na",K1901="ns"),0,IF(K1901&lt;=K1794,0,1))+IF(OR(O1901="na",O1901="ns"),0,IF(O1901&lt;=K1794,0,1))+IF(OR(S1901="na",S1901="ns"),0,IF(S1901&lt;=K1794,0,1))+IF(OR(W1901="na",W1901="ns"),0,IF(W1901&lt;=K1794,0,1))+IF(OR(AA1901="na",AA1901="ns"),0,IF(AA1901&lt;=K1794,0,1))</f>
        <v>0</v>
      </c>
      <c r="CG1794">
        <f t="shared" si="1505"/>
        <v>0</v>
      </c>
      <c r="CH1794">
        <f t="shared" si="1505"/>
        <v>0</v>
      </c>
      <c r="CI1794">
        <f t="shared" si="1505"/>
        <v>0</v>
      </c>
    </row>
    <row r="1795" spans="1:87" ht="15">
      <c r="A1795" s="58"/>
      <c r="B1795" s="10"/>
      <c r="C1795" s="40" t="s">
        <v>86</v>
      </c>
      <c r="D1795" s="446" t="str">
        <f t="shared" si="1427"/>
        <v/>
      </c>
      <c r="E1795" s="447"/>
      <c r="F1795" s="448"/>
      <c r="G1795" s="412"/>
      <c r="H1795" s="412"/>
      <c r="I1795" s="412"/>
      <c r="J1795" s="412"/>
      <c r="K1795" s="235"/>
      <c r="L1795" s="235"/>
      <c r="M1795" s="235"/>
      <c r="N1795" s="235"/>
      <c r="O1795" s="235"/>
      <c r="P1795" s="235"/>
      <c r="Q1795" s="235"/>
      <c r="R1795" s="235"/>
      <c r="S1795" s="235"/>
      <c r="T1795" s="235"/>
      <c r="U1795" s="235"/>
      <c r="V1795" s="235"/>
      <c r="W1795" s="235"/>
      <c r="X1795" s="235"/>
      <c r="Y1795" s="235"/>
      <c r="Z1795" s="235"/>
      <c r="AA1795" s="235"/>
      <c r="AB1795" s="235"/>
      <c r="AC1795" s="235"/>
      <c r="AD1795" s="235"/>
      <c r="AG1795">
        <f t="shared" si="1428"/>
        <v>0</v>
      </c>
      <c r="AH1795">
        <f t="shared" si="1429"/>
        <v>0</v>
      </c>
      <c r="AI1795">
        <f t="shared" si="1430"/>
        <v>0</v>
      </c>
      <c r="AJ1795">
        <f t="shared" si="1431"/>
        <v>0</v>
      </c>
      <c r="AL1795">
        <f t="shared" si="1432"/>
        <v>0</v>
      </c>
      <c r="AM1795">
        <f t="shared" si="1433"/>
        <v>0</v>
      </c>
      <c r="AN1795">
        <f t="shared" si="1434"/>
        <v>0</v>
      </c>
      <c r="AO1795">
        <f t="shared" si="1435"/>
        <v>0</v>
      </c>
      <c r="AQ1795">
        <f t="shared" si="1436"/>
        <v>0</v>
      </c>
      <c r="AR1795">
        <f t="shared" si="1437"/>
        <v>0</v>
      </c>
      <c r="AS1795">
        <f t="shared" si="1438"/>
        <v>0</v>
      </c>
      <c r="AT1795">
        <f t="shared" si="1439"/>
        <v>0</v>
      </c>
      <c r="AV1795">
        <f t="shared" si="1440"/>
        <v>0</v>
      </c>
      <c r="AW1795">
        <f t="shared" si="1441"/>
        <v>0</v>
      </c>
      <c r="AX1795">
        <f t="shared" si="1442"/>
        <v>0</v>
      </c>
      <c r="AY1795">
        <f t="shared" si="1443"/>
        <v>0</v>
      </c>
      <c r="BA1795">
        <f t="shared" si="1444"/>
        <v>0</v>
      </c>
      <c r="BB1795">
        <f t="shared" si="1445"/>
        <v>0</v>
      </c>
      <c r="BC1795">
        <f t="shared" si="1446"/>
        <v>0</v>
      </c>
      <c r="BD1795">
        <f t="shared" si="1447"/>
        <v>0</v>
      </c>
      <c r="BF1795">
        <f t="shared" si="1448"/>
        <v>0</v>
      </c>
      <c r="BG1795">
        <f t="shared" si="1449"/>
        <v>0</v>
      </c>
      <c r="BH1795">
        <f t="shared" si="1450"/>
        <v>0</v>
      </c>
      <c r="BI1795">
        <f t="shared" si="1451"/>
        <v>0</v>
      </c>
      <c r="BK1795">
        <f t="shared" si="1452"/>
        <v>0</v>
      </c>
      <c r="BL1795">
        <f t="shared" si="1453"/>
        <v>0</v>
      </c>
      <c r="BM1795">
        <f t="shared" si="1454"/>
        <v>0</v>
      </c>
      <c r="BN1795">
        <f t="shared" si="1455"/>
        <v>0</v>
      </c>
      <c r="BP1795">
        <f t="shared" si="1456"/>
        <v>0</v>
      </c>
      <c r="BQ1795">
        <f t="shared" si="1457"/>
        <v>0</v>
      </c>
      <c r="BR1795">
        <f t="shared" si="1458"/>
        <v>0</v>
      </c>
      <c r="BS1795">
        <f t="shared" si="1459"/>
        <v>0</v>
      </c>
      <c r="BU1795">
        <f t="shared" si="1460"/>
        <v>0</v>
      </c>
      <c r="BV1795">
        <f t="shared" si="1461"/>
        <v>0</v>
      </c>
      <c r="BW1795">
        <f t="shared" si="1462"/>
        <v>0</v>
      </c>
      <c r="BX1795">
        <f t="shared" si="1463"/>
        <v>0</v>
      </c>
      <c r="BZ1795">
        <f t="shared" si="1464"/>
        <v>0</v>
      </c>
      <c r="CA1795">
        <f t="shared" si="1487"/>
        <v>0</v>
      </c>
      <c r="CB1795">
        <f t="shared" ref="CB1795" si="1506">IF(K1795&lt;=SUM(O1795,S1795,W1795,AA1795,K1902,O1902,S1902,W1902,AA1902),0,1)</f>
        <v>0</v>
      </c>
      <c r="CC1795">
        <f t="shared" si="1467"/>
        <v>0</v>
      </c>
      <c r="CD1795">
        <f t="shared" si="1468"/>
        <v>0</v>
      </c>
      <c r="CE1795">
        <f t="shared" si="1469"/>
        <v>0</v>
      </c>
      <c r="CF1795">
        <f t="shared" ref="CF1795:CI1795" si="1507">IF(OR(O1795="na",O1795="ns"),0,IF(O1795&lt;=K1795,0,1))+IF(OR(S1795="na",S1795="ns"),0,IF(S1795&lt;=K1795,0,1))+IF(OR(W1795="na",W1795="ns"),0,IF(W1795&lt;=K1795,0,1))+IF(OR(AA1795="na",AA1795="ns"),0,IF(AA1795&lt;=K1795,0,1))+IF(OR(K1902="na",K1902="ns"),0,IF(K1902&lt;=K1795,0,1))+IF(OR(O1902="na",O1902="ns"),0,IF(O1902&lt;=K1795,0,1))+IF(OR(S1902="na",S1902="ns"),0,IF(S1902&lt;=K1795,0,1))+IF(OR(W1902="na",W1902="ns"),0,IF(W1902&lt;=K1795,0,1))+IF(OR(AA1902="na",AA1902="ns"),0,IF(AA1902&lt;=K1795,0,1))</f>
        <v>0</v>
      </c>
      <c r="CG1795">
        <f t="shared" si="1507"/>
        <v>0</v>
      </c>
      <c r="CH1795">
        <f t="shared" si="1507"/>
        <v>0</v>
      </c>
      <c r="CI1795">
        <f t="shared" si="1507"/>
        <v>0</v>
      </c>
    </row>
    <row r="1796" spans="1:87" ht="15">
      <c r="A1796" s="58"/>
      <c r="B1796" s="10"/>
      <c r="C1796" s="40" t="s">
        <v>87</v>
      </c>
      <c r="D1796" s="446" t="str">
        <f t="shared" si="1427"/>
        <v/>
      </c>
      <c r="E1796" s="447"/>
      <c r="F1796" s="448"/>
      <c r="G1796" s="412"/>
      <c r="H1796" s="412"/>
      <c r="I1796" s="412"/>
      <c r="J1796" s="412"/>
      <c r="K1796" s="235"/>
      <c r="L1796" s="235"/>
      <c r="M1796" s="235"/>
      <c r="N1796" s="235"/>
      <c r="O1796" s="235"/>
      <c r="P1796" s="235"/>
      <c r="Q1796" s="235"/>
      <c r="R1796" s="235"/>
      <c r="S1796" s="235"/>
      <c r="T1796" s="235"/>
      <c r="U1796" s="235"/>
      <c r="V1796" s="235"/>
      <c r="W1796" s="235"/>
      <c r="X1796" s="235"/>
      <c r="Y1796" s="235"/>
      <c r="Z1796" s="235"/>
      <c r="AA1796" s="235"/>
      <c r="AB1796" s="235"/>
      <c r="AC1796" s="235"/>
      <c r="AD1796" s="235"/>
      <c r="AG1796">
        <f t="shared" si="1428"/>
        <v>0</v>
      </c>
      <c r="AH1796">
        <f t="shared" si="1429"/>
        <v>0</v>
      </c>
      <c r="AI1796">
        <f t="shared" si="1430"/>
        <v>0</v>
      </c>
      <c r="AJ1796">
        <f t="shared" si="1431"/>
        <v>0</v>
      </c>
      <c r="AL1796">
        <f t="shared" si="1432"/>
        <v>0</v>
      </c>
      <c r="AM1796">
        <f t="shared" si="1433"/>
        <v>0</v>
      </c>
      <c r="AN1796">
        <f t="shared" si="1434"/>
        <v>0</v>
      </c>
      <c r="AO1796">
        <f t="shared" si="1435"/>
        <v>0</v>
      </c>
      <c r="AQ1796">
        <f t="shared" si="1436"/>
        <v>0</v>
      </c>
      <c r="AR1796">
        <f t="shared" si="1437"/>
        <v>0</v>
      </c>
      <c r="AS1796">
        <f t="shared" si="1438"/>
        <v>0</v>
      </c>
      <c r="AT1796">
        <f t="shared" si="1439"/>
        <v>0</v>
      </c>
      <c r="AV1796">
        <f t="shared" si="1440"/>
        <v>0</v>
      </c>
      <c r="AW1796">
        <f t="shared" si="1441"/>
        <v>0</v>
      </c>
      <c r="AX1796">
        <f t="shared" si="1442"/>
        <v>0</v>
      </c>
      <c r="AY1796">
        <f t="shared" si="1443"/>
        <v>0</v>
      </c>
      <c r="BA1796">
        <f t="shared" si="1444"/>
        <v>0</v>
      </c>
      <c r="BB1796">
        <f t="shared" si="1445"/>
        <v>0</v>
      </c>
      <c r="BC1796">
        <f t="shared" si="1446"/>
        <v>0</v>
      </c>
      <c r="BD1796">
        <f t="shared" si="1447"/>
        <v>0</v>
      </c>
      <c r="BF1796">
        <f t="shared" si="1448"/>
        <v>0</v>
      </c>
      <c r="BG1796">
        <f t="shared" si="1449"/>
        <v>0</v>
      </c>
      <c r="BH1796">
        <f t="shared" si="1450"/>
        <v>0</v>
      </c>
      <c r="BI1796">
        <f t="shared" si="1451"/>
        <v>0</v>
      </c>
      <c r="BK1796">
        <f t="shared" si="1452"/>
        <v>0</v>
      </c>
      <c r="BL1796">
        <f t="shared" si="1453"/>
        <v>0</v>
      </c>
      <c r="BM1796">
        <f t="shared" si="1454"/>
        <v>0</v>
      </c>
      <c r="BN1796">
        <f t="shared" si="1455"/>
        <v>0</v>
      </c>
      <c r="BP1796">
        <f t="shared" si="1456"/>
        <v>0</v>
      </c>
      <c r="BQ1796">
        <f t="shared" si="1457"/>
        <v>0</v>
      </c>
      <c r="BR1796">
        <f t="shared" si="1458"/>
        <v>0</v>
      </c>
      <c r="BS1796">
        <f t="shared" si="1459"/>
        <v>0</v>
      </c>
      <c r="BU1796">
        <f t="shared" si="1460"/>
        <v>0</v>
      </c>
      <c r="BV1796">
        <f t="shared" si="1461"/>
        <v>0</v>
      </c>
      <c r="BW1796">
        <f t="shared" si="1462"/>
        <v>0</v>
      </c>
      <c r="BX1796">
        <f t="shared" si="1463"/>
        <v>0</v>
      </c>
      <c r="BZ1796">
        <f t="shared" si="1464"/>
        <v>0</v>
      </c>
      <c r="CA1796">
        <f t="shared" si="1487"/>
        <v>0</v>
      </c>
      <c r="CB1796">
        <f t="shared" ref="CB1796" si="1508">IF(K1796&lt;=SUM(O1796,S1796,W1796,AA1796,K1903,O1903,S1903,W1903,AA1903),0,1)</f>
        <v>0</v>
      </c>
      <c r="CC1796">
        <f t="shared" si="1467"/>
        <v>0</v>
      </c>
      <c r="CD1796">
        <f t="shared" si="1468"/>
        <v>0</v>
      </c>
      <c r="CE1796">
        <f t="shared" si="1469"/>
        <v>0</v>
      </c>
      <c r="CF1796">
        <f t="shared" ref="CF1796:CI1796" si="1509">IF(OR(O1796="na",O1796="ns"),0,IF(O1796&lt;=K1796,0,1))+IF(OR(S1796="na",S1796="ns"),0,IF(S1796&lt;=K1796,0,1))+IF(OR(W1796="na",W1796="ns"),0,IF(W1796&lt;=K1796,0,1))+IF(OR(AA1796="na",AA1796="ns"),0,IF(AA1796&lt;=K1796,0,1))+IF(OR(K1903="na",K1903="ns"),0,IF(K1903&lt;=K1796,0,1))+IF(OR(O1903="na",O1903="ns"),0,IF(O1903&lt;=K1796,0,1))+IF(OR(S1903="na",S1903="ns"),0,IF(S1903&lt;=K1796,0,1))+IF(OR(W1903="na",W1903="ns"),0,IF(W1903&lt;=K1796,0,1))+IF(OR(AA1903="na",AA1903="ns"),0,IF(AA1903&lt;=K1796,0,1))</f>
        <v>0</v>
      </c>
      <c r="CG1796">
        <f t="shared" si="1509"/>
        <v>0</v>
      </c>
      <c r="CH1796">
        <f t="shared" si="1509"/>
        <v>0</v>
      </c>
      <c r="CI1796">
        <f t="shared" si="1509"/>
        <v>0</v>
      </c>
    </row>
    <row r="1797" spans="1:87" ht="15">
      <c r="A1797" s="58"/>
      <c r="B1797" s="10"/>
      <c r="C1797" s="40" t="s">
        <v>88</v>
      </c>
      <c r="D1797" s="446" t="str">
        <f t="shared" si="1427"/>
        <v/>
      </c>
      <c r="E1797" s="447"/>
      <c r="F1797" s="448"/>
      <c r="G1797" s="412"/>
      <c r="H1797" s="412"/>
      <c r="I1797" s="412"/>
      <c r="J1797" s="412"/>
      <c r="K1797" s="235"/>
      <c r="L1797" s="235"/>
      <c r="M1797" s="235"/>
      <c r="N1797" s="235"/>
      <c r="O1797" s="235"/>
      <c r="P1797" s="235"/>
      <c r="Q1797" s="235"/>
      <c r="R1797" s="235"/>
      <c r="S1797" s="235"/>
      <c r="T1797" s="235"/>
      <c r="U1797" s="235"/>
      <c r="V1797" s="235"/>
      <c r="W1797" s="235"/>
      <c r="X1797" s="235"/>
      <c r="Y1797" s="235"/>
      <c r="Z1797" s="235"/>
      <c r="AA1797" s="235"/>
      <c r="AB1797" s="235"/>
      <c r="AC1797" s="235"/>
      <c r="AD1797" s="235"/>
      <c r="AG1797">
        <f t="shared" si="1428"/>
        <v>0</v>
      </c>
      <c r="AH1797">
        <f t="shared" si="1429"/>
        <v>0</v>
      </c>
      <c r="AI1797">
        <f t="shared" si="1430"/>
        <v>0</v>
      </c>
      <c r="AJ1797">
        <f t="shared" si="1431"/>
        <v>0</v>
      </c>
      <c r="AL1797">
        <f t="shared" si="1432"/>
        <v>0</v>
      </c>
      <c r="AM1797">
        <f t="shared" si="1433"/>
        <v>0</v>
      </c>
      <c r="AN1797">
        <f t="shared" si="1434"/>
        <v>0</v>
      </c>
      <c r="AO1797">
        <f t="shared" si="1435"/>
        <v>0</v>
      </c>
      <c r="AQ1797">
        <f t="shared" si="1436"/>
        <v>0</v>
      </c>
      <c r="AR1797">
        <f t="shared" si="1437"/>
        <v>0</v>
      </c>
      <c r="AS1797">
        <f t="shared" si="1438"/>
        <v>0</v>
      </c>
      <c r="AT1797">
        <f t="shared" si="1439"/>
        <v>0</v>
      </c>
      <c r="AV1797">
        <f t="shared" si="1440"/>
        <v>0</v>
      </c>
      <c r="AW1797">
        <f t="shared" si="1441"/>
        <v>0</v>
      </c>
      <c r="AX1797">
        <f t="shared" si="1442"/>
        <v>0</v>
      </c>
      <c r="AY1797">
        <f t="shared" si="1443"/>
        <v>0</v>
      </c>
      <c r="BA1797">
        <f t="shared" si="1444"/>
        <v>0</v>
      </c>
      <c r="BB1797">
        <f t="shared" si="1445"/>
        <v>0</v>
      </c>
      <c r="BC1797">
        <f t="shared" si="1446"/>
        <v>0</v>
      </c>
      <c r="BD1797">
        <f t="shared" si="1447"/>
        <v>0</v>
      </c>
      <c r="BF1797">
        <f t="shared" si="1448"/>
        <v>0</v>
      </c>
      <c r="BG1797">
        <f t="shared" si="1449"/>
        <v>0</v>
      </c>
      <c r="BH1797">
        <f t="shared" si="1450"/>
        <v>0</v>
      </c>
      <c r="BI1797">
        <f t="shared" si="1451"/>
        <v>0</v>
      </c>
      <c r="BK1797">
        <f t="shared" si="1452"/>
        <v>0</v>
      </c>
      <c r="BL1797">
        <f t="shared" si="1453"/>
        <v>0</v>
      </c>
      <c r="BM1797">
        <f t="shared" si="1454"/>
        <v>0</v>
      </c>
      <c r="BN1797">
        <f t="shared" si="1455"/>
        <v>0</v>
      </c>
      <c r="BP1797">
        <f t="shared" si="1456"/>
        <v>0</v>
      </c>
      <c r="BQ1797">
        <f t="shared" si="1457"/>
        <v>0</v>
      </c>
      <c r="BR1797">
        <f t="shared" si="1458"/>
        <v>0</v>
      </c>
      <c r="BS1797">
        <f t="shared" si="1459"/>
        <v>0</v>
      </c>
      <c r="BU1797">
        <f t="shared" si="1460"/>
        <v>0</v>
      </c>
      <c r="BV1797">
        <f t="shared" si="1461"/>
        <v>0</v>
      </c>
      <c r="BW1797">
        <f t="shared" si="1462"/>
        <v>0</v>
      </c>
      <c r="BX1797">
        <f t="shared" si="1463"/>
        <v>0</v>
      </c>
      <c r="BZ1797">
        <f t="shared" si="1464"/>
        <v>0</v>
      </c>
      <c r="CA1797">
        <f t="shared" si="1487"/>
        <v>0</v>
      </c>
      <c r="CB1797">
        <f t="shared" ref="CB1797" si="1510">IF(K1797&lt;=SUM(O1797,S1797,W1797,AA1797,K1904,O1904,S1904,W1904,AA1904),0,1)</f>
        <v>0</v>
      </c>
      <c r="CC1797">
        <f t="shared" si="1467"/>
        <v>0</v>
      </c>
      <c r="CD1797">
        <f t="shared" si="1468"/>
        <v>0</v>
      </c>
      <c r="CE1797">
        <f t="shared" si="1469"/>
        <v>0</v>
      </c>
      <c r="CF1797">
        <f t="shared" ref="CF1797:CI1797" si="1511">IF(OR(O1797="na",O1797="ns"),0,IF(O1797&lt;=K1797,0,1))+IF(OR(S1797="na",S1797="ns"),0,IF(S1797&lt;=K1797,0,1))+IF(OR(W1797="na",W1797="ns"),0,IF(W1797&lt;=K1797,0,1))+IF(OR(AA1797="na",AA1797="ns"),0,IF(AA1797&lt;=K1797,0,1))+IF(OR(K1904="na",K1904="ns"),0,IF(K1904&lt;=K1797,0,1))+IF(OR(O1904="na",O1904="ns"),0,IF(O1904&lt;=K1797,0,1))+IF(OR(S1904="na",S1904="ns"),0,IF(S1904&lt;=K1797,0,1))+IF(OR(W1904="na",W1904="ns"),0,IF(W1904&lt;=K1797,0,1))+IF(OR(AA1904="na",AA1904="ns"),0,IF(AA1904&lt;=K1797,0,1))</f>
        <v>0</v>
      </c>
      <c r="CG1797">
        <f t="shared" si="1511"/>
        <v>0</v>
      </c>
      <c r="CH1797">
        <f t="shared" si="1511"/>
        <v>0</v>
      </c>
      <c r="CI1797">
        <f t="shared" si="1511"/>
        <v>0</v>
      </c>
    </row>
    <row r="1798" spans="1:87" ht="15">
      <c r="A1798" s="58"/>
      <c r="B1798" s="10"/>
      <c r="C1798" s="40" t="s">
        <v>89</v>
      </c>
      <c r="D1798" s="446" t="str">
        <f t="shared" si="1427"/>
        <v/>
      </c>
      <c r="E1798" s="447"/>
      <c r="F1798" s="448"/>
      <c r="G1798" s="412"/>
      <c r="H1798" s="412"/>
      <c r="I1798" s="412"/>
      <c r="J1798" s="412"/>
      <c r="K1798" s="235"/>
      <c r="L1798" s="235"/>
      <c r="M1798" s="235"/>
      <c r="N1798" s="235"/>
      <c r="O1798" s="235"/>
      <c r="P1798" s="235"/>
      <c r="Q1798" s="235"/>
      <c r="R1798" s="235"/>
      <c r="S1798" s="235"/>
      <c r="T1798" s="235"/>
      <c r="U1798" s="235"/>
      <c r="V1798" s="235"/>
      <c r="W1798" s="235"/>
      <c r="X1798" s="235"/>
      <c r="Y1798" s="235"/>
      <c r="Z1798" s="235"/>
      <c r="AA1798" s="235"/>
      <c r="AB1798" s="235"/>
      <c r="AC1798" s="235"/>
      <c r="AD1798" s="235"/>
      <c r="AG1798">
        <f t="shared" si="1428"/>
        <v>0</v>
      </c>
      <c r="AH1798">
        <f t="shared" si="1429"/>
        <v>0</v>
      </c>
      <c r="AI1798">
        <f t="shared" si="1430"/>
        <v>0</v>
      </c>
      <c r="AJ1798">
        <f t="shared" si="1431"/>
        <v>0</v>
      </c>
      <c r="AL1798">
        <f t="shared" si="1432"/>
        <v>0</v>
      </c>
      <c r="AM1798">
        <f t="shared" si="1433"/>
        <v>0</v>
      </c>
      <c r="AN1798">
        <f t="shared" si="1434"/>
        <v>0</v>
      </c>
      <c r="AO1798">
        <f t="shared" si="1435"/>
        <v>0</v>
      </c>
      <c r="AQ1798">
        <f t="shared" si="1436"/>
        <v>0</v>
      </c>
      <c r="AR1798">
        <f t="shared" si="1437"/>
        <v>0</v>
      </c>
      <c r="AS1798">
        <f t="shared" si="1438"/>
        <v>0</v>
      </c>
      <c r="AT1798">
        <f t="shared" si="1439"/>
        <v>0</v>
      </c>
      <c r="AV1798">
        <f t="shared" si="1440"/>
        <v>0</v>
      </c>
      <c r="AW1798">
        <f t="shared" si="1441"/>
        <v>0</v>
      </c>
      <c r="AX1798">
        <f t="shared" si="1442"/>
        <v>0</v>
      </c>
      <c r="AY1798">
        <f t="shared" si="1443"/>
        <v>0</v>
      </c>
      <c r="BA1798">
        <f t="shared" si="1444"/>
        <v>0</v>
      </c>
      <c r="BB1798">
        <f t="shared" si="1445"/>
        <v>0</v>
      </c>
      <c r="BC1798">
        <f t="shared" si="1446"/>
        <v>0</v>
      </c>
      <c r="BD1798">
        <f t="shared" si="1447"/>
        <v>0</v>
      </c>
      <c r="BF1798">
        <f t="shared" si="1448"/>
        <v>0</v>
      </c>
      <c r="BG1798">
        <f t="shared" si="1449"/>
        <v>0</v>
      </c>
      <c r="BH1798">
        <f t="shared" si="1450"/>
        <v>0</v>
      </c>
      <c r="BI1798">
        <f t="shared" si="1451"/>
        <v>0</v>
      </c>
      <c r="BK1798">
        <f t="shared" si="1452"/>
        <v>0</v>
      </c>
      <c r="BL1798">
        <f t="shared" si="1453"/>
        <v>0</v>
      </c>
      <c r="BM1798">
        <f t="shared" si="1454"/>
        <v>0</v>
      </c>
      <c r="BN1798">
        <f t="shared" si="1455"/>
        <v>0</v>
      </c>
      <c r="BP1798">
        <f t="shared" si="1456"/>
        <v>0</v>
      </c>
      <c r="BQ1798">
        <f t="shared" si="1457"/>
        <v>0</v>
      </c>
      <c r="BR1798">
        <f t="shared" si="1458"/>
        <v>0</v>
      </c>
      <c r="BS1798">
        <f t="shared" si="1459"/>
        <v>0</v>
      </c>
      <c r="BU1798">
        <f t="shared" si="1460"/>
        <v>0</v>
      </c>
      <c r="BV1798">
        <f t="shared" si="1461"/>
        <v>0</v>
      </c>
      <c r="BW1798">
        <f t="shared" si="1462"/>
        <v>0</v>
      </c>
      <c r="BX1798">
        <f t="shared" si="1463"/>
        <v>0</v>
      </c>
      <c r="BZ1798">
        <f t="shared" si="1464"/>
        <v>0</v>
      </c>
      <c r="CA1798">
        <f t="shared" si="1487"/>
        <v>0</v>
      </c>
      <c r="CB1798">
        <f t="shared" ref="CB1798" si="1512">IF(K1798&lt;=SUM(O1798,S1798,W1798,AA1798,K1905,O1905,S1905,W1905,AA1905),0,1)</f>
        <v>0</v>
      </c>
      <c r="CC1798">
        <f t="shared" si="1467"/>
        <v>0</v>
      </c>
      <c r="CD1798">
        <f t="shared" si="1468"/>
        <v>0</v>
      </c>
      <c r="CE1798">
        <f t="shared" si="1469"/>
        <v>0</v>
      </c>
      <c r="CF1798">
        <f t="shared" ref="CF1798:CI1798" si="1513">IF(OR(O1798="na",O1798="ns"),0,IF(O1798&lt;=K1798,0,1))+IF(OR(S1798="na",S1798="ns"),0,IF(S1798&lt;=K1798,0,1))+IF(OR(W1798="na",W1798="ns"),0,IF(W1798&lt;=K1798,0,1))+IF(OR(AA1798="na",AA1798="ns"),0,IF(AA1798&lt;=K1798,0,1))+IF(OR(K1905="na",K1905="ns"),0,IF(K1905&lt;=K1798,0,1))+IF(OR(O1905="na",O1905="ns"),0,IF(O1905&lt;=K1798,0,1))+IF(OR(S1905="na",S1905="ns"),0,IF(S1905&lt;=K1798,0,1))+IF(OR(W1905="na",W1905="ns"),0,IF(W1905&lt;=K1798,0,1))+IF(OR(AA1905="na",AA1905="ns"),0,IF(AA1905&lt;=K1798,0,1))</f>
        <v>0</v>
      </c>
      <c r="CG1798">
        <f t="shared" si="1513"/>
        <v>0</v>
      </c>
      <c r="CH1798">
        <f t="shared" si="1513"/>
        <v>0</v>
      </c>
      <c r="CI1798">
        <f t="shared" si="1513"/>
        <v>0</v>
      </c>
    </row>
    <row r="1799" spans="1:87" ht="15">
      <c r="A1799" s="58"/>
      <c r="B1799" s="10"/>
      <c r="C1799" s="40" t="s">
        <v>90</v>
      </c>
      <c r="D1799" s="446" t="str">
        <f t="shared" si="1427"/>
        <v/>
      </c>
      <c r="E1799" s="447"/>
      <c r="F1799" s="448"/>
      <c r="G1799" s="412"/>
      <c r="H1799" s="412"/>
      <c r="I1799" s="412"/>
      <c r="J1799" s="412"/>
      <c r="K1799" s="235"/>
      <c r="L1799" s="235"/>
      <c r="M1799" s="235"/>
      <c r="N1799" s="235"/>
      <c r="O1799" s="235"/>
      <c r="P1799" s="235"/>
      <c r="Q1799" s="235"/>
      <c r="R1799" s="235"/>
      <c r="S1799" s="235"/>
      <c r="T1799" s="235"/>
      <c r="U1799" s="235"/>
      <c r="V1799" s="235"/>
      <c r="W1799" s="235"/>
      <c r="X1799" s="235"/>
      <c r="Y1799" s="235"/>
      <c r="Z1799" s="235"/>
      <c r="AA1799" s="235"/>
      <c r="AB1799" s="235"/>
      <c r="AC1799" s="235"/>
      <c r="AD1799" s="235"/>
      <c r="AG1799">
        <f t="shared" si="1428"/>
        <v>0</v>
      </c>
      <c r="AH1799">
        <f t="shared" si="1429"/>
        <v>0</v>
      </c>
      <c r="AI1799">
        <f t="shared" si="1430"/>
        <v>0</v>
      </c>
      <c r="AJ1799">
        <f t="shared" si="1431"/>
        <v>0</v>
      </c>
      <c r="AL1799">
        <f t="shared" si="1432"/>
        <v>0</v>
      </c>
      <c r="AM1799">
        <f t="shared" si="1433"/>
        <v>0</v>
      </c>
      <c r="AN1799">
        <f t="shared" si="1434"/>
        <v>0</v>
      </c>
      <c r="AO1799">
        <f t="shared" si="1435"/>
        <v>0</v>
      </c>
      <c r="AQ1799">
        <f t="shared" si="1436"/>
        <v>0</v>
      </c>
      <c r="AR1799">
        <f t="shared" si="1437"/>
        <v>0</v>
      </c>
      <c r="AS1799">
        <f t="shared" si="1438"/>
        <v>0</v>
      </c>
      <c r="AT1799">
        <f t="shared" si="1439"/>
        <v>0</v>
      </c>
      <c r="AV1799">
        <f t="shared" si="1440"/>
        <v>0</v>
      </c>
      <c r="AW1799">
        <f t="shared" si="1441"/>
        <v>0</v>
      </c>
      <c r="AX1799">
        <f t="shared" si="1442"/>
        <v>0</v>
      </c>
      <c r="AY1799">
        <f t="shared" si="1443"/>
        <v>0</v>
      </c>
      <c r="BA1799">
        <f t="shared" si="1444"/>
        <v>0</v>
      </c>
      <c r="BB1799">
        <f t="shared" si="1445"/>
        <v>0</v>
      </c>
      <c r="BC1799">
        <f t="shared" si="1446"/>
        <v>0</v>
      </c>
      <c r="BD1799">
        <f t="shared" si="1447"/>
        <v>0</v>
      </c>
      <c r="BF1799">
        <f t="shared" si="1448"/>
        <v>0</v>
      </c>
      <c r="BG1799">
        <f t="shared" si="1449"/>
        <v>0</v>
      </c>
      <c r="BH1799">
        <f t="shared" si="1450"/>
        <v>0</v>
      </c>
      <c r="BI1799">
        <f t="shared" si="1451"/>
        <v>0</v>
      </c>
      <c r="BK1799">
        <f t="shared" si="1452"/>
        <v>0</v>
      </c>
      <c r="BL1799">
        <f t="shared" si="1453"/>
        <v>0</v>
      </c>
      <c r="BM1799">
        <f t="shared" si="1454"/>
        <v>0</v>
      </c>
      <c r="BN1799">
        <f t="shared" si="1455"/>
        <v>0</v>
      </c>
      <c r="BP1799">
        <f t="shared" si="1456"/>
        <v>0</v>
      </c>
      <c r="BQ1799">
        <f t="shared" si="1457"/>
        <v>0</v>
      </c>
      <c r="BR1799">
        <f t="shared" si="1458"/>
        <v>0</v>
      </c>
      <c r="BS1799">
        <f t="shared" si="1459"/>
        <v>0</v>
      </c>
      <c r="BU1799">
        <f t="shared" si="1460"/>
        <v>0</v>
      </c>
      <c r="BV1799">
        <f t="shared" si="1461"/>
        <v>0</v>
      </c>
      <c r="BW1799">
        <f t="shared" si="1462"/>
        <v>0</v>
      </c>
      <c r="BX1799">
        <f t="shared" si="1463"/>
        <v>0</v>
      </c>
      <c r="BZ1799">
        <f t="shared" si="1464"/>
        <v>0</v>
      </c>
      <c r="CA1799">
        <f t="shared" si="1487"/>
        <v>0</v>
      </c>
      <c r="CB1799">
        <f t="shared" ref="CB1799" si="1514">IF(K1799&lt;=SUM(O1799,S1799,W1799,AA1799,K1906,O1906,S1906,W1906,AA1906),0,1)</f>
        <v>0</v>
      </c>
      <c r="CC1799">
        <f t="shared" si="1467"/>
        <v>0</v>
      </c>
      <c r="CD1799">
        <f t="shared" si="1468"/>
        <v>0</v>
      </c>
      <c r="CE1799">
        <f t="shared" si="1469"/>
        <v>0</v>
      </c>
      <c r="CF1799">
        <f t="shared" ref="CF1799:CI1799" si="1515">IF(OR(O1799="na",O1799="ns"),0,IF(O1799&lt;=K1799,0,1))+IF(OR(S1799="na",S1799="ns"),0,IF(S1799&lt;=K1799,0,1))+IF(OR(W1799="na",W1799="ns"),0,IF(W1799&lt;=K1799,0,1))+IF(OR(AA1799="na",AA1799="ns"),0,IF(AA1799&lt;=K1799,0,1))+IF(OR(K1906="na",K1906="ns"),0,IF(K1906&lt;=K1799,0,1))+IF(OR(O1906="na",O1906="ns"),0,IF(O1906&lt;=K1799,0,1))+IF(OR(S1906="na",S1906="ns"),0,IF(S1906&lt;=K1799,0,1))+IF(OR(W1906="na",W1906="ns"),0,IF(W1906&lt;=K1799,0,1))+IF(OR(AA1906="na",AA1906="ns"),0,IF(AA1906&lt;=K1799,0,1))</f>
        <v>0</v>
      </c>
      <c r="CG1799">
        <f t="shared" si="1515"/>
        <v>0</v>
      </c>
      <c r="CH1799">
        <f t="shared" si="1515"/>
        <v>0</v>
      </c>
      <c r="CI1799">
        <f t="shared" si="1515"/>
        <v>0</v>
      </c>
    </row>
    <row r="1800" spans="1:87" ht="15">
      <c r="A1800" s="58"/>
      <c r="B1800" s="10"/>
      <c r="C1800" s="40" t="s">
        <v>91</v>
      </c>
      <c r="D1800" s="446" t="str">
        <f t="shared" si="1427"/>
        <v/>
      </c>
      <c r="E1800" s="447"/>
      <c r="F1800" s="448"/>
      <c r="G1800" s="412"/>
      <c r="H1800" s="412"/>
      <c r="I1800" s="412"/>
      <c r="J1800" s="412"/>
      <c r="K1800" s="235"/>
      <c r="L1800" s="235"/>
      <c r="M1800" s="235"/>
      <c r="N1800" s="235"/>
      <c r="O1800" s="235"/>
      <c r="P1800" s="235"/>
      <c r="Q1800" s="235"/>
      <c r="R1800" s="235"/>
      <c r="S1800" s="235"/>
      <c r="T1800" s="235"/>
      <c r="U1800" s="235"/>
      <c r="V1800" s="235"/>
      <c r="W1800" s="235"/>
      <c r="X1800" s="235"/>
      <c r="Y1800" s="235"/>
      <c r="Z1800" s="235"/>
      <c r="AA1800" s="235"/>
      <c r="AB1800" s="235"/>
      <c r="AC1800" s="235"/>
      <c r="AD1800" s="235"/>
      <c r="AG1800">
        <f t="shared" si="1428"/>
        <v>0</v>
      </c>
      <c r="AH1800">
        <f t="shared" si="1429"/>
        <v>0</v>
      </c>
      <c r="AI1800">
        <f t="shared" si="1430"/>
        <v>0</v>
      </c>
      <c r="AJ1800">
        <f t="shared" si="1431"/>
        <v>0</v>
      </c>
      <c r="AL1800">
        <f t="shared" si="1432"/>
        <v>0</v>
      </c>
      <c r="AM1800">
        <f t="shared" si="1433"/>
        <v>0</v>
      </c>
      <c r="AN1800">
        <f t="shared" si="1434"/>
        <v>0</v>
      </c>
      <c r="AO1800">
        <f t="shared" si="1435"/>
        <v>0</v>
      </c>
      <c r="AQ1800">
        <f t="shared" si="1436"/>
        <v>0</v>
      </c>
      <c r="AR1800">
        <f t="shared" si="1437"/>
        <v>0</v>
      </c>
      <c r="AS1800">
        <f t="shared" si="1438"/>
        <v>0</v>
      </c>
      <c r="AT1800">
        <f t="shared" si="1439"/>
        <v>0</v>
      </c>
      <c r="AV1800">
        <f t="shared" si="1440"/>
        <v>0</v>
      </c>
      <c r="AW1800">
        <f t="shared" si="1441"/>
        <v>0</v>
      </c>
      <c r="AX1800">
        <f t="shared" si="1442"/>
        <v>0</v>
      </c>
      <c r="AY1800">
        <f t="shared" si="1443"/>
        <v>0</v>
      </c>
      <c r="BA1800">
        <f t="shared" si="1444"/>
        <v>0</v>
      </c>
      <c r="BB1800">
        <f t="shared" si="1445"/>
        <v>0</v>
      </c>
      <c r="BC1800">
        <f t="shared" si="1446"/>
        <v>0</v>
      </c>
      <c r="BD1800">
        <f t="shared" si="1447"/>
        <v>0</v>
      </c>
      <c r="BF1800">
        <f t="shared" si="1448"/>
        <v>0</v>
      </c>
      <c r="BG1800">
        <f t="shared" si="1449"/>
        <v>0</v>
      </c>
      <c r="BH1800">
        <f t="shared" si="1450"/>
        <v>0</v>
      </c>
      <c r="BI1800">
        <f t="shared" si="1451"/>
        <v>0</v>
      </c>
      <c r="BK1800">
        <f t="shared" si="1452"/>
        <v>0</v>
      </c>
      <c r="BL1800">
        <f t="shared" si="1453"/>
        <v>0</v>
      </c>
      <c r="BM1800">
        <f t="shared" si="1454"/>
        <v>0</v>
      </c>
      <c r="BN1800">
        <f t="shared" si="1455"/>
        <v>0</v>
      </c>
      <c r="BP1800">
        <f t="shared" si="1456"/>
        <v>0</v>
      </c>
      <c r="BQ1800">
        <f t="shared" si="1457"/>
        <v>0</v>
      </c>
      <c r="BR1800">
        <f t="shared" si="1458"/>
        <v>0</v>
      </c>
      <c r="BS1800">
        <f t="shared" si="1459"/>
        <v>0</v>
      </c>
      <c r="BU1800">
        <f t="shared" si="1460"/>
        <v>0</v>
      </c>
      <c r="BV1800">
        <f t="shared" si="1461"/>
        <v>0</v>
      </c>
      <c r="BW1800">
        <f t="shared" si="1462"/>
        <v>0</v>
      </c>
      <c r="BX1800">
        <f t="shared" si="1463"/>
        <v>0</v>
      </c>
      <c r="BZ1800">
        <f t="shared" si="1464"/>
        <v>0</v>
      </c>
      <c r="CA1800">
        <f t="shared" si="1487"/>
        <v>0</v>
      </c>
      <c r="CB1800">
        <f t="shared" ref="CB1800" si="1516">IF(K1800&lt;=SUM(O1800,S1800,W1800,AA1800,K1907,O1907,S1907,W1907,AA1907),0,1)</f>
        <v>0</v>
      </c>
      <c r="CC1800">
        <f t="shared" si="1467"/>
        <v>0</v>
      </c>
      <c r="CD1800">
        <f t="shared" si="1468"/>
        <v>0</v>
      </c>
      <c r="CE1800">
        <f t="shared" si="1469"/>
        <v>0</v>
      </c>
      <c r="CF1800">
        <f t="shared" ref="CF1800:CI1800" si="1517">IF(OR(O1800="na",O1800="ns"),0,IF(O1800&lt;=K1800,0,1))+IF(OR(S1800="na",S1800="ns"),0,IF(S1800&lt;=K1800,0,1))+IF(OR(W1800="na",W1800="ns"),0,IF(W1800&lt;=K1800,0,1))+IF(OR(AA1800="na",AA1800="ns"),0,IF(AA1800&lt;=K1800,0,1))+IF(OR(K1907="na",K1907="ns"),0,IF(K1907&lt;=K1800,0,1))+IF(OR(O1907="na",O1907="ns"),0,IF(O1907&lt;=K1800,0,1))+IF(OR(S1907="na",S1907="ns"),0,IF(S1907&lt;=K1800,0,1))+IF(OR(W1907="na",W1907="ns"),0,IF(W1907&lt;=K1800,0,1))+IF(OR(AA1907="na",AA1907="ns"),0,IF(AA1907&lt;=K1800,0,1))</f>
        <v>0</v>
      </c>
      <c r="CG1800">
        <f t="shared" si="1517"/>
        <v>0</v>
      </c>
      <c r="CH1800">
        <f t="shared" si="1517"/>
        <v>0</v>
      </c>
      <c r="CI1800">
        <f t="shared" si="1517"/>
        <v>0</v>
      </c>
    </row>
    <row r="1801" spans="1:87" ht="15">
      <c r="A1801" s="58"/>
      <c r="B1801" s="10"/>
      <c r="C1801" s="40" t="s">
        <v>92</v>
      </c>
      <c r="D1801" s="446" t="str">
        <f t="shared" si="1427"/>
        <v/>
      </c>
      <c r="E1801" s="447"/>
      <c r="F1801" s="448"/>
      <c r="G1801" s="412"/>
      <c r="H1801" s="412"/>
      <c r="I1801" s="412"/>
      <c r="J1801" s="412"/>
      <c r="K1801" s="235"/>
      <c r="L1801" s="235"/>
      <c r="M1801" s="235"/>
      <c r="N1801" s="235"/>
      <c r="O1801" s="235"/>
      <c r="P1801" s="235"/>
      <c r="Q1801" s="235"/>
      <c r="R1801" s="235"/>
      <c r="S1801" s="235"/>
      <c r="T1801" s="235"/>
      <c r="U1801" s="235"/>
      <c r="V1801" s="235"/>
      <c r="W1801" s="235"/>
      <c r="X1801" s="235"/>
      <c r="Y1801" s="235"/>
      <c r="Z1801" s="235"/>
      <c r="AA1801" s="235"/>
      <c r="AB1801" s="235"/>
      <c r="AC1801" s="235"/>
      <c r="AD1801" s="235"/>
      <c r="AG1801">
        <f t="shared" si="1428"/>
        <v>0</v>
      </c>
      <c r="AH1801">
        <f t="shared" si="1429"/>
        <v>0</v>
      </c>
      <c r="AI1801">
        <f t="shared" si="1430"/>
        <v>0</v>
      </c>
      <c r="AJ1801">
        <f t="shared" si="1431"/>
        <v>0</v>
      </c>
      <c r="AL1801">
        <f t="shared" si="1432"/>
        <v>0</v>
      </c>
      <c r="AM1801">
        <f t="shared" si="1433"/>
        <v>0</v>
      </c>
      <c r="AN1801">
        <f t="shared" si="1434"/>
        <v>0</v>
      </c>
      <c r="AO1801">
        <f t="shared" si="1435"/>
        <v>0</v>
      </c>
      <c r="AQ1801">
        <f t="shared" si="1436"/>
        <v>0</v>
      </c>
      <c r="AR1801">
        <f t="shared" si="1437"/>
        <v>0</v>
      </c>
      <c r="AS1801">
        <f t="shared" si="1438"/>
        <v>0</v>
      </c>
      <c r="AT1801">
        <f t="shared" si="1439"/>
        <v>0</v>
      </c>
      <c r="AV1801">
        <f t="shared" si="1440"/>
        <v>0</v>
      </c>
      <c r="AW1801">
        <f t="shared" si="1441"/>
        <v>0</v>
      </c>
      <c r="AX1801">
        <f t="shared" si="1442"/>
        <v>0</v>
      </c>
      <c r="AY1801">
        <f t="shared" si="1443"/>
        <v>0</v>
      </c>
      <c r="BA1801">
        <f t="shared" si="1444"/>
        <v>0</v>
      </c>
      <c r="BB1801">
        <f t="shared" si="1445"/>
        <v>0</v>
      </c>
      <c r="BC1801">
        <f t="shared" si="1446"/>
        <v>0</v>
      </c>
      <c r="BD1801">
        <f t="shared" si="1447"/>
        <v>0</v>
      </c>
      <c r="BF1801">
        <f t="shared" si="1448"/>
        <v>0</v>
      </c>
      <c r="BG1801">
        <f t="shared" si="1449"/>
        <v>0</v>
      </c>
      <c r="BH1801">
        <f t="shared" si="1450"/>
        <v>0</v>
      </c>
      <c r="BI1801">
        <f t="shared" si="1451"/>
        <v>0</v>
      </c>
      <c r="BK1801">
        <f t="shared" si="1452"/>
        <v>0</v>
      </c>
      <c r="BL1801">
        <f t="shared" si="1453"/>
        <v>0</v>
      </c>
      <c r="BM1801">
        <f t="shared" si="1454"/>
        <v>0</v>
      </c>
      <c r="BN1801">
        <f t="shared" si="1455"/>
        <v>0</v>
      </c>
      <c r="BP1801">
        <f t="shared" si="1456"/>
        <v>0</v>
      </c>
      <c r="BQ1801">
        <f t="shared" si="1457"/>
        <v>0</v>
      </c>
      <c r="BR1801">
        <f t="shared" si="1458"/>
        <v>0</v>
      </c>
      <c r="BS1801">
        <f t="shared" si="1459"/>
        <v>0</v>
      </c>
      <c r="BU1801">
        <f t="shared" si="1460"/>
        <v>0</v>
      </c>
      <c r="BV1801">
        <f t="shared" si="1461"/>
        <v>0</v>
      </c>
      <c r="BW1801">
        <f t="shared" si="1462"/>
        <v>0</v>
      </c>
      <c r="BX1801">
        <f t="shared" si="1463"/>
        <v>0</v>
      </c>
      <c r="BZ1801">
        <f t="shared" si="1464"/>
        <v>0</v>
      </c>
      <c r="CA1801">
        <f t="shared" si="1487"/>
        <v>0</v>
      </c>
      <c r="CB1801">
        <f t="shared" ref="CB1801" si="1518">IF(K1801&lt;=SUM(O1801,S1801,W1801,AA1801,K1908,O1908,S1908,W1908,AA1908),0,1)</f>
        <v>0</v>
      </c>
      <c r="CC1801">
        <f t="shared" si="1467"/>
        <v>0</v>
      </c>
      <c r="CD1801">
        <f t="shared" si="1468"/>
        <v>0</v>
      </c>
      <c r="CE1801">
        <f t="shared" si="1469"/>
        <v>0</v>
      </c>
      <c r="CF1801">
        <f t="shared" ref="CF1801:CI1801" si="1519">IF(OR(O1801="na",O1801="ns"),0,IF(O1801&lt;=K1801,0,1))+IF(OR(S1801="na",S1801="ns"),0,IF(S1801&lt;=K1801,0,1))+IF(OR(W1801="na",W1801="ns"),0,IF(W1801&lt;=K1801,0,1))+IF(OR(AA1801="na",AA1801="ns"),0,IF(AA1801&lt;=K1801,0,1))+IF(OR(K1908="na",K1908="ns"),0,IF(K1908&lt;=K1801,0,1))+IF(OR(O1908="na",O1908="ns"),0,IF(O1908&lt;=K1801,0,1))+IF(OR(S1908="na",S1908="ns"),0,IF(S1908&lt;=K1801,0,1))+IF(OR(W1908="na",W1908="ns"),0,IF(W1908&lt;=K1801,0,1))+IF(OR(AA1908="na",AA1908="ns"),0,IF(AA1908&lt;=K1801,0,1))</f>
        <v>0</v>
      </c>
      <c r="CG1801">
        <f t="shared" si="1519"/>
        <v>0</v>
      </c>
      <c r="CH1801">
        <f t="shared" si="1519"/>
        <v>0</v>
      </c>
      <c r="CI1801">
        <f t="shared" si="1519"/>
        <v>0</v>
      </c>
    </row>
    <row r="1802" spans="1:87" ht="15">
      <c r="A1802" s="58"/>
      <c r="B1802" s="10"/>
      <c r="C1802" s="40" t="s">
        <v>93</v>
      </c>
      <c r="D1802" s="446" t="str">
        <f t="shared" si="1427"/>
        <v/>
      </c>
      <c r="E1802" s="447"/>
      <c r="F1802" s="448"/>
      <c r="G1802" s="412"/>
      <c r="H1802" s="412"/>
      <c r="I1802" s="412"/>
      <c r="J1802" s="412"/>
      <c r="K1802" s="235"/>
      <c r="L1802" s="235"/>
      <c r="M1802" s="235"/>
      <c r="N1802" s="235"/>
      <c r="O1802" s="235"/>
      <c r="P1802" s="235"/>
      <c r="Q1802" s="235"/>
      <c r="R1802" s="235"/>
      <c r="S1802" s="235"/>
      <c r="T1802" s="235"/>
      <c r="U1802" s="235"/>
      <c r="V1802" s="235"/>
      <c r="W1802" s="235"/>
      <c r="X1802" s="235"/>
      <c r="Y1802" s="235"/>
      <c r="Z1802" s="235"/>
      <c r="AA1802" s="235"/>
      <c r="AB1802" s="235"/>
      <c r="AC1802" s="235"/>
      <c r="AD1802" s="235"/>
      <c r="AG1802">
        <f t="shared" si="1428"/>
        <v>0</v>
      </c>
      <c r="AH1802">
        <f t="shared" si="1429"/>
        <v>0</v>
      </c>
      <c r="AI1802">
        <f t="shared" si="1430"/>
        <v>0</v>
      </c>
      <c r="AJ1802">
        <f t="shared" si="1431"/>
        <v>0</v>
      </c>
      <c r="AL1802">
        <f t="shared" si="1432"/>
        <v>0</v>
      </c>
      <c r="AM1802">
        <f t="shared" si="1433"/>
        <v>0</v>
      </c>
      <c r="AN1802">
        <f t="shared" si="1434"/>
        <v>0</v>
      </c>
      <c r="AO1802">
        <f t="shared" si="1435"/>
        <v>0</v>
      </c>
      <c r="AQ1802">
        <f t="shared" si="1436"/>
        <v>0</v>
      </c>
      <c r="AR1802">
        <f t="shared" si="1437"/>
        <v>0</v>
      </c>
      <c r="AS1802">
        <f t="shared" si="1438"/>
        <v>0</v>
      </c>
      <c r="AT1802">
        <f t="shared" si="1439"/>
        <v>0</v>
      </c>
      <c r="AV1802">
        <f t="shared" si="1440"/>
        <v>0</v>
      </c>
      <c r="AW1802">
        <f t="shared" si="1441"/>
        <v>0</v>
      </c>
      <c r="AX1802">
        <f t="shared" si="1442"/>
        <v>0</v>
      </c>
      <c r="AY1802">
        <f t="shared" si="1443"/>
        <v>0</v>
      </c>
      <c r="BA1802">
        <f t="shared" si="1444"/>
        <v>0</v>
      </c>
      <c r="BB1802">
        <f t="shared" si="1445"/>
        <v>0</v>
      </c>
      <c r="BC1802">
        <f t="shared" si="1446"/>
        <v>0</v>
      </c>
      <c r="BD1802">
        <f t="shared" si="1447"/>
        <v>0</v>
      </c>
      <c r="BF1802">
        <f t="shared" si="1448"/>
        <v>0</v>
      </c>
      <c r="BG1802">
        <f t="shared" si="1449"/>
        <v>0</v>
      </c>
      <c r="BH1802">
        <f t="shared" si="1450"/>
        <v>0</v>
      </c>
      <c r="BI1802">
        <f t="shared" si="1451"/>
        <v>0</v>
      </c>
      <c r="BK1802">
        <f t="shared" si="1452"/>
        <v>0</v>
      </c>
      <c r="BL1802">
        <f t="shared" si="1453"/>
        <v>0</v>
      </c>
      <c r="BM1802">
        <f t="shared" si="1454"/>
        <v>0</v>
      </c>
      <c r="BN1802">
        <f t="shared" si="1455"/>
        <v>0</v>
      </c>
      <c r="BP1802">
        <f t="shared" si="1456"/>
        <v>0</v>
      </c>
      <c r="BQ1802">
        <f t="shared" si="1457"/>
        <v>0</v>
      </c>
      <c r="BR1802">
        <f t="shared" si="1458"/>
        <v>0</v>
      </c>
      <c r="BS1802">
        <f t="shared" si="1459"/>
        <v>0</v>
      </c>
      <c r="BU1802">
        <f t="shared" si="1460"/>
        <v>0</v>
      </c>
      <c r="BV1802">
        <f t="shared" si="1461"/>
        <v>0</v>
      </c>
      <c r="BW1802">
        <f t="shared" si="1462"/>
        <v>0</v>
      </c>
      <c r="BX1802">
        <f t="shared" si="1463"/>
        <v>0</v>
      </c>
      <c r="BZ1802">
        <f t="shared" si="1464"/>
        <v>0</v>
      </c>
      <c r="CA1802">
        <f t="shared" si="1487"/>
        <v>0</v>
      </c>
      <c r="CB1802">
        <f t="shared" ref="CB1802" si="1520">IF(K1802&lt;=SUM(O1802,S1802,W1802,AA1802,K1909,O1909,S1909,W1909,AA1909),0,1)</f>
        <v>0</v>
      </c>
      <c r="CC1802">
        <f t="shared" si="1467"/>
        <v>0</v>
      </c>
      <c r="CD1802">
        <f t="shared" si="1468"/>
        <v>0</v>
      </c>
      <c r="CE1802">
        <f t="shared" si="1469"/>
        <v>0</v>
      </c>
      <c r="CF1802">
        <f t="shared" ref="CF1802:CI1802" si="1521">IF(OR(O1802="na",O1802="ns"),0,IF(O1802&lt;=K1802,0,1))+IF(OR(S1802="na",S1802="ns"),0,IF(S1802&lt;=K1802,0,1))+IF(OR(W1802="na",W1802="ns"),0,IF(W1802&lt;=K1802,0,1))+IF(OR(AA1802="na",AA1802="ns"),0,IF(AA1802&lt;=K1802,0,1))+IF(OR(K1909="na",K1909="ns"),0,IF(K1909&lt;=K1802,0,1))+IF(OR(O1909="na",O1909="ns"),0,IF(O1909&lt;=K1802,0,1))+IF(OR(S1909="na",S1909="ns"),0,IF(S1909&lt;=K1802,0,1))+IF(OR(W1909="na",W1909="ns"),0,IF(W1909&lt;=K1802,0,1))+IF(OR(AA1909="na",AA1909="ns"),0,IF(AA1909&lt;=K1802,0,1))</f>
        <v>0</v>
      </c>
      <c r="CG1802">
        <f t="shared" si="1521"/>
        <v>0</v>
      </c>
      <c r="CH1802">
        <f t="shared" si="1521"/>
        <v>0</v>
      </c>
      <c r="CI1802">
        <f t="shared" si="1521"/>
        <v>0</v>
      </c>
    </row>
    <row r="1803" spans="1:87" ht="15">
      <c r="A1803" s="58"/>
      <c r="B1803" s="10"/>
      <c r="C1803" s="40" t="s">
        <v>94</v>
      </c>
      <c r="D1803" s="446" t="str">
        <f t="shared" si="1427"/>
        <v/>
      </c>
      <c r="E1803" s="447"/>
      <c r="F1803" s="448"/>
      <c r="G1803" s="412"/>
      <c r="H1803" s="412"/>
      <c r="I1803" s="412"/>
      <c r="J1803" s="412"/>
      <c r="K1803" s="235"/>
      <c r="L1803" s="235"/>
      <c r="M1803" s="235"/>
      <c r="N1803" s="235"/>
      <c r="O1803" s="235"/>
      <c r="P1803" s="235"/>
      <c r="Q1803" s="235"/>
      <c r="R1803" s="235"/>
      <c r="S1803" s="235"/>
      <c r="T1803" s="235"/>
      <c r="U1803" s="235"/>
      <c r="V1803" s="235"/>
      <c r="W1803" s="235"/>
      <c r="X1803" s="235"/>
      <c r="Y1803" s="235"/>
      <c r="Z1803" s="235"/>
      <c r="AA1803" s="235"/>
      <c r="AB1803" s="235"/>
      <c r="AC1803" s="235"/>
      <c r="AD1803" s="235"/>
      <c r="AG1803">
        <f t="shared" si="1428"/>
        <v>0</v>
      </c>
      <c r="AH1803">
        <f t="shared" si="1429"/>
        <v>0</v>
      </c>
      <c r="AI1803">
        <f t="shared" si="1430"/>
        <v>0</v>
      </c>
      <c r="AJ1803">
        <f t="shared" si="1431"/>
        <v>0</v>
      </c>
      <c r="AL1803">
        <f t="shared" si="1432"/>
        <v>0</v>
      </c>
      <c r="AM1803">
        <f t="shared" si="1433"/>
        <v>0</v>
      </c>
      <c r="AN1803">
        <f t="shared" si="1434"/>
        <v>0</v>
      </c>
      <c r="AO1803">
        <f t="shared" si="1435"/>
        <v>0</v>
      </c>
      <c r="AQ1803">
        <f t="shared" si="1436"/>
        <v>0</v>
      </c>
      <c r="AR1803">
        <f t="shared" si="1437"/>
        <v>0</v>
      </c>
      <c r="AS1803">
        <f t="shared" si="1438"/>
        <v>0</v>
      </c>
      <c r="AT1803">
        <f t="shared" si="1439"/>
        <v>0</v>
      </c>
      <c r="AV1803">
        <f t="shared" si="1440"/>
        <v>0</v>
      </c>
      <c r="AW1803">
        <f t="shared" si="1441"/>
        <v>0</v>
      </c>
      <c r="AX1803">
        <f t="shared" si="1442"/>
        <v>0</v>
      </c>
      <c r="AY1803">
        <f t="shared" si="1443"/>
        <v>0</v>
      </c>
      <c r="BA1803">
        <f t="shared" si="1444"/>
        <v>0</v>
      </c>
      <c r="BB1803">
        <f t="shared" si="1445"/>
        <v>0</v>
      </c>
      <c r="BC1803">
        <f t="shared" si="1446"/>
        <v>0</v>
      </c>
      <c r="BD1803">
        <f t="shared" si="1447"/>
        <v>0</v>
      </c>
      <c r="BF1803">
        <f t="shared" si="1448"/>
        <v>0</v>
      </c>
      <c r="BG1803">
        <f t="shared" si="1449"/>
        <v>0</v>
      </c>
      <c r="BH1803">
        <f t="shared" si="1450"/>
        <v>0</v>
      </c>
      <c r="BI1803">
        <f t="shared" si="1451"/>
        <v>0</v>
      </c>
      <c r="BK1803">
        <f t="shared" si="1452"/>
        <v>0</v>
      </c>
      <c r="BL1803">
        <f t="shared" si="1453"/>
        <v>0</v>
      </c>
      <c r="BM1803">
        <f t="shared" si="1454"/>
        <v>0</v>
      </c>
      <c r="BN1803">
        <f t="shared" si="1455"/>
        <v>0</v>
      </c>
      <c r="BP1803">
        <f t="shared" si="1456"/>
        <v>0</v>
      </c>
      <c r="BQ1803">
        <f t="shared" si="1457"/>
        <v>0</v>
      </c>
      <c r="BR1803">
        <f t="shared" si="1458"/>
        <v>0</v>
      </c>
      <c r="BS1803">
        <f t="shared" si="1459"/>
        <v>0</v>
      </c>
      <c r="BU1803">
        <f t="shared" si="1460"/>
        <v>0</v>
      </c>
      <c r="BV1803">
        <f t="shared" si="1461"/>
        <v>0</v>
      </c>
      <c r="BW1803">
        <f t="shared" si="1462"/>
        <v>0</v>
      </c>
      <c r="BX1803">
        <f t="shared" si="1463"/>
        <v>0</v>
      </c>
      <c r="BZ1803">
        <f t="shared" si="1464"/>
        <v>0</v>
      </c>
      <c r="CA1803">
        <f t="shared" si="1487"/>
        <v>0</v>
      </c>
      <c r="CB1803">
        <f t="shared" ref="CB1803" si="1522">IF(K1803&lt;=SUM(O1803,S1803,W1803,AA1803,K1910,O1910,S1910,W1910,AA1910),0,1)</f>
        <v>0</v>
      </c>
      <c r="CC1803">
        <f t="shared" si="1467"/>
        <v>0</v>
      </c>
      <c r="CD1803">
        <f t="shared" si="1468"/>
        <v>0</v>
      </c>
      <c r="CE1803">
        <f t="shared" si="1469"/>
        <v>0</v>
      </c>
      <c r="CF1803">
        <f t="shared" ref="CF1803:CI1803" si="1523">IF(OR(O1803="na",O1803="ns"),0,IF(O1803&lt;=K1803,0,1))+IF(OR(S1803="na",S1803="ns"),0,IF(S1803&lt;=K1803,0,1))+IF(OR(W1803="na",W1803="ns"),0,IF(W1803&lt;=K1803,0,1))+IF(OR(AA1803="na",AA1803="ns"),0,IF(AA1803&lt;=K1803,0,1))+IF(OR(K1910="na",K1910="ns"),0,IF(K1910&lt;=K1803,0,1))+IF(OR(O1910="na",O1910="ns"),0,IF(O1910&lt;=K1803,0,1))+IF(OR(S1910="na",S1910="ns"),0,IF(S1910&lt;=K1803,0,1))+IF(OR(W1910="na",W1910="ns"),0,IF(W1910&lt;=K1803,0,1))+IF(OR(AA1910="na",AA1910="ns"),0,IF(AA1910&lt;=K1803,0,1))</f>
        <v>0</v>
      </c>
      <c r="CG1803">
        <f t="shared" si="1523"/>
        <v>0</v>
      </c>
      <c r="CH1803">
        <f t="shared" si="1523"/>
        <v>0</v>
      </c>
      <c r="CI1803">
        <f t="shared" si="1523"/>
        <v>0</v>
      </c>
    </row>
    <row r="1804" spans="1:87" ht="15">
      <c r="A1804" s="58"/>
      <c r="B1804" s="10"/>
      <c r="C1804" s="40" t="s">
        <v>95</v>
      </c>
      <c r="D1804" s="446" t="str">
        <f t="shared" si="1427"/>
        <v/>
      </c>
      <c r="E1804" s="447"/>
      <c r="F1804" s="448"/>
      <c r="G1804" s="412"/>
      <c r="H1804" s="412"/>
      <c r="I1804" s="412"/>
      <c r="J1804" s="412"/>
      <c r="K1804" s="235"/>
      <c r="L1804" s="235"/>
      <c r="M1804" s="235"/>
      <c r="N1804" s="235"/>
      <c r="O1804" s="235"/>
      <c r="P1804" s="235"/>
      <c r="Q1804" s="235"/>
      <c r="R1804" s="235"/>
      <c r="S1804" s="235"/>
      <c r="T1804" s="235"/>
      <c r="U1804" s="235"/>
      <c r="V1804" s="235"/>
      <c r="W1804" s="235"/>
      <c r="X1804" s="235"/>
      <c r="Y1804" s="235"/>
      <c r="Z1804" s="235"/>
      <c r="AA1804" s="235"/>
      <c r="AB1804" s="235"/>
      <c r="AC1804" s="235"/>
      <c r="AD1804" s="235"/>
      <c r="AG1804">
        <f t="shared" si="1428"/>
        <v>0</v>
      </c>
      <c r="AH1804">
        <f t="shared" si="1429"/>
        <v>0</v>
      </c>
      <c r="AI1804">
        <f t="shared" si="1430"/>
        <v>0</v>
      </c>
      <c r="AJ1804">
        <f t="shared" si="1431"/>
        <v>0</v>
      </c>
      <c r="AL1804">
        <f t="shared" si="1432"/>
        <v>0</v>
      </c>
      <c r="AM1804">
        <f t="shared" si="1433"/>
        <v>0</v>
      </c>
      <c r="AN1804">
        <f t="shared" si="1434"/>
        <v>0</v>
      </c>
      <c r="AO1804">
        <f t="shared" si="1435"/>
        <v>0</v>
      </c>
      <c r="AQ1804">
        <f t="shared" si="1436"/>
        <v>0</v>
      </c>
      <c r="AR1804">
        <f t="shared" si="1437"/>
        <v>0</v>
      </c>
      <c r="AS1804">
        <f t="shared" si="1438"/>
        <v>0</v>
      </c>
      <c r="AT1804">
        <f t="shared" si="1439"/>
        <v>0</v>
      </c>
      <c r="AV1804">
        <f t="shared" si="1440"/>
        <v>0</v>
      </c>
      <c r="AW1804">
        <f t="shared" si="1441"/>
        <v>0</v>
      </c>
      <c r="AX1804">
        <f t="shared" si="1442"/>
        <v>0</v>
      </c>
      <c r="AY1804">
        <f t="shared" si="1443"/>
        <v>0</v>
      </c>
      <c r="BA1804">
        <f t="shared" si="1444"/>
        <v>0</v>
      </c>
      <c r="BB1804">
        <f t="shared" si="1445"/>
        <v>0</v>
      </c>
      <c r="BC1804">
        <f t="shared" si="1446"/>
        <v>0</v>
      </c>
      <c r="BD1804">
        <f t="shared" si="1447"/>
        <v>0</v>
      </c>
      <c r="BF1804">
        <f t="shared" si="1448"/>
        <v>0</v>
      </c>
      <c r="BG1804">
        <f t="shared" si="1449"/>
        <v>0</v>
      </c>
      <c r="BH1804">
        <f t="shared" si="1450"/>
        <v>0</v>
      </c>
      <c r="BI1804">
        <f t="shared" si="1451"/>
        <v>0</v>
      </c>
      <c r="BK1804">
        <f t="shared" si="1452"/>
        <v>0</v>
      </c>
      <c r="BL1804">
        <f t="shared" si="1453"/>
        <v>0</v>
      </c>
      <c r="BM1804">
        <f t="shared" si="1454"/>
        <v>0</v>
      </c>
      <c r="BN1804">
        <f t="shared" si="1455"/>
        <v>0</v>
      </c>
      <c r="BP1804">
        <f t="shared" si="1456"/>
        <v>0</v>
      </c>
      <c r="BQ1804">
        <f t="shared" si="1457"/>
        <v>0</v>
      </c>
      <c r="BR1804">
        <f t="shared" si="1458"/>
        <v>0</v>
      </c>
      <c r="BS1804">
        <f t="shared" si="1459"/>
        <v>0</v>
      </c>
      <c r="BU1804">
        <f t="shared" si="1460"/>
        <v>0</v>
      </c>
      <c r="BV1804">
        <f t="shared" si="1461"/>
        <v>0</v>
      </c>
      <c r="BW1804">
        <f t="shared" si="1462"/>
        <v>0</v>
      </c>
      <c r="BX1804">
        <f t="shared" si="1463"/>
        <v>0</v>
      </c>
      <c r="BZ1804">
        <f t="shared" si="1464"/>
        <v>0</v>
      </c>
      <c r="CA1804">
        <f t="shared" si="1487"/>
        <v>0</v>
      </c>
      <c r="CB1804">
        <f t="shared" ref="CB1804" si="1524">IF(K1804&lt;=SUM(O1804,S1804,W1804,AA1804,K1911,O1911,S1911,W1911,AA1911),0,1)</f>
        <v>0</v>
      </c>
      <c r="CC1804">
        <f t="shared" si="1467"/>
        <v>0</v>
      </c>
      <c r="CD1804">
        <f t="shared" si="1468"/>
        <v>0</v>
      </c>
      <c r="CE1804">
        <f t="shared" si="1469"/>
        <v>0</v>
      </c>
      <c r="CF1804">
        <f t="shared" ref="CF1804:CI1804" si="1525">IF(OR(O1804="na",O1804="ns"),0,IF(O1804&lt;=K1804,0,1))+IF(OR(S1804="na",S1804="ns"),0,IF(S1804&lt;=K1804,0,1))+IF(OR(W1804="na",W1804="ns"),0,IF(W1804&lt;=K1804,0,1))+IF(OR(AA1804="na",AA1804="ns"),0,IF(AA1804&lt;=K1804,0,1))+IF(OR(K1911="na",K1911="ns"),0,IF(K1911&lt;=K1804,0,1))+IF(OR(O1911="na",O1911="ns"),0,IF(O1911&lt;=K1804,0,1))+IF(OR(S1911="na",S1911="ns"),0,IF(S1911&lt;=K1804,0,1))+IF(OR(W1911="na",W1911="ns"),0,IF(W1911&lt;=K1804,0,1))+IF(OR(AA1911="na",AA1911="ns"),0,IF(AA1911&lt;=K1804,0,1))</f>
        <v>0</v>
      </c>
      <c r="CG1804">
        <f t="shared" si="1525"/>
        <v>0</v>
      </c>
      <c r="CH1804">
        <f t="shared" si="1525"/>
        <v>0</v>
      </c>
      <c r="CI1804">
        <f t="shared" si="1525"/>
        <v>0</v>
      </c>
    </row>
    <row r="1805" spans="1:87" ht="15">
      <c r="A1805" s="58"/>
      <c r="B1805" s="10"/>
      <c r="C1805" s="40" t="s">
        <v>96</v>
      </c>
      <c r="D1805" s="446" t="str">
        <f t="shared" si="1427"/>
        <v/>
      </c>
      <c r="E1805" s="447"/>
      <c r="F1805" s="448"/>
      <c r="G1805" s="412"/>
      <c r="H1805" s="412"/>
      <c r="I1805" s="412"/>
      <c r="J1805" s="412"/>
      <c r="K1805" s="235"/>
      <c r="L1805" s="235"/>
      <c r="M1805" s="235"/>
      <c r="N1805" s="235"/>
      <c r="O1805" s="235"/>
      <c r="P1805" s="235"/>
      <c r="Q1805" s="235"/>
      <c r="R1805" s="235"/>
      <c r="S1805" s="235"/>
      <c r="T1805" s="235"/>
      <c r="U1805" s="235"/>
      <c r="V1805" s="235"/>
      <c r="W1805" s="235"/>
      <c r="X1805" s="235"/>
      <c r="Y1805" s="235"/>
      <c r="Z1805" s="235"/>
      <c r="AA1805" s="235"/>
      <c r="AB1805" s="235"/>
      <c r="AC1805" s="235"/>
      <c r="AD1805" s="235"/>
      <c r="AG1805">
        <f t="shared" si="1428"/>
        <v>0</v>
      </c>
      <c r="AH1805">
        <f t="shared" si="1429"/>
        <v>0</v>
      </c>
      <c r="AI1805">
        <f t="shared" si="1430"/>
        <v>0</v>
      </c>
      <c r="AJ1805">
        <f t="shared" si="1431"/>
        <v>0</v>
      </c>
      <c r="AL1805">
        <f t="shared" si="1432"/>
        <v>0</v>
      </c>
      <c r="AM1805">
        <f t="shared" si="1433"/>
        <v>0</v>
      </c>
      <c r="AN1805">
        <f t="shared" si="1434"/>
        <v>0</v>
      </c>
      <c r="AO1805">
        <f t="shared" si="1435"/>
        <v>0</v>
      </c>
      <c r="AQ1805">
        <f t="shared" si="1436"/>
        <v>0</v>
      </c>
      <c r="AR1805">
        <f t="shared" si="1437"/>
        <v>0</v>
      </c>
      <c r="AS1805">
        <f t="shared" si="1438"/>
        <v>0</v>
      </c>
      <c r="AT1805">
        <f t="shared" si="1439"/>
        <v>0</v>
      </c>
      <c r="AV1805">
        <f t="shared" si="1440"/>
        <v>0</v>
      </c>
      <c r="AW1805">
        <f t="shared" si="1441"/>
        <v>0</v>
      </c>
      <c r="AX1805">
        <f t="shared" si="1442"/>
        <v>0</v>
      </c>
      <c r="AY1805">
        <f t="shared" si="1443"/>
        <v>0</v>
      </c>
      <c r="BA1805">
        <f t="shared" si="1444"/>
        <v>0</v>
      </c>
      <c r="BB1805">
        <f t="shared" si="1445"/>
        <v>0</v>
      </c>
      <c r="BC1805">
        <f t="shared" si="1446"/>
        <v>0</v>
      </c>
      <c r="BD1805">
        <f t="shared" si="1447"/>
        <v>0</v>
      </c>
      <c r="BF1805">
        <f t="shared" si="1448"/>
        <v>0</v>
      </c>
      <c r="BG1805">
        <f t="shared" si="1449"/>
        <v>0</v>
      </c>
      <c r="BH1805">
        <f t="shared" si="1450"/>
        <v>0</v>
      </c>
      <c r="BI1805">
        <f t="shared" si="1451"/>
        <v>0</v>
      </c>
      <c r="BK1805">
        <f t="shared" si="1452"/>
        <v>0</v>
      </c>
      <c r="BL1805">
        <f t="shared" si="1453"/>
        <v>0</v>
      </c>
      <c r="BM1805">
        <f t="shared" si="1454"/>
        <v>0</v>
      </c>
      <c r="BN1805">
        <f t="shared" si="1455"/>
        <v>0</v>
      </c>
      <c r="BP1805">
        <f t="shared" si="1456"/>
        <v>0</v>
      </c>
      <c r="BQ1805">
        <f t="shared" si="1457"/>
        <v>0</v>
      </c>
      <c r="BR1805">
        <f t="shared" si="1458"/>
        <v>0</v>
      </c>
      <c r="BS1805">
        <f t="shared" si="1459"/>
        <v>0</v>
      </c>
      <c r="BU1805">
        <f t="shared" si="1460"/>
        <v>0</v>
      </c>
      <c r="BV1805">
        <f t="shared" si="1461"/>
        <v>0</v>
      </c>
      <c r="BW1805">
        <f t="shared" si="1462"/>
        <v>0</v>
      </c>
      <c r="BX1805">
        <f t="shared" si="1463"/>
        <v>0</v>
      </c>
      <c r="BZ1805">
        <f t="shared" si="1464"/>
        <v>0</v>
      </c>
      <c r="CA1805">
        <f t="shared" si="1487"/>
        <v>0</v>
      </c>
      <c r="CB1805">
        <f t="shared" ref="CB1805" si="1526">IF(K1805&lt;=SUM(O1805,S1805,W1805,AA1805,K1912,O1912,S1912,W1912,AA1912),0,1)</f>
        <v>0</v>
      </c>
      <c r="CC1805">
        <f t="shared" si="1467"/>
        <v>0</v>
      </c>
      <c r="CD1805">
        <f t="shared" si="1468"/>
        <v>0</v>
      </c>
      <c r="CE1805">
        <f t="shared" si="1469"/>
        <v>0</v>
      </c>
      <c r="CF1805">
        <f t="shared" ref="CF1805:CI1805" si="1527">IF(OR(O1805="na",O1805="ns"),0,IF(O1805&lt;=K1805,0,1))+IF(OR(S1805="na",S1805="ns"),0,IF(S1805&lt;=K1805,0,1))+IF(OR(W1805="na",W1805="ns"),0,IF(W1805&lt;=K1805,0,1))+IF(OR(AA1805="na",AA1805="ns"),0,IF(AA1805&lt;=K1805,0,1))+IF(OR(K1912="na",K1912="ns"),0,IF(K1912&lt;=K1805,0,1))+IF(OR(O1912="na",O1912="ns"),0,IF(O1912&lt;=K1805,0,1))+IF(OR(S1912="na",S1912="ns"),0,IF(S1912&lt;=K1805,0,1))+IF(OR(W1912="na",W1912="ns"),0,IF(W1912&lt;=K1805,0,1))+IF(OR(AA1912="na",AA1912="ns"),0,IF(AA1912&lt;=K1805,0,1))</f>
        <v>0</v>
      </c>
      <c r="CG1805">
        <f t="shared" si="1527"/>
        <v>0</v>
      </c>
      <c r="CH1805">
        <f t="shared" si="1527"/>
        <v>0</v>
      </c>
      <c r="CI1805">
        <f t="shared" si="1527"/>
        <v>0</v>
      </c>
    </row>
    <row r="1806" spans="1:87" ht="15">
      <c r="A1806" s="58"/>
      <c r="B1806" s="10"/>
      <c r="C1806" s="40" t="s">
        <v>97</v>
      </c>
      <c r="D1806" s="446" t="str">
        <f t="shared" si="1427"/>
        <v/>
      </c>
      <c r="E1806" s="447"/>
      <c r="F1806" s="448"/>
      <c r="G1806" s="412"/>
      <c r="H1806" s="412"/>
      <c r="I1806" s="412"/>
      <c r="J1806" s="412"/>
      <c r="K1806" s="235"/>
      <c r="L1806" s="235"/>
      <c r="M1806" s="235"/>
      <c r="N1806" s="235"/>
      <c r="O1806" s="235"/>
      <c r="P1806" s="235"/>
      <c r="Q1806" s="235"/>
      <c r="R1806" s="235"/>
      <c r="S1806" s="235"/>
      <c r="T1806" s="235"/>
      <c r="U1806" s="235"/>
      <c r="V1806" s="235"/>
      <c r="W1806" s="235"/>
      <c r="X1806" s="235"/>
      <c r="Y1806" s="235"/>
      <c r="Z1806" s="235"/>
      <c r="AA1806" s="235"/>
      <c r="AB1806" s="235"/>
      <c r="AC1806" s="235"/>
      <c r="AD1806" s="235"/>
      <c r="AG1806">
        <f t="shared" si="1428"/>
        <v>0</v>
      </c>
      <c r="AH1806">
        <f t="shared" si="1429"/>
        <v>0</v>
      </c>
      <c r="AI1806">
        <f t="shared" si="1430"/>
        <v>0</v>
      </c>
      <c r="AJ1806">
        <f t="shared" si="1431"/>
        <v>0</v>
      </c>
      <c r="AL1806">
        <f t="shared" si="1432"/>
        <v>0</v>
      </c>
      <c r="AM1806">
        <f t="shared" si="1433"/>
        <v>0</v>
      </c>
      <c r="AN1806">
        <f t="shared" si="1434"/>
        <v>0</v>
      </c>
      <c r="AO1806">
        <f t="shared" si="1435"/>
        <v>0</v>
      </c>
      <c r="AQ1806">
        <f t="shared" si="1436"/>
        <v>0</v>
      </c>
      <c r="AR1806">
        <f t="shared" si="1437"/>
        <v>0</v>
      </c>
      <c r="AS1806">
        <f t="shared" si="1438"/>
        <v>0</v>
      </c>
      <c r="AT1806">
        <f t="shared" si="1439"/>
        <v>0</v>
      </c>
      <c r="AV1806">
        <f t="shared" si="1440"/>
        <v>0</v>
      </c>
      <c r="AW1806">
        <f t="shared" si="1441"/>
        <v>0</v>
      </c>
      <c r="AX1806">
        <f t="shared" si="1442"/>
        <v>0</v>
      </c>
      <c r="AY1806">
        <f t="shared" si="1443"/>
        <v>0</v>
      </c>
      <c r="BA1806">
        <f t="shared" si="1444"/>
        <v>0</v>
      </c>
      <c r="BB1806">
        <f t="shared" si="1445"/>
        <v>0</v>
      </c>
      <c r="BC1806">
        <f t="shared" si="1446"/>
        <v>0</v>
      </c>
      <c r="BD1806">
        <f t="shared" si="1447"/>
        <v>0</v>
      </c>
      <c r="BF1806">
        <f t="shared" si="1448"/>
        <v>0</v>
      </c>
      <c r="BG1806">
        <f t="shared" si="1449"/>
        <v>0</v>
      </c>
      <c r="BH1806">
        <f t="shared" si="1450"/>
        <v>0</v>
      </c>
      <c r="BI1806">
        <f t="shared" si="1451"/>
        <v>0</v>
      </c>
      <c r="BK1806">
        <f t="shared" si="1452"/>
        <v>0</v>
      </c>
      <c r="BL1806">
        <f t="shared" si="1453"/>
        <v>0</v>
      </c>
      <c r="BM1806">
        <f t="shared" si="1454"/>
        <v>0</v>
      </c>
      <c r="BN1806">
        <f t="shared" si="1455"/>
        <v>0</v>
      </c>
      <c r="BP1806">
        <f t="shared" si="1456"/>
        <v>0</v>
      </c>
      <c r="BQ1806">
        <f t="shared" si="1457"/>
        <v>0</v>
      </c>
      <c r="BR1806">
        <f t="shared" si="1458"/>
        <v>0</v>
      </c>
      <c r="BS1806">
        <f t="shared" si="1459"/>
        <v>0</v>
      </c>
      <c r="BU1806">
        <f t="shared" si="1460"/>
        <v>0</v>
      </c>
      <c r="BV1806">
        <f t="shared" si="1461"/>
        <v>0</v>
      </c>
      <c r="BW1806">
        <f t="shared" si="1462"/>
        <v>0</v>
      </c>
      <c r="BX1806">
        <f t="shared" si="1463"/>
        <v>0</v>
      </c>
      <c r="BZ1806">
        <f t="shared" si="1464"/>
        <v>0</v>
      </c>
      <c r="CA1806">
        <f t="shared" si="1487"/>
        <v>0</v>
      </c>
      <c r="CB1806">
        <f t="shared" ref="CB1806" si="1528">IF(K1806&lt;=SUM(O1806,S1806,W1806,AA1806,K1913,O1913,S1913,W1913,AA1913),0,1)</f>
        <v>0</v>
      </c>
      <c r="CC1806">
        <f t="shared" si="1467"/>
        <v>0</v>
      </c>
      <c r="CD1806">
        <f t="shared" si="1468"/>
        <v>0</v>
      </c>
      <c r="CE1806">
        <f t="shared" si="1469"/>
        <v>0</v>
      </c>
      <c r="CF1806">
        <f t="shared" ref="CF1806:CI1806" si="1529">IF(OR(O1806="na",O1806="ns"),0,IF(O1806&lt;=K1806,0,1))+IF(OR(S1806="na",S1806="ns"),0,IF(S1806&lt;=K1806,0,1))+IF(OR(W1806="na",W1806="ns"),0,IF(W1806&lt;=K1806,0,1))+IF(OR(AA1806="na",AA1806="ns"),0,IF(AA1806&lt;=K1806,0,1))+IF(OR(K1913="na",K1913="ns"),0,IF(K1913&lt;=K1806,0,1))+IF(OR(O1913="na",O1913="ns"),0,IF(O1913&lt;=K1806,0,1))+IF(OR(S1913="na",S1913="ns"),0,IF(S1913&lt;=K1806,0,1))+IF(OR(W1913="na",W1913="ns"),0,IF(W1913&lt;=K1806,0,1))+IF(OR(AA1913="na",AA1913="ns"),0,IF(AA1913&lt;=K1806,0,1))</f>
        <v>0</v>
      </c>
      <c r="CG1806">
        <f t="shared" si="1529"/>
        <v>0</v>
      </c>
      <c r="CH1806">
        <f t="shared" si="1529"/>
        <v>0</v>
      </c>
      <c r="CI1806">
        <f t="shared" si="1529"/>
        <v>0</v>
      </c>
    </row>
    <row r="1807" spans="1:87" ht="15">
      <c r="A1807" s="58"/>
      <c r="B1807" s="10"/>
      <c r="C1807" s="40" t="s">
        <v>98</v>
      </c>
      <c r="D1807" s="446" t="str">
        <f t="shared" si="1427"/>
        <v/>
      </c>
      <c r="E1807" s="447"/>
      <c r="F1807" s="448"/>
      <c r="G1807" s="412"/>
      <c r="H1807" s="412"/>
      <c r="I1807" s="412"/>
      <c r="J1807" s="412"/>
      <c r="K1807" s="235"/>
      <c r="L1807" s="235"/>
      <c r="M1807" s="235"/>
      <c r="N1807" s="235"/>
      <c r="O1807" s="235"/>
      <c r="P1807" s="235"/>
      <c r="Q1807" s="235"/>
      <c r="R1807" s="235"/>
      <c r="S1807" s="235"/>
      <c r="T1807" s="235"/>
      <c r="U1807" s="235"/>
      <c r="V1807" s="235"/>
      <c r="W1807" s="235"/>
      <c r="X1807" s="235"/>
      <c r="Y1807" s="235"/>
      <c r="Z1807" s="235"/>
      <c r="AA1807" s="235"/>
      <c r="AB1807" s="235"/>
      <c r="AC1807" s="235"/>
      <c r="AD1807" s="235"/>
      <c r="AG1807">
        <f t="shared" si="1428"/>
        <v>0</v>
      </c>
      <c r="AH1807">
        <f t="shared" si="1429"/>
        <v>0</v>
      </c>
      <c r="AI1807">
        <f t="shared" si="1430"/>
        <v>0</v>
      </c>
      <c r="AJ1807">
        <f t="shared" si="1431"/>
        <v>0</v>
      </c>
      <c r="AL1807">
        <f t="shared" si="1432"/>
        <v>0</v>
      </c>
      <c r="AM1807">
        <f t="shared" si="1433"/>
        <v>0</v>
      </c>
      <c r="AN1807">
        <f t="shared" si="1434"/>
        <v>0</v>
      </c>
      <c r="AO1807">
        <f t="shared" si="1435"/>
        <v>0</v>
      </c>
      <c r="AQ1807">
        <f t="shared" si="1436"/>
        <v>0</v>
      </c>
      <c r="AR1807">
        <f t="shared" si="1437"/>
        <v>0</v>
      </c>
      <c r="AS1807">
        <f t="shared" si="1438"/>
        <v>0</v>
      </c>
      <c r="AT1807">
        <f t="shared" si="1439"/>
        <v>0</v>
      </c>
      <c r="AV1807">
        <f t="shared" si="1440"/>
        <v>0</v>
      </c>
      <c r="AW1807">
        <f t="shared" si="1441"/>
        <v>0</v>
      </c>
      <c r="AX1807">
        <f t="shared" si="1442"/>
        <v>0</v>
      </c>
      <c r="AY1807">
        <f t="shared" si="1443"/>
        <v>0</v>
      </c>
      <c r="BA1807">
        <f t="shared" si="1444"/>
        <v>0</v>
      </c>
      <c r="BB1807">
        <f t="shared" si="1445"/>
        <v>0</v>
      </c>
      <c r="BC1807">
        <f t="shared" si="1446"/>
        <v>0</v>
      </c>
      <c r="BD1807">
        <f t="shared" si="1447"/>
        <v>0</v>
      </c>
      <c r="BF1807">
        <f t="shared" si="1448"/>
        <v>0</v>
      </c>
      <c r="BG1807">
        <f t="shared" si="1449"/>
        <v>0</v>
      </c>
      <c r="BH1807">
        <f t="shared" si="1450"/>
        <v>0</v>
      </c>
      <c r="BI1807">
        <f t="shared" si="1451"/>
        <v>0</v>
      </c>
      <c r="BK1807">
        <f t="shared" si="1452"/>
        <v>0</v>
      </c>
      <c r="BL1807">
        <f t="shared" si="1453"/>
        <v>0</v>
      </c>
      <c r="BM1807">
        <f t="shared" si="1454"/>
        <v>0</v>
      </c>
      <c r="BN1807">
        <f t="shared" si="1455"/>
        <v>0</v>
      </c>
      <c r="BP1807">
        <f t="shared" si="1456"/>
        <v>0</v>
      </c>
      <c r="BQ1807">
        <f t="shared" si="1457"/>
        <v>0</v>
      </c>
      <c r="BR1807">
        <f t="shared" si="1458"/>
        <v>0</v>
      </c>
      <c r="BS1807">
        <f t="shared" si="1459"/>
        <v>0</v>
      </c>
      <c r="BU1807">
        <f t="shared" si="1460"/>
        <v>0</v>
      </c>
      <c r="BV1807">
        <f t="shared" si="1461"/>
        <v>0</v>
      </c>
      <c r="BW1807">
        <f t="shared" si="1462"/>
        <v>0</v>
      </c>
      <c r="BX1807">
        <f t="shared" si="1463"/>
        <v>0</v>
      </c>
      <c r="BZ1807">
        <f t="shared" si="1464"/>
        <v>0</v>
      </c>
      <c r="CA1807">
        <f t="shared" si="1487"/>
        <v>0</v>
      </c>
      <c r="CB1807">
        <f t="shared" ref="CB1807" si="1530">IF(K1807&lt;=SUM(O1807,S1807,W1807,AA1807,K1914,O1914,S1914,W1914,AA1914),0,1)</f>
        <v>0</v>
      </c>
      <c r="CC1807">
        <f t="shared" si="1467"/>
        <v>0</v>
      </c>
      <c r="CD1807">
        <f t="shared" si="1468"/>
        <v>0</v>
      </c>
      <c r="CE1807">
        <f t="shared" si="1469"/>
        <v>0</v>
      </c>
      <c r="CF1807">
        <f t="shared" ref="CF1807:CI1807" si="1531">IF(OR(O1807="na",O1807="ns"),0,IF(O1807&lt;=K1807,0,1))+IF(OR(S1807="na",S1807="ns"),0,IF(S1807&lt;=K1807,0,1))+IF(OR(W1807="na",W1807="ns"),0,IF(W1807&lt;=K1807,0,1))+IF(OR(AA1807="na",AA1807="ns"),0,IF(AA1807&lt;=K1807,0,1))+IF(OR(K1914="na",K1914="ns"),0,IF(K1914&lt;=K1807,0,1))+IF(OR(O1914="na",O1914="ns"),0,IF(O1914&lt;=K1807,0,1))+IF(OR(S1914="na",S1914="ns"),0,IF(S1914&lt;=K1807,0,1))+IF(OR(W1914="na",W1914="ns"),0,IF(W1914&lt;=K1807,0,1))+IF(OR(AA1914="na",AA1914="ns"),0,IF(AA1914&lt;=K1807,0,1))</f>
        <v>0</v>
      </c>
      <c r="CG1807">
        <f t="shared" si="1531"/>
        <v>0</v>
      </c>
      <c r="CH1807">
        <f t="shared" si="1531"/>
        <v>0</v>
      </c>
      <c r="CI1807">
        <f t="shared" si="1531"/>
        <v>0</v>
      </c>
    </row>
    <row r="1808" spans="1:87" ht="15">
      <c r="A1808" s="58"/>
      <c r="B1808" s="10"/>
      <c r="C1808" s="40" t="s">
        <v>99</v>
      </c>
      <c r="D1808" s="446" t="str">
        <f t="shared" si="1427"/>
        <v/>
      </c>
      <c r="E1808" s="447"/>
      <c r="F1808" s="448"/>
      <c r="G1808" s="412"/>
      <c r="H1808" s="412"/>
      <c r="I1808" s="412"/>
      <c r="J1808" s="412"/>
      <c r="K1808" s="235"/>
      <c r="L1808" s="235"/>
      <c r="M1808" s="235"/>
      <c r="N1808" s="235"/>
      <c r="O1808" s="235"/>
      <c r="P1808" s="235"/>
      <c r="Q1808" s="235"/>
      <c r="R1808" s="235"/>
      <c r="S1808" s="235"/>
      <c r="T1808" s="235"/>
      <c r="U1808" s="235"/>
      <c r="V1808" s="235"/>
      <c r="W1808" s="235"/>
      <c r="X1808" s="235"/>
      <c r="Y1808" s="235"/>
      <c r="Z1808" s="235"/>
      <c r="AA1808" s="235"/>
      <c r="AB1808" s="235"/>
      <c r="AC1808" s="235"/>
      <c r="AD1808" s="235"/>
      <c r="AG1808">
        <f t="shared" si="1428"/>
        <v>0</v>
      </c>
      <c r="AH1808">
        <f t="shared" si="1429"/>
        <v>0</v>
      </c>
      <c r="AI1808">
        <f t="shared" si="1430"/>
        <v>0</v>
      </c>
      <c r="AJ1808">
        <f t="shared" si="1431"/>
        <v>0</v>
      </c>
      <c r="AL1808">
        <f t="shared" si="1432"/>
        <v>0</v>
      </c>
      <c r="AM1808">
        <f t="shared" si="1433"/>
        <v>0</v>
      </c>
      <c r="AN1808">
        <f t="shared" si="1434"/>
        <v>0</v>
      </c>
      <c r="AO1808">
        <f t="shared" si="1435"/>
        <v>0</v>
      </c>
      <c r="AQ1808">
        <f t="shared" si="1436"/>
        <v>0</v>
      </c>
      <c r="AR1808">
        <f t="shared" si="1437"/>
        <v>0</v>
      </c>
      <c r="AS1808">
        <f t="shared" si="1438"/>
        <v>0</v>
      </c>
      <c r="AT1808">
        <f t="shared" si="1439"/>
        <v>0</v>
      </c>
      <c r="AV1808">
        <f t="shared" si="1440"/>
        <v>0</v>
      </c>
      <c r="AW1808">
        <f t="shared" si="1441"/>
        <v>0</v>
      </c>
      <c r="AX1808">
        <f t="shared" si="1442"/>
        <v>0</v>
      </c>
      <c r="AY1808">
        <f t="shared" si="1443"/>
        <v>0</v>
      </c>
      <c r="BA1808">
        <f t="shared" si="1444"/>
        <v>0</v>
      </c>
      <c r="BB1808">
        <f t="shared" si="1445"/>
        <v>0</v>
      </c>
      <c r="BC1808">
        <f t="shared" si="1446"/>
        <v>0</v>
      </c>
      <c r="BD1808">
        <f t="shared" si="1447"/>
        <v>0</v>
      </c>
      <c r="BF1808">
        <f t="shared" si="1448"/>
        <v>0</v>
      </c>
      <c r="BG1808">
        <f t="shared" si="1449"/>
        <v>0</v>
      </c>
      <c r="BH1808">
        <f t="shared" si="1450"/>
        <v>0</v>
      </c>
      <c r="BI1808">
        <f t="shared" si="1451"/>
        <v>0</v>
      </c>
      <c r="BK1808">
        <f t="shared" si="1452"/>
        <v>0</v>
      </c>
      <c r="BL1808">
        <f t="shared" si="1453"/>
        <v>0</v>
      </c>
      <c r="BM1808">
        <f t="shared" si="1454"/>
        <v>0</v>
      </c>
      <c r="BN1808">
        <f t="shared" si="1455"/>
        <v>0</v>
      </c>
      <c r="BP1808">
        <f t="shared" si="1456"/>
        <v>0</v>
      </c>
      <c r="BQ1808">
        <f t="shared" si="1457"/>
        <v>0</v>
      </c>
      <c r="BR1808">
        <f t="shared" si="1458"/>
        <v>0</v>
      </c>
      <c r="BS1808">
        <f t="shared" si="1459"/>
        <v>0</v>
      </c>
      <c r="BU1808">
        <f t="shared" si="1460"/>
        <v>0</v>
      </c>
      <c r="BV1808">
        <f t="shared" si="1461"/>
        <v>0</v>
      </c>
      <c r="BW1808">
        <f t="shared" si="1462"/>
        <v>0</v>
      </c>
      <c r="BX1808">
        <f t="shared" si="1463"/>
        <v>0</v>
      </c>
      <c r="BZ1808">
        <f t="shared" si="1464"/>
        <v>0</v>
      </c>
      <c r="CA1808">
        <f t="shared" si="1487"/>
        <v>0</v>
      </c>
      <c r="CB1808">
        <f t="shared" ref="CB1808" si="1532">IF(K1808&lt;=SUM(O1808,S1808,W1808,AA1808,K1915,O1915,S1915,W1915,AA1915),0,1)</f>
        <v>0</v>
      </c>
      <c r="CC1808">
        <f t="shared" si="1467"/>
        <v>0</v>
      </c>
      <c r="CD1808">
        <f t="shared" si="1468"/>
        <v>0</v>
      </c>
      <c r="CE1808">
        <f t="shared" si="1469"/>
        <v>0</v>
      </c>
      <c r="CF1808">
        <f t="shared" ref="CF1808:CI1808" si="1533">IF(OR(O1808="na",O1808="ns"),0,IF(O1808&lt;=K1808,0,1))+IF(OR(S1808="na",S1808="ns"),0,IF(S1808&lt;=K1808,0,1))+IF(OR(W1808="na",W1808="ns"),0,IF(W1808&lt;=K1808,0,1))+IF(OR(AA1808="na",AA1808="ns"),0,IF(AA1808&lt;=K1808,0,1))+IF(OR(K1915="na",K1915="ns"),0,IF(K1915&lt;=K1808,0,1))+IF(OR(O1915="na",O1915="ns"),0,IF(O1915&lt;=K1808,0,1))+IF(OR(S1915="na",S1915="ns"),0,IF(S1915&lt;=K1808,0,1))+IF(OR(W1915="na",W1915="ns"),0,IF(W1915&lt;=K1808,0,1))+IF(OR(AA1915="na",AA1915="ns"),0,IF(AA1915&lt;=K1808,0,1))</f>
        <v>0</v>
      </c>
      <c r="CG1808">
        <f t="shared" si="1533"/>
        <v>0</v>
      </c>
      <c r="CH1808">
        <f t="shared" si="1533"/>
        <v>0</v>
      </c>
      <c r="CI1808">
        <f t="shared" si="1533"/>
        <v>0</v>
      </c>
    </row>
    <row r="1809" spans="1:87" ht="15">
      <c r="A1809" s="58"/>
      <c r="B1809" s="10"/>
      <c r="C1809" s="40" t="s">
        <v>100</v>
      </c>
      <c r="D1809" s="446" t="str">
        <f t="shared" si="1427"/>
        <v/>
      </c>
      <c r="E1809" s="447"/>
      <c r="F1809" s="448"/>
      <c r="G1809" s="412"/>
      <c r="H1809" s="412"/>
      <c r="I1809" s="412"/>
      <c r="J1809" s="412"/>
      <c r="K1809" s="235"/>
      <c r="L1809" s="235"/>
      <c r="M1809" s="235"/>
      <c r="N1809" s="235"/>
      <c r="O1809" s="235"/>
      <c r="P1809" s="235"/>
      <c r="Q1809" s="235"/>
      <c r="R1809" s="235"/>
      <c r="S1809" s="235"/>
      <c r="T1809" s="235"/>
      <c r="U1809" s="235"/>
      <c r="V1809" s="235"/>
      <c r="W1809" s="235"/>
      <c r="X1809" s="235"/>
      <c r="Y1809" s="235"/>
      <c r="Z1809" s="235"/>
      <c r="AA1809" s="235"/>
      <c r="AB1809" s="235"/>
      <c r="AC1809" s="235"/>
      <c r="AD1809" s="235"/>
      <c r="AG1809">
        <f t="shared" si="1428"/>
        <v>0</v>
      </c>
      <c r="AH1809">
        <f t="shared" si="1429"/>
        <v>0</v>
      </c>
      <c r="AI1809">
        <f t="shared" si="1430"/>
        <v>0</v>
      </c>
      <c r="AJ1809">
        <f t="shared" si="1431"/>
        <v>0</v>
      </c>
      <c r="AL1809">
        <f t="shared" si="1432"/>
        <v>0</v>
      </c>
      <c r="AM1809">
        <f t="shared" si="1433"/>
        <v>0</v>
      </c>
      <c r="AN1809">
        <f t="shared" si="1434"/>
        <v>0</v>
      </c>
      <c r="AO1809">
        <f t="shared" si="1435"/>
        <v>0</v>
      </c>
      <c r="AQ1809">
        <f t="shared" si="1436"/>
        <v>0</v>
      </c>
      <c r="AR1809">
        <f t="shared" si="1437"/>
        <v>0</v>
      </c>
      <c r="AS1809">
        <f t="shared" si="1438"/>
        <v>0</v>
      </c>
      <c r="AT1809">
        <f t="shared" si="1439"/>
        <v>0</v>
      </c>
      <c r="AV1809">
        <f t="shared" si="1440"/>
        <v>0</v>
      </c>
      <c r="AW1809">
        <f t="shared" si="1441"/>
        <v>0</v>
      </c>
      <c r="AX1809">
        <f t="shared" si="1442"/>
        <v>0</v>
      </c>
      <c r="AY1809">
        <f t="shared" si="1443"/>
        <v>0</v>
      </c>
      <c r="BA1809">
        <f t="shared" si="1444"/>
        <v>0</v>
      </c>
      <c r="BB1809">
        <f t="shared" si="1445"/>
        <v>0</v>
      </c>
      <c r="BC1809">
        <f t="shared" si="1446"/>
        <v>0</v>
      </c>
      <c r="BD1809">
        <f t="shared" si="1447"/>
        <v>0</v>
      </c>
      <c r="BF1809">
        <f t="shared" si="1448"/>
        <v>0</v>
      </c>
      <c r="BG1809">
        <f t="shared" si="1449"/>
        <v>0</v>
      </c>
      <c r="BH1809">
        <f t="shared" si="1450"/>
        <v>0</v>
      </c>
      <c r="BI1809">
        <f t="shared" si="1451"/>
        <v>0</v>
      </c>
      <c r="BK1809">
        <f t="shared" si="1452"/>
        <v>0</v>
      </c>
      <c r="BL1809">
        <f t="shared" si="1453"/>
        <v>0</v>
      </c>
      <c r="BM1809">
        <f t="shared" si="1454"/>
        <v>0</v>
      </c>
      <c r="BN1809">
        <f t="shared" si="1455"/>
        <v>0</v>
      </c>
      <c r="BP1809">
        <f t="shared" si="1456"/>
        <v>0</v>
      </c>
      <c r="BQ1809">
        <f t="shared" si="1457"/>
        <v>0</v>
      </c>
      <c r="BR1809">
        <f t="shared" si="1458"/>
        <v>0</v>
      </c>
      <c r="BS1809">
        <f t="shared" si="1459"/>
        <v>0</v>
      </c>
      <c r="BU1809">
        <f t="shared" si="1460"/>
        <v>0</v>
      </c>
      <c r="BV1809">
        <f t="shared" si="1461"/>
        <v>0</v>
      </c>
      <c r="BW1809">
        <f t="shared" si="1462"/>
        <v>0</v>
      </c>
      <c r="BX1809">
        <f t="shared" si="1463"/>
        <v>0</v>
      </c>
      <c r="BZ1809">
        <f t="shared" si="1464"/>
        <v>0</v>
      </c>
      <c r="CA1809">
        <f t="shared" si="1487"/>
        <v>0</v>
      </c>
      <c r="CB1809">
        <f t="shared" ref="CB1809" si="1534">IF(K1809&lt;=SUM(O1809,S1809,W1809,AA1809,K1916,O1916,S1916,W1916,AA1916),0,1)</f>
        <v>0</v>
      </c>
      <c r="CC1809">
        <f t="shared" si="1467"/>
        <v>0</v>
      </c>
      <c r="CD1809">
        <f t="shared" si="1468"/>
        <v>0</v>
      </c>
      <c r="CE1809">
        <f t="shared" si="1469"/>
        <v>0</v>
      </c>
      <c r="CF1809">
        <f t="shared" ref="CF1809:CI1809" si="1535">IF(OR(O1809="na",O1809="ns"),0,IF(O1809&lt;=K1809,0,1))+IF(OR(S1809="na",S1809="ns"),0,IF(S1809&lt;=K1809,0,1))+IF(OR(W1809="na",W1809="ns"),0,IF(W1809&lt;=K1809,0,1))+IF(OR(AA1809="na",AA1809="ns"),0,IF(AA1809&lt;=K1809,0,1))+IF(OR(K1916="na",K1916="ns"),0,IF(K1916&lt;=K1809,0,1))+IF(OR(O1916="na",O1916="ns"),0,IF(O1916&lt;=K1809,0,1))+IF(OR(S1916="na",S1916="ns"),0,IF(S1916&lt;=K1809,0,1))+IF(OR(W1916="na",W1916="ns"),0,IF(W1916&lt;=K1809,0,1))+IF(OR(AA1916="na",AA1916="ns"),0,IF(AA1916&lt;=K1809,0,1))</f>
        <v>0</v>
      </c>
      <c r="CG1809">
        <f t="shared" si="1535"/>
        <v>0</v>
      </c>
      <c r="CH1809">
        <f t="shared" si="1535"/>
        <v>0</v>
      </c>
      <c r="CI1809">
        <f t="shared" si="1535"/>
        <v>0</v>
      </c>
    </row>
    <row r="1810" spans="1:87" ht="15">
      <c r="A1810" s="58"/>
      <c r="B1810" s="10"/>
      <c r="C1810" s="40" t="s">
        <v>101</v>
      </c>
      <c r="D1810" s="446" t="str">
        <f t="shared" si="1427"/>
        <v/>
      </c>
      <c r="E1810" s="447"/>
      <c r="F1810" s="448"/>
      <c r="G1810" s="412"/>
      <c r="H1810" s="412"/>
      <c r="I1810" s="412"/>
      <c r="J1810" s="412"/>
      <c r="K1810" s="235"/>
      <c r="L1810" s="235"/>
      <c r="M1810" s="235"/>
      <c r="N1810" s="235"/>
      <c r="O1810" s="235"/>
      <c r="P1810" s="235"/>
      <c r="Q1810" s="235"/>
      <c r="R1810" s="235"/>
      <c r="S1810" s="235"/>
      <c r="T1810" s="235"/>
      <c r="U1810" s="235"/>
      <c r="V1810" s="235"/>
      <c r="W1810" s="235"/>
      <c r="X1810" s="235"/>
      <c r="Y1810" s="235"/>
      <c r="Z1810" s="235"/>
      <c r="AA1810" s="235"/>
      <c r="AB1810" s="235"/>
      <c r="AC1810" s="235"/>
      <c r="AD1810" s="235"/>
      <c r="AG1810">
        <f t="shared" si="1428"/>
        <v>0</v>
      </c>
      <c r="AH1810">
        <f t="shared" si="1429"/>
        <v>0</v>
      </c>
      <c r="AI1810">
        <f t="shared" si="1430"/>
        <v>0</v>
      </c>
      <c r="AJ1810">
        <f t="shared" si="1431"/>
        <v>0</v>
      </c>
      <c r="AL1810">
        <f t="shared" si="1432"/>
        <v>0</v>
      </c>
      <c r="AM1810">
        <f t="shared" si="1433"/>
        <v>0</v>
      </c>
      <c r="AN1810">
        <f t="shared" si="1434"/>
        <v>0</v>
      </c>
      <c r="AO1810">
        <f t="shared" si="1435"/>
        <v>0</v>
      </c>
      <c r="AQ1810">
        <f t="shared" si="1436"/>
        <v>0</v>
      </c>
      <c r="AR1810">
        <f t="shared" si="1437"/>
        <v>0</v>
      </c>
      <c r="AS1810">
        <f t="shared" si="1438"/>
        <v>0</v>
      </c>
      <c r="AT1810">
        <f t="shared" si="1439"/>
        <v>0</v>
      </c>
      <c r="AV1810">
        <f t="shared" si="1440"/>
        <v>0</v>
      </c>
      <c r="AW1810">
        <f t="shared" si="1441"/>
        <v>0</v>
      </c>
      <c r="AX1810">
        <f t="shared" si="1442"/>
        <v>0</v>
      </c>
      <c r="AY1810">
        <f t="shared" si="1443"/>
        <v>0</v>
      </c>
      <c r="BA1810">
        <f t="shared" si="1444"/>
        <v>0</v>
      </c>
      <c r="BB1810">
        <f t="shared" si="1445"/>
        <v>0</v>
      </c>
      <c r="BC1810">
        <f t="shared" si="1446"/>
        <v>0</v>
      </c>
      <c r="BD1810">
        <f t="shared" si="1447"/>
        <v>0</v>
      </c>
      <c r="BF1810">
        <f t="shared" si="1448"/>
        <v>0</v>
      </c>
      <c r="BG1810">
        <f t="shared" si="1449"/>
        <v>0</v>
      </c>
      <c r="BH1810">
        <f t="shared" si="1450"/>
        <v>0</v>
      </c>
      <c r="BI1810">
        <f t="shared" si="1451"/>
        <v>0</v>
      </c>
      <c r="BK1810">
        <f t="shared" si="1452"/>
        <v>0</v>
      </c>
      <c r="BL1810">
        <f t="shared" si="1453"/>
        <v>0</v>
      </c>
      <c r="BM1810">
        <f t="shared" si="1454"/>
        <v>0</v>
      </c>
      <c r="BN1810">
        <f t="shared" si="1455"/>
        <v>0</v>
      </c>
      <c r="BP1810">
        <f t="shared" si="1456"/>
        <v>0</v>
      </c>
      <c r="BQ1810">
        <f t="shared" si="1457"/>
        <v>0</v>
      </c>
      <c r="BR1810">
        <f t="shared" si="1458"/>
        <v>0</v>
      </c>
      <c r="BS1810">
        <f t="shared" si="1459"/>
        <v>0</v>
      </c>
      <c r="BU1810">
        <f t="shared" si="1460"/>
        <v>0</v>
      </c>
      <c r="BV1810">
        <f t="shared" si="1461"/>
        <v>0</v>
      </c>
      <c r="BW1810">
        <f t="shared" si="1462"/>
        <v>0</v>
      </c>
      <c r="BX1810">
        <f t="shared" si="1463"/>
        <v>0</v>
      </c>
      <c r="BZ1810">
        <f t="shared" si="1464"/>
        <v>0</v>
      </c>
      <c r="CA1810">
        <f t="shared" si="1487"/>
        <v>0</v>
      </c>
      <c r="CB1810">
        <f t="shared" ref="CB1810" si="1536">IF(K1810&lt;=SUM(O1810,S1810,W1810,AA1810,K1917,O1917,S1917,W1917,AA1917),0,1)</f>
        <v>0</v>
      </c>
      <c r="CC1810">
        <f t="shared" si="1467"/>
        <v>0</v>
      </c>
      <c r="CD1810">
        <f t="shared" si="1468"/>
        <v>0</v>
      </c>
      <c r="CE1810">
        <f t="shared" si="1469"/>
        <v>0</v>
      </c>
      <c r="CF1810">
        <f t="shared" ref="CF1810:CI1810" si="1537">IF(OR(O1810="na",O1810="ns"),0,IF(O1810&lt;=K1810,0,1))+IF(OR(S1810="na",S1810="ns"),0,IF(S1810&lt;=K1810,0,1))+IF(OR(W1810="na",W1810="ns"),0,IF(W1810&lt;=K1810,0,1))+IF(OR(AA1810="na",AA1810="ns"),0,IF(AA1810&lt;=K1810,0,1))+IF(OR(K1917="na",K1917="ns"),0,IF(K1917&lt;=K1810,0,1))+IF(OR(O1917="na",O1917="ns"),0,IF(O1917&lt;=K1810,0,1))+IF(OR(S1917="na",S1917="ns"),0,IF(S1917&lt;=K1810,0,1))+IF(OR(W1917="na",W1917="ns"),0,IF(W1917&lt;=K1810,0,1))+IF(OR(AA1917="na",AA1917="ns"),0,IF(AA1917&lt;=K1810,0,1))</f>
        <v>0</v>
      </c>
      <c r="CG1810">
        <f t="shared" si="1537"/>
        <v>0</v>
      </c>
      <c r="CH1810">
        <f t="shared" si="1537"/>
        <v>0</v>
      </c>
      <c r="CI1810">
        <f t="shared" si="1537"/>
        <v>0</v>
      </c>
    </row>
    <row r="1811" spans="1:87" ht="15">
      <c r="A1811" s="58"/>
      <c r="B1811" s="10"/>
      <c r="C1811" s="40" t="s">
        <v>107</v>
      </c>
      <c r="D1811" s="446" t="str">
        <f t="shared" si="1427"/>
        <v/>
      </c>
      <c r="E1811" s="447"/>
      <c r="F1811" s="448"/>
      <c r="G1811" s="412"/>
      <c r="H1811" s="412"/>
      <c r="I1811" s="412"/>
      <c r="J1811" s="412"/>
      <c r="K1811" s="235"/>
      <c r="L1811" s="235"/>
      <c r="M1811" s="235"/>
      <c r="N1811" s="235"/>
      <c r="O1811" s="235"/>
      <c r="P1811" s="235"/>
      <c r="Q1811" s="235"/>
      <c r="R1811" s="235"/>
      <c r="S1811" s="235"/>
      <c r="T1811" s="235"/>
      <c r="U1811" s="235"/>
      <c r="V1811" s="235"/>
      <c r="W1811" s="235"/>
      <c r="X1811" s="235"/>
      <c r="Y1811" s="235"/>
      <c r="Z1811" s="235"/>
      <c r="AA1811" s="235"/>
      <c r="AB1811" s="235"/>
      <c r="AC1811" s="235"/>
      <c r="AD1811" s="235"/>
      <c r="AG1811">
        <f t="shared" si="1428"/>
        <v>0</v>
      </c>
      <c r="AH1811">
        <f t="shared" si="1429"/>
        <v>0</v>
      </c>
      <c r="AI1811">
        <f t="shared" si="1430"/>
        <v>0</v>
      </c>
      <c r="AJ1811">
        <f t="shared" si="1431"/>
        <v>0</v>
      </c>
      <c r="AL1811">
        <f t="shared" si="1432"/>
        <v>0</v>
      </c>
      <c r="AM1811">
        <f t="shared" si="1433"/>
        <v>0</v>
      </c>
      <c r="AN1811">
        <f t="shared" si="1434"/>
        <v>0</v>
      </c>
      <c r="AO1811">
        <f t="shared" si="1435"/>
        <v>0</v>
      </c>
      <c r="AQ1811">
        <f t="shared" si="1436"/>
        <v>0</v>
      </c>
      <c r="AR1811">
        <f t="shared" si="1437"/>
        <v>0</v>
      </c>
      <c r="AS1811">
        <f t="shared" si="1438"/>
        <v>0</v>
      </c>
      <c r="AT1811">
        <f t="shared" si="1439"/>
        <v>0</v>
      </c>
      <c r="AV1811">
        <f t="shared" si="1440"/>
        <v>0</v>
      </c>
      <c r="AW1811">
        <f t="shared" si="1441"/>
        <v>0</v>
      </c>
      <c r="AX1811">
        <f t="shared" si="1442"/>
        <v>0</v>
      </c>
      <c r="AY1811">
        <f t="shared" si="1443"/>
        <v>0</v>
      </c>
      <c r="BA1811">
        <f t="shared" si="1444"/>
        <v>0</v>
      </c>
      <c r="BB1811">
        <f t="shared" si="1445"/>
        <v>0</v>
      </c>
      <c r="BC1811">
        <f t="shared" si="1446"/>
        <v>0</v>
      </c>
      <c r="BD1811">
        <f t="shared" si="1447"/>
        <v>0</v>
      </c>
      <c r="BF1811">
        <f t="shared" si="1448"/>
        <v>0</v>
      </c>
      <c r="BG1811">
        <f t="shared" si="1449"/>
        <v>0</v>
      </c>
      <c r="BH1811">
        <f t="shared" si="1450"/>
        <v>0</v>
      </c>
      <c r="BI1811">
        <f t="shared" si="1451"/>
        <v>0</v>
      </c>
      <c r="BK1811">
        <f t="shared" si="1452"/>
        <v>0</v>
      </c>
      <c r="BL1811">
        <f t="shared" si="1453"/>
        <v>0</v>
      </c>
      <c r="BM1811">
        <f t="shared" si="1454"/>
        <v>0</v>
      </c>
      <c r="BN1811">
        <f t="shared" si="1455"/>
        <v>0</v>
      </c>
      <c r="BP1811">
        <f t="shared" si="1456"/>
        <v>0</v>
      </c>
      <c r="BQ1811">
        <f t="shared" si="1457"/>
        <v>0</v>
      </c>
      <c r="BR1811">
        <f t="shared" si="1458"/>
        <v>0</v>
      </c>
      <c r="BS1811">
        <f t="shared" si="1459"/>
        <v>0</v>
      </c>
      <c r="BU1811">
        <f t="shared" si="1460"/>
        <v>0</v>
      </c>
      <c r="BV1811">
        <f t="shared" si="1461"/>
        <v>0</v>
      </c>
      <c r="BW1811">
        <f t="shared" si="1462"/>
        <v>0</v>
      </c>
      <c r="BX1811">
        <f t="shared" si="1463"/>
        <v>0</v>
      </c>
      <c r="BZ1811">
        <f t="shared" si="1464"/>
        <v>0</v>
      </c>
      <c r="CA1811">
        <f t="shared" si="1487"/>
        <v>0</v>
      </c>
      <c r="CB1811">
        <f t="shared" ref="CB1811" si="1538">IF(K1811&lt;=SUM(O1811,S1811,W1811,AA1811,K1918,O1918,S1918,W1918,AA1918),0,1)</f>
        <v>0</v>
      </c>
      <c r="CC1811">
        <f t="shared" si="1467"/>
        <v>0</v>
      </c>
      <c r="CD1811">
        <f t="shared" si="1468"/>
        <v>0</v>
      </c>
      <c r="CE1811">
        <f t="shared" si="1469"/>
        <v>0</v>
      </c>
      <c r="CF1811">
        <f t="shared" ref="CF1811:CI1811" si="1539">IF(OR(O1811="na",O1811="ns"),0,IF(O1811&lt;=K1811,0,1))+IF(OR(S1811="na",S1811="ns"),0,IF(S1811&lt;=K1811,0,1))+IF(OR(W1811="na",W1811="ns"),0,IF(W1811&lt;=K1811,0,1))+IF(OR(AA1811="na",AA1811="ns"),0,IF(AA1811&lt;=K1811,0,1))+IF(OR(K1918="na",K1918="ns"),0,IF(K1918&lt;=K1811,0,1))+IF(OR(O1918="na",O1918="ns"),0,IF(O1918&lt;=K1811,0,1))+IF(OR(S1918="na",S1918="ns"),0,IF(S1918&lt;=K1811,0,1))+IF(OR(W1918="na",W1918="ns"),0,IF(W1918&lt;=K1811,0,1))+IF(OR(AA1918="na",AA1918="ns"),0,IF(AA1918&lt;=K1811,0,1))</f>
        <v>0</v>
      </c>
      <c r="CG1811">
        <f t="shared" si="1539"/>
        <v>0</v>
      </c>
      <c r="CH1811">
        <f t="shared" si="1539"/>
        <v>0</v>
      </c>
      <c r="CI1811">
        <f t="shared" si="1539"/>
        <v>0</v>
      </c>
    </row>
    <row r="1812" spans="1:87" ht="15">
      <c r="A1812" s="58"/>
      <c r="B1812" s="10"/>
      <c r="C1812" s="40" t="s">
        <v>108</v>
      </c>
      <c r="D1812" s="446" t="str">
        <f t="shared" si="1427"/>
        <v/>
      </c>
      <c r="E1812" s="447"/>
      <c r="F1812" s="448"/>
      <c r="G1812" s="412"/>
      <c r="H1812" s="412"/>
      <c r="I1812" s="412"/>
      <c r="J1812" s="412"/>
      <c r="K1812" s="235"/>
      <c r="L1812" s="235"/>
      <c r="M1812" s="235"/>
      <c r="N1812" s="235"/>
      <c r="O1812" s="235"/>
      <c r="P1812" s="235"/>
      <c r="Q1812" s="235"/>
      <c r="R1812" s="235"/>
      <c r="S1812" s="235"/>
      <c r="T1812" s="235"/>
      <c r="U1812" s="235"/>
      <c r="V1812" s="235"/>
      <c r="W1812" s="235"/>
      <c r="X1812" s="235"/>
      <c r="Y1812" s="235"/>
      <c r="Z1812" s="235"/>
      <c r="AA1812" s="235"/>
      <c r="AB1812" s="235"/>
      <c r="AC1812" s="235"/>
      <c r="AD1812" s="235"/>
      <c r="AG1812">
        <f t="shared" si="1428"/>
        <v>0</v>
      </c>
      <c r="AH1812">
        <f t="shared" si="1429"/>
        <v>0</v>
      </c>
      <c r="AI1812">
        <f t="shared" si="1430"/>
        <v>0</v>
      </c>
      <c r="AJ1812">
        <f t="shared" si="1431"/>
        <v>0</v>
      </c>
      <c r="AL1812">
        <f t="shared" si="1432"/>
        <v>0</v>
      </c>
      <c r="AM1812">
        <f t="shared" si="1433"/>
        <v>0</v>
      </c>
      <c r="AN1812">
        <f t="shared" si="1434"/>
        <v>0</v>
      </c>
      <c r="AO1812">
        <f t="shared" si="1435"/>
        <v>0</v>
      </c>
      <c r="AQ1812">
        <f t="shared" si="1436"/>
        <v>0</v>
      </c>
      <c r="AR1812">
        <f t="shared" si="1437"/>
        <v>0</v>
      </c>
      <c r="AS1812">
        <f t="shared" si="1438"/>
        <v>0</v>
      </c>
      <c r="AT1812">
        <f t="shared" si="1439"/>
        <v>0</v>
      </c>
      <c r="AV1812">
        <f t="shared" si="1440"/>
        <v>0</v>
      </c>
      <c r="AW1812">
        <f t="shared" si="1441"/>
        <v>0</v>
      </c>
      <c r="AX1812">
        <f t="shared" si="1442"/>
        <v>0</v>
      </c>
      <c r="AY1812">
        <f t="shared" si="1443"/>
        <v>0</v>
      </c>
      <c r="BA1812">
        <f t="shared" si="1444"/>
        <v>0</v>
      </c>
      <c r="BB1812">
        <f t="shared" si="1445"/>
        <v>0</v>
      </c>
      <c r="BC1812">
        <f t="shared" si="1446"/>
        <v>0</v>
      </c>
      <c r="BD1812">
        <f t="shared" si="1447"/>
        <v>0</v>
      </c>
      <c r="BF1812">
        <f t="shared" si="1448"/>
        <v>0</v>
      </c>
      <c r="BG1812">
        <f t="shared" si="1449"/>
        <v>0</v>
      </c>
      <c r="BH1812">
        <f t="shared" si="1450"/>
        <v>0</v>
      </c>
      <c r="BI1812">
        <f t="shared" si="1451"/>
        <v>0</v>
      </c>
      <c r="BK1812">
        <f t="shared" si="1452"/>
        <v>0</v>
      </c>
      <c r="BL1812">
        <f t="shared" si="1453"/>
        <v>0</v>
      </c>
      <c r="BM1812">
        <f t="shared" si="1454"/>
        <v>0</v>
      </c>
      <c r="BN1812">
        <f t="shared" si="1455"/>
        <v>0</v>
      </c>
      <c r="BP1812">
        <f t="shared" si="1456"/>
        <v>0</v>
      </c>
      <c r="BQ1812">
        <f t="shared" si="1457"/>
        <v>0</v>
      </c>
      <c r="BR1812">
        <f t="shared" si="1458"/>
        <v>0</v>
      </c>
      <c r="BS1812">
        <f t="shared" si="1459"/>
        <v>0</v>
      </c>
      <c r="BU1812">
        <f t="shared" si="1460"/>
        <v>0</v>
      </c>
      <c r="BV1812">
        <f t="shared" si="1461"/>
        <v>0</v>
      </c>
      <c r="BW1812">
        <f t="shared" si="1462"/>
        <v>0</v>
      </c>
      <c r="BX1812">
        <f t="shared" si="1463"/>
        <v>0</v>
      </c>
      <c r="BZ1812">
        <f t="shared" si="1464"/>
        <v>0</v>
      </c>
      <c r="CA1812">
        <f t="shared" si="1487"/>
        <v>0</v>
      </c>
      <c r="CB1812">
        <f t="shared" ref="CB1812" si="1540">IF(K1812&lt;=SUM(O1812,S1812,W1812,AA1812,K1919,O1919,S1919,W1919,AA1919),0,1)</f>
        <v>0</v>
      </c>
      <c r="CC1812">
        <f t="shared" si="1467"/>
        <v>0</v>
      </c>
      <c r="CD1812">
        <f t="shared" si="1468"/>
        <v>0</v>
      </c>
      <c r="CE1812">
        <f t="shared" si="1469"/>
        <v>0</v>
      </c>
      <c r="CF1812">
        <f t="shared" ref="CF1812:CI1812" si="1541">IF(OR(O1812="na",O1812="ns"),0,IF(O1812&lt;=K1812,0,1))+IF(OR(S1812="na",S1812="ns"),0,IF(S1812&lt;=K1812,0,1))+IF(OR(W1812="na",W1812="ns"),0,IF(W1812&lt;=K1812,0,1))+IF(OR(AA1812="na",AA1812="ns"),0,IF(AA1812&lt;=K1812,0,1))+IF(OR(K1919="na",K1919="ns"),0,IF(K1919&lt;=K1812,0,1))+IF(OR(O1919="na",O1919="ns"),0,IF(O1919&lt;=K1812,0,1))+IF(OR(S1919="na",S1919="ns"),0,IF(S1919&lt;=K1812,0,1))+IF(OR(W1919="na",W1919="ns"),0,IF(W1919&lt;=K1812,0,1))+IF(OR(AA1919="na",AA1919="ns"),0,IF(AA1919&lt;=K1812,0,1))</f>
        <v>0</v>
      </c>
      <c r="CG1812">
        <f t="shared" si="1541"/>
        <v>0</v>
      </c>
      <c r="CH1812">
        <f t="shared" si="1541"/>
        <v>0</v>
      </c>
      <c r="CI1812">
        <f t="shared" si="1541"/>
        <v>0</v>
      </c>
    </row>
    <row r="1813" spans="1:87" ht="15">
      <c r="A1813" s="58"/>
      <c r="B1813" s="10"/>
      <c r="C1813" s="40" t="s">
        <v>109</v>
      </c>
      <c r="D1813" s="446" t="str">
        <f t="shared" si="1427"/>
        <v/>
      </c>
      <c r="E1813" s="447"/>
      <c r="F1813" s="448"/>
      <c r="G1813" s="412"/>
      <c r="H1813" s="412"/>
      <c r="I1813" s="412"/>
      <c r="J1813" s="412"/>
      <c r="K1813" s="235"/>
      <c r="L1813" s="235"/>
      <c r="M1813" s="235"/>
      <c r="N1813" s="235"/>
      <c r="O1813" s="235"/>
      <c r="P1813" s="235"/>
      <c r="Q1813" s="235"/>
      <c r="R1813" s="235"/>
      <c r="S1813" s="235"/>
      <c r="T1813" s="235"/>
      <c r="U1813" s="235"/>
      <c r="V1813" s="235"/>
      <c r="W1813" s="235"/>
      <c r="X1813" s="235"/>
      <c r="Y1813" s="235"/>
      <c r="Z1813" s="235"/>
      <c r="AA1813" s="235"/>
      <c r="AB1813" s="235"/>
      <c r="AC1813" s="235"/>
      <c r="AD1813" s="235"/>
      <c r="AG1813">
        <f t="shared" si="1428"/>
        <v>0</v>
      </c>
      <c r="AH1813">
        <f t="shared" si="1429"/>
        <v>0</v>
      </c>
      <c r="AI1813">
        <f t="shared" si="1430"/>
        <v>0</v>
      </c>
      <c r="AJ1813">
        <f t="shared" si="1431"/>
        <v>0</v>
      </c>
      <c r="AL1813">
        <f t="shared" si="1432"/>
        <v>0</v>
      </c>
      <c r="AM1813">
        <f t="shared" si="1433"/>
        <v>0</v>
      </c>
      <c r="AN1813">
        <f t="shared" si="1434"/>
        <v>0</v>
      </c>
      <c r="AO1813">
        <f t="shared" si="1435"/>
        <v>0</v>
      </c>
      <c r="AQ1813">
        <f t="shared" si="1436"/>
        <v>0</v>
      </c>
      <c r="AR1813">
        <f t="shared" si="1437"/>
        <v>0</v>
      </c>
      <c r="AS1813">
        <f t="shared" si="1438"/>
        <v>0</v>
      </c>
      <c r="AT1813">
        <f t="shared" si="1439"/>
        <v>0</v>
      </c>
      <c r="AV1813">
        <f t="shared" si="1440"/>
        <v>0</v>
      </c>
      <c r="AW1813">
        <f t="shared" si="1441"/>
        <v>0</v>
      </c>
      <c r="AX1813">
        <f t="shared" si="1442"/>
        <v>0</v>
      </c>
      <c r="AY1813">
        <f t="shared" si="1443"/>
        <v>0</v>
      </c>
      <c r="BA1813">
        <f t="shared" si="1444"/>
        <v>0</v>
      </c>
      <c r="BB1813">
        <f t="shared" si="1445"/>
        <v>0</v>
      </c>
      <c r="BC1813">
        <f t="shared" si="1446"/>
        <v>0</v>
      </c>
      <c r="BD1813">
        <f t="shared" si="1447"/>
        <v>0</v>
      </c>
      <c r="BF1813">
        <f t="shared" si="1448"/>
        <v>0</v>
      </c>
      <c r="BG1813">
        <f t="shared" si="1449"/>
        <v>0</v>
      </c>
      <c r="BH1813">
        <f t="shared" si="1450"/>
        <v>0</v>
      </c>
      <c r="BI1813">
        <f t="shared" si="1451"/>
        <v>0</v>
      </c>
      <c r="BK1813">
        <f t="shared" si="1452"/>
        <v>0</v>
      </c>
      <c r="BL1813">
        <f t="shared" si="1453"/>
        <v>0</v>
      </c>
      <c r="BM1813">
        <f t="shared" si="1454"/>
        <v>0</v>
      </c>
      <c r="BN1813">
        <f t="shared" si="1455"/>
        <v>0</v>
      </c>
      <c r="BP1813">
        <f t="shared" si="1456"/>
        <v>0</v>
      </c>
      <c r="BQ1813">
        <f t="shared" si="1457"/>
        <v>0</v>
      </c>
      <c r="BR1813">
        <f t="shared" si="1458"/>
        <v>0</v>
      </c>
      <c r="BS1813">
        <f t="shared" si="1459"/>
        <v>0</v>
      </c>
      <c r="BU1813">
        <f t="shared" si="1460"/>
        <v>0</v>
      </c>
      <c r="BV1813">
        <f t="shared" si="1461"/>
        <v>0</v>
      </c>
      <c r="BW1813">
        <f t="shared" si="1462"/>
        <v>0</v>
      </c>
      <c r="BX1813">
        <f t="shared" si="1463"/>
        <v>0</v>
      </c>
      <c r="BZ1813">
        <f t="shared" si="1464"/>
        <v>0</v>
      </c>
      <c r="CA1813">
        <f t="shared" si="1487"/>
        <v>0</v>
      </c>
      <c r="CB1813">
        <f t="shared" ref="CB1813" si="1542">IF(K1813&lt;=SUM(O1813,S1813,W1813,AA1813,K1920,O1920,S1920,W1920,AA1920),0,1)</f>
        <v>0</v>
      </c>
      <c r="CC1813">
        <f t="shared" si="1467"/>
        <v>0</v>
      </c>
      <c r="CD1813">
        <f t="shared" si="1468"/>
        <v>0</v>
      </c>
      <c r="CE1813">
        <f t="shared" si="1469"/>
        <v>0</v>
      </c>
      <c r="CF1813">
        <f t="shared" ref="CF1813:CI1813" si="1543">IF(OR(O1813="na",O1813="ns"),0,IF(O1813&lt;=K1813,0,1))+IF(OR(S1813="na",S1813="ns"),0,IF(S1813&lt;=K1813,0,1))+IF(OR(W1813="na",W1813="ns"),0,IF(W1813&lt;=K1813,0,1))+IF(OR(AA1813="na",AA1813="ns"),0,IF(AA1813&lt;=K1813,0,1))+IF(OR(K1920="na",K1920="ns"),0,IF(K1920&lt;=K1813,0,1))+IF(OR(O1920="na",O1920="ns"),0,IF(O1920&lt;=K1813,0,1))+IF(OR(S1920="na",S1920="ns"),0,IF(S1920&lt;=K1813,0,1))+IF(OR(W1920="na",W1920="ns"),0,IF(W1920&lt;=K1813,0,1))+IF(OR(AA1920="na",AA1920="ns"),0,IF(AA1920&lt;=K1813,0,1))</f>
        <v>0</v>
      </c>
      <c r="CG1813">
        <f t="shared" si="1543"/>
        <v>0</v>
      </c>
      <c r="CH1813">
        <f t="shared" si="1543"/>
        <v>0</v>
      </c>
      <c r="CI1813">
        <f t="shared" si="1543"/>
        <v>0</v>
      </c>
    </row>
    <row r="1814" spans="1:87" ht="15">
      <c r="A1814" s="58"/>
      <c r="B1814" s="10"/>
      <c r="C1814" s="40" t="s">
        <v>110</v>
      </c>
      <c r="D1814" s="446" t="str">
        <f t="shared" si="1427"/>
        <v/>
      </c>
      <c r="E1814" s="447"/>
      <c r="F1814" s="448"/>
      <c r="G1814" s="412"/>
      <c r="H1814" s="412"/>
      <c r="I1814" s="412"/>
      <c r="J1814" s="412"/>
      <c r="K1814" s="235"/>
      <c r="L1814" s="235"/>
      <c r="M1814" s="235"/>
      <c r="N1814" s="235"/>
      <c r="O1814" s="235"/>
      <c r="P1814" s="235"/>
      <c r="Q1814" s="235"/>
      <c r="R1814" s="235"/>
      <c r="S1814" s="235"/>
      <c r="T1814" s="235"/>
      <c r="U1814" s="235"/>
      <c r="V1814" s="235"/>
      <c r="W1814" s="235"/>
      <c r="X1814" s="235"/>
      <c r="Y1814" s="235"/>
      <c r="Z1814" s="235"/>
      <c r="AA1814" s="235"/>
      <c r="AB1814" s="235"/>
      <c r="AC1814" s="235"/>
      <c r="AD1814" s="235"/>
      <c r="AG1814">
        <f t="shared" si="1428"/>
        <v>0</v>
      </c>
      <c r="AH1814">
        <f t="shared" si="1429"/>
        <v>0</v>
      </c>
      <c r="AI1814">
        <f t="shared" si="1430"/>
        <v>0</v>
      </c>
      <c r="AJ1814">
        <f t="shared" si="1431"/>
        <v>0</v>
      </c>
      <c r="AL1814">
        <f t="shared" si="1432"/>
        <v>0</v>
      </c>
      <c r="AM1814">
        <f t="shared" si="1433"/>
        <v>0</v>
      </c>
      <c r="AN1814">
        <f t="shared" si="1434"/>
        <v>0</v>
      </c>
      <c r="AO1814">
        <f t="shared" si="1435"/>
        <v>0</v>
      </c>
      <c r="AQ1814">
        <f t="shared" si="1436"/>
        <v>0</v>
      </c>
      <c r="AR1814">
        <f t="shared" si="1437"/>
        <v>0</v>
      </c>
      <c r="AS1814">
        <f t="shared" si="1438"/>
        <v>0</v>
      </c>
      <c r="AT1814">
        <f t="shared" si="1439"/>
        <v>0</v>
      </c>
      <c r="AV1814">
        <f t="shared" si="1440"/>
        <v>0</v>
      </c>
      <c r="AW1814">
        <f t="shared" si="1441"/>
        <v>0</v>
      </c>
      <c r="AX1814">
        <f t="shared" si="1442"/>
        <v>0</v>
      </c>
      <c r="AY1814">
        <f t="shared" si="1443"/>
        <v>0</v>
      </c>
      <c r="BA1814">
        <f t="shared" si="1444"/>
        <v>0</v>
      </c>
      <c r="BB1814">
        <f t="shared" si="1445"/>
        <v>0</v>
      </c>
      <c r="BC1814">
        <f t="shared" si="1446"/>
        <v>0</v>
      </c>
      <c r="BD1814">
        <f t="shared" si="1447"/>
        <v>0</v>
      </c>
      <c r="BF1814">
        <f t="shared" si="1448"/>
        <v>0</v>
      </c>
      <c r="BG1814">
        <f t="shared" si="1449"/>
        <v>0</v>
      </c>
      <c r="BH1814">
        <f t="shared" si="1450"/>
        <v>0</v>
      </c>
      <c r="BI1814">
        <f t="shared" si="1451"/>
        <v>0</v>
      </c>
      <c r="BK1814">
        <f t="shared" si="1452"/>
        <v>0</v>
      </c>
      <c r="BL1814">
        <f t="shared" si="1453"/>
        <v>0</v>
      </c>
      <c r="BM1814">
        <f t="shared" si="1454"/>
        <v>0</v>
      </c>
      <c r="BN1814">
        <f t="shared" si="1455"/>
        <v>0</v>
      </c>
      <c r="BP1814">
        <f t="shared" si="1456"/>
        <v>0</v>
      </c>
      <c r="BQ1814">
        <f t="shared" si="1457"/>
        <v>0</v>
      </c>
      <c r="BR1814">
        <f t="shared" si="1458"/>
        <v>0</v>
      </c>
      <c r="BS1814">
        <f t="shared" si="1459"/>
        <v>0</v>
      </c>
      <c r="BU1814">
        <f t="shared" si="1460"/>
        <v>0</v>
      </c>
      <c r="BV1814">
        <f t="shared" si="1461"/>
        <v>0</v>
      </c>
      <c r="BW1814">
        <f t="shared" si="1462"/>
        <v>0</v>
      </c>
      <c r="BX1814">
        <f t="shared" si="1463"/>
        <v>0</v>
      </c>
      <c r="BZ1814">
        <f t="shared" si="1464"/>
        <v>0</v>
      </c>
      <c r="CA1814">
        <f t="shared" si="1487"/>
        <v>0</v>
      </c>
      <c r="CB1814">
        <f t="shared" ref="CB1814" si="1544">IF(K1814&lt;=SUM(O1814,S1814,W1814,AA1814,K1921,O1921,S1921,W1921,AA1921),0,1)</f>
        <v>0</v>
      </c>
      <c r="CC1814">
        <f t="shared" si="1467"/>
        <v>0</v>
      </c>
      <c r="CD1814">
        <f t="shared" si="1468"/>
        <v>0</v>
      </c>
      <c r="CE1814">
        <f t="shared" si="1469"/>
        <v>0</v>
      </c>
      <c r="CF1814">
        <f t="shared" ref="CF1814:CI1814" si="1545">IF(OR(O1814="na",O1814="ns"),0,IF(O1814&lt;=K1814,0,1))+IF(OR(S1814="na",S1814="ns"),0,IF(S1814&lt;=K1814,0,1))+IF(OR(W1814="na",W1814="ns"),0,IF(W1814&lt;=K1814,0,1))+IF(OR(AA1814="na",AA1814="ns"),0,IF(AA1814&lt;=K1814,0,1))+IF(OR(K1921="na",K1921="ns"),0,IF(K1921&lt;=K1814,0,1))+IF(OR(O1921="na",O1921="ns"),0,IF(O1921&lt;=K1814,0,1))+IF(OR(S1921="na",S1921="ns"),0,IF(S1921&lt;=K1814,0,1))+IF(OR(W1921="na",W1921="ns"),0,IF(W1921&lt;=K1814,0,1))+IF(OR(AA1921="na",AA1921="ns"),0,IF(AA1921&lt;=K1814,0,1))</f>
        <v>0</v>
      </c>
      <c r="CG1814">
        <f t="shared" si="1545"/>
        <v>0</v>
      </c>
      <c r="CH1814">
        <f t="shared" si="1545"/>
        <v>0</v>
      </c>
      <c r="CI1814">
        <f t="shared" si="1545"/>
        <v>0</v>
      </c>
    </row>
    <row r="1815" spans="1:87" ht="15">
      <c r="A1815" s="58"/>
      <c r="B1815" s="10"/>
      <c r="C1815" s="40" t="s">
        <v>111</v>
      </c>
      <c r="D1815" s="446" t="str">
        <f t="shared" si="1427"/>
        <v/>
      </c>
      <c r="E1815" s="447"/>
      <c r="F1815" s="448"/>
      <c r="G1815" s="412"/>
      <c r="H1815" s="412"/>
      <c r="I1815" s="412"/>
      <c r="J1815" s="412"/>
      <c r="K1815" s="235"/>
      <c r="L1815" s="235"/>
      <c r="M1815" s="235"/>
      <c r="N1815" s="235"/>
      <c r="O1815" s="235"/>
      <c r="P1815" s="235"/>
      <c r="Q1815" s="235"/>
      <c r="R1815" s="235"/>
      <c r="S1815" s="235"/>
      <c r="T1815" s="235"/>
      <c r="U1815" s="235"/>
      <c r="V1815" s="235"/>
      <c r="W1815" s="235"/>
      <c r="X1815" s="235"/>
      <c r="Y1815" s="235"/>
      <c r="Z1815" s="235"/>
      <c r="AA1815" s="235"/>
      <c r="AB1815" s="235"/>
      <c r="AC1815" s="235"/>
      <c r="AD1815" s="235"/>
      <c r="AG1815">
        <f t="shared" si="1428"/>
        <v>0</v>
      </c>
      <c r="AH1815">
        <f t="shared" si="1429"/>
        <v>0</v>
      </c>
      <c r="AI1815">
        <f t="shared" si="1430"/>
        <v>0</v>
      </c>
      <c r="AJ1815">
        <f t="shared" si="1431"/>
        <v>0</v>
      </c>
      <c r="AL1815">
        <f t="shared" si="1432"/>
        <v>0</v>
      </c>
      <c r="AM1815">
        <f t="shared" si="1433"/>
        <v>0</v>
      </c>
      <c r="AN1815">
        <f t="shared" si="1434"/>
        <v>0</v>
      </c>
      <c r="AO1815">
        <f t="shared" si="1435"/>
        <v>0</v>
      </c>
      <c r="AQ1815">
        <f t="shared" si="1436"/>
        <v>0</v>
      </c>
      <c r="AR1815">
        <f t="shared" si="1437"/>
        <v>0</v>
      </c>
      <c r="AS1815">
        <f t="shared" si="1438"/>
        <v>0</v>
      </c>
      <c r="AT1815">
        <f t="shared" si="1439"/>
        <v>0</v>
      </c>
      <c r="AV1815">
        <f t="shared" si="1440"/>
        <v>0</v>
      </c>
      <c r="AW1815">
        <f t="shared" si="1441"/>
        <v>0</v>
      </c>
      <c r="AX1815">
        <f t="shared" si="1442"/>
        <v>0</v>
      </c>
      <c r="AY1815">
        <f t="shared" si="1443"/>
        <v>0</v>
      </c>
      <c r="BA1815">
        <f t="shared" si="1444"/>
        <v>0</v>
      </c>
      <c r="BB1815">
        <f t="shared" si="1445"/>
        <v>0</v>
      </c>
      <c r="BC1815">
        <f t="shared" si="1446"/>
        <v>0</v>
      </c>
      <c r="BD1815">
        <f t="shared" si="1447"/>
        <v>0</v>
      </c>
      <c r="BF1815">
        <f t="shared" si="1448"/>
        <v>0</v>
      </c>
      <c r="BG1815">
        <f t="shared" si="1449"/>
        <v>0</v>
      </c>
      <c r="BH1815">
        <f t="shared" si="1450"/>
        <v>0</v>
      </c>
      <c r="BI1815">
        <f t="shared" si="1451"/>
        <v>0</v>
      </c>
      <c r="BK1815">
        <f t="shared" si="1452"/>
        <v>0</v>
      </c>
      <c r="BL1815">
        <f t="shared" si="1453"/>
        <v>0</v>
      </c>
      <c r="BM1815">
        <f t="shared" si="1454"/>
        <v>0</v>
      </c>
      <c r="BN1815">
        <f t="shared" si="1455"/>
        <v>0</v>
      </c>
      <c r="BP1815">
        <f t="shared" si="1456"/>
        <v>0</v>
      </c>
      <c r="BQ1815">
        <f t="shared" si="1457"/>
        <v>0</v>
      </c>
      <c r="BR1815">
        <f t="shared" si="1458"/>
        <v>0</v>
      </c>
      <c r="BS1815">
        <f t="shared" si="1459"/>
        <v>0</v>
      </c>
      <c r="BU1815">
        <f t="shared" si="1460"/>
        <v>0</v>
      </c>
      <c r="BV1815">
        <f t="shared" si="1461"/>
        <v>0</v>
      </c>
      <c r="BW1815">
        <f t="shared" si="1462"/>
        <v>0</v>
      </c>
      <c r="BX1815">
        <f t="shared" si="1463"/>
        <v>0</v>
      </c>
      <c r="BZ1815">
        <f t="shared" si="1464"/>
        <v>0</v>
      </c>
      <c r="CA1815">
        <f t="shared" si="1487"/>
        <v>0</v>
      </c>
      <c r="CB1815">
        <f t="shared" ref="CB1815" si="1546">IF(K1815&lt;=SUM(O1815,S1815,W1815,AA1815,K1922,O1922,S1922,W1922,AA1922),0,1)</f>
        <v>0</v>
      </c>
      <c r="CC1815">
        <f t="shared" si="1467"/>
        <v>0</v>
      </c>
      <c r="CD1815">
        <f t="shared" si="1468"/>
        <v>0</v>
      </c>
      <c r="CE1815">
        <f t="shared" si="1469"/>
        <v>0</v>
      </c>
      <c r="CF1815">
        <f t="shared" ref="CF1815:CI1815" si="1547">IF(OR(O1815="na",O1815="ns"),0,IF(O1815&lt;=K1815,0,1))+IF(OR(S1815="na",S1815="ns"),0,IF(S1815&lt;=K1815,0,1))+IF(OR(W1815="na",W1815="ns"),0,IF(W1815&lt;=K1815,0,1))+IF(OR(AA1815="na",AA1815="ns"),0,IF(AA1815&lt;=K1815,0,1))+IF(OR(K1922="na",K1922="ns"),0,IF(K1922&lt;=K1815,0,1))+IF(OR(O1922="na",O1922="ns"),0,IF(O1922&lt;=K1815,0,1))+IF(OR(S1922="na",S1922="ns"),0,IF(S1922&lt;=K1815,0,1))+IF(OR(W1922="na",W1922="ns"),0,IF(W1922&lt;=K1815,0,1))+IF(OR(AA1922="na",AA1922="ns"),0,IF(AA1922&lt;=K1815,0,1))</f>
        <v>0</v>
      </c>
      <c r="CG1815">
        <f t="shared" si="1547"/>
        <v>0</v>
      </c>
      <c r="CH1815">
        <f t="shared" si="1547"/>
        <v>0</v>
      </c>
      <c r="CI1815">
        <f t="shared" si="1547"/>
        <v>0</v>
      </c>
    </row>
    <row r="1816" spans="1:87" ht="15">
      <c r="A1816" s="58"/>
      <c r="B1816" s="10"/>
      <c r="C1816" s="40" t="s">
        <v>112</v>
      </c>
      <c r="D1816" s="446" t="str">
        <f t="shared" si="1427"/>
        <v/>
      </c>
      <c r="E1816" s="447"/>
      <c r="F1816" s="448"/>
      <c r="G1816" s="412"/>
      <c r="H1816" s="412"/>
      <c r="I1816" s="412"/>
      <c r="J1816" s="412"/>
      <c r="K1816" s="235"/>
      <c r="L1816" s="235"/>
      <c r="M1816" s="235"/>
      <c r="N1816" s="235"/>
      <c r="O1816" s="235"/>
      <c r="P1816" s="235"/>
      <c r="Q1816" s="235"/>
      <c r="R1816" s="235"/>
      <c r="S1816" s="235"/>
      <c r="T1816" s="235"/>
      <c r="U1816" s="235"/>
      <c r="V1816" s="235"/>
      <c r="W1816" s="235"/>
      <c r="X1816" s="235"/>
      <c r="Y1816" s="235"/>
      <c r="Z1816" s="235"/>
      <c r="AA1816" s="235"/>
      <c r="AB1816" s="235"/>
      <c r="AC1816" s="235"/>
      <c r="AD1816" s="235"/>
      <c r="AG1816">
        <f t="shared" si="1428"/>
        <v>0</v>
      </c>
      <c r="AH1816">
        <f t="shared" si="1429"/>
        <v>0</v>
      </c>
      <c r="AI1816">
        <f t="shared" si="1430"/>
        <v>0</v>
      </c>
      <c r="AJ1816">
        <f t="shared" si="1431"/>
        <v>0</v>
      </c>
      <c r="AL1816">
        <f t="shared" si="1432"/>
        <v>0</v>
      </c>
      <c r="AM1816">
        <f t="shared" si="1433"/>
        <v>0</v>
      </c>
      <c r="AN1816">
        <f t="shared" si="1434"/>
        <v>0</v>
      </c>
      <c r="AO1816">
        <f t="shared" si="1435"/>
        <v>0</v>
      </c>
      <c r="AQ1816">
        <f t="shared" si="1436"/>
        <v>0</v>
      </c>
      <c r="AR1816">
        <f t="shared" si="1437"/>
        <v>0</v>
      </c>
      <c r="AS1816">
        <f t="shared" si="1438"/>
        <v>0</v>
      </c>
      <c r="AT1816">
        <f t="shared" si="1439"/>
        <v>0</v>
      </c>
      <c r="AV1816">
        <f t="shared" si="1440"/>
        <v>0</v>
      </c>
      <c r="AW1816">
        <f t="shared" si="1441"/>
        <v>0</v>
      </c>
      <c r="AX1816">
        <f t="shared" si="1442"/>
        <v>0</v>
      </c>
      <c r="AY1816">
        <f t="shared" si="1443"/>
        <v>0</v>
      </c>
      <c r="BA1816">
        <f t="shared" si="1444"/>
        <v>0</v>
      </c>
      <c r="BB1816">
        <f t="shared" si="1445"/>
        <v>0</v>
      </c>
      <c r="BC1816">
        <f t="shared" si="1446"/>
        <v>0</v>
      </c>
      <c r="BD1816">
        <f t="shared" si="1447"/>
        <v>0</v>
      </c>
      <c r="BF1816">
        <f t="shared" si="1448"/>
        <v>0</v>
      </c>
      <c r="BG1816">
        <f t="shared" si="1449"/>
        <v>0</v>
      </c>
      <c r="BH1816">
        <f t="shared" si="1450"/>
        <v>0</v>
      </c>
      <c r="BI1816">
        <f t="shared" si="1451"/>
        <v>0</v>
      </c>
      <c r="BK1816">
        <f t="shared" si="1452"/>
        <v>0</v>
      </c>
      <c r="BL1816">
        <f t="shared" si="1453"/>
        <v>0</v>
      </c>
      <c r="BM1816">
        <f t="shared" si="1454"/>
        <v>0</v>
      </c>
      <c r="BN1816">
        <f t="shared" si="1455"/>
        <v>0</v>
      </c>
      <c r="BP1816">
        <f t="shared" si="1456"/>
        <v>0</v>
      </c>
      <c r="BQ1816">
        <f t="shared" si="1457"/>
        <v>0</v>
      </c>
      <c r="BR1816">
        <f t="shared" si="1458"/>
        <v>0</v>
      </c>
      <c r="BS1816">
        <f t="shared" si="1459"/>
        <v>0</v>
      </c>
      <c r="BU1816">
        <f t="shared" si="1460"/>
        <v>0</v>
      </c>
      <c r="BV1816">
        <f t="shared" si="1461"/>
        <v>0</v>
      </c>
      <c r="BW1816">
        <f t="shared" si="1462"/>
        <v>0</v>
      </c>
      <c r="BX1816">
        <f t="shared" si="1463"/>
        <v>0</v>
      </c>
      <c r="BZ1816">
        <f t="shared" si="1464"/>
        <v>0</v>
      </c>
      <c r="CA1816">
        <f t="shared" si="1487"/>
        <v>0</v>
      </c>
      <c r="CB1816">
        <f t="shared" ref="CB1816" si="1548">IF(K1816&lt;=SUM(O1816,S1816,W1816,AA1816,K1923,O1923,S1923,W1923,AA1923),0,1)</f>
        <v>0</v>
      </c>
      <c r="CC1816">
        <f t="shared" si="1467"/>
        <v>0</v>
      </c>
      <c r="CD1816">
        <f t="shared" si="1468"/>
        <v>0</v>
      </c>
      <c r="CE1816">
        <f t="shared" si="1469"/>
        <v>0</v>
      </c>
      <c r="CF1816">
        <f t="shared" ref="CF1816:CI1816" si="1549">IF(OR(O1816="na",O1816="ns"),0,IF(O1816&lt;=K1816,0,1))+IF(OR(S1816="na",S1816="ns"),0,IF(S1816&lt;=K1816,0,1))+IF(OR(W1816="na",W1816="ns"),0,IF(W1816&lt;=K1816,0,1))+IF(OR(AA1816="na",AA1816="ns"),0,IF(AA1816&lt;=K1816,0,1))+IF(OR(K1923="na",K1923="ns"),0,IF(K1923&lt;=K1816,0,1))+IF(OR(O1923="na",O1923="ns"),0,IF(O1923&lt;=K1816,0,1))+IF(OR(S1923="na",S1923="ns"),0,IF(S1923&lt;=K1816,0,1))+IF(OR(W1923="na",W1923="ns"),0,IF(W1923&lt;=K1816,0,1))+IF(OR(AA1923="na",AA1923="ns"),0,IF(AA1923&lt;=K1816,0,1))</f>
        <v>0</v>
      </c>
      <c r="CG1816">
        <f t="shared" si="1549"/>
        <v>0</v>
      </c>
      <c r="CH1816">
        <f t="shared" si="1549"/>
        <v>0</v>
      </c>
      <c r="CI1816">
        <f t="shared" si="1549"/>
        <v>0</v>
      </c>
    </row>
    <row r="1817" spans="1:87" ht="15">
      <c r="A1817" s="58"/>
      <c r="B1817" s="10"/>
      <c r="C1817" s="40" t="s">
        <v>113</v>
      </c>
      <c r="D1817" s="446" t="str">
        <f t="shared" si="1427"/>
        <v/>
      </c>
      <c r="E1817" s="447"/>
      <c r="F1817" s="448"/>
      <c r="G1817" s="412"/>
      <c r="H1817" s="412"/>
      <c r="I1817" s="412"/>
      <c r="J1817" s="412"/>
      <c r="K1817" s="235"/>
      <c r="L1817" s="235"/>
      <c r="M1817" s="235"/>
      <c r="N1817" s="235"/>
      <c r="O1817" s="235"/>
      <c r="P1817" s="235"/>
      <c r="Q1817" s="235"/>
      <c r="R1817" s="235"/>
      <c r="S1817" s="235"/>
      <c r="T1817" s="235"/>
      <c r="U1817" s="235"/>
      <c r="V1817" s="235"/>
      <c r="W1817" s="235"/>
      <c r="X1817" s="235"/>
      <c r="Y1817" s="235"/>
      <c r="Z1817" s="235"/>
      <c r="AA1817" s="235"/>
      <c r="AB1817" s="235"/>
      <c r="AC1817" s="235"/>
      <c r="AD1817" s="235"/>
      <c r="AG1817">
        <f t="shared" si="1428"/>
        <v>0</v>
      </c>
      <c r="AH1817">
        <f t="shared" si="1429"/>
        <v>0</v>
      </c>
      <c r="AI1817">
        <f t="shared" si="1430"/>
        <v>0</v>
      </c>
      <c r="AJ1817">
        <f t="shared" si="1431"/>
        <v>0</v>
      </c>
      <c r="AL1817">
        <f t="shared" si="1432"/>
        <v>0</v>
      </c>
      <c r="AM1817">
        <f t="shared" si="1433"/>
        <v>0</v>
      </c>
      <c r="AN1817">
        <f t="shared" si="1434"/>
        <v>0</v>
      </c>
      <c r="AO1817">
        <f t="shared" si="1435"/>
        <v>0</v>
      </c>
      <c r="AQ1817">
        <f t="shared" si="1436"/>
        <v>0</v>
      </c>
      <c r="AR1817">
        <f t="shared" si="1437"/>
        <v>0</v>
      </c>
      <c r="AS1817">
        <f t="shared" si="1438"/>
        <v>0</v>
      </c>
      <c r="AT1817">
        <f t="shared" si="1439"/>
        <v>0</v>
      </c>
      <c r="AV1817">
        <f t="shared" si="1440"/>
        <v>0</v>
      </c>
      <c r="AW1817">
        <f t="shared" si="1441"/>
        <v>0</v>
      </c>
      <c r="AX1817">
        <f t="shared" si="1442"/>
        <v>0</v>
      </c>
      <c r="AY1817">
        <f t="shared" si="1443"/>
        <v>0</v>
      </c>
      <c r="BA1817">
        <f t="shared" si="1444"/>
        <v>0</v>
      </c>
      <c r="BB1817">
        <f t="shared" si="1445"/>
        <v>0</v>
      </c>
      <c r="BC1817">
        <f t="shared" si="1446"/>
        <v>0</v>
      </c>
      <c r="BD1817">
        <f t="shared" si="1447"/>
        <v>0</v>
      </c>
      <c r="BF1817">
        <f t="shared" si="1448"/>
        <v>0</v>
      </c>
      <c r="BG1817">
        <f t="shared" si="1449"/>
        <v>0</v>
      </c>
      <c r="BH1817">
        <f t="shared" si="1450"/>
        <v>0</v>
      </c>
      <c r="BI1817">
        <f t="shared" si="1451"/>
        <v>0</v>
      </c>
      <c r="BK1817">
        <f t="shared" si="1452"/>
        <v>0</v>
      </c>
      <c r="BL1817">
        <f t="shared" si="1453"/>
        <v>0</v>
      </c>
      <c r="BM1817">
        <f t="shared" si="1454"/>
        <v>0</v>
      </c>
      <c r="BN1817">
        <f t="shared" si="1455"/>
        <v>0</v>
      </c>
      <c r="BP1817">
        <f t="shared" si="1456"/>
        <v>0</v>
      </c>
      <c r="BQ1817">
        <f t="shared" si="1457"/>
        <v>0</v>
      </c>
      <c r="BR1817">
        <f t="shared" si="1458"/>
        <v>0</v>
      </c>
      <c r="BS1817">
        <f t="shared" si="1459"/>
        <v>0</v>
      </c>
      <c r="BU1817">
        <f t="shared" si="1460"/>
        <v>0</v>
      </c>
      <c r="BV1817">
        <f t="shared" si="1461"/>
        <v>0</v>
      </c>
      <c r="BW1817">
        <f t="shared" si="1462"/>
        <v>0</v>
      </c>
      <c r="BX1817">
        <f t="shared" si="1463"/>
        <v>0</v>
      </c>
      <c r="BZ1817">
        <f t="shared" si="1464"/>
        <v>0</v>
      </c>
      <c r="CA1817">
        <f t="shared" si="1487"/>
        <v>0</v>
      </c>
      <c r="CB1817">
        <f t="shared" ref="CB1817" si="1550">IF(K1817&lt;=SUM(O1817,S1817,W1817,AA1817,K1924,O1924,S1924,W1924,AA1924),0,1)</f>
        <v>0</v>
      </c>
      <c r="CC1817">
        <f t="shared" si="1467"/>
        <v>0</v>
      </c>
      <c r="CD1817">
        <f t="shared" si="1468"/>
        <v>0</v>
      </c>
      <c r="CE1817">
        <f t="shared" si="1469"/>
        <v>0</v>
      </c>
      <c r="CF1817">
        <f t="shared" ref="CF1817:CI1817" si="1551">IF(OR(O1817="na",O1817="ns"),0,IF(O1817&lt;=K1817,0,1))+IF(OR(S1817="na",S1817="ns"),0,IF(S1817&lt;=K1817,0,1))+IF(OR(W1817="na",W1817="ns"),0,IF(W1817&lt;=K1817,0,1))+IF(OR(AA1817="na",AA1817="ns"),0,IF(AA1817&lt;=K1817,0,1))+IF(OR(K1924="na",K1924="ns"),0,IF(K1924&lt;=K1817,0,1))+IF(OR(O1924="na",O1924="ns"),0,IF(O1924&lt;=K1817,0,1))+IF(OR(S1924="na",S1924="ns"),0,IF(S1924&lt;=K1817,0,1))+IF(OR(W1924="na",W1924="ns"),0,IF(W1924&lt;=K1817,0,1))+IF(OR(AA1924="na",AA1924="ns"),0,IF(AA1924&lt;=K1817,0,1))</f>
        <v>0</v>
      </c>
      <c r="CG1817">
        <f t="shared" si="1551"/>
        <v>0</v>
      </c>
      <c r="CH1817">
        <f t="shared" si="1551"/>
        <v>0</v>
      </c>
      <c r="CI1817">
        <f t="shared" si="1551"/>
        <v>0</v>
      </c>
    </row>
    <row r="1818" spans="1:87" ht="15">
      <c r="A1818" s="58"/>
      <c r="B1818" s="10"/>
      <c r="C1818" s="40" t="s">
        <v>114</v>
      </c>
      <c r="D1818" s="446" t="str">
        <f t="shared" si="1427"/>
        <v/>
      </c>
      <c r="E1818" s="447"/>
      <c r="F1818" s="448"/>
      <c r="G1818" s="412"/>
      <c r="H1818" s="412"/>
      <c r="I1818" s="412"/>
      <c r="J1818" s="412"/>
      <c r="K1818" s="235"/>
      <c r="L1818" s="235"/>
      <c r="M1818" s="235"/>
      <c r="N1818" s="235"/>
      <c r="O1818" s="235"/>
      <c r="P1818" s="235"/>
      <c r="Q1818" s="235"/>
      <c r="R1818" s="235"/>
      <c r="S1818" s="235"/>
      <c r="T1818" s="235"/>
      <c r="U1818" s="235"/>
      <c r="V1818" s="235"/>
      <c r="W1818" s="235"/>
      <c r="X1818" s="235"/>
      <c r="Y1818" s="235"/>
      <c r="Z1818" s="235"/>
      <c r="AA1818" s="235"/>
      <c r="AB1818" s="235"/>
      <c r="AC1818" s="235"/>
      <c r="AD1818" s="235"/>
      <c r="AG1818">
        <f t="shared" si="1428"/>
        <v>0</v>
      </c>
      <c r="AH1818">
        <f t="shared" si="1429"/>
        <v>0</v>
      </c>
      <c r="AI1818">
        <f t="shared" si="1430"/>
        <v>0</v>
      </c>
      <c r="AJ1818">
        <f t="shared" si="1431"/>
        <v>0</v>
      </c>
      <c r="AL1818">
        <f t="shared" si="1432"/>
        <v>0</v>
      </c>
      <c r="AM1818">
        <f t="shared" si="1433"/>
        <v>0</v>
      </c>
      <c r="AN1818">
        <f t="shared" si="1434"/>
        <v>0</v>
      </c>
      <c r="AO1818">
        <f t="shared" si="1435"/>
        <v>0</v>
      </c>
      <c r="AQ1818">
        <f t="shared" si="1436"/>
        <v>0</v>
      </c>
      <c r="AR1818">
        <f t="shared" si="1437"/>
        <v>0</v>
      </c>
      <c r="AS1818">
        <f t="shared" si="1438"/>
        <v>0</v>
      </c>
      <c r="AT1818">
        <f t="shared" si="1439"/>
        <v>0</v>
      </c>
      <c r="AV1818">
        <f t="shared" si="1440"/>
        <v>0</v>
      </c>
      <c r="AW1818">
        <f t="shared" si="1441"/>
        <v>0</v>
      </c>
      <c r="AX1818">
        <f t="shared" si="1442"/>
        <v>0</v>
      </c>
      <c r="AY1818">
        <f t="shared" si="1443"/>
        <v>0</v>
      </c>
      <c r="BA1818">
        <f t="shared" si="1444"/>
        <v>0</v>
      </c>
      <c r="BB1818">
        <f t="shared" si="1445"/>
        <v>0</v>
      </c>
      <c r="BC1818">
        <f t="shared" si="1446"/>
        <v>0</v>
      </c>
      <c r="BD1818">
        <f t="shared" si="1447"/>
        <v>0</v>
      </c>
      <c r="BF1818">
        <f t="shared" si="1448"/>
        <v>0</v>
      </c>
      <c r="BG1818">
        <f t="shared" si="1449"/>
        <v>0</v>
      </c>
      <c r="BH1818">
        <f t="shared" si="1450"/>
        <v>0</v>
      </c>
      <c r="BI1818">
        <f t="shared" si="1451"/>
        <v>0</v>
      </c>
      <c r="BK1818">
        <f t="shared" si="1452"/>
        <v>0</v>
      </c>
      <c r="BL1818">
        <f t="shared" si="1453"/>
        <v>0</v>
      </c>
      <c r="BM1818">
        <f t="shared" si="1454"/>
        <v>0</v>
      </c>
      <c r="BN1818">
        <f t="shared" si="1455"/>
        <v>0</v>
      </c>
      <c r="BP1818">
        <f t="shared" si="1456"/>
        <v>0</v>
      </c>
      <c r="BQ1818">
        <f t="shared" si="1457"/>
        <v>0</v>
      </c>
      <c r="BR1818">
        <f t="shared" si="1458"/>
        <v>0</v>
      </c>
      <c r="BS1818">
        <f t="shared" si="1459"/>
        <v>0</v>
      </c>
      <c r="BU1818">
        <f t="shared" si="1460"/>
        <v>0</v>
      </c>
      <c r="BV1818">
        <f t="shared" si="1461"/>
        <v>0</v>
      </c>
      <c r="BW1818">
        <f t="shared" si="1462"/>
        <v>0</v>
      </c>
      <c r="BX1818">
        <f t="shared" si="1463"/>
        <v>0</v>
      </c>
      <c r="BZ1818">
        <f t="shared" si="1464"/>
        <v>0</v>
      </c>
      <c r="CA1818">
        <f t="shared" si="1487"/>
        <v>0</v>
      </c>
      <c r="CB1818">
        <f t="shared" ref="CB1818" si="1552">IF(K1818&lt;=SUM(O1818,S1818,W1818,AA1818,K1925,O1925,S1925,W1925,AA1925),0,1)</f>
        <v>0</v>
      </c>
      <c r="CC1818">
        <f t="shared" si="1467"/>
        <v>0</v>
      </c>
      <c r="CD1818">
        <f t="shared" si="1468"/>
        <v>0</v>
      </c>
      <c r="CE1818">
        <f t="shared" si="1469"/>
        <v>0</v>
      </c>
      <c r="CF1818">
        <f t="shared" ref="CF1818:CI1818" si="1553">IF(OR(O1818="na",O1818="ns"),0,IF(O1818&lt;=K1818,0,1))+IF(OR(S1818="na",S1818="ns"),0,IF(S1818&lt;=K1818,0,1))+IF(OR(W1818="na",W1818="ns"),0,IF(W1818&lt;=K1818,0,1))+IF(OR(AA1818="na",AA1818="ns"),0,IF(AA1818&lt;=K1818,0,1))+IF(OR(K1925="na",K1925="ns"),0,IF(K1925&lt;=K1818,0,1))+IF(OR(O1925="na",O1925="ns"),0,IF(O1925&lt;=K1818,0,1))+IF(OR(S1925="na",S1925="ns"),0,IF(S1925&lt;=K1818,0,1))+IF(OR(W1925="na",W1925="ns"),0,IF(W1925&lt;=K1818,0,1))+IF(OR(AA1925="na",AA1925="ns"),0,IF(AA1925&lt;=K1818,0,1))</f>
        <v>0</v>
      </c>
      <c r="CG1818">
        <f t="shared" si="1553"/>
        <v>0</v>
      </c>
      <c r="CH1818">
        <f t="shared" si="1553"/>
        <v>0</v>
      </c>
      <c r="CI1818">
        <f t="shared" si="1553"/>
        <v>0</v>
      </c>
    </row>
    <row r="1819" spans="1:87" ht="15">
      <c r="A1819" s="58"/>
      <c r="B1819" s="10"/>
      <c r="C1819" s="40" t="s">
        <v>115</v>
      </c>
      <c r="D1819" s="446" t="str">
        <f t="shared" si="1427"/>
        <v/>
      </c>
      <c r="E1819" s="447"/>
      <c r="F1819" s="448"/>
      <c r="G1819" s="412"/>
      <c r="H1819" s="412"/>
      <c r="I1819" s="412"/>
      <c r="J1819" s="412"/>
      <c r="K1819" s="235"/>
      <c r="L1819" s="235"/>
      <c r="M1819" s="235"/>
      <c r="N1819" s="235"/>
      <c r="O1819" s="235"/>
      <c r="P1819" s="235"/>
      <c r="Q1819" s="235"/>
      <c r="R1819" s="235"/>
      <c r="S1819" s="235"/>
      <c r="T1819" s="235"/>
      <c r="U1819" s="235"/>
      <c r="V1819" s="235"/>
      <c r="W1819" s="235"/>
      <c r="X1819" s="235"/>
      <c r="Y1819" s="235"/>
      <c r="Z1819" s="235"/>
      <c r="AA1819" s="235"/>
      <c r="AB1819" s="235"/>
      <c r="AC1819" s="235"/>
      <c r="AD1819" s="235"/>
      <c r="AG1819">
        <f t="shared" si="1428"/>
        <v>0</v>
      </c>
      <c r="AH1819">
        <f t="shared" si="1429"/>
        <v>0</v>
      </c>
      <c r="AI1819">
        <f t="shared" si="1430"/>
        <v>0</v>
      </c>
      <c r="AJ1819">
        <f t="shared" si="1431"/>
        <v>0</v>
      </c>
      <c r="AL1819">
        <f t="shared" si="1432"/>
        <v>0</v>
      </c>
      <c r="AM1819">
        <f t="shared" si="1433"/>
        <v>0</v>
      </c>
      <c r="AN1819">
        <f t="shared" si="1434"/>
        <v>0</v>
      </c>
      <c r="AO1819">
        <f t="shared" si="1435"/>
        <v>0</v>
      </c>
      <c r="AQ1819">
        <f t="shared" si="1436"/>
        <v>0</v>
      </c>
      <c r="AR1819">
        <f t="shared" si="1437"/>
        <v>0</v>
      </c>
      <c r="AS1819">
        <f t="shared" si="1438"/>
        <v>0</v>
      </c>
      <c r="AT1819">
        <f t="shared" si="1439"/>
        <v>0</v>
      </c>
      <c r="AV1819">
        <f t="shared" si="1440"/>
        <v>0</v>
      </c>
      <c r="AW1819">
        <f t="shared" si="1441"/>
        <v>0</v>
      </c>
      <c r="AX1819">
        <f t="shared" si="1442"/>
        <v>0</v>
      </c>
      <c r="AY1819">
        <f t="shared" si="1443"/>
        <v>0</v>
      </c>
      <c r="BA1819">
        <f t="shared" si="1444"/>
        <v>0</v>
      </c>
      <c r="BB1819">
        <f t="shared" si="1445"/>
        <v>0</v>
      </c>
      <c r="BC1819">
        <f t="shared" si="1446"/>
        <v>0</v>
      </c>
      <c r="BD1819">
        <f t="shared" si="1447"/>
        <v>0</v>
      </c>
      <c r="BF1819">
        <f t="shared" si="1448"/>
        <v>0</v>
      </c>
      <c r="BG1819">
        <f t="shared" si="1449"/>
        <v>0</v>
      </c>
      <c r="BH1819">
        <f t="shared" si="1450"/>
        <v>0</v>
      </c>
      <c r="BI1819">
        <f t="shared" si="1451"/>
        <v>0</v>
      </c>
      <c r="BK1819">
        <f t="shared" si="1452"/>
        <v>0</v>
      </c>
      <c r="BL1819">
        <f t="shared" si="1453"/>
        <v>0</v>
      </c>
      <c r="BM1819">
        <f t="shared" si="1454"/>
        <v>0</v>
      </c>
      <c r="BN1819">
        <f t="shared" si="1455"/>
        <v>0</v>
      </c>
      <c r="BP1819">
        <f t="shared" si="1456"/>
        <v>0</v>
      </c>
      <c r="BQ1819">
        <f t="shared" si="1457"/>
        <v>0</v>
      </c>
      <c r="BR1819">
        <f t="shared" si="1458"/>
        <v>0</v>
      </c>
      <c r="BS1819">
        <f t="shared" si="1459"/>
        <v>0</v>
      </c>
      <c r="BU1819">
        <f t="shared" si="1460"/>
        <v>0</v>
      </c>
      <c r="BV1819">
        <f t="shared" si="1461"/>
        <v>0</v>
      </c>
      <c r="BW1819">
        <f t="shared" si="1462"/>
        <v>0</v>
      </c>
      <c r="BX1819">
        <f t="shared" si="1463"/>
        <v>0</v>
      </c>
      <c r="BZ1819">
        <f t="shared" si="1464"/>
        <v>0</v>
      </c>
      <c r="CA1819">
        <f t="shared" si="1487"/>
        <v>0</v>
      </c>
      <c r="CB1819">
        <f t="shared" ref="CB1819" si="1554">IF(K1819&lt;=SUM(O1819,S1819,W1819,AA1819,K1926,O1926,S1926,W1926,AA1926),0,1)</f>
        <v>0</v>
      </c>
      <c r="CC1819">
        <f t="shared" si="1467"/>
        <v>0</v>
      </c>
      <c r="CD1819">
        <f t="shared" si="1468"/>
        <v>0</v>
      </c>
      <c r="CE1819">
        <f t="shared" si="1469"/>
        <v>0</v>
      </c>
      <c r="CF1819">
        <f t="shared" ref="CF1819:CI1819" si="1555">IF(OR(O1819="na",O1819="ns"),0,IF(O1819&lt;=K1819,0,1))+IF(OR(S1819="na",S1819="ns"),0,IF(S1819&lt;=K1819,0,1))+IF(OR(W1819="na",W1819="ns"),0,IF(W1819&lt;=K1819,0,1))+IF(OR(AA1819="na",AA1819="ns"),0,IF(AA1819&lt;=K1819,0,1))+IF(OR(K1926="na",K1926="ns"),0,IF(K1926&lt;=K1819,0,1))+IF(OR(O1926="na",O1926="ns"),0,IF(O1926&lt;=K1819,0,1))+IF(OR(S1926="na",S1926="ns"),0,IF(S1926&lt;=K1819,0,1))+IF(OR(W1926="na",W1926="ns"),0,IF(W1926&lt;=K1819,0,1))+IF(OR(AA1926="na",AA1926="ns"),0,IF(AA1926&lt;=K1819,0,1))</f>
        <v>0</v>
      </c>
      <c r="CG1819">
        <f t="shared" si="1555"/>
        <v>0</v>
      </c>
      <c r="CH1819">
        <f t="shared" si="1555"/>
        <v>0</v>
      </c>
      <c r="CI1819">
        <f t="shared" si="1555"/>
        <v>0</v>
      </c>
    </row>
    <row r="1820" spans="1:87" ht="15">
      <c r="A1820" s="58"/>
      <c r="B1820" s="10"/>
      <c r="C1820" s="40" t="s">
        <v>116</v>
      </c>
      <c r="D1820" s="446" t="str">
        <f t="shared" si="1427"/>
        <v/>
      </c>
      <c r="E1820" s="447"/>
      <c r="F1820" s="448"/>
      <c r="G1820" s="412"/>
      <c r="H1820" s="412"/>
      <c r="I1820" s="412"/>
      <c r="J1820" s="412"/>
      <c r="K1820" s="235"/>
      <c r="L1820" s="235"/>
      <c r="M1820" s="235"/>
      <c r="N1820" s="235"/>
      <c r="O1820" s="235"/>
      <c r="P1820" s="235"/>
      <c r="Q1820" s="235"/>
      <c r="R1820" s="235"/>
      <c r="S1820" s="235"/>
      <c r="T1820" s="235"/>
      <c r="U1820" s="235"/>
      <c r="V1820" s="235"/>
      <c r="W1820" s="235"/>
      <c r="X1820" s="235"/>
      <c r="Y1820" s="235"/>
      <c r="Z1820" s="235"/>
      <c r="AA1820" s="235"/>
      <c r="AB1820" s="235"/>
      <c r="AC1820" s="235"/>
      <c r="AD1820" s="235"/>
      <c r="AG1820">
        <f t="shared" si="1428"/>
        <v>0</v>
      </c>
      <c r="AH1820">
        <f t="shared" si="1429"/>
        <v>0</v>
      </c>
      <c r="AI1820">
        <f t="shared" si="1430"/>
        <v>0</v>
      </c>
      <c r="AJ1820">
        <f t="shared" si="1431"/>
        <v>0</v>
      </c>
      <c r="AL1820">
        <f t="shared" si="1432"/>
        <v>0</v>
      </c>
      <c r="AM1820">
        <f t="shared" si="1433"/>
        <v>0</v>
      </c>
      <c r="AN1820">
        <f t="shared" si="1434"/>
        <v>0</v>
      </c>
      <c r="AO1820">
        <f t="shared" si="1435"/>
        <v>0</v>
      </c>
      <c r="AQ1820">
        <f t="shared" si="1436"/>
        <v>0</v>
      </c>
      <c r="AR1820">
        <f t="shared" si="1437"/>
        <v>0</v>
      </c>
      <c r="AS1820">
        <f t="shared" si="1438"/>
        <v>0</v>
      </c>
      <c r="AT1820">
        <f t="shared" si="1439"/>
        <v>0</v>
      </c>
      <c r="AV1820">
        <f t="shared" si="1440"/>
        <v>0</v>
      </c>
      <c r="AW1820">
        <f t="shared" si="1441"/>
        <v>0</v>
      </c>
      <c r="AX1820">
        <f t="shared" si="1442"/>
        <v>0</v>
      </c>
      <c r="AY1820">
        <f t="shared" si="1443"/>
        <v>0</v>
      </c>
      <c r="BA1820">
        <f t="shared" si="1444"/>
        <v>0</v>
      </c>
      <c r="BB1820">
        <f t="shared" si="1445"/>
        <v>0</v>
      </c>
      <c r="BC1820">
        <f t="shared" si="1446"/>
        <v>0</v>
      </c>
      <c r="BD1820">
        <f t="shared" si="1447"/>
        <v>0</v>
      </c>
      <c r="BF1820">
        <f t="shared" si="1448"/>
        <v>0</v>
      </c>
      <c r="BG1820">
        <f t="shared" si="1449"/>
        <v>0</v>
      </c>
      <c r="BH1820">
        <f t="shared" si="1450"/>
        <v>0</v>
      </c>
      <c r="BI1820">
        <f t="shared" si="1451"/>
        <v>0</v>
      </c>
      <c r="BK1820">
        <f t="shared" si="1452"/>
        <v>0</v>
      </c>
      <c r="BL1820">
        <f t="shared" si="1453"/>
        <v>0</v>
      </c>
      <c r="BM1820">
        <f t="shared" si="1454"/>
        <v>0</v>
      </c>
      <c r="BN1820">
        <f t="shared" si="1455"/>
        <v>0</v>
      </c>
      <c r="BP1820">
        <f t="shared" si="1456"/>
        <v>0</v>
      </c>
      <c r="BQ1820">
        <f t="shared" si="1457"/>
        <v>0</v>
      </c>
      <c r="BR1820">
        <f t="shared" si="1458"/>
        <v>0</v>
      </c>
      <c r="BS1820">
        <f t="shared" si="1459"/>
        <v>0</v>
      </c>
      <c r="BU1820">
        <f t="shared" si="1460"/>
        <v>0</v>
      </c>
      <c r="BV1820">
        <f t="shared" si="1461"/>
        <v>0</v>
      </c>
      <c r="BW1820">
        <f t="shared" si="1462"/>
        <v>0</v>
      </c>
      <c r="BX1820">
        <f t="shared" si="1463"/>
        <v>0</v>
      </c>
      <c r="BZ1820">
        <f t="shared" si="1464"/>
        <v>0</v>
      </c>
      <c r="CA1820">
        <f t="shared" si="1487"/>
        <v>0</v>
      </c>
      <c r="CB1820">
        <f t="shared" ref="CB1820" si="1556">IF(K1820&lt;=SUM(O1820,S1820,W1820,AA1820,K1927,O1927,S1927,W1927,AA1927),0,1)</f>
        <v>0</v>
      </c>
      <c r="CC1820">
        <f t="shared" si="1467"/>
        <v>0</v>
      </c>
      <c r="CD1820">
        <f t="shared" si="1468"/>
        <v>0</v>
      </c>
      <c r="CE1820">
        <f t="shared" si="1469"/>
        <v>0</v>
      </c>
      <c r="CF1820">
        <f t="shared" ref="CF1820:CI1820" si="1557">IF(OR(O1820="na",O1820="ns"),0,IF(O1820&lt;=K1820,0,1))+IF(OR(S1820="na",S1820="ns"),0,IF(S1820&lt;=K1820,0,1))+IF(OR(W1820="na",W1820="ns"),0,IF(W1820&lt;=K1820,0,1))+IF(OR(AA1820="na",AA1820="ns"),0,IF(AA1820&lt;=K1820,0,1))+IF(OR(K1927="na",K1927="ns"),0,IF(K1927&lt;=K1820,0,1))+IF(OR(O1927="na",O1927="ns"),0,IF(O1927&lt;=K1820,0,1))+IF(OR(S1927="na",S1927="ns"),0,IF(S1927&lt;=K1820,0,1))+IF(OR(W1927="na",W1927="ns"),0,IF(W1927&lt;=K1820,0,1))+IF(OR(AA1927="na",AA1927="ns"),0,IF(AA1927&lt;=K1820,0,1))</f>
        <v>0</v>
      </c>
      <c r="CG1820">
        <f t="shared" si="1557"/>
        <v>0</v>
      </c>
      <c r="CH1820">
        <f t="shared" si="1557"/>
        <v>0</v>
      </c>
      <c r="CI1820">
        <f t="shared" si="1557"/>
        <v>0</v>
      </c>
    </row>
    <row r="1821" spans="1:87" ht="15">
      <c r="A1821" s="58"/>
      <c r="B1821" s="10"/>
      <c r="C1821" s="40" t="s">
        <v>117</v>
      </c>
      <c r="D1821" s="446" t="str">
        <f t="shared" si="1427"/>
        <v/>
      </c>
      <c r="E1821" s="447"/>
      <c r="F1821" s="448"/>
      <c r="G1821" s="412"/>
      <c r="H1821" s="412"/>
      <c r="I1821" s="412"/>
      <c r="J1821" s="412"/>
      <c r="K1821" s="235"/>
      <c r="L1821" s="235"/>
      <c r="M1821" s="235"/>
      <c r="N1821" s="235"/>
      <c r="O1821" s="235"/>
      <c r="P1821" s="235"/>
      <c r="Q1821" s="235"/>
      <c r="R1821" s="235"/>
      <c r="S1821" s="235"/>
      <c r="T1821" s="235"/>
      <c r="U1821" s="235"/>
      <c r="V1821" s="235"/>
      <c r="W1821" s="235"/>
      <c r="X1821" s="235"/>
      <c r="Y1821" s="235"/>
      <c r="Z1821" s="235"/>
      <c r="AA1821" s="235"/>
      <c r="AB1821" s="235"/>
      <c r="AC1821" s="235"/>
      <c r="AD1821" s="235"/>
      <c r="AG1821">
        <f t="shared" si="1428"/>
        <v>0</v>
      </c>
      <c r="AH1821">
        <f t="shared" si="1429"/>
        <v>0</v>
      </c>
      <c r="AI1821">
        <f t="shared" si="1430"/>
        <v>0</v>
      </c>
      <c r="AJ1821">
        <f t="shared" si="1431"/>
        <v>0</v>
      </c>
      <c r="AL1821">
        <f t="shared" si="1432"/>
        <v>0</v>
      </c>
      <c r="AM1821">
        <f t="shared" si="1433"/>
        <v>0</v>
      </c>
      <c r="AN1821">
        <f t="shared" si="1434"/>
        <v>0</v>
      </c>
      <c r="AO1821">
        <f t="shared" si="1435"/>
        <v>0</v>
      </c>
      <c r="AQ1821">
        <f t="shared" si="1436"/>
        <v>0</v>
      </c>
      <c r="AR1821">
        <f t="shared" si="1437"/>
        <v>0</v>
      </c>
      <c r="AS1821">
        <f t="shared" si="1438"/>
        <v>0</v>
      </c>
      <c r="AT1821">
        <f t="shared" si="1439"/>
        <v>0</v>
      </c>
      <c r="AV1821">
        <f t="shared" si="1440"/>
        <v>0</v>
      </c>
      <c r="AW1821">
        <f t="shared" si="1441"/>
        <v>0</v>
      </c>
      <c r="AX1821">
        <f t="shared" si="1442"/>
        <v>0</v>
      </c>
      <c r="AY1821">
        <f t="shared" si="1443"/>
        <v>0</v>
      </c>
      <c r="BA1821">
        <f t="shared" si="1444"/>
        <v>0</v>
      </c>
      <c r="BB1821">
        <f t="shared" si="1445"/>
        <v>0</v>
      </c>
      <c r="BC1821">
        <f t="shared" si="1446"/>
        <v>0</v>
      </c>
      <c r="BD1821">
        <f t="shared" si="1447"/>
        <v>0</v>
      </c>
      <c r="BF1821">
        <f t="shared" si="1448"/>
        <v>0</v>
      </c>
      <c r="BG1821">
        <f t="shared" si="1449"/>
        <v>0</v>
      </c>
      <c r="BH1821">
        <f t="shared" si="1450"/>
        <v>0</v>
      </c>
      <c r="BI1821">
        <f t="shared" si="1451"/>
        <v>0</v>
      </c>
      <c r="BK1821">
        <f t="shared" si="1452"/>
        <v>0</v>
      </c>
      <c r="BL1821">
        <f t="shared" si="1453"/>
        <v>0</v>
      </c>
      <c r="BM1821">
        <f t="shared" si="1454"/>
        <v>0</v>
      </c>
      <c r="BN1821">
        <f t="shared" si="1455"/>
        <v>0</v>
      </c>
      <c r="BP1821">
        <f t="shared" si="1456"/>
        <v>0</v>
      </c>
      <c r="BQ1821">
        <f t="shared" si="1457"/>
        <v>0</v>
      </c>
      <c r="BR1821">
        <f t="shared" si="1458"/>
        <v>0</v>
      </c>
      <c r="BS1821">
        <f t="shared" si="1459"/>
        <v>0</v>
      </c>
      <c r="BU1821">
        <f t="shared" si="1460"/>
        <v>0</v>
      </c>
      <c r="BV1821">
        <f t="shared" si="1461"/>
        <v>0</v>
      </c>
      <c r="BW1821">
        <f t="shared" si="1462"/>
        <v>0</v>
      </c>
      <c r="BX1821">
        <f t="shared" si="1463"/>
        <v>0</v>
      </c>
      <c r="BZ1821">
        <f t="shared" si="1464"/>
        <v>0</v>
      </c>
      <c r="CA1821">
        <f t="shared" si="1487"/>
        <v>0</v>
      </c>
      <c r="CB1821">
        <f t="shared" ref="CB1821" si="1558">IF(K1821&lt;=SUM(O1821,S1821,W1821,AA1821,K1928,O1928,S1928,W1928,AA1928),0,1)</f>
        <v>0</v>
      </c>
      <c r="CC1821">
        <f t="shared" si="1467"/>
        <v>0</v>
      </c>
      <c r="CD1821">
        <f t="shared" si="1468"/>
        <v>0</v>
      </c>
      <c r="CE1821">
        <f t="shared" si="1469"/>
        <v>0</v>
      </c>
      <c r="CF1821">
        <f t="shared" ref="CF1821:CI1821" si="1559">IF(OR(O1821="na",O1821="ns"),0,IF(O1821&lt;=K1821,0,1))+IF(OR(S1821="na",S1821="ns"),0,IF(S1821&lt;=K1821,0,1))+IF(OR(W1821="na",W1821="ns"),0,IF(W1821&lt;=K1821,0,1))+IF(OR(AA1821="na",AA1821="ns"),0,IF(AA1821&lt;=K1821,0,1))+IF(OR(K1928="na",K1928="ns"),0,IF(K1928&lt;=K1821,0,1))+IF(OR(O1928="na",O1928="ns"),0,IF(O1928&lt;=K1821,0,1))+IF(OR(S1928="na",S1928="ns"),0,IF(S1928&lt;=K1821,0,1))+IF(OR(W1928="na",W1928="ns"),0,IF(W1928&lt;=K1821,0,1))+IF(OR(AA1928="na",AA1928="ns"),0,IF(AA1928&lt;=K1821,0,1))</f>
        <v>0</v>
      </c>
      <c r="CG1821">
        <f t="shared" si="1559"/>
        <v>0</v>
      </c>
      <c r="CH1821">
        <f t="shared" si="1559"/>
        <v>0</v>
      </c>
      <c r="CI1821">
        <f t="shared" si="1559"/>
        <v>0</v>
      </c>
    </row>
    <row r="1822" spans="1:87" ht="15">
      <c r="A1822" s="58"/>
      <c r="B1822" s="10"/>
      <c r="C1822" s="40" t="s">
        <v>118</v>
      </c>
      <c r="D1822" s="446" t="str">
        <f t="shared" si="1427"/>
        <v/>
      </c>
      <c r="E1822" s="447"/>
      <c r="F1822" s="448"/>
      <c r="G1822" s="412"/>
      <c r="H1822" s="412"/>
      <c r="I1822" s="412"/>
      <c r="J1822" s="412"/>
      <c r="K1822" s="235"/>
      <c r="L1822" s="235"/>
      <c r="M1822" s="235"/>
      <c r="N1822" s="235"/>
      <c r="O1822" s="235"/>
      <c r="P1822" s="235"/>
      <c r="Q1822" s="235"/>
      <c r="R1822" s="235"/>
      <c r="S1822" s="235"/>
      <c r="T1822" s="235"/>
      <c r="U1822" s="235"/>
      <c r="V1822" s="235"/>
      <c r="W1822" s="235"/>
      <c r="X1822" s="235"/>
      <c r="Y1822" s="235"/>
      <c r="Z1822" s="235"/>
      <c r="AA1822" s="235"/>
      <c r="AB1822" s="235"/>
      <c r="AC1822" s="235"/>
      <c r="AD1822" s="235"/>
      <c r="AG1822">
        <f t="shared" si="1428"/>
        <v>0</v>
      </c>
      <c r="AH1822">
        <f t="shared" si="1429"/>
        <v>0</v>
      </c>
      <c r="AI1822">
        <f t="shared" si="1430"/>
        <v>0</v>
      </c>
      <c r="AJ1822">
        <f t="shared" si="1431"/>
        <v>0</v>
      </c>
      <c r="AL1822">
        <f t="shared" si="1432"/>
        <v>0</v>
      </c>
      <c r="AM1822">
        <f t="shared" si="1433"/>
        <v>0</v>
      </c>
      <c r="AN1822">
        <f t="shared" si="1434"/>
        <v>0</v>
      </c>
      <c r="AO1822">
        <f t="shared" si="1435"/>
        <v>0</v>
      </c>
      <c r="AQ1822">
        <f t="shared" si="1436"/>
        <v>0</v>
      </c>
      <c r="AR1822">
        <f t="shared" si="1437"/>
        <v>0</v>
      </c>
      <c r="AS1822">
        <f t="shared" si="1438"/>
        <v>0</v>
      </c>
      <c r="AT1822">
        <f t="shared" si="1439"/>
        <v>0</v>
      </c>
      <c r="AV1822">
        <f t="shared" si="1440"/>
        <v>0</v>
      </c>
      <c r="AW1822">
        <f t="shared" si="1441"/>
        <v>0</v>
      </c>
      <c r="AX1822">
        <f t="shared" si="1442"/>
        <v>0</v>
      </c>
      <c r="AY1822">
        <f t="shared" si="1443"/>
        <v>0</v>
      </c>
      <c r="BA1822">
        <f t="shared" si="1444"/>
        <v>0</v>
      </c>
      <c r="BB1822">
        <f t="shared" si="1445"/>
        <v>0</v>
      </c>
      <c r="BC1822">
        <f t="shared" si="1446"/>
        <v>0</v>
      </c>
      <c r="BD1822">
        <f t="shared" si="1447"/>
        <v>0</v>
      </c>
      <c r="BF1822">
        <f t="shared" si="1448"/>
        <v>0</v>
      </c>
      <c r="BG1822">
        <f t="shared" si="1449"/>
        <v>0</v>
      </c>
      <c r="BH1822">
        <f t="shared" si="1450"/>
        <v>0</v>
      </c>
      <c r="BI1822">
        <f t="shared" si="1451"/>
        <v>0</v>
      </c>
      <c r="BK1822">
        <f t="shared" si="1452"/>
        <v>0</v>
      </c>
      <c r="BL1822">
        <f t="shared" si="1453"/>
        <v>0</v>
      </c>
      <c r="BM1822">
        <f t="shared" si="1454"/>
        <v>0</v>
      </c>
      <c r="BN1822">
        <f t="shared" si="1455"/>
        <v>0</v>
      </c>
      <c r="BP1822">
        <f t="shared" si="1456"/>
        <v>0</v>
      </c>
      <c r="BQ1822">
        <f t="shared" si="1457"/>
        <v>0</v>
      </c>
      <c r="BR1822">
        <f t="shared" si="1458"/>
        <v>0</v>
      </c>
      <c r="BS1822">
        <f t="shared" si="1459"/>
        <v>0</v>
      </c>
      <c r="BU1822">
        <f t="shared" si="1460"/>
        <v>0</v>
      </c>
      <c r="BV1822">
        <f t="shared" si="1461"/>
        <v>0</v>
      </c>
      <c r="BW1822">
        <f t="shared" si="1462"/>
        <v>0</v>
      </c>
      <c r="BX1822">
        <f t="shared" si="1463"/>
        <v>0</v>
      </c>
      <c r="BZ1822">
        <f t="shared" si="1464"/>
        <v>0</v>
      </c>
      <c r="CA1822">
        <f t="shared" si="1487"/>
        <v>0</v>
      </c>
      <c r="CB1822">
        <f t="shared" ref="CB1822" si="1560">IF(K1822&lt;=SUM(O1822,S1822,W1822,AA1822,K1929,O1929,S1929,W1929,AA1929),0,1)</f>
        <v>0</v>
      </c>
      <c r="CC1822">
        <f t="shared" si="1467"/>
        <v>0</v>
      </c>
      <c r="CD1822">
        <f t="shared" si="1468"/>
        <v>0</v>
      </c>
      <c r="CE1822">
        <f t="shared" si="1469"/>
        <v>0</v>
      </c>
      <c r="CF1822">
        <f t="shared" ref="CF1822:CI1822" si="1561">IF(OR(O1822="na",O1822="ns"),0,IF(O1822&lt;=K1822,0,1))+IF(OR(S1822="na",S1822="ns"),0,IF(S1822&lt;=K1822,0,1))+IF(OR(W1822="na",W1822="ns"),0,IF(W1822&lt;=K1822,0,1))+IF(OR(AA1822="na",AA1822="ns"),0,IF(AA1822&lt;=K1822,0,1))+IF(OR(K1929="na",K1929="ns"),0,IF(K1929&lt;=K1822,0,1))+IF(OR(O1929="na",O1929="ns"),0,IF(O1929&lt;=K1822,0,1))+IF(OR(S1929="na",S1929="ns"),0,IF(S1929&lt;=K1822,0,1))+IF(OR(W1929="na",W1929="ns"),0,IF(W1929&lt;=K1822,0,1))+IF(OR(AA1929="na",AA1929="ns"),0,IF(AA1929&lt;=K1822,0,1))</f>
        <v>0</v>
      </c>
      <c r="CG1822">
        <f t="shared" si="1561"/>
        <v>0</v>
      </c>
      <c r="CH1822">
        <f t="shared" si="1561"/>
        <v>0</v>
      </c>
      <c r="CI1822">
        <f t="shared" si="1561"/>
        <v>0</v>
      </c>
    </row>
    <row r="1823" spans="1:87" ht="15">
      <c r="A1823" s="58"/>
      <c r="B1823" s="10"/>
      <c r="C1823" s="40" t="s">
        <v>119</v>
      </c>
      <c r="D1823" s="446" t="str">
        <f t="shared" si="1427"/>
        <v/>
      </c>
      <c r="E1823" s="447"/>
      <c r="F1823" s="448"/>
      <c r="G1823" s="412"/>
      <c r="H1823" s="412"/>
      <c r="I1823" s="412"/>
      <c r="J1823" s="412"/>
      <c r="K1823" s="235"/>
      <c r="L1823" s="235"/>
      <c r="M1823" s="235"/>
      <c r="N1823" s="235"/>
      <c r="O1823" s="235"/>
      <c r="P1823" s="235"/>
      <c r="Q1823" s="235"/>
      <c r="R1823" s="235"/>
      <c r="S1823" s="235"/>
      <c r="T1823" s="235"/>
      <c r="U1823" s="235"/>
      <c r="V1823" s="235"/>
      <c r="W1823" s="235"/>
      <c r="X1823" s="235"/>
      <c r="Y1823" s="235"/>
      <c r="Z1823" s="235"/>
      <c r="AA1823" s="235"/>
      <c r="AB1823" s="235"/>
      <c r="AC1823" s="235"/>
      <c r="AD1823" s="235"/>
      <c r="AG1823">
        <f t="shared" si="1428"/>
        <v>0</v>
      </c>
      <c r="AH1823">
        <f t="shared" si="1429"/>
        <v>0</v>
      </c>
      <c r="AI1823">
        <f t="shared" si="1430"/>
        <v>0</v>
      </c>
      <c r="AJ1823">
        <f t="shared" si="1431"/>
        <v>0</v>
      </c>
      <c r="AL1823">
        <f t="shared" si="1432"/>
        <v>0</v>
      </c>
      <c r="AM1823">
        <f t="shared" si="1433"/>
        <v>0</v>
      </c>
      <c r="AN1823">
        <f t="shared" si="1434"/>
        <v>0</v>
      </c>
      <c r="AO1823">
        <f t="shared" si="1435"/>
        <v>0</v>
      </c>
      <c r="AQ1823">
        <f t="shared" si="1436"/>
        <v>0</v>
      </c>
      <c r="AR1823">
        <f t="shared" si="1437"/>
        <v>0</v>
      </c>
      <c r="AS1823">
        <f t="shared" si="1438"/>
        <v>0</v>
      </c>
      <c r="AT1823">
        <f t="shared" si="1439"/>
        <v>0</v>
      </c>
      <c r="AV1823">
        <f t="shared" si="1440"/>
        <v>0</v>
      </c>
      <c r="AW1823">
        <f t="shared" si="1441"/>
        <v>0</v>
      </c>
      <c r="AX1823">
        <f t="shared" si="1442"/>
        <v>0</v>
      </c>
      <c r="AY1823">
        <f t="shared" si="1443"/>
        <v>0</v>
      </c>
      <c r="BA1823">
        <f t="shared" si="1444"/>
        <v>0</v>
      </c>
      <c r="BB1823">
        <f t="shared" si="1445"/>
        <v>0</v>
      </c>
      <c r="BC1823">
        <f t="shared" si="1446"/>
        <v>0</v>
      </c>
      <c r="BD1823">
        <f t="shared" si="1447"/>
        <v>0</v>
      </c>
      <c r="BF1823">
        <f t="shared" si="1448"/>
        <v>0</v>
      </c>
      <c r="BG1823">
        <f t="shared" si="1449"/>
        <v>0</v>
      </c>
      <c r="BH1823">
        <f t="shared" si="1450"/>
        <v>0</v>
      </c>
      <c r="BI1823">
        <f t="shared" si="1451"/>
        <v>0</v>
      </c>
      <c r="BK1823">
        <f t="shared" si="1452"/>
        <v>0</v>
      </c>
      <c r="BL1823">
        <f t="shared" si="1453"/>
        <v>0</v>
      </c>
      <c r="BM1823">
        <f t="shared" si="1454"/>
        <v>0</v>
      </c>
      <c r="BN1823">
        <f t="shared" si="1455"/>
        <v>0</v>
      </c>
      <c r="BP1823">
        <f t="shared" si="1456"/>
        <v>0</v>
      </c>
      <c r="BQ1823">
        <f t="shared" si="1457"/>
        <v>0</v>
      </c>
      <c r="BR1823">
        <f t="shared" si="1458"/>
        <v>0</v>
      </c>
      <c r="BS1823">
        <f t="shared" si="1459"/>
        <v>0</v>
      </c>
      <c r="BU1823">
        <f t="shared" si="1460"/>
        <v>0</v>
      </c>
      <c r="BV1823">
        <f t="shared" si="1461"/>
        <v>0</v>
      </c>
      <c r="BW1823">
        <f t="shared" si="1462"/>
        <v>0</v>
      </c>
      <c r="BX1823">
        <f t="shared" si="1463"/>
        <v>0</v>
      </c>
      <c r="BZ1823">
        <f t="shared" si="1464"/>
        <v>0</v>
      </c>
      <c r="CA1823">
        <f t="shared" si="1487"/>
        <v>0</v>
      </c>
      <c r="CB1823">
        <f t="shared" ref="CB1823" si="1562">IF(K1823&lt;=SUM(O1823,S1823,W1823,AA1823,K1930,O1930,S1930,W1930,AA1930),0,1)</f>
        <v>0</v>
      </c>
      <c r="CC1823">
        <f t="shared" si="1467"/>
        <v>0</v>
      </c>
      <c r="CD1823">
        <f t="shared" si="1468"/>
        <v>0</v>
      </c>
      <c r="CE1823">
        <f t="shared" si="1469"/>
        <v>0</v>
      </c>
      <c r="CF1823">
        <f t="shared" ref="CF1823:CI1823" si="1563">IF(OR(O1823="na",O1823="ns"),0,IF(O1823&lt;=K1823,0,1))+IF(OR(S1823="na",S1823="ns"),0,IF(S1823&lt;=K1823,0,1))+IF(OR(W1823="na",W1823="ns"),0,IF(W1823&lt;=K1823,0,1))+IF(OR(AA1823="na",AA1823="ns"),0,IF(AA1823&lt;=K1823,0,1))+IF(OR(K1930="na",K1930="ns"),0,IF(K1930&lt;=K1823,0,1))+IF(OR(O1930="na",O1930="ns"),0,IF(O1930&lt;=K1823,0,1))+IF(OR(S1930="na",S1930="ns"),0,IF(S1930&lt;=K1823,0,1))+IF(OR(W1930="na",W1930="ns"),0,IF(W1930&lt;=K1823,0,1))+IF(OR(AA1930="na",AA1930="ns"),0,IF(AA1930&lt;=K1823,0,1))</f>
        <v>0</v>
      </c>
      <c r="CG1823">
        <f t="shared" si="1563"/>
        <v>0</v>
      </c>
      <c r="CH1823">
        <f t="shared" si="1563"/>
        <v>0</v>
      </c>
      <c r="CI1823">
        <f t="shared" si="1563"/>
        <v>0</v>
      </c>
    </row>
    <row r="1824" spans="1:87" ht="15">
      <c r="A1824" s="58"/>
      <c r="B1824" s="10"/>
      <c r="C1824" s="40" t="s">
        <v>120</v>
      </c>
      <c r="D1824" s="446" t="str">
        <f t="shared" si="1427"/>
        <v/>
      </c>
      <c r="E1824" s="447"/>
      <c r="F1824" s="448"/>
      <c r="G1824" s="412"/>
      <c r="H1824" s="412"/>
      <c r="I1824" s="412"/>
      <c r="J1824" s="412"/>
      <c r="K1824" s="235"/>
      <c r="L1824" s="235"/>
      <c r="M1824" s="235"/>
      <c r="N1824" s="235"/>
      <c r="O1824" s="235"/>
      <c r="P1824" s="235"/>
      <c r="Q1824" s="235"/>
      <c r="R1824" s="235"/>
      <c r="S1824" s="235"/>
      <c r="T1824" s="235"/>
      <c r="U1824" s="235"/>
      <c r="V1824" s="235"/>
      <c r="W1824" s="235"/>
      <c r="X1824" s="235"/>
      <c r="Y1824" s="235"/>
      <c r="Z1824" s="235"/>
      <c r="AA1824" s="235"/>
      <c r="AB1824" s="235"/>
      <c r="AC1824" s="235"/>
      <c r="AD1824" s="235"/>
      <c r="AG1824">
        <f t="shared" si="1428"/>
        <v>0</v>
      </c>
      <c r="AH1824">
        <f t="shared" si="1429"/>
        <v>0</v>
      </c>
      <c r="AI1824">
        <f t="shared" si="1430"/>
        <v>0</v>
      </c>
      <c r="AJ1824">
        <f t="shared" si="1431"/>
        <v>0</v>
      </c>
      <c r="AL1824">
        <f t="shared" si="1432"/>
        <v>0</v>
      </c>
      <c r="AM1824">
        <f t="shared" si="1433"/>
        <v>0</v>
      </c>
      <c r="AN1824">
        <f t="shared" si="1434"/>
        <v>0</v>
      </c>
      <c r="AO1824">
        <f t="shared" si="1435"/>
        <v>0</v>
      </c>
      <c r="AQ1824">
        <f t="shared" si="1436"/>
        <v>0</v>
      </c>
      <c r="AR1824">
        <f t="shared" si="1437"/>
        <v>0</v>
      </c>
      <c r="AS1824">
        <f t="shared" si="1438"/>
        <v>0</v>
      </c>
      <c r="AT1824">
        <f t="shared" si="1439"/>
        <v>0</v>
      </c>
      <c r="AV1824">
        <f t="shared" si="1440"/>
        <v>0</v>
      </c>
      <c r="AW1824">
        <f t="shared" si="1441"/>
        <v>0</v>
      </c>
      <c r="AX1824">
        <f t="shared" si="1442"/>
        <v>0</v>
      </c>
      <c r="AY1824">
        <f t="shared" si="1443"/>
        <v>0</v>
      </c>
      <c r="BA1824">
        <f t="shared" si="1444"/>
        <v>0</v>
      </c>
      <c r="BB1824">
        <f t="shared" si="1445"/>
        <v>0</v>
      </c>
      <c r="BC1824">
        <f t="shared" si="1446"/>
        <v>0</v>
      </c>
      <c r="BD1824">
        <f t="shared" si="1447"/>
        <v>0</v>
      </c>
      <c r="BF1824">
        <f t="shared" si="1448"/>
        <v>0</v>
      </c>
      <c r="BG1824">
        <f t="shared" si="1449"/>
        <v>0</v>
      </c>
      <c r="BH1824">
        <f t="shared" si="1450"/>
        <v>0</v>
      </c>
      <c r="BI1824">
        <f t="shared" si="1451"/>
        <v>0</v>
      </c>
      <c r="BK1824">
        <f t="shared" si="1452"/>
        <v>0</v>
      </c>
      <c r="BL1824">
        <f t="shared" si="1453"/>
        <v>0</v>
      </c>
      <c r="BM1824">
        <f t="shared" si="1454"/>
        <v>0</v>
      </c>
      <c r="BN1824">
        <f t="shared" si="1455"/>
        <v>0</v>
      </c>
      <c r="BP1824">
        <f t="shared" si="1456"/>
        <v>0</v>
      </c>
      <c r="BQ1824">
        <f t="shared" si="1457"/>
        <v>0</v>
      </c>
      <c r="BR1824">
        <f t="shared" si="1458"/>
        <v>0</v>
      </c>
      <c r="BS1824">
        <f t="shared" si="1459"/>
        <v>0</v>
      </c>
      <c r="BU1824">
        <f t="shared" si="1460"/>
        <v>0</v>
      </c>
      <c r="BV1824">
        <f t="shared" si="1461"/>
        <v>0</v>
      </c>
      <c r="BW1824">
        <f t="shared" si="1462"/>
        <v>0</v>
      </c>
      <c r="BX1824">
        <f t="shared" si="1463"/>
        <v>0</v>
      </c>
      <c r="BZ1824">
        <f t="shared" si="1464"/>
        <v>0</v>
      </c>
      <c r="CA1824">
        <f t="shared" si="1487"/>
        <v>0</v>
      </c>
      <c r="CB1824">
        <f t="shared" ref="CB1824" si="1564">IF(K1824&lt;=SUM(O1824,S1824,W1824,AA1824,K1931,O1931,S1931,W1931,AA1931),0,1)</f>
        <v>0</v>
      </c>
      <c r="CC1824">
        <f t="shared" si="1467"/>
        <v>0</v>
      </c>
      <c r="CD1824">
        <f t="shared" si="1468"/>
        <v>0</v>
      </c>
      <c r="CE1824">
        <f t="shared" si="1469"/>
        <v>0</v>
      </c>
      <c r="CF1824">
        <f t="shared" ref="CF1824:CI1824" si="1565">IF(OR(O1824="na",O1824="ns"),0,IF(O1824&lt;=K1824,0,1))+IF(OR(S1824="na",S1824="ns"),0,IF(S1824&lt;=K1824,0,1))+IF(OR(W1824="na",W1824="ns"),0,IF(W1824&lt;=K1824,0,1))+IF(OR(AA1824="na",AA1824="ns"),0,IF(AA1824&lt;=K1824,0,1))+IF(OR(K1931="na",K1931="ns"),0,IF(K1931&lt;=K1824,0,1))+IF(OR(O1931="na",O1931="ns"),0,IF(O1931&lt;=K1824,0,1))+IF(OR(S1931="na",S1931="ns"),0,IF(S1931&lt;=K1824,0,1))+IF(OR(W1931="na",W1931="ns"),0,IF(W1931&lt;=K1824,0,1))+IF(OR(AA1931="na",AA1931="ns"),0,IF(AA1931&lt;=K1824,0,1))</f>
        <v>0</v>
      </c>
      <c r="CG1824">
        <f t="shared" si="1565"/>
        <v>0</v>
      </c>
      <c r="CH1824">
        <f t="shared" si="1565"/>
        <v>0</v>
      </c>
      <c r="CI1824">
        <f t="shared" si="1565"/>
        <v>0</v>
      </c>
    </row>
    <row r="1825" spans="1:87" ht="15">
      <c r="A1825" s="58"/>
      <c r="B1825" s="10"/>
      <c r="C1825" s="40" t="s">
        <v>121</v>
      </c>
      <c r="D1825" s="446" t="str">
        <f t="shared" si="1427"/>
        <v/>
      </c>
      <c r="E1825" s="447"/>
      <c r="F1825" s="448"/>
      <c r="G1825" s="412"/>
      <c r="H1825" s="412"/>
      <c r="I1825" s="412"/>
      <c r="J1825" s="412"/>
      <c r="K1825" s="235"/>
      <c r="L1825" s="235"/>
      <c r="M1825" s="235"/>
      <c r="N1825" s="235"/>
      <c r="O1825" s="235"/>
      <c r="P1825" s="235"/>
      <c r="Q1825" s="235"/>
      <c r="R1825" s="235"/>
      <c r="S1825" s="235"/>
      <c r="T1825" s="235"/>
      <c r="U1825" s="235"/>
      <c r="V1825" s="235"/>
      <c r="W1825" s="235"/>
      <c r="X1825" s="235"/>
      <c r="Y1825" s="235"/>
      <c r="Z1825" s="235"/>
      <c r="AA1825" s="235"/>
      <c r="AB1825" s="235"/>
      <c r="AC1825" s="235"/>
      <c r="AD1825" s="235"/>
      <c r="AG1825">
        <f t="shared" si="1428"/>
        <v>0</v>
      </c>
      <c r="AH1825">
        <f t="shared" si="1429"/>
        <v>0</v>
      </c>
      <c r="AI1825">
        <f t="shared" si="1430"/>
        <v>0</v>
      </c>
      <c r="AJ1825">
        <f t="shared" si="1431"/>
        <v>0</v>
      </c>
      <c r="AL1825">
        <f t="shared" si="1432"/>
        <v>0</v>
      </c>
      <c r="AM1825">
        <f t="shared" si="1433"/>
        <v>0</v>
      </c>
      <c r="AN1825">
        <f t="shared" si="1434"/>
        <v>0</v>
      </c>
      <c r="AO1825">
        <f t="shared" si="1435"/>
        <v>0</v>
      </c>
      <c r="AQ1825">
        <f t="shared" si="1436"/>
        <v>0</v>
      </c>
      <c r="AR1825">
        <f t="shared" si="1437"/>
        <v>0</v>
      </c>
      <c r="AS1825">
        <f t="shared" si="1438"/>
        <v>0</v>
      </c>
      <c r="AT1825">
        <f t="shared" si="1439"/>
        <v>0</v>
      </c>
      <c r="AV1825">
        <f t="shared" si="1440"/>
        <v>0</v>
      </c>
      <c r="AW1825">
        <f t="shared" si="1441"/>
        <v>0</v>
      </c>
      <c r="AX1825">
        <f t="shared" si="1442"/>
        <v>0</v>
      </c>
      <c r="AY1825">
        <f t="shared" si="1443"/>
        <v>0</v>
      </c>
      <c r="BA1825">
        <f t="shared" si="1444"/>
        <v>0</v>
      </c>
      <c r="BB1825">
        <f t="shared" si="1445"/>
        <v>0</v>
      </c>
      <c r="BC1825">
        <f t="shared" si="1446"/>
        <v>0</v>
      </c>
      <c r="BD1825">
        <f t="shared" si="1447"/>
        <v>0</v>
      </c>
      <c r="BF1825">
        <f t="shared" si="1448"/>
        <v>0</v>
      </c>
      <c r="BG1825">
        <f t="shared" si="1449"/>
        <v>0</v>
      </c>
      <c r="BH1825">
        <f t="shared" si="1450"/>
        <v>0</v>
      </c>
      <c r="BI1825">
        <f t="shared" si="1451"/>
        <v>0</v>
      </c>
      <c r="BK1825">
        <f t="shared" si="1452"/>
        <v>0</v>
      </c>
      <c r="BL1825">
        <f t="shared" si="1453"/>
        <v>0</v>
      </c>
      <c r="BM1825">
        <f t="shared" si="1454"/>
        <v>0</v>
      </c>
      <c r="BN1825">
        <f t="shared" si="1455"/>
        <v>0</v>
      </c>
      <c r="BP1825">
        <f t="shared" si="1456"/>
        <v>0</v>
      </c>
      <c r="BQ1825">
        <f t="shared" si="1457"/>
        <v>0</v>
      </c>
      <c r="BR1825">
        <f t="shared" si="1458"/>
        <v>0</v>
      </c>
      <c r="BS1825">
        <f t="shared" si="1459"/>
        <v>0</v>
      </c>
      <c r="BU1825">
        <f t="shared" si="1460"/>
        <v>0</v>
      </c>
      <c r="BV1825">
        <f t="shared" si="1461"/>
        <v>0</v>
      </c>
      <c r="BW1825">
        <f t="shared" si="1462"/>
        <v>0</v>
      </c>
      <c r="BX1825">
        <f t="shared" si="1463"/>
        <v>0</v>
      </c>
      <c r="BZ1825">
        <f t="shared" si="1464"/>
        <v>0</v>
      </c>
      <c r="CA1825">
        <f t="shared" si="1487"/>
        <v>0</v>
      </c>
      <c r="CB1825">
        <f t="shared" ref="CB1825" si="1566">IF(K1825&lt;=SUM(O1825,S1825,W1825,AA1825,K1932,O1932,S1932,W1932,AA1932),0,1)</f>
        <v>0</v>
      </c>
      <c r="CC1825">
        <f t="shared" si="1467"/>
        <v>0</v>
      </c>
      <c r="CD1825">
        <f t="shared" si="1468"/>
        <v>0</v>
      </c>
      <c r="CE1825">
        <f t="shared" si="1469"/>
        <v>0</v>
      </c>
      <c r="CF1825">
        <f t="shared" ref="CF1825:CI1825" si="1567">IF(OR(O1825="na",O1825="ns"),0,IF(O1825&lt;=K1825,0,1))+IF(OR(S1825="na",S1825="ns"),0,IF(S1825&lt;=K1825,0,1))+IF(OR(W1825="na",W1825="ns"),0,IF(W1825&lt;=K1825,0,1))+IF(OR(AA1825="na",AA1825="ns"),0,IF(AA1825&lt;=K1825,0,1))+IF(OR(K1932="na",K1932="ns"),0,IF(K1932&lt;=K1825,0,1))+IF(OR(O1932="na",O1932="ns"),0,IF(O1932&lt;=K1825,0,1))+IF(OR(S1932="na",S1932="ns"),0,IF(S1932&lt;=K1825,0,1))+IF(OR(W1932="na",W1932="ns"),0,IF(W1932&lt;=K1825,0,1))+IF(OR(AA1932="na",AA1932="ns"),0,IF(AA1932&lt;=K1825,0,1))</f>
        <v>0</v>
      </c>
      <c r="CG1825">
        <f t="shared" si="1567"/>
        <v>0</v>
      </c>
      <c r="CH1825">
        <f t="shared" si="1567"/>
        <v>0</v>
      </c>
      <c r="CI1825">
        <f t="shared" si="1567"/>
        <v>0</v>
      </c>
    </row>
    <row r="1826" spans="1:87" ht="15">
      <c r="A1826" s="58"/>
      <c r="B1826" s="10"/>
      <c r="C1826" s="40" t="s">
        <v>122</v>
      </c>
      <c r="D1826" s="446" t="str">
        <f t="shared" si="1427"/>
        <v/>
      </c>
      <c r="E1826" s="447"/>
      <c r="F1826" s="448"/>
      <c r="G1826" s="412"/>
      <c r="H1826" s="412"/>
      <c r="I1826" s="412"/>
      <c r="J1826" s="412"/>
      <c r="K1826" s="235"/>
      <c r="L1826" s="235"/>
      <c r="M1826" s="235"/>
      <c r="N1826" s="235"/>
      <c r="O1826" s="235"/>
      <c r="P1826" s="235"/>
      <c r="Q1826" s="235"/>
      <c r="R1826" s="235"/>
      <c r="S1826" s="235"/>
      <c r="T1826" s="235"/>
      <c r="U1826" s="235"/>
      <c r="V1826" s="235"/>
      <c r="W1826" s="235"/>
      <c r="X1826" s="235"/>
      <c r="Y1826" s="235"/>
      <c r="Z1826" s="235"/>
      <c r="AA1826" s="235"/>
      <c r="AB1826" s="235"/>
      <c r="AC1826" s="235"/>
      <c r="AD1826" s="235"/>
      <c r="AG1826">
        <f t="shared" si="1428"/>
        <v>0</v>
      </c>
      <c r="AH1826">
        <f t="shared" si="1429"/>
        <v>0</v>
      </c>
      <c r="AI1826">
        <f t="shared" si="1430"/>
        <v>0</v>
      </c>
      <c r="AJ1826">
        <f t="shared" si="1431"/>
        <v>0</v>
      </c>
      <c r="AL1826">
        <f t="shared" si="1432"/>
        <v>0</v>
      </c>
      <c r="AM1826">
        <f t="shared" si="1433"/>
        <v>0</v>
      </c>
      <c r="AN1826">
        <f t="shared" si="1434"/>
        <v>0</v>
      </c>
      <c r="AO1826">
        <f t="shared" si="1435"/>
        <v>0</v>
      </c>
      <c r="AQ1826">
        <f t="shared" si="1436"/>
        <v>0</v>
      </c>
      <c r="AR1826">
        <f t="shared" si="1437"/>
        <v>0</v>
      </c>
      <c r="AS1826">
        <f t="shared" si="1438"/>
        <v>0</v>
      </c>
      <c r="AT1826">
        <f t="shared" si="1439"/>
        <v>0</v>
      </c>
      <c r="AV1826">
        <f t="shared" si="1440"/>
        <v>0</v>
      </c>
      <c r="AW1826">
        <f t="shared" si="1441"/>
        <v>0</v>
      </c>
      <c r="AX1826">
        <f t="shared" si="1442"/>
        <v>0</v>
      </c>
      <c r="AY1826">
        <f t="shared" si="1443"/>
        <v>0</v>
      </c>
      <c r="BA1826">
        <f t="shared" si="1444"/>
        <v>0</v>
      </c>
      <c r="BB1826">
        <f t="shared" si="1445"/>
        <v>0</v>
      </c>
      <c r="BC1826">
        <f t="shared" si="1446"/>
        <v>0</v>
      </c>
      <c r="BD1826">
        <f t="shared" si="1447"/>
        <v>0</v>
      </c>
      <c r="BF1826">
        <f t="shared" si="1448"/>
        <v>0</v>
      </c>
      <c r="BG1826">
        <f t="shared" si="1449"/>
        <v>0</v>
      </c>
      <c r="BH1826">
        <f t="shared" si="1450"/>
        <v>0</v>
      </c>
      <c r="BI1826">
        <f t="shared" si="1451"/>
        <v>0</v>
      </c>
      <c r="BK1826">
        <f t="shared" si="1452"/>
        <v>0</v>
      </c>
      <c r="BL1826">
        <f t="shared" si="1453"/>
        <v>0</v>
      </c>
      <c r="BM1826">
        <f t="shared" si="1454"/>
        <v>0</v>
      </c>
      <c r="BN1826">
        <f t="shared" si="1455"/>
        <v>0</v>
      </c>
      <c r="BP1826">
        <f t="shared" si="1456"/>
        <v>0</v>
      </c>
      <c r="BQ1826">
        <f t="shared" si="1457"/>
        <v>0</v>
      </c>
      <c r="BR1826">
        <f t="shared" si="1458"/>
        <v>0</v>
      </c>
      <c r="BS1826">
        <f t="shared" si="1459"/>
        <v>0</v>
      </c>
      <c r="BU1826">
        <f t="shared" si="1460"/>
        <v>0</v>
      </c>
      <c r="BV1826">
        <f t="shared" si="1461"/>
        <v>0</v>
      </c>
      <c r="BW1826">
        <f t="shared" si="1462"/>
        <v>0</v>
      </c>
      <c r="BX1826">
        <f t="shared" si="1463"/>
        <v>0</v>
      </c>
      <c r="BZ1826">
        <f t="shared" si="1464"/>
        <v>0</v>
      </c>
      <c r="CA1826">
        <f t="shared" si="1487"/>
        <v>0</v>
      </c>
      <c r="CB1826">
        <f t="shared" ref="CB1826" si="1568">IF(K1826&lt;=SUM(O1826,S1826,W1826,AA1826,K1933,O1933,S1933,W1933,AA1933),0,1)</f>
        <v>0</v>
      </c>
      <c r="CC1826">
        <f t="shared" si="1467"/>
        <v>0</v>
      </c>
      <c r="CD1826">
        <f t="shared" si="1468"/>
        <v>0</v>
      </c>
      <c r="CE1826">
        <f t="shared" si="1469"/>
        <v>0</v>
      </c>
      <c r="CF1826">
        <f t="shared" ref="CF1826:CI1826" si="1569">IF(OR(O1826="na",O1826="ns"),0,IF(O1826&lt;=K1826,0,1))+IF(OR(S1826="na",S1826="ns"),0,IF(S1826&lt;=K1826,0,1))+IF(OR(W1826="na",W1826="ns"),0,IF(W1826&lt;=K1826,0,1))+IF(OR(AA1826="na",AA1826="ns"),0,IF(AA1826&lt;=K1826,0,1))+IF(OR(K1933="na",K1933="ns"),0,IF(K1933&lt;=K1826,0,1))+IF(OR(O1933="na",O1933="ns"),0,IF(O1933&lt;=K1826,0,1))+IF(OR(S1933="na",S1933="ns"),0,IF(S1933&lt;=K1826,0,1))+IF(OR(W1933="na",W1933="ns"),0,IF(W1933&lt;=K1826,0,1))+IF(OR(AA1933="na",AA1933="ns"),0,IF(AA1933&lt;=K1826,0,1))</f>
        <v>0</v>
      </c>
      <c r="CG1826">
        <f t="shared" si="1569"/>
        <v>0</v>
      </c>
      <c r="CH1826">
        <f t="shared" si="1569"/>
        <v>0</v>
      </c>
      <c r="CI1826">
        <f t="shared" si="1569"/>
        <v>0</v>
      </c>
    </row>
    <row r="1827" spans="1:87" ht="15">
      <c r="A1827" s="58"/>
      <c r="B1827" s="10"/>
      <c r="C1827" s="40" t="s">
        <v>123</v>
      </c>
      <c r="D1827" s="446" t="str">
        <f t="shared" si="1427"/>
        <v/>
      </c>
      <c r="E1827" s="447"/>
      <c r="F1827" s="448"/>
      <c r="G1827" s="412"/>
      <c r="H1827" s="412"/>
      <c r="I1827" s="412"/>
      <c r="J1827" s="412"/>
      <c r="K1827" s="235"/>
      <c r="L1827" s="235"/>
      <c r="M1827" s="235"/>
      <c r="N1827" s="235"/>
      <c r="O1827" s="235"/>
      <c r="P1827" s="235"/>
      <c r="Q1827" s="235"/>
      <c r="R1827" s="235"/>
      <c r="S1827" s="235"/>
      <c r="T1827" s="235"/>
      <c r="U1827" s="235"/>
      <c r="V1827" s="235"/>
      <c r="W1827" s="235"/>
      <c r="X1827" s="235"/>
      <c r="Y1827" s="235"/>
      <c r="Z1827" s="235"/>
      <c r="AA1827" s="235"/>
      <c r="AB1827" s="235"/>
      <c r="AC1827" s="235"/>
      <c r="AD1827" s="235"/>
      <c r="AG1827">
        <f t="shared" si="1428"/>
        <v>0</v>
      </c>
      <c r="AH1827">
        <f t="shared" si="1429"/>
        <v>0</v>
      </c>
      <c r="AI1827">
        <f t="shared" si="1430"/>
        <v>0</v>
      </c>
      <c r="AJ1827">
        <f t="shared" si="1431"/>
        <v>0</v>
      </c>
      <c r="AL1827">
        <f t="shared" si="1432"/>
        <v>0</v>
      </c>
      <c r="AM1827">
        <f t="shared" si="1433"/>
        <v>0</v>
      </c>
      <c r="AN1827">
        <f t="shared" si="1434"/>
        <v>0</v>
      </c>
      <c r="AO1827">
        <f t="shared" si="1435"/>
        <v>0</v>
      </c>
      <c r="AQ1827">
        <f t="shared" si="1436"/>
        <v>0</v>
      </c>
      <c r="AR1827">
        <f t="shared" si="1437"/>
        <v>0</v>
      </c>
      <c r="AS1827">
        <f t="shared" si="1438"/>
        <v>0</v>
      </c>
      <c r="AT1827">
        <f t="shared" si="1439"/>
        <v>0</v>
      </c>
      <c r="AV1827">
        <f t="shared" si="1440"/>
        <v>0</v>
      </c>
      <c r="AW1827">
        <f t="shared" si="1441"/>
        <v>0</v>
      </c>
      <c r="AX1827">
        <f t="shared" si="1442"/>
        <v>0</v>
      </c>
      <c r="AY1827">
        <f t="shared" si="1443"/>
        <v>0</v>
      </c>
      <c r="BA1827">
        <f t="shared" si="1444"/>
        <v>0</v>
      </c>
      <c r="BB1827">
        <f t="shared" si="1445"/>
        <v>0</v>
      </c>
      <c r="BC1827">
        <f t="shared" si="1446"/>
        <v>0</v>
      </c>
      <c r="BD1827">
        <f t="shared" si="1447"/>
        <v>0</v>
      </c>
      <c r="BF1827">
        <f t="shared" si="1448"/>
        <v>0</v>
      </c>
      <c r="BG1827">
        <f t="shared" si="1449"/>
        <v>0</v>
      </c>
      <c r="BH1827">
        <f t="shared" si="1450"/>
        <v>0</v>
      </c>
      <c r="BI1827">
        <f t="shared" si="1451"/>
        <v>0</v>
      </c>
      <c r="BK1827">
        <f t="shared" si="1452"/>
        <v>0</v>
      </c>
      <c r="BL1827">
        <f t="shared" si="1453"/>
        <v>0</v>
      </c>
      <c r="BM1827">
        <f t="shared" si="1454"/>
        <v>0</v>
      </c>
      <c r="BN1827">
        <f t="shared" si="1455"/>
        <v>0</v>
      </c>
      <c r="BP1827">
        <f t="shared" si="1456"/>
        <v>0</v>
      </c>
      <c r="BQ1827">
        <f t="shared" si="1457"/>
        <v>0</v>
      </c>
      <c r="BR1827">
        <f t="shared" si="1458"/>
        <v>0</v>
      </c>
      <c r="BS1827">
        <f t="shared" si="1459"/>
        <v>0</v>
      </c>
      <c r="BU1827">
        <f t="shared" si="1460"/>
        <v>0</v>
      </c>
      <c r="BV1827">
        <f t="shared" si="1461"/>
        <v>0</v>
      </c>
      <c r="BW1827">
        <f t="shared" si="1462"/>
        <v>0</v>
      </c>
      <c r="BX1827">
        <f t="shared" si="1463"/>
        <v>0</v>
      </c>
      <c r="BZ1827">
        <f t="shared" si="1464"/>
        <v>0</v>
      </c>
      <c r="CA1827">
        <f t="shared" si="1487"/>
        <v>0</v>
      </c>
      <c r="CB1827">
        <f t="shared" ref="CB1827" si="1570">IF(K1827&lt;=SUM(O1827,S1827,W1827,AA1827,K1934,O1934,S1934,W1934,AA1934),0,1)</f>
        <v>0</v>
      </c>
      <c r="CC1827">
        <f t="shared" si="1467"/>
        <v>0</v>
      </c>
      <c r="CD1827">
        <f t="shared" si="1468"/>
        <v>0</v>
      </c>
      <c r="CE1827">
        <f t="shared" si="1469"/>
        <v>0</v>
      </c>
      <c r="CF1827">
        <f t="shared" ref="CF1827:CI1827" si="1571">IF(OR(O1827="na",O1827="ns"),0,IF(O1827&lt;=K1827,0,1))+IF(OR(S1827="na",S1827="ns"),0,IF(S1827&lt;=K1827,0,1))+IF(OR(W1827="na",W1827="ns"),0,IF(W1827&lt;=K1827,0,1))+IF(OR(AA1827="na",AA1827="ns"),0,IF(AA1827&lt;=K1827,0,1))+IF(OR(K1934="na",K1934="ns"),0,IF(K1934&lt;=K1827,0,1))+IF(OR(O1934="na",O1934="ns"),0,IF(O1934&lt;=K1827,0,1))+IF(OR(S1934="na",S1934="ns"),0,IF(S1934&lt;=K1827,0,1))+IF(OR(W1934="na",W1934="ns"),0,IF(W1934&lt;=K1827,0,1))+IF(OR(AA1934="na",AA1934="ns"),0,IF(AA1934&lt;=K1827,0,1))</f>
        <v>0</v>
      </c>
      <c r="CG1827">
        <f t="shared" si="1571"/>
        <v>0</v>
      </c>
      <c r="CH1827">
        <f t="shared" si="1571"/>
        <v>0</v>
      </c>
      <c r="CI1827">
        <f t="shared" si="1571"/>
        <v>0</v>
      </c>
    </row>
    <row r="1828" spans="1:87" ht="15">
      <c r="A1828" s="58"/>
      <c r="B1828" s="10"/>
      <c r="C1828" s="40" t="s">
        <v>124</v>
      </c>
      <c r="D1828" s="446" t="str">
        <f t="shared" si="1427"/>
        <v/>
      </c>
      <c r="E1828" s="447"/>
      <c r="F1828" s="448"/>
      <c r="G1828" s="412"/>
      <c r="H1828" s="412"/>
      <c r="I1828" s="412"/>
      <c r="J1828" s="412"/>
      <c r="K1828" s="235"/>
      <c r="L1828" s="235"/>
      <c r="M1828" s="235"/>
      <c r="N1828" s="235"/>
      <c r="O1828" s="235"/>
      <c r="P1828" s="235"/>
      <c r="Q1828" s="235"/>
      <c r="R1828" s="235"/>
      <c r="S1828" s="235"/>
      <c r="T1828" s="235"/>
      <c r="U1828" s="235"/>
      <c r="V1828" s="235"/>
      <c r="W1828" s="235"/>
      <c r="X1828" s="235"/>
      <c r="Y1828" s="235"/>
      <c r="Z1828" s="235"/>
      <c r="AA1828" s="235"/>
      <c r="AB1828" s="235"/>
      <c r="AC1828" s="235"/>
      <c r="AD1828" s="235"/>
      <c r="AG1828">
        <f t="shared" si="1428"/>
        <v>0</v>
      </c>
      <c r="AH1828">
        <f t="shared" si="1429"/>
        <v>0</v>
      </c>
      <c r="AI1828">
        <f t="shared" si="1430"/>
        <v>0</v>
      </c>
      <c r="AJ1828">
        <f t="shared" si="1431"/>
        <v>0</v>
      </c>
      <c r="AL1828">
        <f t="shared" si="1432"/>
        <v>0</v>
      </c>
      <c r="AM1828">
        <f t="shared" si="1433"/>
        <v>0</v>
      </c>
      <c r="AN1828">
        <f t="shared" si="1434"/>
        <v>0</v>
      </c>
      <c r="AO1828">
        <f t="shared" si="1435"/>
        <v>0</v>
      </c>
      <c r="AQ1828">
        <f t="shared" si="1436"/>
        <v>0</v>
      </c>
      <c r="AR1828">
        <f t="shared" si="1437"/>
        <v>0</v>
      </c>
      <c r="AS1828">
        <f t="shared" si="1438"/>
        <v>0</v>
      </c>
      <c r="AT1828">
        <f t="shared" si="1439"/>
        <v>0</v>
      </c>
      <c r="AV1828">
        <f t="shared" si="1440"/>
        <v>0</v>
      </c>
      <c r="AW1828">
        <f t="shared" si="1441"/>
        <v>0</v>
      </c>
      <c r="AX1828">
        <f t="shared" si="1442"/>
        <v>0</v>
      </c>
      <c r="AY1828">
        <f t="shared" si="1443"/>
        <v>0</v>
      </c>
      <c r="BA1828">
        <f t="shared" si="1444"/>
        <v>0</v>
      </c>
      <c r="BB1828">
        <f t="shared" si="1445"/>
        <v>0</v>
      </c>
      <c r="BC1828">
        <f t="shared" si="1446"/>
        <v>0</v>
      </c>
      <c r="BD1828">
        <f t="shared" si="1447"/>
        <v>0</v>
      </c>
      <c r="BF1828">
        <f t="shared" si="1448"/>
        <v>0</v>
      </c>
      <c r="BG1828">
        <f t="shared" si="1449"/>
        <v>0</v>
      </c>
      <c r="BH1828">
        <f t="shared" si="1450"/>
        <v>0</v>
      </c>
      <c r="BI1828">
        <f t="shared" si="1451"/>
        <v>0</v>
      </c>
      <c r="BK1828">
        <f t="shared" si="1452"/>
        <v>0</v>
      </c>
      <c r="BL1828">
        <f t="shared" si="1453"/>
        <v>0</v>
      </c>
      <c r="BM1828">
        <f t="shared" si="1454"/>
        <v>0</v>
      </c>
      <c r="BN1828">
        <f t="shared" si="1455"/>
        <v>0</v>
      </c>
      <c r="BP1828">
        <f t="shared" si="1456"/>
        <v>0</v>
      </c>
      <c r="BQ1828">
        <f t="shared" si="1457"/>
        <v>0</v>
      </c>
      <c r="BR1828">
        <f t="shared" si="1458"/>
        <v>0</v>
      </c>
      <c r="BS1828">
        <f t="shared" si="1459"/>
        <v>0</v>
      </c>
      <c r="BU1828">
        <f t="shared" si="1460"/>
        <v>0</v>
      </c>
      <c r="BV1828">
        <f t="shared" si="1461"/>
        <v>0</v>
      </c>
      <c r="BW1828">
        <f t="shared" si="1462"/>
        <v>0</v>
      </c>
      <c r="BX1828">
        <f t="shared" si="1463"/>
        <v>0</v>
      </c>
      <c r="BZ1828">
        <f t="shared" si="1464"/>
        <v>0</v>
      </c>
      <c r="CA1828">
        <f t="shared" si="1487"/>
        <v>0</v>
      </c>
      <c r="CB1828">
        <f t="shared" ref="CB1828" si="1572">IF(K1828&lt;=SUM(O1828,S1828,W1828,AA1828,K1935,O1935,S1935,W1935,AA1935),0,1)</f>
        <v>0</v>
      </c>
      <c r="CC1828">
        <f t="shared" si="1467"/>
        <v>0</v>
      </c>
      <c r="CD1828">
        <f t="shared" si="1468"/>
        <v>0</v>
      </c>
      <c r="CE1828">
        <f t="shared" si="1469"/>
        <v>0</v>
      </c>
      <c r="CF1828">
        <f t="shared" ref="CF1828:CI1828" si="1573">IF(OR(O1828="na",O1828="ns"),0,IF(O1828&lt;=K1828,0,1))+IF(OR(S1828="na",S1828="ns"),0,IF(S1828&lt;=K1828,0,1))+IF(OR(W1828="na",W1828="ns"),0,IF(W1828&lt;=K1828,0,1))+IF(OR(AA1828="na",AA1828="ns"),0,IF(AA1828&lt;=K1828,0,1))+IF(OR(K1935="na",K1935="ns"),0,IF(K1935&lt;=K1828,0,1))+IF(OR(O1935="na",O1935="ns"),0,IF(O1935&lt;=K1828,0,1))+IF(OR(S1935="na",S1935="ns"),0,IF(S1935&lt;=K1828,0,1))+IF(OR(W1935="na",W1935="ns"),0,IF(W1935&lt;=K1828,0,1))+IF(OR(AA1935="na",AA1935="ns"),0,IF(AA1935&lt;=K1828,0,1))</f>
        <v>0</v>
      </c>
      <c r="CG1828">
        <f t="shared" si="1573"/>
        <v>0</v>
      </c>
      <c r="CH1828">
        <f t="shared" si="1573"/>
        <v>0</v>
      </c>
      <c r="CI1828">
        <f t="shared" si="1573"/>
        <v>0</v>
      </c>
    </row>
    <row r="1829" spans="1:87" ht="15">
      <c r="A1829" s="58"/>
      <c r="B1829" s="10"/>
      <c r="C1829" s="40" t="s">
        <v>125</v>
      </c>
      <c r="D1829" s="446" t="str">
        <f t="shared" si="1427"/>
        <v/>
      </c>
      <c r="E1829" s="447"/>
      <c r="F1829" s="448"/>
      <c r="G1829" s="412"/>
      <c r="H1829" s="412"/>
      <c r="I1829" s="412"/>
      <c r="J1829" s="412"/>
      <c r="K1829" s="235"/>
      <c r="L1829" s="235"/>
      <c r="M1829" s="235"/>
      <c r="N1829" s="235"/>
      <c r="O1829" s="235"/>
      <c r="P1829" s="235"/>
      <c r="Q1829" s="235"/>
      <c r="R1829" s="235"/>
      <c r="S1829" s="235"/>
      <c r="T1829" s="235"/>
      <c r="U1829" s="235"/>
      <c r="V1829" s="235"/>
      <c r="W1829" s="235"/>
      <c r="X1829" s="235"/>
      <c r="Y1829" s="235"/>
      <c r="Z1829" s="235"/>
      <c r="AA1829" s="235"/>
      <c r="AB1829" s="235"/>
      <c r="AC1829" s="235"/>
      <c r="AD1829" s="235"/>
      <c r="AG1829">
        <f t="shared" si="1428"/>
        <v>0</v>
      </c>
      <c r="AH1829">
        <f t="shared" si="1429"/>
        <v>0</v>
      </c>
      <c r="AI1829">
        <f t="shared" si="1430"/>
        <v>0</v>
      </c>
      <c r="AJ1829">
        <f t="shared" si="1431"/>
        <v>0</v>
      </c>
      <c r="AL1829">
        <f t="shared" si="1432"/>
        <v>0</v>
      </c>
      <c r="AM1829">
        <f t="shared" si="1433"/>
        <v>0</v>
      </c>
      <c r="AN1829">
        <f t="shared" si="1434"/>
        <v>0</v>
      </c>
      <c r="AO1829">
        <f t="shared" si="1435"/>
        <v>0</v>
      </c>
      <c r="AQ1829">
        <f t="shared" si="1436"/>
        <v>0</v>
      </c>
      <c r="AR1829">
        <f t="shared" si="1437"/>
        <v>0</v>
      </c>
      <c r="AS1829">
        <f t="shared" si="1438"/>
        <v>0</v>
      </c>
      <c r="AT1829">
        <f t="shared" si="1439"/>
        <v>0</v>
      </c>
      <c r="AV1829">
        <f t="shared" si="1440"/>
        <v>0</v>
      </c>
      <c r="AW1829">
        <f t="shared" si="1441"/>
        <v>0</v>
      </c>
      <c r="AX1829">
        <f t="shared" si="1442"/>
        <v>0</v>
      </c>
      <c r="AY1829">
        <f t="shared" si="1443"/>
        <v>0</v>
      </c>
      <c r="BA1829">
        <f t="shared" si="1444"/>
        <v>0</v>
      </c>
      <c r="BB1829">
        <f t="shared" si="1445"/>
        <v>0</v>
      </c>
      <c r="BC1829">
        <f t="shared" si="1446"/>
        <v>0</v>
      </c>
      <c r="BD1829">
        <f t="shared" si="1447"/>
        <v>0</v>
      </c>
      <c r="BF1829">
        <f t="shared" si="1448"/>
        <v>0</v>
      </c>
      <c r="BG1829">
        <f t="shared" si="1449"/>
        <v>0</v>
      </c>
      <c r="BH1829">
        <f t="shared" si="1450"/>
        <v>0</v>
      </c>
      <c r="BI1829">
        <f t="shared" si="1451"/>
        <v>0</v>
      </c>
      <c r="BK1829">
        <f t="shared" si="1452"/>
        <v>0</v>
      </c>
      <c r="BL1829">
        <f t="shared" si="1453"/>
        <v>0</v>
      </c>
      <c r="BM1829">
        <f t="shared" si="1454"/>
        <v>0</v>
      </c>
      <c r="BN1829">
        <f t="shared" si="1455"/>
        <v>0</v>
      </c>
      <c r="BP1829">
        <f t="shared" si="1456"/>
        <v>0</v>
      </c>
      <c r="BQ1829">
        <f t="shared" si="1457"/>
        <v>0</v>
      </c>
      <c r="BR1829">
        <f t="shared" si="1458"/>
        <v>0</v>
      </c>
      <c r="BS1829">
        <f t="shared" si="1459"/>
        <v>0</v>
      </c>
      <c r="BU1829">
        <f t="shared" si="1460"/>
        <v>0</v>
      </c>
      <c r="BV1829">
        <f t="shared" si="1461"/>
        <v>0</v>
      </c>
      <c r="BW1829">
        <f t="shared" si="1462"/>
        <v>0</v>
      </c>
      <c r="BX1829">
        <f t="shared" si="1463"/>
        <v>0</v>
      </c>
      <c r="BZ1829">
        <f t="shared" si="1464"/>
        <v>0</v>
      </c>
      <c r="CA1829">
        <f t="shared" si="1487"/>
        <v>0</v>
      </c>
      <c r="CB1829">
        <f t="shared" ref="CB1829" si="1574">IF(K1829&lt;=SUM(O1829,S1829,W1829,AA1829,K1936,O1936,S1936,W1936,AA1936),0,1)</f>
        <v>0</v>
      </c>
      <c r="CC1829">
        <f t="shared" si="1467"/>
        <v>0</v>
      </c>
      <c r="CD1829">
        <f t="shared" si="1468"/>
        <v>0</v>
      </c>
      <c r="CE1829">
        <f t="shared" si="1469"/>
        <v>0</v>
      </c>
      <c r="CF1829">
        <f t="shared" ref="CF1829:CI1829" si="1575">IF(OR(O1829="na",O1829="ns"),0,IF(O1829&lt;=K1829,0,1))+IF(OR(S1829="na",S1829="ns"),0,IF(S1829&lt;=K1829,0,1))+IF(OR(W1829="na",W1829="ns"),0,IF(W1829&lt;=K1829,0,1))+IF(OR(AA1829="na",AA1829="ns"),0,IF(AA1829&lt;=K1829,0,1))+IF(OR(K1936="na",K1936="ns"),0,IF(K1936&lt;=K1829,0,1))+IF(OR(O1936="na",O1936="ns"),0,IF(O1936&lt;=K1829,0,1))+IF(OR(S1936="na",S1936="ns"),0,IF(S1936&lt;=K1829,0,1))+IF(OR(W1936="na",W1936="ns"),0,IF(W1936&lt;=K1829,0,1))+IF(OR(AA1936="na",AA1936="ns"),0,IF(AA1936&lt;=K1829,0,1))</f>
        <v>0</v>
      </c>
      <c r="CG1829">
        <f t="shared" si="1575"/>
        <v>0</v>
      </c>
      <c r="CH1829">
        <f t="shared" si="1575"/>
        <v>0</v>
      </c>
      <c r="CI1829">
        <f t="shared" si="1575"/>
        <v>0</v>
      </c>
    </row>
    <row r="1830" spans="1:87" ht="15">
      <c r="A1830" s="58"/>
      <c r="B1830" s="10"/>
      <c r="C1830" s="40" t="s">
        <v>126</v>
      </c>
      <c r="D1830" s="446" t="str">
        <f t="shared" si="1427"/>
        <v/>
      </c>
      <c r="E1830" s="447"/>
      <c r="F1830" s="448"/>
      <c r="G1830" s="412"/>
      <c r="H1830" s="412"/>
      <c r="I1830" s="412"/>
      <c r="J1830" s="412"/>
      <c r="K1830" s="235"/>
      <c r="L1830" s="235"/>
      <c r="M1830" s="235"/>
      <c r="N1830" s="235"/>
      <c r="O1830" s="235"/>
      <c r="P1830" s="235"/>
      <c r="Q1830" s="235"/>
      <c r="R1830" s="235"/>
      <c r="S1830" s="235"/>
      <c r="T1830" s="235"/>
      <c r="U1830" s="235"/>
      <c r="V1830" s="235"/>
      <c r="W1830" s="235"/>
      <c r="X1830" s="235"/>
      <c r="Y1830" s="235"/>
      <c r="Z1830" s="235"/>
      <c r="AA1830" s="235"/>
      <c r="AB1830" s="235"/>
      <c r="AC1830" s="235"/>
      <c r="AD1830" s="235"/>
      <c r="AG1830">
        <f t="shared" si="1428"/>
        <v>0</v>
      </c>
      <c r="AH1830">
        <f t="shared" si="1429"/>
        <v>0</v>
      </c>
      <c r="AI1830">
        <f t="shared" si="1430"/>
        <v>0</v>
      </c>
      <c r="AJ1830">
        <f t="shared" si="1431"/>
        <v>0</v>
      </c>
      <c r="AL1830">
        <f t="shared" si="1432"/>
        <v>0</v>
      </c>
      <c r="AM1830">
        <f t="shared" si="1433"/>
        <v>0</v>
      </c>
      <c r="AN1830">
        <f t="shared" si="1434"/>
        <v>0</v>
      </c>
      <c r="AO1830">
        <f t="shared" si="1435"/>
        <v>0</v>
      </c>
      <c r="AQ1830">
        <f t="shared" si="1436"/>
        <v>0</v>
      </c>
      <c r="AR1830">
        <f t="shared" si="1437"/>
        <v>0</v>
      </c>
      <c r="AS1830">
        <f t="shared" si="1438"/>
        <v>0</v>
      </c>
      <c r="AT1830">
        <f t="shared" si="1439"/>
        <v>0</v>
      </c>
      <c r="AV1830">
        <f t="shared" si="1440"/>
        <v>0</v>
      </c>
      <c r="AW1830">
        <f t="shared" si="1441"/>
        <v>0</v>
      </c>
      <c r="AX1830">
        <f t="shared" si="1442"/>
        <v>0</v>
      </c>
      <c r="AY1830">
        <f t="shared" si="1443"/>
        <v>0</v>
      </c>
      <c r="BA1830">
        <f t="shared" si="1444"/>
        <v>0</v>
      </c>
      <c r="BB1830">
        <f t="shared" si="1445"/>
        <v>0</v>
      </c>
      <c r="BC1830">
        <f t="shared" si="1446"/>
        <v>0</v>
      </c>
      <c r="BD1830">
        <f t="shared" si="1447"/>
        <v>0</v>
      </c>
      <c r="BF1830">
        <f t="shared" si="1448"/>
        <v>0</v>
      </c>
      <c r="BG1830">
        <f t="shared" si="1449"/>
        <v>0</v>
      </c>
      <c r="BH1830">
        <f t="shared" si="1450"/>
        <v>0</v>
      </c>
      <c r="BI1830">
        <f t="shared" si="1451"/>
        <v>0</v>
      </c>
      <c r="BK1830">
        <f t="shared" si="1452"/>
        <v>0</v>
      </c>
      <c r="BL1830">
        <f t="shared" si="1453"/>
        <v>0</v>
      </c>
      <c r="BM1830">
        <f t="shared" si="1454"/>
        <v>0</v>
      </c>
      <c r="BN1830">
        <f t="shared" si="1455"/>
        <v>0</v>
      </c>
      <c r="BP1830">
        <f t="shared" si="1456"/>
        <v>0</v>
      </c>
      <c r="BQ1830">
        <f t="shared" si="1457"/>
        <v>0</v>
      </c>
      <c r="BR1830">
        <f t="shared" si="1458"/>
        <v>0</v>
      </c>
      <c r="BS1830">
        <f t="shared" si="1459"/>
        <v>0</v>
      </c>
      <c r="BU1830">
        <f t="shared" si="1460"/>
        <v>0</v>
      </c>
      <c r="BV1830">
        <f t="shared" si="1461"/>
        <v>0</v>
      </c>
      <c r="BW1830">
        <f t="shared" si="1462"/>
        <v>0</v>
      </c>
      <c r="BX1830">
        <f t="shared" si="1463"/>
        <v>0</v>
      </c>
      <c r="BZ1830">
        <f t="shared" si="1464"/>
        <v>0</v>
      </c>
      <c r="CA1830">
        <f t="shared" si="1487"/>
        <v>0</v>
      </c>
      <c r="CB1830">
        <f t="shared" ref="CB1830" si="1576">IF(K1830&lt;=SUM(O1830,S1830,W1830,AA1830,K1937,O1937,S1937,W1937,AA1937),0,1)</f>
        <v>0</v>
      </c>
      <c r="CC1830">
        <f t="shared" si="1467"/>
        <v>0</v>
      </c>
      <c r="CD1830">
        <f t="shared" si="1468"/>
        <v>0</v>
      </c>
      <c r="CE1830">
        <f t="shared" si="1469"/>
        <v>0</v>
      </c>
      <c r="CF1830">
        <f t="shared" ref="CF1830:CI1830" si="1577">IF(OR(O1830="na",O1830="ns"),0,IF(O1830&lt;=K1830,0,1))+IF(OR(S1830="na",S1830="ns"),0,IF(S1830&lt;=K1830,0,1))+IF(OR(W1830="na",W1830="ns"),0,IF(W1830&lt;=K1830,0,1))+IF(OR(AA1830="na",AA1830="ns"),0,IF(AA1830&lt;=K1830,0,1))+IF(OR(K1937="na",K1937="ns"),0,IF(K1937&lt;=K1830,0,1))+IF(OR(O1937="na",O1937="ns"),0,IF(O1937&lt;=K1830,0,1))+IF(OR(S1937="na",S1937="ns"),0,IF(S1937&lt;=K1830,0,1))+IF(OR(W1937="na",W1937="ns"),0,IF(W1937&lt;=K1830,0,1))+IF(OR(AA1937="na",AA1937="ns"),0,IF(AA1937&lt;=K1830,0,1))</f>
        <v>0</v>
      </c>
      <c r="CG1830">
        <f t="shared" si="1577"/>
        <v>0</v>
      </c>
      <c r="CH1830">
        <f t="shared" si="1577"/>
        <v>0</v>
      </c>
      <c r="CI1830">
        <f t="shared" si="1577"/>
        <v>0</v>
      </c>
    </row>
    <row r="1831" spans="1:87" ht="15">
      <c r="A1831" s="58"/>
      <c r="B1831" s="10"/>
      <c r="C1831" s="40" t="s">
        <v>127</v>
      </c>
      <c r="D1831" s="446" t="str">
        <f t="shared" si="1427"/>
        <v/>
      </c>
      <c r="E1831" s="447"/>
      <c r="F1831" s="448"/>
      <c r="G1831" s="412"/>
      <c r="H1831" s="412"/>
      <c r="I1831" s="412"/>
      <c r="J1831" s="412"/>
      <c r="K1831" s="235"/>
      <c r="L1831" s="235"/>
      <c r="M1831" s="235"/>
      <c r="N1831" s="235"/>
      <c r="O1831" s="235"/>
      <c r="P1831" s="235"/>
      <c r="Q1831" s="235"/>
      <c r="R1831" s="235"/>
      <c r="S1831" s="235"/>
      <c r="T1831" s="235"/>
      <c r="U1831" s="235"/>
      <c r="V1831" s="235"/>
      <c r="W1831" s="235"/>
      <c r="X1831" s="235"/>
      <c r="Y1831" s="235"/>
      <c r="Z1831" s="235"/>
      <c r="AA1831" s="235"/>
      <c r="AB1831" s="235"/>
      <c r="AC1831" s="235"/>
      <c r="AD1831" s="235"/>
      <c r="AG1831">
        <f t="shared" si="1428"/>
        <v>0</v>
      </c>
      <c r="AH1831">
        <f t="shared" si="1429"/>
        <v>0</v>
      </c>
      <c r="AI1831">
        <f t="shared" si="1430"/>
        <v>0</v>
      </c>
      <c r="AJ1831">
        <f t="shared" si="1431"/>
        <v>0</v>
      </c>
      <c r="AL1831">
        <f t="shared" si="1432"/>
        <v>0</v>
      </c>
      <c r="AM1831">
        <f t="shared" si="1433"/>
        <v>0</v>
      </c>
      <c r="AN1831">
        <f t="shared" si="1434"/>
        <v>0</v>
      </c>
      <c r="AO1831">
        <f t="shared" si="1435"/>
        <v>0</v>
      </c>
      <c r="AQ1831">
        <f t="shared" si="1436"/>
        <v>0</v>
      </c>
      <c r="AR1831">
        <f t="shared" si="1437"/>
        <v>0</v>
      </c>
      <c r="AS1831">
        <f t="shared" si="1438"/>
        <v>0</v>
      </c>
      <c r="AT1831">
        <f t="shared" si="1439"/>
        <v>0</v>
      </c>
      <c r="AV1831">
        <f t="shared" si="1440"/>
        <v>0</v>
      </c>
      <c r="AW1831">
        <f t="shared" si="1441"/>
        <v>0</v>
      </c>
      <c r="AX1831">
        <f t="shared" si="1442"/>
        <v>0</v>
      </c>
      <c r="AY1831">
        <f t="shared" si="1443"/>
        <v>0</v>
      </c>
      <c r="BA1831">
        <f t="shared" si="1444"/>
        <v>0</v>
      </c>
      <c r="BB1831">
        <f t="shared" si="1445"/>
        <v>0</v>
      </c>
      <c r="BC1831">
        <f t="shared" si="1446"/>
        <v>0</v>
      </c>
      <c r="BD1831">
        <f t="shared" si="1447"/>
        <v>0</v>
      </c>
      <c r="BF1831">
        <f t="shared" si="1448"/>
        <v>0</v>
      </c>
      <c r="BG1831">
        <f t="shared" si="1449"/>
        <v>0</v>
      </c>
      <c r="BH1831">
        <f t="shared" si="1450"/>
        <v>0</v>
      </c>
      <c r="BI1831">
        <f t="shared" si="1451"/>
        <v>0</v>
      </c>
      <c r="BK1831">
        <f t="shared" si="1452"/>
        <v>0</v>
      </c>
      <c r="BL1831">
        <f t="shared" si="1453"/>
        <v>0</v>
      </c>
      <c r="BM1831">
        <f t="shared" si="1454"/>
        <v>0</v>
      </c>
      <c r="BN1831">
        <f t="shared" si="1455"/>
        <v>0</v>
      </c>
      <c r="BP1831">
        <f t="shared" si="1456"/>
        <v>0</v>
      </c>
      <c r="BQ1831">
        <f t="shared" si="1457"/>
        <v>0</v>
      </c>
      <c r="BR1831">
        <f t="shared" si="1458"/>
        <v>0</v>
      </c>
      <c r="BS1831">
        <f t="shared" si="1459"/>
        <v>0</v>
      </c>
      <c r="BU1831">
        <f t="shared" si="1460"/>
        <v>0</v>
      </c>
      <c r="BV1831">
        <f t="shared" si="1461"/>
        <v>0</v>
      </c>
      <c r="BW1831">
        <f t="shared" si="1462"/>
        <v>0</v>
      </c>
      <c r="BX1831">
        <f t="shared" si="1463"/>
        <v>0</v>
      </c>
      <c r="BZ1831">
        <f t="shared" si="1464"/>
        <v>0</v>
      </c>
      <c r="CA1831">
        <f t="shared" si="1487"/>
        <v>0</v>
      </c>
      <c r="CB1831">
        <f t="shared" ref="CB1831" si="1578">IF(K1831&lt;=SUM(O1831,S1831,W1831,AA1831,K1938,O1938,S1938,W1938,AA1938),0,1)</f>
        <v>0</v>
      </c>
      <c r="CC1831">
        <f t="shared" si="1467"/>
        <v>0</v>
      </c>
      <c r="CD1831">
        <f t="shared" si="1468"/>
        <v>0</v>
      </c>
      <c r="CE1831">
        <f t="shared" si="1469"/>
        <v>0</v>
      </c>
      <c r="CF1831">
        <f t="shared" ref="CF1831:CI1831" si="1579">IF(OR(O1831="na",O1831="ns"),0,IF(O1831&lt;=K1831,0,1))+IF(OR(S1831="na",S1831="ns"),0,IF(S1831&lt;=K1831,0,1))+IF(OR(W1831="na",W1831="ns"),0,IF(W1831&lt;=K1831,0,1))+IF(OR(AA1831="na",AA1831="ns"),0,IF(AA1831&lt;=K1831,0,1))+IF(OR(K1938="na",K1938="ns"),0,IF(K1938&lt;=K1831,0,1))+IF(OR(O1938="na",O1938="ns"),0,IF(O1938&lt;=K1831,0,1))+IF(OR(S1938="na",S1938="ns"),0,IF(S1938&lt;=K1831,0,1))+IF(OR(W1938="na",W1938="ns"),0,IF(W1938&lt;=K1831,0,1))+IF(OR(AA1938="na",AA1938="ns"),0,IF(AA1938&lt;=K1831,0,1))</f>
        <v>0</v>
      </c>
      <c r="CG1831">
        <f t="shared" si="1579"/>
        <v>0</v>
      </c>
      <c r="CH1831">
        <f t="shared" si="1579"/>
        <v>0</v>
      </c>
      <c r="CI1831">
        <f t="shared" si="1579"/>
        <v>0</v>
      </c>
    </row>
    <row r="1832" spans="1:87" ht="15">
      <c r="A1832" s="58"/>
      <c r="B1832" s="10"/>
      <c r="C1832" s="40" t="s">
        <v>128</v>
      </c>
      <c r="D1832" s="446" t="str">
        <f t="shared" si="1427"/>
        <v/>
      </c>
      <c r="E1832" s="447"/>
      <c r="F1832" s="448"/>
      <c r="G1832" s="412"/>
      <c r="H1832" s="412"/>
      <c r="I1832" s="412"/>
      <c r="J1832" s="412"/>
      <c r="K1832" s="235"/>
      <c r="L1832" s="235"/>
      <c r="M1832" s="235"/>
      <c r="N1832" s="235"/>
      <c r="O1832" s="235"/>
      <c r="P1832" s="235"/>
      <c r="Q1832" s="235"/>
      <c r="R1832" s="235"/>
      <c r="S1832" s="235"/>
      <c r="T1832" s="235"/>
      <c r="U1832" s="235"/>
      <c r="V1832" s="235"/>
      <c r="W1832" s="235"/>
      <c r="X1832" s="235"/>
      <c r="Y1832" s="235"/>
      <c r="Z1832" s="235"/>
      <c r="AA1832" s="235"/>
      <c r="AB1832" s="235"/>
      <c r="AC1832" s="235"/>
      <c r="AD1832" s="235"/>
      <c r="AG1832">
        <f t="shared" si="1428"/>
        <v>0</v>
      </c>
      <c r="AH1832">
        <f t="shared" si="1429"/>
        <v>0</v>
      </c>
      <c r="AI1832">
        <f t="shared" si="1430"/>
        <v>0</v>
      </c>
      <c r="AJ1832">
        <f t="shared" si="1431"/>
        <v>0</v>
      </c>
      <c r="AL1832">
        <f t="shared" si="1432"/>
        <v>0</v>
      </c>
      <c r="AM1832">
        <f t="shared" si="1433"/>
        <v>0</v>
      </c>
      <c r="AN1832">
        <f t="shared" si="1434"/>
        <v>0</v>
      </c>
      <c r="AO1832">
        <f t="shared" si="1435"/>
        <v>0</v>
      </c>
      <c r="AQ1832">
        <f t="shared" si="1436"/>
        <v>0</v>
      </c>
      <c r="AR1832">
        <f t="shared" si="1437"/>
        <v>0</v>
      </c>
      <c r="AS1832">
        <f t="shared" si="1438"/>
        <v>0</v>
      </c>
      <c r="AT1832">
        <f t="shared" si="1439"/>
        <v>0</v>
      </c>
      <c r="AV1832">
        <f t="shared" si="1440"/>
        <v>0</v>
      </c>
      <c r="AW1832">
        <f t="shared" si="1441"/>
        <v>0</v>
      </c>
      <c r="AX1832">
        <f t="shared" si="1442"/>
        <v>0</v>
      </c>
      <c r="AY1832">
        <f t="shared" si="1443"/>
        <v>0</v>
      </c>
      <c r="BA1832">
        <f t="shared" si="1444"/>
        <v>0</v>
      </c>
      <c r="BB1832">
        <f t="shared" si="1445"/>
        <v>0</v>
      </c>
      <c r="BC1832">
        <f t="shared" si="1446"/>
        <v>0</v>
      </c>
      <c r="BD1832">
        <f t="shared" si="1447"/>
        <v>0</v>
      </c>
      <c r="BF1832">
        <f t="shared" si="1448"/>
        <v>0</v>
      </c>
      <c r="BG1832">
        <f t="shared" si="1449"/>
        <v>0</v>
      </c>
      <c r="BH1832">
        <f t="shared" si="1450"/>
        <v>0</v>
      </c>
      <c r="BI1832">
        <f t="shared" si="1451"/>
        <v>0</v>
      </c>
      <c r="BK1832">
        <f t="shared" si="1452"/>
        <v>0</v>
      </c>
      <c r="BL1832">
        <f t="shared" si="1453"/>
        <v>0</v>
      </c>
      <c r="BM1832">
        <f t="shared" si="1454"/>
        <v>0</v>
      </c>
      <c r="BN1832">
        <f t="shared" si="1455"/>
        <v>0</v>
      </c>
      <c r="BP1832">
        <f t="shared" si="1456"/>
        <v>0</v>
      </c>
      <c r="BQ1832">
        <f t="shared" si="1457"/>
        <v>0</v>
      </c>
      <c r="BR1832">
        <f t="shared" si="1458"/>
        <v>0</v>
      </c>
      <c r="BS1832">
        <f t="shared" si="1459"/>
        <v>0</v>
      </c>
      <c r="BU1832">
        <f t="shared" si="1460"/>
        <v>0</v>
      </c>
      <c r="BV1832">
        <f t="shared" si="1461"/>
        <v>0</v>
      </c>
      <c r="BW1832">
        <f t="shared" si="1462"/>
        <v>0</v>
      </c>
      <c r="BX1832">
        <f t="shared" si="1463"/>
        <v>0</v>
      </c>
      <c r="BZ1832">
        <f t="shared" si="1464"/>
        <v>0</v>
      </c>
      <c r="CA1832">
        <f t="shared" si="1487"/>
        <v>0</v>
      </c>
      <c r="CB1832">
        <f t="shared" ref="CB1832" si="1580">IF(K1832&lt;=SUM(O1832,S1832,W1832,AA1832,K1939,O1939,S1939,W1939,AA1939),0,1)</f>
        <v>0</v>
      </c>
      <c r="CC1832">
        <f t="shared" si="1467"/>
        <v>0</v>
      </c>
      <c r="CD1832">
        <f t="shared" si="1468"/>
        <v>0</v>
      </c>
      <c r="CE1832">
        <f t="shared" si="1469"/>
        <v>0</v>
      </c>
      <c r="CF1832">
        <f t="shared" ref="CF1832:CI1832" si="1581">IF(OR(O1832="na",O1832="ns"),0,IF(O1832&lt;=K1832,0,1))+IF(OR(S1832="na",S1832="ns"),0,IF(S1832&lt;=K1832,0,1))+IF(OR(W1832="na",W1832="ns"),0,IF(W1832&lt;=K1832,0,1))+IF(OR(AA1832="na",AA1832="ns"),0,IF(AA1832&lt;=K1832,0,1))+IF(OR(K1939="na",K1939="ns"),0,IF(K1939&lt;=K1832,0,1))+IF(OR(O1939="na",O1939="ns"),0,IF(O1939&lt;=K1832,0,1))+IF(OR(S1939="na",S1939="ns"),0,IF(S1939&lt;=K1832,0,1))+IF(OR(W1939="na",W1939="ns"),0,IF(W1939&lt;=K1832,0,1))+IF(OR(AA1939="na",AA1939="ns"),0,IF(AA1939&lt;=K1832,0,1))</f>
        <v>0</v>
      </c>
      <c r="CG1832">
        <f t="shared" si="1581"/>
        <v>0</v>
      </c>
      <c r="CH1832">
        <f t="shared" si="1581"/>
        <v>0</v>
      </c>
      <c r="CI1832">
        <f t="shared" si="1581"/>
        <v>0</v>
      </c>
    </row>
    <row r="1833" spans="1:87" ht="15">
      <c r="A1833" s="58"/>
      <c r="B1833" s="10"/>
      <c r="C1833" s="40" t="s">
        <v>129</v>
      </c>
      <c r="D1833" s="446" t="str">
        <f t="shared" si="1427"/>
        <v/>
      </c>
      <c r="E1833" s="447"/>
      <c r="F1833" s="448"/>
      <c r="G1833" s="412"/>
      <c r="H1833" s="412"/>
      <c r="I1833" s="412"/>
      <c r="J1833" s="412"/>
      <c r="K1833" s="235"/>
      <c r="L1833" s="235"/>
      <c r="M1833" s="235"/>
      <c r="N1833" s="235"/>
      <c r="O1833" s="235"/>
      <c r="P1833" s="235"/>
      <c r="Q1833" s="235"/>
      <c r="R1833" s="235"/>
      <c r="S1833" s="235"/>
      <c r="T1833" s="235"/>
      <c r="U1833" s="235"/>
      <c r="V1833" s="235"/>
      <c r="W1833" s="235"/>
      <c r="X1833" s="235"/>
      <c r="Y1833" s="235"/>
      <c r="Z1833" s="235"/>
      <c r="AA1833" s="235"/>
      <c r="AB1833" s="235"/>
      <c r="AC1833" s="235"/>
      <c r="AD1833" s="235"/>
      <c r="AG1833">
        <f t="shared" si="1428"/>
        <v>0</v>
      </c>
      <c r="AH1833">
        <f t="shared" si="1429"/>
        <v>0</v>
      </c>
      <c r="AI1833">
        <f t="shared" si="1430"/>
        <v>0</v>
      </c>
      <c r="AJ1833">
        <f t="shared" si="1431"/>
        <v>0</v>
      </c>
      <c r="AL1833">
        <f t="shared" si="1432"/>
        <v>0</v>
      </c>
      <c r="AM1833">
        <f t="shared" si="1433"/>
        <v>0</v>
      </c>
      <c r="AN1833">
        <f t="shared" si="1434"/>
        <v>0</v>
      </c>
      <c r="AO1833">
        <f t="shared" si="1435"/>
        <v>0</v>
      </c>
      <c r="AQ1833">
        <f t="shared" si="1436"/>
        <v>0</v>
      </c>
      <c r="AR1833">
        <f t="shared" si="1437"/>
        <v>0</v>
      </c>
      <c r="AS1833">
        <f t="shared" si="1438"/>
        <v>0</v>
      </c>
      <c r="AT1833">
        <f t="shared" si="1439"/>
        <v>0</v>
      </c>
      <c r="AV1833">
        <f t="shared" si="1440"/>
        <v>0</v>
      </c>
      <c r="AW1833">
        <f t="shared" si="1441"/>
        <v>0</v>
      </c>
      <c r="AX1833">
        <f t="shared" si="1442"/>
        <v>0</v>
      </c>
      <c r="AY1833">
        <f t="shared" si="1443"/>
        <v>0</v>
      </c>
      <c r="BA1833">
        <f t="shared" si="1444"/>
        <v>0</v>
      </c>
      <c r="BB1833">
        <f t="shared" si="1445"/>
        <v>0</v>
      </c>
      <c r="BC1833">
        <f t="shared" si="1446"/>
        <v>0</v>
      </c>
      <c r="BD1833">
        <f t="shared" si="1447"/>
        <v>0</v>
      </c>
      <c r="BF1833">
        <f t="shared" si="1448"/>
        <v>0</v>
      </c>
      <c r="BG1833">
        <f t="shared" si="1449"/>
        <v>0</v>
      </c>
      <c r="BH1833">
        <f t="shared" si="1450"/>
        <v>0</v>
      </c>
      <c r="BI1833">
        <f t="shared" si="1451"/>
        <v>0</v>
      </c>
      <c r="BK1833">
        <f t="shared" si="1452"/>
        <v>0</v>
      </c>
      <c r="BL1833">
        <f t="shared" si="1453"/>
        <v>0</v>
      </c>
      <c r="BM1833">
        <f t="shared" si="1454"/>
        <v>0</v>
      </c>
      <c r="BN1833">
        <f t="shared" si="1455"/>
        <v>0</v>
      </c>
      <c r="BP1833">
        <f t="shared" si="1456"/>
        <v>0</v>
      </c>
      <c r="BQ1833">
        <f t="shared" si="1457"/>
        <v>0</v>
      </c>
      <c r="BR1833">
        <f t="shared" si="1458"/>
        <v>0</v>
      </c>
      <c r="BS1833">
        <f t="shared" si="1459"/>
        <v>0</v>
      </c>
      <c r="BU1833">
        <f t="shared" si="1460"/>
        <v>0</v>
      </c>
      <c r="BV1833">
        <f t="shared" si="1461"/>
        <v>0</v>
      </c>
      <c r="BW1833">
        <f t="shared" si="1462"/>
        <v>0</v>
      </c>
      <c r="BX1833">
        <f t="shared" si="1463"/>
        <v>0</v>
      </c>
      <c r="BZ1833">
        <f t="shared" si="1464"/>
        <v>0</v>
      </c>
      <c r="CA1833">
        <f t="shared" si="1487"/>
        <v>0</v>
      </c>
      <c r="CB1833">
        <f t="shared" ref="CB1833" si="1582">IF(K1833&lt;=SUM(O1833,S1833,W1833,AA1833,K1940,O1940,S1940,W1940,AA1940),0,1)</f>
        <v>0</v>
      </c>
      <c r="CC1833">
        <f t="shared" si="1467"/>
        <v>0</v>
      </c>
      <c r="CD1833">
        <f t="shared" si="1468"/>
        <v>0</v>
      </c>
      <c r="CE1833">
        <f t="shared" si="1469"/>
        <v>0</v>
      </c>
      <c r="CF1833">
        <f t="shared" ref="CF1833:CI1833" si="1583">IF(OR(O1833="na",O1833="ns"),0,IF(O1833&lt;=K1833,0,1))+IF(OR(S1833="na",S1833="ns"),0,IF(S1833&lt;=K1833,0,1))+IF(OR(W1833="na",W1833="ns"),0,IF(W1833&lt;=K1833,0,1))+IF(OR(AA1833="na",AA1833="ns"),0,IF(AA1833&lt;=K1833,0,1))+IF(OR(K1940="na",K1940="ns"),0,IF(K1940&lt;=K1833,0,1))+IF(OR(O1940="na",O1940="ns"),0,IF(O1940&lt;=K1833,0,1))+IF(OR(S1940="na",S1940="ns"),0,IF(S1940&lt;=K1833,0,1))+IF(OR(W1940="na",W1940="ns"),0,IF(W1940&lt;=K1833,0,1))+IF(OR(AA1940="na",AA1940="ns"),0,IF(AA1940&lt;=K1833,0,1))</f>
        <v>0</v>
      </c>
      <c r="CG1833">
        <f t="shared" si="1583"/>
        <v>0</v>
      </c>
      <c r="CH1833">
        <f t="shared" si="1583"/>
        <v>0</v>
      </c>
      <c r="CI1833">
        <f t="shared" si="1583"/>
        <v>0</v>
      </c>
    </row>
    <row r="1834" spans="1:87" ht="15">
      <c r="A1834" s="58"/>
      <c r="B1834" s="10"/>
      <c r="C1834" s="40" t="s">
        <v>130</v>
      </c>
      <c r="D1834" s="446" t="str">
        <f t="shared" si="1427"/>
        <v/>
      </c>
      <c r="E1834" s="447"/>
      <c r="F1834" s="448"/>
      <c r="G1834" s="412"/>
      <c r="H1834" s="412"/>
      <c r="I1834" s="412"/>
      <c r="J1834" s="412"/>
      <c r="K1834" s="235"/>
      <c r="L1834" s="235"/>
      <c r="M1834" s="235"/>
      <c r="N1834" s="235"/>
      <c r="O1834" s="235"/>
      <c r="P1834" s="235"/>
      <c r="Q1834" s="235"/>
      <c r="R1834" s="235"/>
      <c r="S1834" s="235"/>
      <c r="T1834" s="235"/>
      <c r="U1834" s="235"/>
      <c r="V1834" s="235"/>
      <c r="W1834" s="235"/>
      <c r="X1834" s="235"/>
      <c r="Y1834" s="235"/>
      <c r="Z1834" s="235"/>
      <c r="AA1834" s="235"/>
      <c r="AB1834" s="235"/>
      <c r="AC1834" s="235"/>
      <c r="AD1834" s="235"/>
      <c r="AG1834">
        <f t="shared" si="1428"/>
        <v>0</v>
      </c>
      <c r="AH1834">
        <f t="shared" si="1429"/>
        <v>0</v>
      </c>
      <c r="AI1834">
        <f t="shared" si="1430"/>
        <v>0</v>
      </c>
      <c r="AJ1834">
        <f t="shared" si="1431"/>
        <v>0</v>
      </c>
      <c r="AL1834">
        <f t="shared" si="1432"/>
        <v>0</v>
      </c>
      <c r="AM1834">
        <f t="shared" si="1433"/>
        <v>0</v>
      </c>
      <c r="AN1834">
        <f t="shared" si="1434"/>
        <v>0</v>
      </c>
      <c r="AO1834">
        <f t="shared" si="1435"/>
        <v>0</v>
      </c>
      <c r="AQ1834">
        <f t="shared" si="1436"/>
        <v>0</v>
      </c>
      <c r="AR1834">
        <f t="shared" si="1437"/>
        <v>0</v>
      </c>
      <c r="AS1834">
        <f t="shared" si="1438"/>
        <v>0</v>
      </c>
      <c r="AT1834">
        <f t="shared" si="1439"/>
        <v>0</v>
      </c>
      <c r="AV1834">
        <f t="shared" si="1440"/>
        <v>0</v>
      </c>
      <c r="AW1834">
        <f t="shared" si="1441"/>
        <v>0</v>
      </c>
      <c r="AX1834">
        <f t="shared" si="1442"/>
        <v>0</v>
      </c>
      <c r="AY1834">
        <f t="shared" si="1443"/>
        <v>0</v>
      </c>
      <c r="BA1834">
        <f t="shared" si="1444"/>
        <v>0</v>
      </c>
      <c r="BB1834">
        <f t="shared" si="1445"/>
        <v>0</v>
      </c>
      <c r="BC1834">
        <f t="shared" si="1446"/>
        <v>0</v>
      </c>
      <c r="BD1834">
        <f t="shared" si="1447"/>
        <v>0</v>
      </c>
      <c r="BF1834">
        <f t="shared" si="1448"/>
        <v>0</v>
      </c>
      <c r="BG1834">
        <f t="shared" si="1449"/>
        <v>0</v>
      </c>
      <c r="BH1834">
        <f t="shared" si="1450"/>
        <v>0</v>
      </c>
      <c r="BI1834">
        <f t="shared" si="1451"/>
        <v>0</v>
      </c>
      <c r="BK1834">
        <f t="shared" si="1452"/>
        <v>0</v>
      </c>
      <c r="BL1834">
        <f t="shared" si="1453"/>
        <v>0</v>
      </c>
      <c r="BM1834">
        <f t="shared" si="1454"/>
        <v>0</v>
      </c>
      <c r="BN1834">
        <f t="shared" si="1455"/>
        <v>0</v>
      </c>
      <c r="BP1834">
        <f t="shared" si="1456"/>
        <v>0</v>
      </c>
      <c r="BQ1834">
        <f t="shared" si="1457"/>
        <v>0</v>
      </c>
      <c r="BR1834">
        <f t="shared" si="1458"/>
        <v>0</v>
      </c>
      <c r="BS1834">
        <f t="shared" si="1459"/>
        <v>0</v>
      </c>
      <c r="BU1834">
        <f t="shared" si="1460"/>
        <v>0</v>
      </c>
      <c r="BV1834">
        <f t="shared" si="1461"/>
        <v>0</v>
      </c>
      <c r="BW1834">
        <f t="shared" si="1462"/>
        <v>0</v>
      </c>
      <c r="BX1834">
        <f t="shared" si="1463"/>
        <v>0</v>
      </c>
      <c r="BZ1834">
        <f t="shared" si="1464"/>
        <v>0</v>
      </c>
      <c r="CA1834">
        <f t="shared" si="1487"/>
        <v>0</v>
      </c>
      <c r="CB1834">
        <f t="shared" ref="CB1834" si="1584">IF(K1834&lt;=SUM(O1834,S1834,W1834,AA1834,K1941,O1941,S1941,W1941,AA1941),0,1)</f>
        <v>0</v>
      </c>
      <c r="CC1834">
        <f t="shared" si="1467"/>
        <v>0</v>
      </c>
      <c r="CD1834">
        <f t="shared" si="1468"/>
        <v>0</v>
      </c>
      <c r="CE1834">
        <f t="shared" si="1469"/>
        <v>0</v>
      </c>
      <c r="CF1834">
        <f t="shared" ref="CF1834:CI1834" si="1585">IF(OR(O1834="na",O1834="ns"),0,IF(O1834&lt;=K1834,0,1))+IF(OR(S1834="na",S1834="ns"),0,IF(S1834&lt;=K1834,0,1))+IF(OR(W1834="na",W1834="ns"),0,IF(W1834&lt;=K1834,0,1))+IF(OR(AA1834="na",AA1834="ns"),0,IF(AA1834&lt;=K1834,0,1))+IF(OR(K1941="na",K1941="ns"),0,IF(K1941&lt;=K1834,0,1))+IF(OR(O1941="na",O1941="ns"),0,IF(O1941&lt;=K1834,0,1))+IF(OR(S1941="na",S1941="ns"),0,IF(S1941&lt;=K1834,0,1))+IF(OR(W1941="na",W1941="ns"),0,IF(W1941&lt;=K1834,0,1))+IF(OR(AA1941="na",AA1941="ns"),0,IF(AA1941&lt;=K1834,0,1))</f>
        <v>0</v>
      </c>
      <c r="CG1834">
        <f t="shared" si="1585"/>
        <v>0</v>
      </c>
      <c r="CH1834">
        <f t="shared" si="1585"/>
        <v>0</v>
      </c>
      <c r="CI1834">
        <f t="shared" si="1585"/>
        <v>0</v>
      </c>
    </row>
    <row r="1835" spans="1:87" ht="15">
      <c r="A1835" s="58"/>
      <c r="B1835" s="10"/>
      <c r="C1835" s="40" t="s">
        <v>131</v>
      </c>
      <c r="D1835" s="446" t="str">
        <f t="shared" si="1427"/>
        <v/>
      </c>
      <c r="E1835" s="447"/>
      <c r="F1835" s="448"/>
      <c r="G1835" s="412"/>
      <c r="H1835" s="412"/>
      <c r="I1835" s="412"/>
      <c r="J1835" s="412"/>
      <c r="K1835" s="235"/>
      <c r="L1835" s="235"/>
      <c r="M1835" s="235"/>
      <c r="N1835" s="235"/>
      <c r="O1835" s="235"/>
      <c r="P1835" s="235"/>
      <c r="Q1835" s="235"/>
      <c r="R1835" s="235"/>
      <c r="S1835" s="235"/>
      <c r="T1835" s="235"/>
      <c r="U1835" s="235"/>
      <c r="V1835" s="235"/>
      <c r="W1835" s="235"/>
      <c r="X1835" s="235"/>
      <c r="Y1835" s="235"/>
      <c r="Z1835" s="235"/>
      <c r="AA1835" s="235"/>
      <c r="AB1835" s="235"/>
      <c r="AC1835" s="235"/>
      <c r="AD1835" s="235"/>
      <c r="AG1835">
        <f t="shared" si="1428"/>
        <v>0</v>
      </c>
      <c r="AH1835">
        <f t="shared" si="1429"/>
        <v>0</v>
      </c>
      <c r="AI1835">
        <f t="shared" si="1430"/>
        <v>0</v>
      </c>
      <c r="AJ1835">
        <f t="shared" si="1431"/>
        <v>0</v>
      </c>
      <c r="AL1835">
        <f t="shared" si="1432"/>
        <v>0</v>
      </c>
      <c r="AM1835">
        <f t="shared" si="1433"/>
        <v>0</v>
      </c>
      <c r="AN1835">
        <f t="shared" si="1434"/>
        <v>0</v>
      </c>
      <c r="AO1835">
        <f t="shared" si="1435"/>
        <v>0</v>
      </c>
      <c r="AQ1835">
        <f t="shared" si="1436"/>
        <v>0</v>
      </c>
      <c r="AR1835">
        <f t="shared" si="1437"/>
        <v>0</v>
      </c>
      <c r="AS1835">
        <f t="shared" si="1438"/>
        <v>0</v>
      </c>
      <c r="AT1835">
        <f t="shared" si="1439"/>
        <v>0</v>
      </c>
      <c r="AV1835">
        <f t="shared" si="1440"/>
        <v>0</v>
      </c>
      <c r="AW1835">
        <f t="shared" si="1441"/>
        <v>0</v>
      </c>
      <c r="AX1835">
        <f t="shared" si="1442"/>
        <v>0</v>
      </c>
      <c r="AY1835">
        <f t="shared" si="1443"/>
        <v>0</v>
      </c>
      <c r="BA1835">
        <f t="shared" si="1444"/>
        <v>0</v>
      </c>
      <c r="BB1835">
        <f t="shared" si="1445"/>
        <v>0</v>
      </c>
      <c r="BC1835">
        <f t="shared" si="1446"/>
        <v>0</v>
      </c>
      <c r="BD1835">
        <f t="shared" si="1447"/>
        <v>0</v>
      </c>
      <c r="BF1835">
        <f t="shared" si="1448"/>
        <v>0</v>
      </c>
      <c r="BG1835">
        <f t="shared" si="1449"/>
        <v>0</v>
      </c>
      <c r="BH1835">
        <f t="shared" si="1450"/>
        <v>0</v>
      </c>
      <c r="BI1835">
        <f t="shared" si="1451"/>
        <v>0</v>
      </c>
      <c r="BK1835">
        <f t="shared" si="1452"/>
        <v>0</v>
      </c>
      <c r="BL1835">
        <f t="shared" si="1453"/>
        <v>0</v>
      </c>
      <c r="BM1835">
        <f t="shared" si="1454"/>
        <v>0</v>
      </c>
      <c r="BN1835">
        <f t="shared" si="1455"/>
        <v>0</v>
      </c>
      <c r="BP1835">
        <f t="shared" si="1456"/>
        <v>0</v>
      </c>
      <c r="BQ1835">
        <f t="shared" si="1457"/>
        <v>0</v>
      </c>
      <c r="BR1835">
        <f t="shared" si="1458"/>
        <v>0</v>
      </c>
      <c r="BS1835">
        <f t="shared" si="1459"/>
        <v>0</v>
      </c>
      <c r="BU1835">
        <f t="shared" si="1460"/>
        <v>0</v>
      </c>
      <c r="BV1835">
        <f t="shared" si="1461"/>
        <v>0</v>
      </c>
      <c r="BW1835">
        <f t="shared" si="1462"/>
        <v>0</v>
      </c>
      <c r="BX1835">
        <f t="shared" si="1463"/>
        <v>0</v>
      </c>
      <c r="BZ1835">
        <f t="shared" si="1464"/>
        <v>0</v>
      </c>
      <c r="CA1835">
        <f t="shared" si="1487"/>
        <v>0</v>
      </c>
      <c r="CB1835">
        <f t="shared" ref="CB1835" si="1586">IF(K1835&lt;=SUM(O1835,S1835,W1835,AA1835,K1942,O1942,S1942,W1942,AA1942),0,1)</f>
        <v>0</v>
      </c>
      <c r="CC1835">
        <f t="shared" si="1467"/>
        <v>0</v>
      </c>
      <c r="CD1835">
        <f t="shared" si="1468"/>
        <v>0</v>
      </c>
      <c r="CE1835">
        <f t="shared" si="1469"/>
        <v>0</v>
      </c>
      <c r="CF1835">
        <f t="shared" ref="CF1835:CI1835" si="1587">IF(OR(O1835="na",O1835="ns"),0,IF(O1835&lt;=K1835,0,1))+IF(OR(S1835="na",S1835="ns"),0,IF(S1835&lt;=K1835,0,1))+IF(OR(W1835="na",W1835="ns"),0,IF(W1835&lt;=K1835,0,1))+IF(OR(AA1835="na",AA1835="ns"),0,IF(AA1835&lt;=K1835,0,1))+IF(OR(K1942="na",K1942="ns"),0,IF(K1942&lt;=K1835,0,1))+IF(OR(O1942="na",O1942="ns"),0,IF(O1942&lt;=K1835,0,1))+IF(OR(S1942="na",S1942="ns"),0,IF(S1942&lt;=K1835,0,1))+IF(OR(W1942="na",W1942="ns"),0,IF(W1942&lt;=K1835,0,1))+IF(OR(AA1942="na",AA1942="ns"),0,IF(AA1942&lt;=K1835,0,1))</f>
        <v>0</v>
      </c>
      <c r="CG1835">
        <f t="shared" si="1587"/>
        <v>0</v>
      </c>
      <c r="CH1835">
        <f t="shared" si="1587"/>
        <v>0</v>
      </c>
      <c r="CI1835">
        <f t="shared" si="1587"/>
        <v>0</v>
      </c>
    </row>
    <row r="1836" spans="1:87" ht="15">
      <c r="A1836" s="58"/>
      <c r="B1836" s="10"/>
      <c r="C1836" s="40" t="s">
        <v>132</v>
      </c>
      <c r="D1836" s="446" t="str">
        <f t="shared" si="1427"/>
        <v/>
      </c>
      <c r="E1836" s="447"/>
      <c r="F1836" s="448"/>
      <c r="G1836" s="412"/>
      <c r="H1836" s="412"/>
      <c r="I1836" s="412"/>
      <c r="J1836" s="412"/>
      <c r="K1836" s="235"/>
      <c r="L1836" s="235"/>
      <c r="M1836" s="235"/>
      <c r="N1836" s="235"/>
      <c r="O1836" s="235"/>
      <c r="P1836" s="235"/>
      <c r="Q1836" s="235"/>
      <c r="R1836" s="235"/>
      <c r="S1836" s="235"/>
      <c r="T1836" s="235"/>
      <c r="U1836" s="235"/>
      <c r="V1836" s="235"/>
      <c r="W1836" s="235"/>
      <c r="X1836" s="235"/>
      <c r="Y1836" s="235"/>
      <c r="Z1836" s="235"/>
      <c r="AA1836" s="235"/>
      <c r="AB1836" s="235"/>
      <c r="AC1836" s="235"/>
      <c r="AD1836" s="235"/>
      <c r="AG1836">
        <f t="shared" si="1428"/>
        <v>0</v>
      </c>
      <c r="AH1836">
        <f t="shared" si="1429"/>
        <v>0</v>
      </c>
      <c r="AI1836">
        <f t="shared" si="1430"/>
        <v>0</v>
      </c>
      <c r="AJ1836">
        <f t="shared" si="1431"/>
        <v>0</v>
      </c>
      <c r="AL1836">
        <f t="shared" si="1432"/>
        <v>0</v>
      </c>
      <c r="AM1836">
        <f t="shared" si="1433"/>
        <v>0</v>
      </c>
      <c r="AN1836">
        <f t="shared" si="1434"/>
        <v>0</v>
      </c>
      <c r="AO1836">
        <f t="shared" si="1435"/>
        <v>0</v>
      </c>
      <c r="AQ1836">
        <f t="shared" si="1436"/>
        <v>0</v>
      </c>
      <c r="AR1836">
        <f t="shared" si="1437"/>
        <v>0</v>
      </c>
      <c r="AS1836">
        <f t="shared" si="1438"/>
        <v>0</v>
      </c>
      <c r="AT1836">
        <f t="shared" si="1439"/>
        <v>0</v>
      </c>
      <c r="AV1836">
        <f t="shared" si="1440"/>
        <v>0</v>
      </c>
      <c r="AW1836">
        <f t="shared" si="1441"/>
        <v>0</v>
      </c>
      <c r="AX1836">
        <f t="shared" si="1442"/>
        <v>0</v>
      </c>
      <c r="AY1836">
        <f t="shared" si="1443"/>
        <v>0</v>
      </c>
      <c r="BA1836">
        <f t="shared" si="1444"/>
        <v>0</v>
      </c>
      <c r="BB1836">
        <f t="shared" si="1445"/>
        <v>0</v>
      </c>
      <c r="BC1836">
        <f t="shared" si="1446"/>
        <v>0</v>
      </c>
      <c r="BD1836">
        <f t="shared" si="1447"/>
        <v>0</v>
      </c>
      <c r="BF1836">
        <f t="shared" si="1448"/>
        <v>0</v>
      </c>
      <c r="BG1836">
        <f t="shared" si="1449"/>
        <v>0</v>
      </c>
      <c r="BH1836">
        <f t="shared" si="1450"/>
        <v>0</v>
      </c>
      <c r="BI1836">
        <f t="shared" si="1451"/>
        <v>0</v>
      </c>
      <c r="BK1836">
        <f t="shared" si="1452"/>
        <v>0</v>
      </c>
      <c r="BL1836">
        <f t="shared" si="1453"/>
        <v>0</v>
      </c>
      <c r="BM1836">
        <f t="shared" si="1454"/>
        <v>0</v>
      </c>
      <c r="BN1836">
        <f t="shared" si="1455"/>
        <v>0</v>
      </c>
      <c r="BP1836">
        <f t="shared" si="1456"/>
        <v>0</v>
      </c>
      <c r="BQ1836">
        <f t="shared" si="1457"/>
        <v>0</v>
      </c>
      <c r="BR1836">
        <f t="shared" si="1458"/>
        <v>0</v>
      </c>
      <c r="BS1836">
        <f t="shared" si="1459"/>
        <v>0</v>
      </c>
      <c r="BU1836">
        <f t="shared" si="1460"/>
        <v>0</v>
      </c>
      <c r="BV1836">
        <f t="shared" si="1461"/>
        <v>0</v>
      </c>
      <c r="BW1836">
        <f t="shared" si="1462"/>
        <v>0</v>
      </c>
      <c r="BX1836">
        <f t="shared" si="1463"/>
        <v>0</v>
      </c>
      <c r="BZ1836">
        <f t="shared" si="1464"/>
        <v>0</v>
      </c>
      <c r="CA1836">
        <f t="shared" si="1487"/>
        <v>0</v>
      </c>
      <c r="CB1836">
        <f t="shared" ref="CB1836" si="1588">IF(K1836&lt;=SUM(O1836,S1836,W1836,AA1836,K1943,O1943,S1943,W1943,AA1943),0,1)</f>
        <v>0</v>
      </c>
      <c r="CC1836">
        <f t="shared" si="1467"/>
        <v>0</v>
      </c>
      <c r="CD1836">
        <f t="shared" si="1468"/>
        <v>0</v>
      </c>
      <c r="CE1836">
        <f t="shared" si="1469"/>
        <v>0</v>
      </c>
      <c r="CF1836">
        <f t="shared" ref="CF1836:CI1836" si="1589">IF(OR(O1836="na",O1836="ns"),0,IF(O1836&lt;=K1836,0,1))+IF(OR(S1836="na",S1836="ns"),0,IF(S1836&lt;=K1836,0,1))+IF(OR(W1836="na",W1836="ns"),0,IF(W1836&lt;=K1836,0,1))+IF(OR(AA1836="na",AA1836="ns"),0,IF(AA1836&lt;=K1836,0,1))+IF(OR(K1943="na",K1943="ns"),0,IF(K1943&lt;=K1836,0,1))+IF(OR(O1943="na",O1943="ns"),0,IF(O1943&lt;=K1836,0,1))+IF(OR(S1943="na",S1943="ns"),0,IF(S1943&lt;=K1836,0,1))+IF(OR(W1943="na",W1943="ns"),0,IF(W1943&lt;=K1836,0,1))+IF(OR(AA1943="na",AA1943="ns"),0,IF(AA1943&lt;=K1836,0,1))</f>
        <v>0</v>
      </c>
      <c r="CG1836">
        <f t="shared" si="1589"/>
        <v>0</v>
      </c>
      <c r="CH1836">
        <f t="shared" si="1589"/>
        <v>0</v>
      </c>
      <c r="CI1836">
        <f t="shared" si="1589"/>
        <v>0</v>
      </c>
    </row>
    <row r="1837" spans="1:87" ht="15">
      <c r="A1837" s="58"/>
      <c r="B1837" s="10"/>
      <c r="C1837" s="40" t="s">
        <v>133</v>
      </c>
      <c r="D1837" s="446" t="str">
        <f t="shared" si="1427"/>
        <v/>
      </c>
      <c r="E1837" s="447"/>
      <c r="F1837" s="448"/>
      <c r="G1837" s="412"/>
      <c r="H1837" s="412"/>
      <c r="I1837" s="412"/>
      <c r="J1837" s="412"/>
      <c r="K1837" s="235"/>
      <c r="L1837" s="235"/>
      <c r="M1837" s="235"/>
      <c r="N1837" s="235"/>
      <c r="O1837" s="235"/>
      <c r="P1837" s="235"/>
      <c r="Q1837" s="235"/>
      <c r="R1837" s="235"/>
      <c r="S1837" s="235"/>
      <c r="T1837" s="235"/>
      <c r="U1837" s="235"/>
      <c r="V1837" s="235"/>
      <c r="W1837" s="235"/>
      <c r="X1837" s="235"/>
      <c r="Y1837" s="235"/>
      <c r="Z1837" s="235"/>
      <c r="AA1837" s="235"/>
      <c r="AB1837" s="235"/>
      <c r="AC1837" s="235"/>
      <c r="AD1837" s="235"/>
      <c r="AG1837">
        <f t="shared" si="1428"/>
        <v>0</v>
      </c>
      <c r="AH1837">
        <f t="shared" si="1429"/>
        <v>0</v>
      </c>
      <c r="AI1837">
        <f t="shared" si="1430"/>
        <v>0</v>
      </c>
      <c r="AJ1837">
        <f t="shared" si="1431"/>
        <v>0</v>
      </c>
      <c r="AL1837">
        <f t="shared" si="1432"/>
        <v>0</v>
      </c>
      <c r="AM1837">
        <f t="shared" si="1433"/>
        <v>0</v>
      </c>
      <c r="AN1837">
        <f t="shared" si="1434"/>
        <v>0</v>
      </c>
      <c r="AO1837">
        <f t="shared" si="1435"/>
        <v>0</v>
      </c>
      <c r="AQ1837">
        <f t="shared" si="1436"/>
        <v>0</v>
      </c>
      <c r="AR1837">
        <f t="shared" si="1437"/>
        <v>0</v>
      </c>
      <c r="AS1837">
        <f t="shared" si="1438"/>
        <v>0</v>
      </c>
      <c r="AT1837">
        <f t="shared" si="1439"/>
        <v>0</v>
      </c>
      <c r="AV1837">
        <f t="shared" si="1440"/>
        <v>0</v>
      </c>
      <c r="AW1837">
        <f t="shared" si="1441"/>
        <v>0</v>
      </c>
      <c r="AX1837">
        <f t="shared" si="1442"/>
        <v>0</v>
      </c>
      <c r="AY1837">
        <f t="shared" si="1443"/>
        <v>0</v>
      </c>
      <c r="BA1837">
        <f t="shared" si="1444"/>
        <v>0</v>
      </c>
      <c r="BB1837">
        <f t="shared" si="1445"/>
        <v>0</v>
      </c>
      <c r="BC1837">
        <f t="shared" si="1446"/>
        <v>0</v>
      </c>
      <c r="BD1837">
        <f t="shared" si="1447"/>
        <v>0</v>
      </c>
      <c r="BF1837">
        <f t="shared" si="1448"/>
        <v>0</v>
      </c>
      <c r="BG1837">
        <f t="shared" si="1449"/>
        <v>0</v>
      </c>
      <c r="BH1837">
        <f t="shared" si="1450"/>
        <v>0</v>
      </c>
      <c r="BI1837">
        <f t="shared" si="1451"/>
        <v>0</v>
      </c>
      <c r="BK1837">
        <f t="shared" si="1452"/>
        <v>0</v>
      </c>
      <c r="BL1837">
        <f t="shared" si="1453"/>
        <v>0</v>
      </c>
      <c r="BM1837">
        <f t="shared" si="1454"/>
        <v>0</v>
      </c>
      <c r="BN1837">
        <f t="shared" si="1455"/>
        <v>0</v>
      </c>
      <c r="BP1837">
        <f t="shared" si="1456"/>
        <v>0</v>
      </c>
      <c r="BQ1837">
        <f t="shared" si="1457"/>
        <v>0</v>
      </c>
      <c r="BR1837">
        <f t="shared" si="1458"/>
        <v>0</v>
      </c>
      <c r="BS1837">
        <f t="shared" si="1459"/>
        <v>0</v>
      </c>
      <c r="BU1837">
        <f t="shared" si="1460"/>
        <v>0</v>
      </c>
      <c r="BV1837">
        <f t="shared" si="1461"/>
        <v>0</v>
      </c>
      <c r="BW1837">
        <f t="shared" si="1462"/>
        <v>0</v>
      </c>
      <c r="BX1837">
        <f t="shared" si="1463"/>
        <v>0</v>
      </c>
      <c r="BZ1837">
        <f t="shared" si="1464"/>
        <v>0</v>
      </c>
      <c r="CA1837">
        <f t="shared" si="1487"/>
        <v>0</v>
      </c>
      <c r="CB1837">
        <f t="shared" ref="CB1837" si="1590">IF(K1837&lt;=SUM(O1837,S1837,W1837,AA1837,K1944,O1944,S1944,W1944,AA1944),0,1)</f>
        <v>0</v>
      </c>
      <c r="CC1837">
        <f t="shared" si="1467"/>
        <v>0</v>
      </c>
      <c r="CD1837">
        <f t="shared" si="1468"/>
        <v>0</v>
      </c>
      <c r="CE1837">
        <f t="shared" si="1469"/>
        <v>0</v>
      </c>
      <c r="CF1837">
        <f t="shared" ref="CF1837:CI1837" si="1591">IF(OR(O1837="na",O1837="ns"),0,IF(O1837&lt;=K1837,0,1))+IF(OR(S1837="na",S1837="ns"),0,IF(S1837&lt;=K1837,0,1))+IF(OR(W1837="na",W1837="ns"),0,IF(W1837&lt;=K1837,0,1))+IF(OR(AA1837="na",AA1837="ns"),0,IF(AA1837&lt;=K1837,0,1))+IF(OR(K1944="na",K1944="ns"),0,IF(K1944&lt;=K1837,0,1))+IF(OR(O1944="na",O1944="ns"),0,IF(O1944&lt;=K1837,0,1))+IF(OR(S1944="na",S1944="ns"),0,IF(S1944&lt;=K1837,0,1))+IF(OR(W1944="na",W1944="ns"),0,IF(W1944&lt;=K1837,0,1))+IF(OR(AA1944="na",AA1944="ns"),0,IF(AA1944&lt;=K1837,0,1))</f>
        <v>0</v>
      </c>
      <c r="CG1837">
        <f t="shared" si="1591"/>
        <v>0</v>
      </c>
      <c r="CH1837">
        <f t="shared" si="1591"/>
        <v>0</v>
      </c>
      <c r="CI1837">
        <f t="shared" si="1591"/>
        <v>0</v>
      </c>
    </row>
    <row r="1838" spans="1:87" ht="15">
      <c r="A1838" s="58"/>
      <c r="B1838" s="10"/>
      <c r="C1838" s="40" t="s">
        <v>134</v>
      </c>
      <c r="D1838" s="446" t="str">
        <f t="shared" si="1427"/>
        <v/>
      </c>
      <c r="E1838" s="447"/>
      <c r="F1838" s="448"/>
      <c r="G1838" s="412"/>
      <c r="H1838" s="412"/>
      <c r="I1838" s="412"/>
      <c r="J1838" s="412"/>
      <c r="K1838" s="235"/>
      <c r="L1838" s="235"/>
      <c r="M1838" s="235"/>
      <c r="N1838" s="235"/>
      <c r="O1838" s="235"/>
      <c r="P1838" s="235"/>
      <c r="Q1838" s="235"/>
      <c r="R1838" s="235"/>
      <c r="S1838" s="235"/>
      <c r="T1838" s="235"/>
      <c r="U1838" s="235"/>
      <c r="V1838" s="235"/>
      <c r="W1838" s="235"/>
      <c r="X1838" s="235"/>
      <c r="Y1838" s="235"/>
      <c r="Z1838" s="235"/>
      <c r="AA1838" s="235"/>
      <c r="AB1838" s="235"/>
      <c r="AC1838" s="235"/>
      <c r="AD1838" s="235"/>
      <c r="AG1838">
        <f t="shared" si="1428"/>
        <v>0</v>
      </c>
      <c r="AH1838">
        <f t="shared" si="1429"/>
        <v>0</v>
      </c>
      <c r="AI1838">
        <f t="shared" si="1430"/>
        <v>0</v>
      </c>
      <c r="AJ1838">
        <f t="shared" si="1431"/>
        <v>0</v>
      </c>
      <c r="AL1838">
        <f t="shared" si="1432"/>
        <v>0</v>
      </c>
      <c r="AM1838">
        <f t="shared" si="1433"/>
        <v>0</v>
      </c>
      <c r="AN1838">
        <f t="shared" si="1434"/>
        <v>0</v>
      </c>
      <c r="AO1838">
        <f t="shared" si="1435"/>
        <v>0</v>
      </c>
      <c r="AQ1838">
        <f t="shared" si="1436"/>
        <v>0</v>
      </c>
      <c r="AR1838">
        <f t="shared" si="1437"/>
        <v>0</v>
      </c>
      <c r="AS1838">
        <f t="shared" si="1438"/>
        <v>0</v>
      </c>
      <c r="AT1838">
        <f t="shared" si="1439"/>
        <v>0</v>
      </c>
      <c r="AV1838">
        <f t="shared" si="1440"/>
        <v>0</v>
      </c>
      <c r="AW1838">
        <f t="shared" si="1441"/>
        <v>0</v>
      </c>
      <c r="AX1838">
        <f t="shared" si="1442"/>
        <v>0</v>
      </c>
      <c r="AY1838">
        <f t="shared" si="1443"/>
        <v>0</v>
      </c>
      <c r="BA1838">
        <f t="shared" si="1444"/>
        <v>0</v>
      </c>
      <c r="BB1838">
        <f t="shared" si="1445"/>
        <v>0</v>
      </c>
      <c r="BC1838">
        <f t="shared" si="1446"/>
        <v>0</v>
      </c>
      <c r="BD1838">
        <f t="shared" si="1447"/>
        <v>0</v>
      </c>
      <c r="BF1838">
        <f t="shared" si="1448"/>
        <v>0</v>
      </c>
      <c r="BG1838">
        <f t="shared" si="1449"/>
        <v>0</v>
      </c>
      <c r="BH1838">
        <f t="shared" si="1450"/>
        <v>0</v>
      </c>
      <c r="BI1838">
        <f t="shared" si="1451"/>
        <v>0</v>
      </c>
      <c r="BK1838">
        <f t="shared" si="1452"/>
        <v>0</v>
      </c>
      <c r="BL1838">
        <f t="shared" si="1453"/>
        <v>0</v>
      </c>
      <c r="BM1838">
        <f t="shared" si="1454"/>
        <v>0</v>
      </c>
      <c r="BN1838">
        <f t="shared" si="1455"/>
        <v>0</v>
      </c>
      <c r="BP1838">
        <f t="shared" si="1456"/>
        <v>0</v>
      </c>
      <c r="BQ1838">
        <f t="shared" si="1457"/>
        <v>0</v>
      </c>
      <c r="BR1838">
        <f t="shared" si="1458"/>
        <v>0</v>
      </c>
      <c r="BS1838">
        <f t="shared" si="1459"/>
        <v>0</v>
      </c>
      <c r="BU1838">
        <f t="shared" si="1460"/>
        <v>0</v>
      </c>
      <c r="BV1838">
        <f t="shared" si="1461"/>
        <v>0</v>
      </c>
      <c r="BW1838">
        <f t="shared" si="1462"/>
        <v>0</v>
      </c>
      <c r="BX1838">
        <f t="shared" si="1463"/>
        <v>0</v>
      </c>
      <c r="BZ1838">
        <f t="shared" si="1464"/>
        <v>0</v>
      </c>
      <c r="CA1838">
        <f t="shared" si="1487"/>
        <v>0</v>
      </c>
      <c r="CB1838">
        <f t="shared" ref="CB1838" si="1592">IF(K1838&lt;=SUM(O1838,S1838,W1838,AA1838,K1945,O1945,S1945,W1945,AA1945),0,1)</f>
        <v>0</v>
      </c>
      <c r="CC1838">
        <f t="shared" si="1467"/>
        <v>0</v>
      </c>
      <c r="CD1838">
        <f t="shared" si="1468"/>
        <v>0</v>
      </c>
      <c r="CE1838">
        <f t="shared" si="1469"/>
        <v>0</v>
      </c>
      <c r="CF1838">
        <f t="shared" ref="CF1838:CI1838" si="1593">IF(OR(O1838="na",O1838="ns"),0,IF(O1838&lt;=K1838,0,1))+IF(OR(S1838="na",S1838="ns"),0,IF(S1838&lt;=K1838,0,1))+IF(OR(W1838="na",W1838="ns"),0,IF(W1838&lt;=K1838,0,1))+IF(OR(AA1838="na",AA1838="ns"),0,IF(AA1838&lt;=K1838,0,1))+IF(OR(K1945="na",K1945="ns"),0,IF(K1945&lt;=K1838,0,1))+IF(OR(O1945="na",O1945="ns"),0,IF(O1945&lt;=K1838,0,1))+IF(OR(S1945="na",S1945="ns"),0,IF(S1945&lt;=K1838,0,1))+IF(OR(W1945="na",W1945="ns"),0,IF(W1945&lt;=K1838,0,1))+IF(OR(AA1945="na",AA1945="ns"),0,IF(AA1945&lt;=K1838,0,1))</f>
        <v>0</v>
      </c>
      <c r="CG1838">
        <f t="shared" si="1593"/>
        <v>0</v>
      </c>
      <c r="CH1838">
        <f t="shared" si="1593"/>
        <v>0</v>
      </c>
      <c r="CI1838">
        <f t="shared" si="1593"/>
        <v>0</v>
      </c>
    </row>
    <row r="1839" spans="1:87" ht="15">
      <c r="A1839" s="58"/>
      <c r="B1839" s="10"/>
      <c r="C1839" s="40" t="s">
        <v>135</v>
      </c>
      <c r="D1839" s="446" t="str">
        <f t="shared" si="1427"/>
        <v/>
      </c>
      <c r="E1839" s="447"/>
      <c r="F1839" s="448"/>
      <c r="G1839" s="412"/>
      <c r="H1839" s="412"/>
      <c r="I1839" s="412"/>
      <c r="J1839" s="412"/>
      <c r="K1839" s="235"/>
      <c r="L1839" s="235"/>
      <c r="M1839" s="235"/>
      <c r="N1839" s="235"/>
      <c r="O1839" s="235"/>
      <c r="P1839" s="235"/>
      <c r="Q1839" s="235"/>
      <c r="R1839" s="235"/>
      <c r="S1839" s="235"/>
      <c r="T1839" s="235"/>
      <c r="U1839" s="235"/>
      <c r="V1839" s="235"/>
      <c r="W1839" s="235"/>
      <c r="X1839" s="235"/>
      <c r="Y1839" s="235"/>
      <c r="Z1839" s="235"/>
      <c r="AA1839" s="235"/>
      <c r="AB1839" s="235"/>
      <c r="AC1839" s="235"/>
      <c r="AD1839" s="235"/>
      <c r="AG1839">
        <f t="shared" si="1428"/>
        <v>0</v>
      </c>
      <c r="AH1839">
        <f t="shared" si="1429"/>
        <v>0</v>
      </c>
      <c r="AI1839">
        <f t="shared" si="1430"/>
        <v>0</v>
      </c>
      <c r="AJ1839">
        <f t="shared" si="1431"/>
        <v>0</v>
      </c>
      <c r="AL1839">
        <f t="shared" si="1432"/>
        <v>0</v>
      </c>
      <c r="AM1839">
        <f t="shared" si="1433"/>
        <v>0</v>
      </c>
      <c r="AN1839">
        <f t="shared" si="1434"/>
        <v>0</v>
      </c>
      <c r="AO1839">
        <f t="shared" si="1435"/>
        <v>0</v>
      </c>
      <c r="AQ1839">
        <f t="shared" si="1436"/>
        <v>0</v>
      </c>
      <c r="AR1839">
        <f t="shared" si="1437"/>
        <v>0</v>
      </c>
      <c r="AS1839">
        <f t="shared" si="1438"/>
        <v>0</v>
      </c>
      <c r="AT1839">
        <f t="shared" si="1439"/>
        <v>0</v>
      </c>
      <c r="AV1839">
        <f t="shared" si="1440"/>
        <v>0</v>
      </c>
      <c r="AW1839">
        <f t="shared" si="1441"/>
        <v>0</v>
      </c>
      <c r="AX1839">
        <f t="shared" si="1442"/>
        <v>0</v>
      </c>
      <c r="AY1839">
        <f t="shared" si="1443"/>
        <v>0</v>
      </c>
      <c r="BA1839">
        <f t="shared" si="1444"/>
        <v>0</v>
      </c>
      <c r="BB1839">
        <f t="shared" si="1445"/>
        <v>0</v>
      </c>
      <c r="BC1839">
        <f t="shared" si="1446"/>
        <v>0</v>
      </c>
      <c r="BD1839">
        <f t="shared" si="1447"/>
        <v>0</v>
      </c>
      <c r="BF1839">
        <f t="shared" si="1448"/>
        <v>0</v>
      </c>
      <c r="BG1839">
        <f t="shared" si="1449"/>
        <v>0</v>
      </c>
      <c r="BH1839">
        <f t="shared" si="1450"/>
        <v>0</v>
      </c>
      <c r="BI1839">
        <f t="shared" si="1451"/>
        <v>0</v>
      </c>
      <c r="BK1839">
        <f t="shared" si="1452"/>
        <v>0</v>
      </c>
      <c r="BL1839">
        <f t="shared" si="1453"/>
        <v>0</v>
      </c>
      <c r="BM1839">
        <f t="shared" si="1454"/>
        <v>0</v>
      </c>
      <c r="BN1839">
        <f t="shared" si="1455"/>
        <v>0</v>
      </c>
      <c r="BP1839">
        <f t="shared" si="1456"/>
        <v>0</v>
      </c>
      <c r="BQ1839">
        <f t="shared" si="1457"/>
        <v>0</v>
      </c>
      <c r="BR1839">
        <f t="shared" si="1458"/>
        <v>0</v>
      </c>
      <c r="BS1839">
        <f t="shared" si="1459"/>
        <v>0</v>
      </c>
      <c r="BU1839">
        <f t="shared" si="1460"/>
        <v>0</v>
      </c>
      <c r="BV1839">
        <f t="shared" si="1461"/>
        <v>0</v>
      </c>
      <c r="BW1839">
        <f t="shared" si="1462"/>
        <v>0</v>
      </c>
      <c r="BX1839">
        <f t="shared" si="1463"/>
        <v>0</v>
      </c>
      <c r="BZ1839">
        <f t="shared" si="1464"/>
        <v>0</v>
      </c>
      <c r="CA1839">
        <f t="shared" si="1487"/>
        <v>0</v>
      </c>
      <c r="CB1839">
        <f t="shared" ref="CB1839" si="1594">IF(K1839&lt;=SUM(O1839,S1839,W1839,AA1839,K1946,O1946,S1946,W1946,AA1946),0,1)</f>
        <v>0</v>
      </c>
      <c r="CC1839">
        <f t="shared" si="1467"/>
        <v>0</v>
      </c>
      <c r="CD1839">
        <f t="shared" si="1468"/>
        <v>0</v>
      </c>
      <c r="CE1839">
        <f t="shared" si="1469"/>
        <v>0</v>
      </c>
      <c r="CF1839">
        <f t="shared" ref="CF1839:CI1839" si="1595">IF(OR(O1839="na",O1839="ns"),0,IF(O1839&lt;=K1839,0,1))+IF(OR(S1839="na",S1839="ns"),0,IF(S1839&lt;=K1839,0,1))+IF(OR(W1839="na",W1839="ns"),0,IF(W1839&lt;=K1839,0,1))+IF(OR(AA1839="na",AA1839="ns"),0,IF(AA1839&lt;=K1839,0,1))+IF(OR(K1946="na",K1946="ns"),0,IF(K1946&lt;=K1839,0,1))+IF(OR(O1946="na",O1946="ns"),0,IF(O1946&lt;=K1839,0,1))+IF(OR(S1946="na",S1946="ns"),0,IF(S1946&lt;=K1839,0,1))+IF(OR(W1946="na",W1946="ns"),0,IF(W1946&lt;=K1839,0,1))+IF(OR(AA1946="na",AA1946="ns"),0,IF(AA1946&lt;=K1839,0,1))</f>
        <v>0</v>
      </c>
      <c r="CG1839">
        <f t="shared" si="1595"/>
        <v>0</v>
      </c>
      <c r="CH1839">
        <f t="shared" si="1595"/>
        <v>0</v>
      </c>
      <c r="CI1839">
        <f t="shared" si="1595"/>
        <v>0</v>
      </c>
    </row>
    <row r="1840" spans="1:87" ht="15">
      <c r="A1840" s="58"/>
      <c r="B1840" s="10"/>
      <c r="C1840" s="40" t="s">
        <v>136</v>
      </c>
      <c r="D1840" s="446" t="str">
        <f t="shared" si="1427"/>
        <v/>
      </c>
      <c r="E1840" s="447"/>
      <c r="F1840" s="448"/>
      <c r="G1840" s="412"/>
      <c r="H1840" s="412"/>
      <c r="I1840" s="412"/>
      <c r="J1840" s="412"/>
      <c r="K1840" s="235"/>
      <c r="L1840" s="235"/>
      <c r="M1840" s="235"/>
      <c r="N1840" s="235"/>
      <c r="O1840" s="235"/>
      <c r="P1840" s="235"/>
      <c r="Q1840" s="235"/>
      <c r="R1840" s="235"/>
      <c r="S1840" s="235"/>
      <c r="T1840" s="235"/>
      <c r="U1840" s="235"/>
      <c r="V1840" s="235"/>
      <c r="W1840" s="235"/>
      <c r="X1840" s="235"/>
      <c r="Y1840" s="235"/>
      <c r="Z1840" s="235"/>
      <c r="AA1840" s="235"/>
      <c r="AB1840" s="235"/>
      <c r="AC1840" s="235"/>
      <c r="AD1840" s="235"/>
      <c r="AG1840">
        <f t="shared" si="1428"/>
        <v>0</v>
      </c>
      <c r="AH1840">
        <f t="shared" si="1429"/>
        <v>0</v>
      </c>
      <c r="AI1840">
        <f t="shared" si="1430"/>
        <v>0</v>
      </c>
      <c r="AJ1840">
        <f t="shared" si="1431"/>
        <v>0</v>
      </c>
      <c r="AL1840">
        <f t="shared" si="1432"/>
        <v>0</v>
      </c>
      <c r="AM1840">
        <f t="shared" si="1433"/>
        <v>0</v>
      </c>
      <c r="AN1840">
        <f t="shared" si="1434"/>
        <v>0</v>
      </c>
      <c r="AO1840">
        <f t="shared" si="1435"/>
        <v>0</v>
      </c>
      <c r="AQ1840">
        <f t="shared" si="1436"/>
        <v>0</v>
      </c>
      <c r="AR1840">
        <f t="shared" si="1437"/>
        <v>0</v>
      </c>
      <c r="AS1840">
        <f t="shared" si="1438"/>
        <v>0</v>
      </c>
      <c r="AT1840">
        <f t="shared" si="1439"/>
        <v>0</v>
      </c>
      <c r="AV1840">
        <f t="shared" si="1440"/>
        <v>0</v>
      </c>
      <c r="AW1840">
        <f t="shared" si="1441"/>
        <v>0</v>
      </c>
      <c r="AX1840">
        <f t="shared" si="1442"/>
        <v>0</v>
      </c>
      <c r="AY1840">
        <f t="shared" si="1443"/>
        <v>0</v>
      </c>
      <c r="BA1840">
        <f t="shared" si="1444"/>
        <v>0</v>
      </c>
      <c r="BB1840">
        <f t="shared" si="1445"/>
        <v>0</v>
      </c>
      <c r="BC1840">
        <f t="shared" si="1446"/>
        <v>0</v>
      </c>
      <c r="BD1840">
        <f t="shared" si="1447"/>
        <v>0</v>
      </c>
      <c r="BF1840">
        <f t="shared" si="1448"/>
        <v>0</v>
      </c>
      <c r="BG1840">
        <f t="shared" si="1449"/>
        <v>0</v>
      </c>
      <c r="BH1840">
        <f t="shared" si="1450"/>
        <v>0</v>
      </c>
      <c r="BI1840">
        <f t="shared" si="1451"/>
        <v>0</v>
      </c>
      <c r="BK1840">
        <f t="shared" si="1452"/>
        <v>0</v>
      </c>
      <c r="BL1840">
        <f t="shared" si="1453"/>
        <v>0</v>
      </c>
      <c r="BM1840">
        <f t="shared" si="1454"/>
        <v>0</v>
      </c>
      <c r="BN1840">
        <f t="shared" si="1455"/>
        <v>0</v>
      </c>
      <c r="BP1840">
        <f t="shared" si="1456"/>
        <v>0</v>
      </c>
      <c r="BQ1840">
        <f t="shared" si="1457"/>
        <v>0</v>
      </c>
      <c r="BR1840">
        <f t="shared" si="1458"/>
        <v>0</v>
      </c>
      <c r="BS1840">
        <f t="shared" si="1459"/>
        <v>0</v>
      </c>
      <c r="BU1840">
        <f t="shared" si="1460"/>
        <v>0</v>
      </c>
      <c r="BV1840">
        <f t="shared" si="1461"/>
        <v>0</v>
      </c>
      <c r="BW1840">
        <f t="shared" si="1462"/>
        <v>0</v>
      </c>
      <c r="BX1840">
        <f t="shared" si="1463"/>
        <v>0</v>
      </c>
      <c r="BZ1840">
        <f t="shared" si="1464"/>
        <v>0</v>
      </c>
      <c r="CA1840">
        <f t="shared" si="1487"/>
        <v>0</v>
      </c>
      <c r="CB1840">
        <f t="shared" ref="CB1840" si="1596">IF(K1840&lt;=SUM(O1840,S1840,W1840,AA1840,K1947,O1947,S1947,W1947,AA1947),0,1)</f>
        <v>0</v>
      </c>
      <c r="CC1840">
        <f t="shared" si="1467"/>
        <v>0</v>
      </c>
      <c r="CD1840">
        <f t="shared" si="1468"/>
        <v>0</v>
      </c>
      <c r="CE1840">
        <f t="shared" si="1469"/>
        <v>0</v>
      </c>
      <c r="CF1840">
        <f t="shared" ref="CF1840:CI1840" si="1597">IF(OR(O1840="na",O1840="ns"),0,IF(O1840&lt;=K1840,0,1))+IF(OR(S1840="na",S1840="ns"),0,IF(S1840&lt;=K1840,0,1))+IF(OR(W1840="na",W1840="ns"),0,IF(W1840&lt;=K1840,0,1))+IF(OR(AA1840="na",AA1840="ns"),0,IF(AA1840&lt;=K1840,0,1))+IF(OR(K1947="na",K1947="ns"),0,IF(K1947&lt;=K1840,0,1))+IF(OR(O1947="na",O1947="ns"),0,IF(O1947&lt;=K1840,0,1))+IF(OR(S1947="na",S1947="ns"),0,IF(S1947&lt;=K1840,0,1))+IF(OR(W1947="na",W1947="ns"),0,IF(W1947&lt;=K1840,0,1))+IF(OR(AA1947="na",AA1947="ns"),0,IF(AA1947&lt;=K1840,0,1))</f>
        <v>0</v>
      </c>
      <c r="CG1840">
        <f t="shared" si="1597"/>
        <v>0</v>
      </c>
      <c r="CH1840">
        <f t="shared" si="1597"/>
        <v>0</v>
      </c>
      <c r="CI1840">
        <f t="shared" si="1597"/>
        <v>0</v>
      </c>
    </row>
    <row r="1841" spans="1:87" ht="15">
      <c r="A1841" s="58"/>
      <c r="B1841" s="10"/>
      <c r="C1841" s="40" t="s">
        <v>137</v>
      </c>
      <c r="D1841" s="446" t="str">
        <f t="shared" ref="D1841:D1875" si="1598">IF(D461="","",D461)</f>
        <v/>
      </c>
      <c r="E1841" s="447"/>
      <c r="F1841" s="448"/>
      <c r="G1841" s="412"/>
      <c r="H1841" s="412"/>
      <c r="I1841" s="412"/>
      <c r="J1841" s="412"/>
      <c r="K1841" s="235"/>
      <c r="L1841" s="235"/>
      <c r="M1841" s="235"/>
      <c r="N1841" s="235"/>
      <c r="O1841" s="235"/>
      <c r="P1841" s="235"/>
      <c r="Q1841" s="235"/>
      <c r="R1841" s="235"/>
      <c r="S1841" s="235"/>
      <c r="T1841" s="235"/>
      <c r="U1841" s="235"/>
      <c r="V1841" s="235"/>
      <c r="W1841" s="235"/>
      <c r="X1841" s="235"/>
      <c r="Y1841" s="235"/>
      <c r="Z1841" s="235"/>
      <c r="AA1841" s="235"/>
      <c r="AB1841" s="235"/>
      <c r="AC1841" s="235"/>
      <c r="AD1841" s="235"/>
      <c r="AG1841">
        <f t="shared" ref="AG1841:AG1875" si="1599">K1841</f>
        <v>0</v>
      </c>
      <c r="AH1841">
        <f t="shared" ref="AH1841:AH1875" si="1600">COUNTIF(L1841:N1841,"NS")</f>
        <v>0</v>
      </c>
      <c r="AI1841">
        <f t="shared" ref="AI1841:AI1875" si="1601">SUM(L1841:N1841)</f>
        <v>0</v>
      </c>
      <c r="AJ1841">
        <f t="shared" ref="AJ1841:AJ1875" si="1602">IF($AG$1773=$AH$1773,0,IF(OR(AND(AG1841=0,AH1841&gt;0),AND(AG1841="NS",AI1841&gt;0),AND(AG1841="NS",AI1841=0,AH1841=0)),1,IF(OR(AND(AG1841="NS",AI1841=0,AH1841&gt;0),AG1841=AI1841,COUNTIF(K1841:N1841,"NA")=4),0,1)))</f>
        <v>0</v>
      </c>
      <c r="AL1841">
        <f t="shared" ref="AL1841:AL1875" si="1603">K1841</f>
        <v>0</v>
      </c>
      <c r="AM1841">
        <f t="shared" ref="AM1841:AM1875" si="1604">+COUNTIF(W1841,"NS")+COUNTIF(AA1841,"NS")+COUNTIF(O1841,"NS")+COUNTIF(S1841,"NS")+COUNTIF(K1948,"NS")+COUNTIF(O1948,"NS")+COUNTIF(S1948,"NS")+COUNTIF(W1948,"NS")+COUNTIF(AA1948,"NS")</f>
        <v>0</v>
      </c>
      <c r="AN1841">
        <f t="shared" ref="AN1841:AN1875" si="1605">SUM(S1841,W1841,AA1841,O1841,K1948,O1948,S1948,W1948,AA1948)</f>
        <v>0</v>
      </c>
      <c r="AO1841">
        <f t="shared" ref="AO1841:AO1875" si="1606">IF($AG$1773=$AH$1773,0,IF(OR(AND(AL1841=0,AM1841&gt;0),AND(AL1841="NS",AN1841&gt;0),AND(AL1841="NS",AN1841=0,AM1841=0)),1,IF(OR(AND(AM1841&gt;=2,AN1841&lt;AL1841),AND(AL1841="NS",AN1841=0,AM1841&gt;0),AL1841&lt;=AN1841,(COUNTIF(K1841,"NA")+COUNTIF(O1841,"NA")+COUNTIF(S1841,"NA")+COUNTIF(W1841,"NA")+COUNTIF(AA1841,"NA")+COUNTIF(K1948,"NA")+COUNTIF(O1948,"NA")+COUNTIF(S1948,"NA")+COUNTIF(W1948,"NA")+COUNTIF(AA1948,"NA"))=10),0,1)))</f>
        <v>0</v>
      </c>
      <c r="AQ1841">
        <f t="shared" ref="AQ1841:AQ1875" si="1607">L1841</f>
        <v>0</v>
      </c>
      <c r="AR1841">
        <f t="shared" ref="AR1841:AR1875" si="1608">COUNTIF(T1841,"NS")+COUNTIF(X1841,"NS")+COUNTIF(AB1841,"NS")+COUNTIF(P1841,"NS")+COUNTIF(L1948,"NS")+COUNTIF(P1948,"NS")+COUNTIF(T1948,"NS")+COUNTIF(X1948,"NS")+COUNTIF(AB1948,"NS")</f>
        <v>0</v>
      </c>
      <c r="AS1841">
        <f t="shared" ref="AS1841:AS1875" si="1609">SUM(T1841,X1841,P1841,AB1841,L1948,P1948,T1948,X1948,AB1948)</f>
        <v>0</v>
      </c>
      <c r="AT1841">
        <f t="shared" ref="AT1841:AT1875" si="1610">IF($AG$1773=$AH$1773,0,IF(OR(AND(AQ1841=0,AR1841&gt;0),AND(AQ1841="NS",AS1841&gt;0),AND(AQ1841="NS",AS1841=0,AR1841=0)),1,IF(OR(AND(AR1841&gt;=2,AS1841&lt;AQ1841),AND(AQ1841="NS",AS1841=0,AR1841&gt;0),AQ1841&lt;=AS1841,(COUNTIF(L1841,"NA")+COUNTIF(P1841,"NA")+COUNTIF(T1841,"NA")+COUNTIF(X1841,"NA")+COUNTIF(AB1841,"NA")+COUNTIF(L1948,"NA")+COUNTIF(P1948,"NA")+COUNTIF(T1948,"NA")+COUNTIF(X1948,"NA")+COUNTIF(AB1948,"NA"))=10),0,1)))</f>
        <v>0</v>
      </c>
      <c r="AV1841">
        <f t="shared" ref="AV1841:AV1875" si="1611">M1841</f>
        <v>0</v>
      </c>
      <c r="AW1841">
        <f t="shared" ref="AW1841:AW1875" si="1612">COUNTIF(U1841,"NS")+COUNTIF(Y1841,"NS")+COUNTIF(Q1841,"NS")+COUNTIF(AC1841,"NS")+COUNTIF(M1948,"NS")+COUNTIF(Q1948,"NS")+COUNTIF(U1948,"NS")+COUNTIF(Y1948,"NS")+COUNTIF(AC1948,"NS")</f>
        <v>0</v>
      </c>
      <c r="AX1841">
        <f t="shared" ref="AX1841:AX1875" si="1613">SUM(U1841,Y1841,Q1841,AC1841,M1948,Q1948,U1948,Y1948,AC1948)</f>
        <v>0</v>
      </c>
      <c r="AY1841">
        <f t="shared" ref="AY1841:AY1875" si="1614">IF($AG$1773=$AH$1773,0,IF(OR(AND(AV1841=0,AW1841&gt;0),AND(AV1841="NS",AX1841&gt;0),AND(AV1841="NS",AX1841=0,AW1841=0)),1,IF(OR(AND(AW1841&gt;=2,AX1841&lt;AV1841),AND(AV1841="NS",AX1841=0,AW1841&gt;0),AV1841&lt;=AX1841,(COUNTIF(M1841,"NA")+COUNTIF(Q1841,"NA")+COUNTIF(U1841,"NA")+COUNTIF(Y1841,"NA")+COUNTIF(AC1841,"NA")+COUNTIF(M1948,"NA")+COUNTIF(Q1948,"NA")+COUNTIF(U1948,"NA")+COUNTIF(Y1948,"NA")+COUNTIF(AC1948,"NA"))=10),0,1)))</f>
        <v>0</v>
      </c>
      <c r="BA1841">
        <f t="shared" ref="BA1841:BA1875" si="1615">N1841</f>
        <v>0</v>
      </c>
      <c r="BB1841">
        <f t="shared" ref="BB1841:BB1875" si="1616">COUNTIF(V1841,"NS")+COUNTIF(Z1841,"NS")+COUNTIF(R1841,"NS")+COUNTIF(AD1841,"NS")+COUNTIF(R1948,"NS")+COUNTIF(V1948,"NS")+COUNTIF(Z1948,"NS")+COUNTIF(AD1948,"NS")+COUNTIF(N1948,"NS")</f>
        <v>0</v>
      </c>
      <c r="BC1841">
        <f t="shared" ref="BC1841:BC1875" si="1617">SUM(Z1841,AD1841,V1841,R1841,R1948,V1948,Z1948,AD1948,N1948)</f>
        <v>0</v>
      </c>
      <c r="BD1841">
        <f t="shared" ref="BD1841:BD1875" si="1618">IF($AG$1773=$AH$1773,0,IF(OR(AND(BA1841=0,BB1841&gt;0),AND(BA1841="NS",BC1841&gt;0),AND(BA1841="NS",BC1841=0,BB1841=0)),1,IF(OR(AND(BB1841&gt;=2,BC1841&lt;BA1841),AND(BA1841="NS",BC1841=0,BB1841&gt;0),BA1841&lt;=BC1841,(COUNTIF(N1841,"NA")+COUNTIF(R1841,"NA")+COUNTIF(V1841,"NA")+COUNTIF(Z1841,"NA")+COUNTIF(AD1841,"NA")+COUNTIF(N1948,"NA")+COUNTIF(R1948,"NA")+COUNTIF(V1948,"NA")+COUNTIF(Z1948,"NA")+COUNTIF(AD1948,"NA"))=10),0,1)))</f>
        <v>0</v>
      </c>
      <c r="BF1841">
        <f t="shared" ref="BF1841:BF1875" si="1619">O1841</f>
        <v>0</v>
      </c>
      <c r="BG1841">
        <f t="shared" ref="BG1841:BG1875" si="1620">COUNTIF(P1841:R1841,"NS")</f>
        <v>0</v>
      </c>
      <c r="BH1841">
        <f t="shared" ref="BH1841:BH1875" si="1621">SUM(P1841:R1841)</f>
        <v>0</v>
      </c>
      <c r="BI1841">
        <f t="shared" ref="BI1841:BI1875" si="1622">IF($AG$1773=$AH$1773,0,IF(OR(AND(BF1841=0,BG1841&gt;0),AND(BF1841="NS",BH1841&gt;0),AND(BF1841="NS",BH1841=0,BG1841=0)),1,IF(OR(AND(BF1841="NS",BH1841=0,BG1841&gt;0),BF1841=BH1841,COUNTIF(O1841:R1841,"NA")=4),0,1)))</f>
        <v>0</v>
      </c>
      <c r="BK1841">
        <f t="shared" ref="BK1841:BK1875" si="1623">S1841</f>
        <v>0</v>
      </c>
      <c r="BL1841">
        <f t="shared" ref="BL1841:BL1875" si="1624">COUNTIF(T1841:V1841,"NS")</f>
        <v>0</v>
      </c>
      <c r="BM1841">
        <f t="shared" ref="BM1841:BM1875" si="1625">SUM(T1841:V1841)</f>
        <v>0</v>
      </c>
      <c r="BN1841">
        <f t="shared" ref="BN1841:BN1875" si="1626">IF($AG$1773=$AH$1773,0,IF(OR(AND(BK1841=0,BL1841&gt;0),AND(BK1841="NS",BM1841&gt;0),AND(BK1841="NS",BM1841=0,BL1841=0)),1,IF(OR(AND(BK1841="NS",BM1841=0,BL1841&gt;0),BK1841=BM1841,COUNTIF(S1841:V1841,"NA")=4),0,1)))</f>
        <v>0</v>
      </c>
      <c r="BP1841">
        <f t="shared" ref="BP1841:BP1875" si="1627">W1841</f>
        <v>0</v>
      </c>
      <c r="BQ1841">
        <f t="shared" ref="BQ1841:BQ1875" si="1628">COUNTIF(X1841:Z1841,"NS")</f>
        <v>0</v>
      </c>
      <c r="BR1841">
        <f t="shared" ref="BR1841:BR1875" si="1629">SUM(X1841:Z1841)</f>
        <v>0</v>
      </c>
      <c r="BS1841">
        <f t="shared" ref="BS1841:BS1875" si="1630">IF($AG$1773=$AH$1773,0,IF(OR(AND(BP1841=0,BQ1841&gt;0),AND(BP1841="NS",BR1841&gt;0),AND(BP1841="NS",BR1841=0,BQ1841=0)),1,IF(OR(AND(BP1841="NS",BR1841=0,BQ1841&gt;0),BP1841=BR1841,COUNTIF(W1841:Z1841,"NA")=4),0,1)))</f>
        <v>0</v>
      </c>
      <c r="BU1841">
        <f t="shared" ref="BU1841:BU1875" si="1631">AA1841</f>
        <v>0</v>
      </c>
      <c r="BV1841">
        <f t="shared" ref="BV1841:BV1875" si="1632">COUNTIF(AB1841:AD1841,"NS")</f>
        <v>0</v>
      </c>
      <c r="BW1841">
        <f t="shared" ref="BW1841:BW1875" si="1633">SUM(AB1841:AD1841)</f>
        <v>0</v>
      </c>
      <c r="BX1841">
        <f t="shared" ref="BX1841:BX1875" si="1634">IF($AG$1773=$AH$1773,0,IF(OR(AND(BU1841=0,BV1841&gt;0),AND(BU1841="NS",BW1841&gt;0),AND(BU1841="NS",BW1841=0,BV1841=0)),1,IF(OR(AND(BU1841="NS",BW1841=0,BV1841&gt;0),BU1841=BW1841,COUNTIF(AA1841:AD1841,"NA")=4),0,1)))</f>
        <v>0</v>
      </c>
      <c r="BZ1841">
        <f t="shared" ref="BZ1841:BZ1874" si="1635">IF(COUNTBLANK(K1841:AD1841)=20,0,IF(COUNTA(K1841:AD1841)&lt;&gt;COUNTA($K$1773:$N$1775,$O$1775:$AD$1775),1,0))+IF(COUNTBLANK(K1841:AD1841)=20,0,IF(COUNTA(K1948:AD1948)&lt;&gt;COUNTA($K$1882:$AD$1882),1,0))</f>
        <v>0</v>
      </c>
      <c r="CA1841">
        <f t="shared" si="1487"/>
        <v>0</v>
      </c>
      <c r="CB1841">
        <f t="shared" ref="CB1841" si="1636">IF(K1841&lt;=SUM(O1841,S1841,W1841,AA1841,K1948,O1948,S1948,W1948,AA1948),0,1)</f>
        <v>0</v>
      </c>
      <c r="CC1841">
        <f t="shared" ref="CC1841:CC1875" si="1637">IF(OR(L1841="NS",L1841&lt;=SUM(P1841,T1841,X1841,AB1841,L1948,P1948,T1948,X1948,AB1948)),0,1)</f>
        <v>0</v>
      </c>
      <c r="CD1841">
        <f t="shared" ref="CD1841:CD1875" si="1638">IF(OR(M1841="NS",M1841&lt;=SUM(Q1841,U1841,Y1841,AC1841,M1948,Q1948,U1948,Y1948,AC1948)),0,1)</f>
        <v>0</v>
      </c>
      <c r="CE1841">
        <f t="shared" ref="CE1841:CE1875" si="1639">IF(OR(N1841="NS",N1841&lt;=SUM(R1841,V1841,Z1841,AD1841,N1948,R1948,V1948,Z1948,AD1948)),0,1)</f>
        <v>0</v>
      </c>
      <c r="CF1841">
        <f t="shared" ref="CF1841:CI1841" si="1640">IF(OR(O1841="na",O1841="ns"),0,IF(O1841&lt;=K1841,0,1))+IF(OR(S1841="na",S1841="ns"),0,IF(S1841&lt;=K1841,0,1))+IF(OR(W1841="na",W1841="ns"),0,IF(W1841&lt;=K1841,0,1))+IF(OR(AA1841="na",AA1841="ns"),0,IF(AA1841&lt;=K1841,0,1))+IF(OR(K1948="na",K1948="ns"),0,IF(K1948&lt;=K1841,0,1))+IF(OR(O1948="na",O1948="ns"),0,IF(O1948&lt;=K1841,0,1))+IF(OR(S1948="na",S1948="ns"),0,IF(S1948&lt;=K1841,0,1))+IF(OR(W1948="na",W1948="ns"),0,IF(W1948&lt;=K1841,0,1))+IF(OR(AA1948="na",AA1948="ns"),0,IF(AA1948&lt;=K1841,0,1))</f>
        <v>0</v>
      </c>
      <c r="CG1841">
        <f t="shared" si="1640"/>
        <v>0</v>
      </c>
      <c r="CH1841">
        <f t="shared" si="1640"/>
        <v>0</v>
      </c>
      <c r="CI1841">
        <f t="shared" si="1640"/>
        <v>0</v>
      </c>
    </row>
    <row r="1842" spans="1:87" ht="15">
      <c r="A1842" s="58"/>
      <c r="B1842" s="10"/>
      <c r="C1842" s="40" t="s">
        <v>138</v>
      </c>
      <c r="D1842" s="446" t="str">
        <f t="shared" si="1598"/>
        <v/>
      </c>
      <c r="E1842" s="447"/>
      <c r="F1842" s="448"/>
      <c r="G1842" s="412"/>
      <c r="H1842" s="412"/>
      <c r="I1842" s="412"/>
      <c r="J1842" s="412"/>
      <c r="K1842" s="235"/>
      <c r="L1842" s="235"/>
      <c r="M1842" s="235"/>
      <c r="N1842" s="235"/>
      <c r="O1842" s="235"/>
      <c r="P1842" s="235"/>
      <c r="Q1842" s="235"/>
      <c r="R1842" s="235"/>
      <c r="S1842" s="235"/>
      <c r="T1842" s="235"/>
      <c r="U1842" s="235"/>
      <c r="V1842" s="235"/>
      <c r="W1842" s="235"/>
      <c r="X1842" s="235"/>
      <c r="Y1842" s="235"/>
      <c r="Z1842" s="235"/>
      <c r="AA1842" s="235"/>
      <c r="AB1842" s="235"/>
      <c r="AC1842" s="235"/>
      <c r="AD1842" s="235"/>
      <c r="AG1842">
        <f t="shared" si="1599"/>
        <v>0</v>
      </c>
      <c r="AH1842">
        <f t="shared" si="1600"/>
        <v>0</v>
      </c>
      <c r="AI1842">
        <f t="shared" si="1601"/>
        <v>0</v>
      </c>
      <c r="AJ1842">
        <f t="shared" si="1602"/>
        <v>0</v>
      </c>
      <c r="AL1842">
        <f t="shared" si="1603"/>
        <v>0</v>
      </c>
      <c r="AM1842">
        <f t="shared" si="1604"/>
        <v>0</v>
      </c>
      <c r="AN1842">
        <f t="shared" si="1605"/>
        <v>0</v>
      </c>
      <c r="AO1842">
        <f t="shared" si="1606"/>
        <v>0</v>
      </c>
      <c r="AQ1842">
        <f t="shared" si="1607"/>
        <v>0</v>
      </c>
      <c r="AR1842">
        <f t="shared" si="1608"/>
        <v>0</v>
      </c>
      <c r="AS1842">
        <f t="shared" si="1609"/>
        <v>0</v>
      </c>
      <c r="AT1842">
        <f t="shared" si="1610"/>
        <v>0</v>
      </c>
      <c r="AV1842">
        <f t="shared" si="1611"/>
        <v>0</v>
      </c>
      <c r="AW1842">
        <f t="shared" si="1612"/>
        <v>0</v>
      </c>
      <c r="AX1842">
        <f t="shared" si="1613"/>
        <v>0</v>
      </c>
      <c r="AY1842">
        <f t="shared" si="1614"/>
        <v>0</v>
      </c>
      <c r="BA1842">
        <f t="shared" si="1615"/>
        <v>0</v>
      </c>
      <c r="BB1842">
        <f t="shared" si="1616"/>
        <v>0</v>
      </c>
      <c r="BC1842">
        <f t="shared" si="1617"/>
        <v>0</v>
      </c>
      <c r="BD1842">
        <f t="shared" si="1618"/>
        <v>0</v>
      </c>
      <c r="BF1842">
        <f t="shared" si="1619"/>
        <v>0</v>
      </c>
      <c r="BG1842">
        <f t="shared" si="1620"/>
        <v>0</v>
      </c>
      <c r="BH1842">
        <f t="shared" si="1621"/>
        <v>0</v>
      </c>
      <c r="BI1842">
        <f t="shared" si="1622"/>
        <v>0</v>
      </c>
      <c r="BK1842">
        <f t="shared" si="1623"/>
        <v>0</v>
      </c>
      <c r="BL1842">
        <f t="shared" si="1624"/>
        <v>0</v>
      </c>
      <c r="BM1842">
        <f t="shared" si="1625"/>
        <v>0</v>
      </c>
      <c r="BN1842">
        <f t="shared" si="1626"/>
        <v>0</v>
      </c>
      <c r="BP1842">
        <f t="shared" si="1627"/>
        <v>0</v>
      </c>
      <c r="BQ1842">
        <f t="shared" si="1628"/>
        <v>0</v>
      </c>
      <c r="BR1842">
        <f t="shared" si="1629"/>
        <v>0</v>
      </c>
      <c r="BS1842">
        <f t="shared" si="1630"/>
        <v>0</v>
      </c>
      <c r="BU1842">
        <f t="shared" si="1631"/>
        <v>0</v>
      </c>
      <c r="BV1842">
        <f t="shared" si="1632"/>
        <v>0</v>
      </c>
      <c r="BW1842">
        <f t="shared" si="1633"/>
        <v>0</v>
      </c>
      <c r="BX1842">
        <f t="shared" si="1634"/>
        <v>0</v>
      </c>
      <c r="BZ1842">
        <f t="shared" si="1635"/>
        <v>0</v>
      </c>
      <c r="CA1842">
        <f t="shared" si="1487"/>
        <v>0</v>
      </c>
      <c r="CB1842">
        <f t="shared" ref="CB1842" si="1641">IF(K1842&lt;=SUM(O1842,S1842,W1842,AA1842,K1949,O1949,S1949,W1949,AA1949),0,1)</f>
        <v>0</v>
      </c>
      <c r="CC1842">
        <f t="shared" si="1637"/>
        <v>0</v>
      </c>
      <c r="CD1842">
        <f t="shared" si="1638"/>
        <v>0</v>
      </c>
      <c r="CE1842">
        <f t="shared" si="1639"/>
        <v>0</v>
      </c>
      <c r="CF1842">
        <f t="shared" ref="CF1842:CI1842" si="1642">IF(OR(O1842="na",O1842="ns"),0,IF(O1842&lt;=K1842,0,1))+IF(OR(S1842="na",S1842="ns"),0,IF(S1842&lt;=K1842,0,1))+IF(OR(W1842="na",W1842="ns"),0,IF(W1842&lt;=K1842,0,1))+IF(OR(AA1842="na",AA1842="ns"),0,IF(AA1842&lt;=K1842,0,1))+IF(OR(K1949="na",K1949="ns"),0,IF(K1949&lt;=K1842,0,1))+IF(OR(O1949="na",O1949="ns"),0,IF(O1949&lt;=K1842,0,1))+IF(OR(S1949="na",S1949="ns"),0,IF(S1949&lt;=K1842,0,1))+IF(OR(W1949="na",W1949="ns"),0,IF(W1949&lt;=K1842,0,1))+IF(OR(AA1949="na",AA1949="ns"),0,IF(AA1949&lt;=K1842,0,1))</f>
        <v>0</v>
      </c>
      <c r="CG1842">
        <f t="shared" si="1642"/>
        <v>0</v>
      </c>
      <c r="CH1842">
        <f t="shared" si="1642"/>
        <v>0</v>
      </c>
      <c r="CI1842">
        <f t="shared" si="1642"/>
        <v>0</v>
      </c>
    </row>
    <row r="1843" spans="1:87" ht="15">
      <c r="A1843" s="58"/>
      <c r="B1843" s="10"/>
      <c r="C1843" s="40" t="s">
        <v>139</v>
      </c>
      <c r="D1843" s="446" t="str">
        <f t="shared" si="1598"/>
        <v/>
      </c>
      <c r="E1843" s="447"/>
      <c r="F1843" s="448"/>
      <c r="G1843" s="412"/>
      <c r="H1843" s="412"/>
      <c r="I1843" s="412"/>
      <c r="J1843" s="412"/>
      <c r="K1843" s="235"/>
      <c r="L1843" s="235"/>
      <c r="M1843" s="235"/>
      <c r="N1843" s="235"/>
      <c r="O1843" s="235"/>
      <c r="P1843" s="235"/>
      <c r="Q1843" s="235"/>
      <c r="R1843" s="235"/>
      <c r="S1843" s="235"/>
      <c r="T1843" s="235"/>
      <c r="U1843" s="235"/>
      <c r="V1843" s="235"/>
      <c r="W1843" s="235"/>
      <c r="X1843" s="235"/>
      <c r="Y1843" s="235"/>
      <c r="Z1843" s="235"/>
      <c r="AA1843" s="235"/>
      <c r="AB1843" s="235"/>
      <c r="AC1843" s="235"/>
      <c r="AD1843" s="235"/>
      <c r="AG1843">
        <f t="shared" si="1599"/>
        <v>0</v>
      </c>
      <c r="AH1843">
        <f t="shared" si="1600"/>
        <v>0</v>
      </c>
      <c r="AI1843">
        <f t="shared" si="1601"/>
        <v>0</v>
      </c>
      <c r="AJ1843">
        <f t="shared" si="1602"/>
        <v>0</v>
      </c>
      <c r="AL1843">
        <f t="shared" si="1603"/>
        <v>0</v>
      </c>
      <c r="AM1843">
        <f t="shared" si="1604"/>
        <v>0</v>
      </c>
      <c r="AN1843">
        <f t="shared" si="1605"/>
        <v>0</v>
      </c>
      <c r="AO1843">
        <f t="shared" si="1606"/>
        <v>0</v>
      </c>
      <c r="AQ1843">
        <f t="shared" si="1607"/>
        <v>0</v>
      </c>
      <c r="AR1843">
        <f t="shared" si="1608"/>
        <v>0</v>
      </c>
      <c r="AS1843">
        <f t="shared" si="1609"/>
        <v>0</v>
      </c>
      <c r="AT1843">
        <f t="shared" si="1610"/>
        <v>0</v>
      </c>
      <c r="AV1843">
        <f t="shared" si="1611"/>
        <v>0</v>
      </c>
      <c r="AW1843">
        <f t="shared" si="1612"/>
        <v>0</v>
      </c>
      <c r="AX1843">
        <f t="shared" si="1613"/>
        <v>0</v>
      </c>
      <c r="AY1843">
        <f t="shared" si="1614"/>
        <v>0</v>
      </c>
      <c r="BA1843">
        <f t="shared" si="1615"/>
        <v>0</v>
      </c>
      <c r="BB1843">
        <f t="shared" si="1616"/>
        <v>0</v>
      </c>
      <c r="BC1843">
        <f t="shared" si="1617"/>
        <v>0</v>
      </c>
      <c r="BD1843">
        <f t="shared" si="1618"/>
        <v>0</v>
      </c>
      <c r="BF1843">
        <f t="shared" si="1619"/>
        <v>0</v>
      </c>
      <c r="BG1843">
        <f t="shared" si="1620"/>
        <v>0</v>
      </c>
      <c r="BH1843">
        <f t="shared" si="1621"/>
        <v>0</v>
      </c>
      <c r="BI1843">
        <f t="shared" si="1622"/>
        <v>0</v>
      </c>
      <c r="BK1843">
        <f t="shared" si="1623"/>
        <v>0</v>
      </c>
      <c r="BL1843">
        <f t="shared" si="1624"/>
        <v>0</v>
      </c>
      <c r="BM1843">
        <f t="shared" si="1625"/>
        <v>0</v>
      </c>
      <c r="BN1843">
        <f t="shared" si="1626"/>
        <v>0</v>
      </c>
      <c r="BP1843">
        <f t="shared" si="1627"/>
        <v>0</v>
      </c>
      <c r="BQ1843">
        <f t="shared" si="1628"/>
        <v>0</v>
      </c>
      <c r="BR1843">
        <f t="shared" si="1629"/>
        <v>0</v>
      </c>
      <c r="BS1843">
        <f t="shared" si="1630"/>
        <v>0</v>
      </c>
      <c r="BU1843">
        <f t="shared" si="1631"/>
        <v>0</v>
      </c>
      <c r="BV1843">
        <f t="shared" si="1632"/>
        <v>0</v>
      </c>
      <c r="BW1843">
        <f t="shared" si="1633"/>
        <v>0</v>
      </c>
      <c r="BX1843">
        <f t="shared" si="1634"/>
        <v>0</v>
      </c>
      <c r="BZ1843">
        <f t="shared" si="1635"/>
        <v>0</v>
      </c>
      <c r="CA1843">
        <f t="shared" si="1487"/>
        <v>0</v>
      </c>
      <c r="CB1843">
        <f t="shared" ref="CB1843" si="1643">IF(K1843&lt;=SUM(O1843,S1843,W1843,AA1843,K1950,O1950,S1950,W1950,AA1950),0,1)</f>
        <v>0</v>
      </c>
      <c r="CC1843">
        <f t="shared" si="1637"/>
        <v>0</v>
      </c>
      <c r="CD1843">
        <f t="shared" si="1638"/>
        <v>0</v>
      </c>
      <c r="CE1843">
        <f t="shared" si="1639"/>
        <v>0</v>
      </c>
      <c r="CF1843">
        <f t="shared" ref="CF1843:CI1843" si="1644">IF(OR(O1843="na",O1843="ns"),0,IF(O1843&lt;=K1843,0,1))+IF(OR(S1843="na",S1843="ns"),0,IF(S1843&lt;=K1843,0,1))+IF(OR(W1843="na",W1843="ns"),0,IF(W1843&lt;=K1843,0,1))+IF(OR(AA1843="na",AA1843="ns"),0,IF(AA1843&lt;=K1843,0,1))+IF(OR(K1950="na",K1950="ns"),0,IF(K1950&lt;=K1843,0,1))+IF(OR(O1950="na",O1950="ns"),0,IF(O1950&lt;=K1843,0,1))+IF(OR(S1950="na",S1950="ns"),0,IF(S1950&lt;=K1843,0,1))+IF(OR(W1950="na",W1950="ns"),0,IF(W1950&lt;=K1843,0,1))+IF(OR(AA1950="na",AA1950="ns"),0,IF(AA1950&lt;=K1843,0,1))</f>
        <v>0</v>
      </c>
      <c r="CG1843">
        <f t="shared" si="1644"/>
        <v>0</v>
      </c>
      <c r="CH1843">
        <f t="shared" si="1644"/>
        <v>0</v>
      </c>
      <c r="CI1843">
        <f t="shared" si="1644"/>
        <v>0</v>
      </c>
    </row>
    <row r="1844" spans="1:87" ht="15">
      <c r="A1844" s="58"/>
      <c r="B1844" s="10"/>
      <c r="C1844" s="40" t="s">
        <v>140</v>
      </c>
      <c r="D1844" s="446" t="str">
        <f t="shared" si="1598"/>
        <v/>
      </c>
      <c r="E1844" s="447"/>
      <c r="F1844" s="448"/>
      <c r="G1844" s="412"/>
      <c r="H1844" s="412"/>
      <c r="I1844" s="412"/>
      <c r="J1844" s="412"/>
      <c r="K1844" s="235"/>
      <c r="L1844" s="235"/>
      <c r="M1844" s="235"/>
      <c r="N1844" s="235"/>
      <c r="O1844" s="235"/>
      <c r="P1844" s="235"/>
      <c r="Q1844" s="235"/>
      <c r="R1844" s="235"/>
      <c r="S1844" s="235"/>
      <c r="T1844" s="235"/>
      <c r="U1844" s="235"/>
      <c r="V1844" s="235"/>
      <c r="W1844" s="235"/>
      <c r="X1844" s="235"/>
      <c r="Y1844" s="235"/>
      <c r="Z1844" s="235"/>
      <c r="AA1844" s="235"/>
      <c r="AB1844" s="235"/>
      <c r="AC1844" s="235"/>
      <c r="AD1844" s="235"/>
      <c r="AG1844">
        <f t="shared" si="1599"/>
        <v>0</v>
      </c>
      <c r="AH1844">
        <f t="shared" si="1600"/>
        <v>0</v>
      </c>
      <c r="AI1844">
        <f t="shared" si="1601"/>
        <v>0</v>
      </c>
      <c r="AJ1844">
        <f t="shared" si="1602"/>
        <v>0</v>
      </c>
      <c r="AL1844">
        <f t="shared" si="1603"/>
        <v>0</v>
      </c>
      <c r="AM1844">
        <f t="shared" si="1604"/>
        <v>0</v>
      </c>
      <c r="AN1844">
        <f t="shared" si="1605"/>
        <v>0</v>
      </c>
      <c r="AO1844">
        <f t="shared" si="1606"/>
        <v>0</v>
      </c>
      <c r="AQ1844">
        <f t="shared" si="1607"/>
        <v>0</v>
      </c>
      <c r="AR1844">
        <f t="shared" si="1608"/>
        <v>0</v>
      </c>
      <c r="AS1844">
        <f t="shared" si="1609"/>
        <v>0</v>
      </c>
      <c r="AT1844">
        <f t="shared" si="1610"/>
        <v>0</v>
      </c>
      <c r="AV1844">
        <f t="shared" si="1611"/>
        <v>0</v>
      </c>
      <c r="AW1844">
        <f t="shared" si="1612"/>
        <v>0</v>
      </c>
      <c r="AX1844">
        <f t="shared" si="1613"/>
        <v>0</v>
      </c>
      <c r="AY1844">
        <f t="shared" si="1614"/>
        <v>0</v>
      </c>
      <c r="BA1844">
        <f t="shared" si="1615"/>
        <v>0</v>
      </c>
      <c r="BB1844">
        <f t="shared" si="1616"/>
        <v>0</v>
      </c>
      <c r="BC1844">
        <f t="shared" si="1617"/>
        <v>0</v>
      </c>
      <c r="BD1844">
        <f t="shared" si="1618"/>
        <v>0</v>
      </c>
      <c r="BF1844">
        <f t="shared" si="1619"/>
        <v>0</v>
      </c>
      <c r="BG1844">
        <f t="shared" si="1620"/>
        <v>0</v>
      </c>
      <c r="BH1844">
        <f t="shared" si="1621"/>
        <v>0</v>
      </c>
      <c r="BI1844">
        <f t="shared" si="1622"/>
        <v>0</v>
      </c>
      <c r="BK1844">
        <f t="shared" si="1623"/>
        <v>0</v>
      </c>
      <c r="BL1844">
        <f t="shared" si="1624"/>
        <v>0</v>
      </c>
      <c r="BM1844">
        <f t="shared" si="1625"/>
        <v>0</v>
      </c>
      <c r="BN1844">
        <f t="shared" si="1626"/>
        <v>0</v>
      </c>
      <c r="BP1844">
        <f t="shared" si="1627"/>
        <v>0</v>
      </c>
      <c r="BQ1844">
        <f t="shared" si="1628"/>
        <v>0</v>
      </c>
      <c r="BR1844">
        <f t="shared" si="1629"/>
        <v>0</v>
      </c>
      <c r="BS1844">
        <f t="shared" si="1630"/>
        <v>0</v>
      </c>
      <c r="BU1844">
        <f t="shared" si="1631"/>
        <v>0</v>
      </c>
      <c r="BV1844">
        <f t="shared" si="1632"/>
        <v>0</v>
      </c>
      <c r="BW1844">
        <f t="shared" si="1633"/>
        <v>0</v>
      </c>
      <c r="BX1844">
        <f t="shared" si="1634"/>
        <v>0</v>
      </c>
      <c r="BZ1844">
        <f t="shared" si="1635"/>
        <v>0</v>
      </c>
      <c r="CA1844">
        <f t="shared" si="1487"/>
        <v>0</v>
      </c>
      <c r="CB1844">
        <f t="shared" ref="CB1844" si="1645">IF(K1844&lt;=SUM(O1844,S1844,W1844,AA1844,K1951,O1951,S1951,W1951,AA1951),0,1)</f>
        <v>0</v>
      </c>
      <c r="CC1844">
        <f t="shared" si="1637"/>
        <v>0</v>
      </c>
      <c r="CD1844">
        <f t="shared" si="1638"/>
        <v>0</v>
      </c>
      <c r="CE1844">
        <f t="shared" si="1639"/>
        <v>0</v>
      </c>
      <c r="CF1844">
        <f t="shared" ref="CF1844:CI1844" si="1646">IF(OR(O1844="na",O1844="ns"),0,IF(O1844&lt;=K1844,0,1))+IF(OR(S1844="na",S1844="ns"),0,IF(S1844&lt;=K1844,0,1))+IF(OR(W1844="na",W1844="ns"),0,IF(W1844&lt;=K1844,0,1))+IF(OR(AA1844="na",AA1844="ns"),0,IF(AA1844&lt;=K1844,0,1))+IF(OR(K1951="na",K1951="ns"),0,IF(K1951&lt;=K1844,0,1))+IF(OR(O1951="na",O1951="ns"),0,IF(O1951&lt;=K1844,0,1))+IF(OR(S1951="na",S1951="ns"),0,IF(S1951&lt;=K1844,0,1))+IF(OR(W1951="na",W1951="ns"),0,IF(W1951&lt;=K1844,0,1))+IF(OR(AA1951="na",AA1951="ns"),0,IF(AA1951&lt;=K1844,0,1))</f>
        <v>0</v>
      </c>
      <c r="CG1844">
        <f t="shared" si="1646"/>
        <v>0</v>
      </c>
      <c r="CH1844">
        <f t="shared" si="1646"/>
        <v>0</v>
      </c>
      <c r="CI1844">
        <f t="shared" si="1646"/>
        <v>0</v>
      </c>
    </row>
    <row r="1845" spans="1:87" ht="15">
      <c r="A1845" s="58"/>
      <c r="B1845" s="10"/>
      <c r="C1845" s="40" t="s">
        <v>141</v>
      </c>
      <c r="D1845" s="446" t="str">
        <f t="shared" si="1598"/>
        <v/>
      </c>
      <c r="E1845" s="447"/>
      <c r="F1845" s="448"/>
      <c r="G1845" s="412"/>
      <c r="H1845" s="412"/>
      <c r="I1845" s="412"/>
      <c r="J1845" s="412"/>
      <c r="K1845" s="235"/>
      <c r="L1845" s="235"/>
      <c r="M1845" s="235"/>
      <c r="N1845" s="235"/>
      <c r="O1845" s="235"/>
      <c r="P1845" s="235"/>
      <c r="Q1845" s="235"/>
      <c r="R1845" s="235"/>
      <c r="S1845" s="235"/>
      <c r="T1845" s="235"/>
      <c r="U1845" s="235"/>
      <c r="V1845" s="235"/>
      <c r="W1845" s="235"/>
      <c r="X1845" s="235"/>
      <c r="Y1845" s="235"/>
      <c r="Z1845" s="235"/>
      <c r="AA1845" s="235"/>
      <c r="AB1845" s="235"/>
      <c r="AC1845" s="235"/>
      <c r="AD1845" s="235"/>
      <c r="AG1845">
        <f t="shared" si="1599"/>
        <v>0</v>
      </c>
      <c r="AH1845">
        <f t="shared" si="1600"/>
        <v>0</v>
      </c>
      <c r="AI1845">
        <f t="shared" si="1601"/>
        <v>0</v>
      </c>
      <c r="AJ1845">
        <f t="shared" si="1602"/>
        <v>0</v>
      </c>
      <c r="AL1845">
        <f t="shared" si="1603"/>
        <v>0</v>
      </c>
      <c r="AM1845">
        <f t="shared" si="1604"/>
        <v>0</v>
      </c>
      <c r="AN1845">
        <f t="shared" si="1605"/>
        <v>0</v>
      </c>
      <c r="AO1845">
        <f t="shared" si="1606"/>
        <v>0</v>
      </c>
      <c r="AQ1845">
        <f t="shared" si="1607"/>
        <v>0</v>
      </c>
      <c r="AR1845">
        <f t="shared" si="1608"/>
        <v>0</v>
      </c>
      <c r="AS1845">
        <f t="shared" si="1609"/>
        <v>0</v>
      </c>
      <c r="AT1845">
        <f t="shared" si="1610"/>
        <v>0</v>
      </c>
      <c r="AV1845">
        <f t="shared" si="1611"/>
        <v>0</v>
      </c>
      <c r="AW1845">
        <f t="shared" si="1612"/>
        <v>0</v>
      </c>
      <c r="AX1845">
        <f t="shared" si="1613"/>
        <v>0</v>
      </c>
      <c r="AY1845">
        <f t="shared" si="1614"/>
        <v>0</v>
      </c>
      <c r="BA1845">
        <f t="shared" si="1615"/>
        <v>0</v>
      </c>
      <c r="BB1845">
        <f t="shared" si="1616"/>
        <v>0</v>
      </c>
      <c r="BC1845">
        <f t="shared" si="1617"/>
        <v>0</v>
      </c>
      <c r="BD1845">
        <f t="shared" si="1618"/>
        <v>0</v>
      </c>
      <c r="BF1845">
        <f t="shared" si="1619"/>
        <v>0</v>
      </c>
      <c r="BG1845">
        <f t="shared" si="1620"/>
        <v>0</v>
      </c>
      <c r="BH1845">
        <f t="shared" si="1621"/>
        <v>0</v>
      </c>
      <c r="BI1845">
        <f t="shared" si="1622"/>
        <v>0</v>
      </c>
      <c r="BK1845">
        <f t="shared" si="1623"/>
        <v>0</v>
      </c>
      <c r="BL1845">
        <f t="shared" si="1624"/>
        <v>0</v>
      </c>
      <c r="BM1845">
        <f t="shared" si="1625"/>
        <v>0</v>
      </c>
      <c r="BN1845">
        <f t="shared" si="1626"/>
        <v>0</v>
      </c>
      <c r="BP1845">
        <f t="shared" si="1627"/>
        <v>0</v>
      </c>
      <c r="BQ1845">
        <f t="shared" si="1628"/>
        <v>0</v>
      </c>
      <c r="BR1845">
        <f t="shared" si="1629"/>
        <v>0</v>
      </c>
      <c r="BS1845">
        <f t="shared" si="1630"/>
        <v>0</v>
      </c>
      <c r="BU1845">
        <f t="shared" si="1631"/>
        <v>0</v>
      </c>
      <c r="BV1845">
        <f t="shared" si="1632"/>
        <v>0</v>
      </c>
      <c r="BW1845">
        <f t="shared" si="1633"/>
        <v>0</v>
      </c>
      <c r="BX1845">
        <f t="shared" si="1634"/>
        <v>0</v>
      </c>
      <c r="BZ1845">
        <f t="shared" si="1635"/>
        <v>0</v>
      </c>
      <c r="CA1845">
        <f t="shared" si="1487"/>
        <v>0</v>
      </c>
      <c r="CB1845">
        <f t="shared" ref="CB1845" si="1647">IF(K1845&lt;=SUM(O1845,S1845,W1845,AA1845,K1952,O1952,S1952,W1952,AA1952),0,1)</f>
        <v>0</v>
      </c>
      <c r="CC1845">
        <f t="shared" si="1637"/>
        <v>0</v>
      </c>
      <c r="CD1845">
        <f t="shared" si="1638"/>
        <v>0</v>
      </c>
      <c r="CE1845">
        <f t="shared" si="1639"/>
        <v>0</v>
      </c>
      <c r="CF1845">
        <f t="shared" ref="CF1845:CI1845" si="1648">IF(OR(O1845="na",O1845="ns"),0,IF(O1845&lt;=K1845,0,1))+IF(OR(S1845="na",S1845="ns"),0,IF(S1845&lt;=K1845,0,1))+IF(OR(W1845="na",W1845="ns"),0,IF(W1845&lt;=K1845,0,1))+IF(OR(AA1845="na",AA1845="ns"),0,IF(AA1845&lt;=K1845,0,1))+IF(OR(K1952="na",K1952="ns"),0,IF(K1952&lt;=K1845,0,1))+IF(OR(O1952="na",O1952="ns"),0,IF(O1952&lt;=K1845,0,1))+IF(OR(S1952="na",S1952="ns"),0,IF(S1952&lt;=K1845,0,1))+IF(OR(W1952="na",W1952="ns"),0,IF(W1952&lt;=K1845,0,1))+IF(OR(AA1952="na",AA1952="ns"),0,IF(AA1952&lt;=K1845,0,1))</f>
        <v>0</v>
      </c>
      <c r="CG1845">
        <f t="shared" si="1648"/>
        <v>0</v>
      </c>
      <c r="CH1845">
        <f t="shared" si="1648"/>
        <v>0</v>
      </c>
      <c r="CI1845">
        <f t="shared" si="1648"/>
        <v>0</v>
      </c>
    </row>
    <row r="1846" spans="1:87" ht="15">
      <c r="A1846" s="58"/>
      <c r="B1846" s="10"/>
      <c r="C1846" s="40" t="s">
        <v>142</v>
      </c>
      <c r="D1846" s="446" t="str">
        <f t="shared" si="1598"/>
        <v/>
      </c>
      <c r="E1846" s="447"/>
      <c r="F1846" s="448"/>
      <c r="G1846" s="412"/>
      <c r="H1846" s="412"/>
      <c r="I1846" s="412"/>
      <c r="J1846" s="412"/>
      <c r="K1846" s="235"/>
      <c r="L1846" s="235"/>
      <c r="M1846" s="235"/>
      <c r="N1846" s="235"/>
      <c r="O1846" s="235"/>
      <c r="P1846" s="235"/>
      <c r="Q1846" s="235"/>
      <c r="R1846" s="235"/>
      <c r="S1846" s="235"/>
      <c r="T1846" s="235"/>
      <c r="U1846" s="235"/>
      <c r="V1846" s="235"/>
      <c r="W1846" s="235"/>
      <c r="X1846" s="235"/>
      <c r="Y1846" s="235"/>
      <c r="Z1846" s="235"/>
      <c r="AA1846" s="235"/>
      <c r="AB1846" s="235"/>
      <c r="AC1846" s="235"/>
      <c r="AD1846" s="235"/>
      <c r="AG1846">
        <f t="shared" si="1599"/>
        <v>0</v>
      </c>
      <c r="AH1846">
        <f t="shared" si="1600"/>
        <v>0</v>
      </c>
      <c r="AI1846">
        <f t="shared" si="1601"/>
        <v>0</v>
      </c>
      <c r="AJ1846">
        <f t="shared" si="1602"/>
        <v>0</v>
      </c>
      <c r="AL1846">
        <f t="shared" si="1603"/>
        <v>0</v>
      </c>
      <c r="AM1846">
        <f t="shared" si="1604"/>
        <v>0</v>
      </c>
      <c r="AN1846">
        <f t="shared" si="1605"/>
        <v>0</v>
      </c>
      <c r="AO1846">
        <f t="shared" si="1606"/>
        <v>0</v>
      </c>
      <c r="AQ1846">
        <f t="shared" si="1607"/>
        <v>0</v>
      </c>
      <c r="AR1846">
        <f t="shared" si="1608"/>
        <v>0</v>
      </c>
      <c r="AS1846">
        <f t="shared" si="1609"/>
        <v>0</v>
      </c>
      <c r="AT1846">
        <f t="shared" si="1610"/>
        <v>0</v>
      </c>
      <c r="AV1846">
        <f t="shared" si="1611"/>
        <v>0</v>
      </c>
      <c r="AW1846">
        <f t="shared" si="1612"/>
        <v>0</v>
      </c>
      <c r="AX1846">
        <f t="shared" si="1613"/>
        <v>0</v>
      </c>
      <c r="AY1846">
        <f t="shared" si="1614"/>
        <v>0</v>
      </c>
      <c r="BA1846">
        <f t="shared" si="1615"/>
        <v>0</v>
      </c>
      <c r="BB1846">
        <f t="shared" si="1616"/>
        <v>0</v>
      </c>
      <c r="BC1846">
        <f t="shared" si="1617"/>
        <v>0</v>
      </c>
      <c r="BD1846">
        <f t="shared" si="1618"/>
        <v>0</v>
      </c>
      <c r="BF1846">
        <f t="shared" si="1619"/>
        <v>0</v>
      </c>
      <c r="BG1846">
        <f t="shared" si="1620"/>
        <v>0</v>
      </c>
      <c r="BH1846">
        <f t="shared" si="1621"/>
        <v>0</v>
      </c>
      <c r="BI1846">
        <f t="shared" si="1622"/>
        <v>0</v>
      </c>
      <c r="BK1846">
        <f t="shared" si="1623"/>
        <v>0</v>
      </c>
      <c r="BL1846">
        <f t="shared" si="1624"/>
        <v>0</v>
      </c>
      <c r="BM1846">
        <f t="shared" si="1625"/>
        <v>0</v>
      </c>
      <c r="BN1846">
        <f t="shared" si="1626"/>
        <v>0</v>
      </c>
      <c r="BP1846">
        <f t="shared" si="1627"/>
        <v>0</v>
      </c>
      <c r="BQ1846">
        <f t="shared" si="1628"/>
        <v>0</v>
      </c>
      <c r="BR1846">
        <f t="shared" si="1629"/>
        <v>0</v>
      </c>
      <c r="BS1846">
        <f t="shared" si="1630"/>
        <v>0</v>
      </c>
      <c r="BU1846">
        <f t="shared" si="1631"/>
        <v>0</v>
      </c>
      <c r="BV1846">
        <f t="shared" si="1632"/>
        <v>0</v>
      </c>
      <c r="BW1846">
        <f t="shared" si="1633"/>
        <v>0</v>
      </c>
      <c r="BX1846">
        <f t="shared" si="1634"/>
        <v>0</v>
      </c>
      <c r="BZ1846">
        <f t="shared" si="1635"/>
        <v>0</v>
      </c>
      <c r="CA1846">
        <f t="shared" si="1487"/>
        <v>0</v>
      </c>
      <c r="CB1846">
        <f t="shared" ref="CB1846" si="1649">IF(K1846&lt;=SUM(O1846,S1846,W1846,AA1846,K1953,O1953,S1953,W1953,AA1953),0,1)</f>
        <v>0</v>
      </c>
      <c r="CC1846">
        <f t="shared" si="1637"/>
        <v>0</v>
      </c>
      <c r="CD1846">
        <f t="shared" si="1638"/>
        <v>0</v>
      </c>
      <c r="CE1846">
        <f t="shared" si="1639"/>
        <v>0</v>
      </c>
      <c r="CF1846">
        <f t="shared" ref="CF1846:CI1846" si="1650">IF(OR(O1846="na",O1846="ns"),0,IF(O1846&lt;=K1846,0,1))+IF(OR(S1846="na",S1846="ns"),0,IF(S1846&lt;=K1846,0,1))+IF(OR(W1846="na",W1846="ns"),0,IF(W1846&lt;=K1846,0,1))+IF(OR(AA1846="na",AA1846="ns"),0,IF(AA1846&lt;=K1846,0,1))+IF(OR(K1953="na",K1953="ns"),0,IF(K1953&lt;=K1846,0,1))+IF(OR(O1953="na",O1953="ns"),0,IF(O1953&lt;=K1846,0,1))+IF(OR(S1953="na",S1953="ns"),0,IF(S1953&lt;=K1846,0,1))+IF(OR(W1953="na",W1953="ns"),0,IF(W1953&lt;=K1846,0,1))+IF(OR(AA1953="na",AA1953="ns"),0,IF(AA1953&lt;=K1846,0,1))</f>
        <v>0</v>
      </c>
      <c r="CG1846">
        <f t="shared" si="1650"/>
        <v>0</v>
      </c>
      <c r="CH1846">
        <f t="shared" si="1650"/>
        <v>0</v>
      </c>
      <c r="CI1846">
        <f t="shared" si="1650"/>
        <v>0</v>
      </c>
    </row>
    <row r="1847" spans="1:87" ht="15">
      <c r="A1847" s="58"/>
      <c r="B1847" s="10"/>
      <c r="C1847" s="40" t="s">
        <v>143</v>
      </c>
      <c r="D1847" s="446" t="str">
        <f t="shared" si="1598"/>
        <v/>
      </c>
      <c r="E1847" s="447"/>
      <c r="F1847" s="448"/>
      <c r="G1847" s="412"/>
      <c r="H1847" s="412"/>
      <c r="I1847" s="412"/>
      <c r="J1847" s="412"/>
      <c r="K1847" s="235"/>
      <c r="L1847" s="235"/>
      <c r="M1847" s="235"/>
      <c r="N1847" s="235"/>
      <c r="O1847" s="235"/>
      <c r="P1847" s="235"/>
      <c r="Q1847" s="235"/>
      <c r="R1847" s="235"/>
      <c r="S1847" s="235"/>
      <c r="T1847" s="235"/>
      <c r="U1847" s="235"/>
      <c r="V1847" s="235"/>
      <c r="W1847" s="235"/>
      <c r="X1847" s="235"/>
      <c r="Y1847" s="235"/>
      <c r="Z1847" s="235"/>
      <c r="AA1847" s="235"/>
      <c r="AB1847" s="235"/>
      <c r="AC1847" s="235"/>
      <c r="AD1847" s="235"/>
      <c r="AG1847">
        <f t="shared" si="1599"/>
        <v>0</v>
      </c>
      <c r="AH1847">
        <f t="shared" si="1600"/>
        <v>0</v>
      </c>
      <c r="AI1847">
        <f t="shared" si="1601"/>
        <v>0</v>
      </c>
      <c r="AJ1847">
        <f t="shared" si="1602"/>
        <v>0</v>
      </c>
      <c r="AL1847">
        <f t="shared" si="1603"/>
        <v>0</v>
      </c>
      <c r="AM1847">
        <f t="shared" si="1604"/>
        <v>0</v>
      </c>
      <c r="AN1847">
        <f t="shared" si="1605"/>
        <v>0</v>
      </c>
      <c r="AO1847">
        <f t="shared" si="1606"/>
        <v>0</v>
      </c>
      <c r="AQ1847">
        <f t="shared" si="1607"/>
        <v>0</v>
      </c>
      <c r="AR1847">
        <f t="shared" si="1608"/>
        <v>0</v>
      </c>
      <c r="AS1847">
        <f t="shared" si="1609"/>
        <v>0</v>
      </c>
      <c r="AT1847">
        <f t="shared" si="1610"/>
        <v>0</v>
      </c>
      <c r="AV1847">
        <f t="shared" si="1611"/>
        <v>0</v>
      </c>
      <c r="AW1847">
        <f t="shared" si="1612"/>
        <v>0</v>
      </c>
      <c r="AX1847">
        <f t="shared" si="1613"/>
        <v>0</v>
      </c>
      <c r="AY1847">
        <f t="shared" si="1614"/>
        <v>0</v>
      </c>
      <c r="BA1847">
        <f t="shared" si="1615"/>
        <v>0</v>
      </c>
      <c r="BB1847">
        <f t="shared" si="1616"/>
        <v>0</v>
      </c>
      <c r="BC1847">
        <f t="shared" si="1617"/>
        <v>0</v>
      </c>
      <c r="BD1847">
        <f t="shared" si="1618"/>
        <v>0</v>
      </c>
      <c r="BF1847">
        <f t="shared" si="1619"/>
        <v>0</v>
      </c>
      <c r="BG1847">
        <f t="shared" si="1620"/>
        <v>0</v>
      </c>
      <c r="BH1847">
        <f t="shared" si="1621"/>
        <v>0</v>
      </c>
      <c r="BI1847">
        <f t="shared" si="1622"/>
        <v>0</v>
      </c>
      <c r="BK1847">
        <f t="shared" si="1623"/>
        <v>0</v>
      </c>
      <c r="BL1847">
        <f t="shared" si="1624"/>
        <v>0</v>
      </c>
      <c r="BM1847">
        <f t="shared" si="1625"/>
        <v>0</v>
      </c>
      <c r="BN1847">
        <f t="shared" si="1626"/>
        <v>0</v>
      </c>
      <c r="BP1847">
        <f t="shared" si="1627"/>
        <v>0</v>
      </c>
      <c r="BQ1847">
        <f t="shared" si="1628"/>
        <v>0</v>
      </c>
      <c r="BR1847">
        <f t="shared" si="1629"/>
        <v>0</v>
      </c>
      <c r="BS1847">
        <f t="shared" si="1630"/>
        <v>0</v>
      </c>
      <c r="BU1847">
        <f t="shared" si="1631"/>
        <v>0</v>
      </c>
      <c r="BV1847">
        <f t="shared" si="1632"/>
        <v>0</v>
      </c>
      <c r="BW1847">
        <f t="shared" si="1633"/>
        <v>0</v>
      </c>
      <c r="BX1847">
        <f t="shared" si="1634"/>
        <v>0</v>
      </c>
      <c r="BZ1847">
        <f t="shared" si="1635"/>
        <v>0</v>
      </c>
      <c r="CA1847">
        <f t="shared" si="1487"/>
        <v>0</v>
      </c>
      <c r="CB1847">
        <f t="shared" ref="CB1847" si="1651">IF(K1847&lt;=SUM(O1847,S1847,W1847,AA1847,K1954,O1954,S1954,W1954,AA1954),0,1)</f>
        <v>0</v>
      </c>
      <c r="CC1847">
        <f t="shared" si="1637"/>
        <v>0</v>
      </c>
      <c r="CD1847">
        <f t="shared" si="1638"/>
        <v>0</v>
      </c>
      <c r="CE1847">
        <f t="shared" si="1639"/>
        <v>0</v>
      </c>
      <c r="CF1847">
        <f t="shared" ref="CF1847:CI1847" si="1652">IF(OR(O1847="na",O1847="ns"),0,IF(O1847&lt;=K1847,0,1))+IF(OR(S1847="na",S1847="ns"),0,IF(S1847&lt;=K1847,0,1))+IF(OR(W1847="na",W1847="ns"),0,IF(W1847&lt;=K1847,0,1))+IF(OR(AA1847="na",AA1847="ns"),0,IF(AA1847&lt;=K1847,0,1))+IF(OR(K1954="na",K1954="ns"),0,IF(K1954&lt;=K1847,0,1))+IF(OR(O1954="na",O1954="ns"),0,IF(O1954&lt;=K1847,0,1))+IF(OR(S1954="na",S1954="ns"),0,IF(S1954&lt;=K1847,0,1))+IF(OR(W1954="na",W1954="ns"),0,IF(W1954&lt;=K1847,0,1))+IF(OR(AA1954="na",AA1954="ns"),0,IF(AA1954&lt;=K1847,0,1))</f>
        <v>0</v>
      </c>
      <c r="CG1847">
        <f t="shared" si="1652"/>
        <v>0</v>
      </c>
      <c r="CH1847">
        <f t="shared" si="1652"/>
        <v>0</v>
      </c>
      <c r="CI1847">
        <f t="shared" si="1652"/>
        <v>0</v>
      </c>
    </row>
    <row r="1848" spans="1:87" ht="15">
      <c r="A1848" s="58"/>
      <c r="B1848" s="10"/>
      <c r="C1848" s="40" t="s">
        <v>144</v>
      </c>
      <c r="D1848" s="446" t="str">
        <f t="shared" si="1598"/>
        <v/>
      </c>
      <c r="E1848" s="447"/>
      <c r="F1848" s="448"/>
      <c r="G1848" s="412"/>
      <c r="H1848" s="412"/>
      <c r="I1848" s="412"/>
      <c r="J1848" s="412"/>
      <c r="K1848" s="235"/>
      <c r="L1848" s="235"/>
      <c r="M1848" s="235"/>
      <c r="N1848" s="235"/>
      <c r="O1848" s="235"/>
      <c r="P1848" s="235"/>
      <c r="Q1848" s="235"/>
      <c r="R1848" s="235"/>
      <c r="S1848" s="235"/>
      <c r="T1848" s="235"/>
      <c r="U1848" s="235"/>
      <c r="V1848" s="235"/>
      <c r="W1848" s="235"/>
      <c r="X1848" s="235"/>
      <c r="Y1848" s="235"/>
      <c r="Z1848" s="235"/>
      <c r="AA1848" s="235"/>
      <c r="AB1848" s="235"/>
      <c r="AC1848" s="235"/>
      <c r="AD1848" s="235"/>
      <c r="AG1848">
        <f t="shared" si="1599"/>
        <v>0</v>
      </c>
      <c r="AH1848">
        <f t="shared" si="1600"/>
        <v>0</v>
      </c>
      <c r="AI1848">
        <f t="shared" si="1601"/>
        <v>0</v>
      </c>
      <c r="AJ1848">
        <f t="shared" si="1602"/>
        <v>0</v>
      </c>
      <c r="AL1848">
        <f t="shared" si="1603"/>
        <v>0</v>
      </c>
      <c r="AM1848">
        <f t="shared" si="1604"/>
        <v>0</v>
      </c>
      <c r="AN1848">
        <f t="shared" si="1605"/>
        <v>0</v>
      </c>
      <c r="AO1848">
        <f t="shared" si="1606"/>
        <v>0</v>
      </c>
      <c r="AQ1848">
        <f t="shared" si="1607"/>
        <v>0</v>
      </c>
      <c r="AR1848">
        <f t="shared" si="1608"/>
        <v>0</v>
      </c>
      <c r="AS1848">
        <f t="shared" si="1609"/>
        <v>0</v>
      </c>
      <c r="AT1848">
        <f t="shared" si="1610"/>
        <v>0</v>
      </c>
      <c r="AV1848">
        <f t="shared" si="1611"/>
        <v>0</v>
      </c>
      <c r="AW1848">
        <f t="shared" si="1612"/>
        <v>0</v>
      </c>
      <c r="AX1848">
        <f t="shared" si="1613"/>
        <v>0</v>
      </c>
      <c r="AY1848">
        <f t="shared" si="1614"/>
        <v>0</v>
      </c>
      <c r="BA1848">
        <f t="shared" si="1615"/>
        <v>0</v>
      </c>
      <c r="BB1848">
        <f t="shared" si="1616"/>
        <v>0</v>
      </c>
      <c r="BC1848">
        <f t="shared" si="1617"/>
        <v>0</v>
      </c>
      <c r="BD1848">
        <f t="shared" si="1618"/>
        <v>0</v>
      </c>
      <c r="BF1848">
        <f t="shared" si="1619"/>
        <v>0</v>
      </c>
      <c r="BG1848">
        <f t="shared" si="1620"/>
        <v>0</v>
      </c>
      <c r="BH1848">
        <f t="shared" si="1621"/>
        <v>0</v>
      </c>
      <c r="BI1848">
        <f t="shared" si="1622"/>
        <v>0</v>
      </c>
      <c r="BK1848">
        <f t="shared" si="1623"/>
        <v>0</v>
      </c>
      <c r="BL1848">
        <f t="shared" si="1624"/>
        <v>0</v>
      </c>
      <c r="BM1848">
        <f t="shared" si="1625"/>
        <v>0</v>
      </c>
      <c r="BN1848">
        <f t="shared" si="1626"/>
        <v>0</v>
      </c>
      <c r="BP1848">
        <f t="shared" si="1627"/>
        <v>0</v>
      </c>
      <c r="BQ1848">
        <f t="shared" si="1628"/>
        <v>0</v>
      </c>
      <c r="BR1848">
        <f t="shared" si="1629"/>
        <v>0</v>
      </c>
      <c r="BS1848">
        <f t="shared" si="1630"/>
        <v>0</v>
      </c>
      <c r="BU1848">
        <f t="shared" si="1631"/>
        <v>0</v>
      </c>
      <c r="BV1848">
        <f t="shared" si="1632"/>
        <v>0</v>
      </c>
      <c r="BW1848">
        <f t="shared" si="1633"/>
        <v>0</v>
      </c>
      <c r="BX1848">
        <f t="shared" si="1634"/>
        <v>0</v>
      </c>
      <c r="BZ1848">
        <f t="shared" si="1635"/>
        <v>0</v>
      </c>
      <c r="CA1848">
        <f t="shared" si="1487"/>
        <v>0</v>
      </c>
      <c r="CB1848">
        <f t="shared" ref="CB1848" si="1653">IF(K1848&lt;=SUM(O1848,S1848,W1848,AA1848,K1955,O1955,S1955,W1955,AA1955),0,1)</f>
        <v>0</v>
      </c>
      <c r="CC1848">
        <f t="shared" si="1637"/>
        <v>0</v>
      </c>
      <c r="CD1848">
        <f t="shared" si="1638"/>
        <v>0</v>
      </c>
      <c r="CE1848">
        <f t="shared" si="1639"/>
        <v>0</v>
      </c>
      <c r="CF1848">
        <f t="shared" ref="CF1848:CI1848" si="1654">IF(OR(O1848="na",O1848="ns"),0,IF(O1848&lt;=K1848,0,1))+IF(OR(S1848="na",S1848="ns"),0,IF(S1848&lt;=K1848,0,1))+IF(OR(W1848="na",W1848="ns"),0,IF(W1848&lt;=K1848,0,1))+IF(OR(AA1848="na",AA1848="ns"),0,IF(AA1848&lt;=K1848,0,1))+IF(OR(K1955="na",K1955="ns"),0,IF(K1955&lt;=K1848,0,1))+IF(OR(O1955="na",O1955="ns"),0,IF(O1955&lt;=K1848,0,1))+IF(OR(S1955="na",S1955="ns"),0,IF(S1955&lt;=K1848,0,1))+IF(OR(W1955="na",W1955="ns"),0,IF(W1955&lt;=K1848,0,1))+IF(OR(AA1955="na",AA1955="ns"),0,IF(AA1955&lt;=K1848,0,1))</f>
        <v>0</v>
      </c>
      <c r="CG1848">
        <f t="shared" si="1654"/>
        <v>0</v>
      </c>
      <c r="CH1848">
        <f t="shared" si="1654"/>
        <v>0</v>
      </c>
      <c r="CI1848">
        <f t="shared" si="1654"/>
        <v>0</v>
      </c>
    </row>
    <row r="1849" spans="1:87" ht="15">
      <c r="A1849" s="58"/>
      <c r="B1849" s="10"/>
      <c r="C1849" s="40" t="s">
        <v>145</v>
      </c>
      <c r="D1849" s="446" t="str">
        <f t="shared" si="1598"/>
        <v/>
      </c>
      <c r="E1849" s="447"/>
      <c r="F1849" s="448"/>
      <c r="G1849" s="412"/>
      <c r="H1849" s="412"/>
      <c r="I1849" s="412"/>
      <c r="J1849" s="412"/>
      <c r="K1849" s="235"/>
      <c r="L1849" s="235"/>
      <c r="M1849" s="235"/>
      <c r="N1849" s="235"/>
      <c r="O1849" s="235"/>
      <c r="P1849" s="235"/>
      <c r="Q1849" s="235"/>
      <c r="R1849" s="235"/>
      <c r="S1849" s="235"/>
      <c r="T1849" s="235"/>
      <c r="U1849" s="235"/>
      <c r="V1849" s="235"/>
      <c r="W1849" s="235"/>
      <c r="X1849" s="235"/>
      <c r="Y1849" s="235"/>
      <c r="Z1849" s="235"/>
      <c r="AA1849" s="235"/>
      <c r="AB1849" s="235"/>
      <c r="AC1849" s="235"/>
      <c r="AD1849" s="235"/>
      <c r="AG1849">
        <f t="shared" si="1599"/>
        <v>0</v>
      </c>
      <c r="AH1849">
        <f t="shared" si="1600"/>
        <v>0</v>
      </c>
      <c r="AI1849">
        <f t="shared" si="1601"/>
        <v>0</v>
      </c>
      <c r="AJ1849">
        <f t="shared" si="1602"/>
        <v>0</v>
      </c>
      <c r="AL1849">
        <f t="shared" si="1603"/>
        <v>0</v>
      </c>
      <c r="AM1849">
        <f t="shared" si="1604"/>
        <v>0</v>
      </c>
      <c r="AN1849">
        <f t="shared" si="1605"/>
        <v>0</v>
      </c>
      <c r="AO1849">
        <f t="shared" si="1606"/>
        <v>0</v>
      </c>
      <c r="AQ1849">
        <f t="shared" si="1607"/>
        <v>0</v>
      </c>
      <c r="AR1849">
        <f t="shared" si="1608"/>
        <v>0</v>
      </c>
      <c r="AS1849">
        <f t="shared" si="1609"/>
        <v>0</v>
      </c>
      <c r="AT1849">
        <f t="shared" si="1610"/>
        <v>0</v>
      </c>
      <c r="AV1849">
        <f t="shared" si="1611"/>
        <v>0</v>
      </c>
      <c r="AW1849">
        <f t="shared" si="1612"/>
        <v>0</v>
      </c>
      <c r="AX1849">
        <f t="shared" si="1613"/>
        <v>0</v>
      </c>
      <c r="AY1849">
        <f t="shared" si="1614"/>
        <v>0</v>
      </c>
      <c r="BA1849">
        <f t="shared" si="1615"/>
        <v>0</v>
      </c>
      <c r="BB1849">
        <f t="shared" si="1616"/>
        <v>0</v>
      </c>
      <c r="BC1849">
        <f t="shared" si="1617"/>
        <v>0</v>
      </c>
      <c r="BD1849">
        <f t="shared" si="1618"/>
        <v>0</v>
      </c>
      <c r="BF1849">
        <f t="shared" si="1619"/>
        <v>0</v>
      </c>
      <c r="BG1849">
        <f t="shared" si="1620"/>
        <v>0</v>
      </c>
      <c r="BH1849">
        <f t="shared" si="1621"/>
        <v>0</v>
      </c>
      <c r="BI1849">
        <f t="shared" si="1622"/>
        <v>0</v>
      </c>
      <c r="BK1849">
        <f t="shared" si="1623"/>
        <v>0</v>
      </c>
      <c r="BL1849">
        <f t="shared" si="1624"/>
        <v>0</v>
      </c>
      <c r="BM1849">
        <f t="shared" si="1625"/>
        <v>0</v>
      </c>
      <c r="BN1849">
        <f t="shared" si="1626"/>
        <v>0</v>
      </c>
      <c r="BP1849">
        <f t="shared" si="1627"/>
        <v>0</v>
      </c>
      <c r="BQ1849">
        <f t="shared" si="1628"/>
        <v>0</v>
      </c>
      <c r="BR1849">
        <f t="shared" si="1629"/>
        <v>0</v>
      </c>
      <c r="BS1849">
        <f t="shared" si="1630"/>
        <v>0</v>
      </c>
      <c r="BU1849">
        <f t="shared" si="1631"/>
        <v>0</v>
      </c>
      <c r="BV1849">
        <f t="shared" si="1632"/>
        <v>0</v>
      </c>
      <c r="BW1849">
        <f t="shared" si="1633"/>
        <v>0</v>
      </c>
      <c r="BX1849">
        <f t="shared" si="1634"/>
        <v>0</v>
      </c>
      <c r="BZ1849">
        <f t="shared" si="1635"/>
        <v>0</v>
      </c>
      <c r="CA1849">
        <f t="shared" si="1487"/>
        <v>0</v>
      </c>
      <c r="CB1849">
        <f t="shared" ref="CB1849" si="1655">IF(K1849&lt;=SUM(O1849,S1849,W1849,AA1849,K1956,O1956,S1956,W1956,AA1956),0,1)</f>
        <v>0</v>
      </c>
      <c r="CC1849">
        <f t="shared" si="1637"/>
        <v>0</v>
      </c>
      <c r="CD1849">
        <f t="shared" si="1638"/>
        <v>0</v>
      </c>
      <c r="CE1849">
        <f t="shared" si="1639"/>
        <v>0</v>
      </c>
      <c r="CF1849">
        <f t="shared" ref="CF1849:CI1849" si="1656">IF(OR(O1849="na",O1849="ns"),0,IF(O1849&lt;=K1849,0,1))+IF(OR(S1849="na",S1849="ns"),0,IF(S1849&lt;=K1849,0,1))+IF(OR(W1849="na",W1849="ns"),0,IF(W1849&lt;=K1849,0,1))+IF(OR(AA1849="na",AA1849="ns"),0,IF(AA1849&lt;=K1849,0,1))+IF(OR(K1956="na",K1956="ns"),0,IF(K1956&lt;=K1849,0,1))+IF(OR(O1956="na",O1956="ns"),0,IF(O1956&lt;=K1849,0,1))+IF(OR(S1956="na",S1956="ns"),0,IF(S1956&lt;=K1849,0,1))+IF(OR(W1956="na",W1956="ns"),0,IF(W1956&lt;=K1849,0,1))+IF(OR(AA1956="na",AA1956="ns"),0,IF(AA1956&lt;=K1849,0,1))</f>
        <v>0</v>
      </c>
      <c r="CG1849">
        <f t="shared" si="1656"/>
        <v>0</v>
      </c>
      <c r="CH1849">
        <f t="shared" si="1656"/>
        <v>0</v>
      </c>
      <c r="CI1849">
        <f t="shared" si="1656"/>
        <v>0</v>
      </c>
    </row>
    <row r="1850" spans="1:87" ht="15">
      <c r="A1850" s="58"/>
      <c r="B1850" s="10"/>
      <c r="C1850" s="40" t="s">
        <v>146</v>
      </c>
      <c r="D1850" s="446" t="str">
        <f t="shared" si="1598"/>
        <v/>
      </c>
      <c r="E1850" s="447"/>
      <c r="F1850" s="448"/>
      <c r="G1850" s="412"/>
      <c r="H1850" s="412"/>
      <c r="I1850" s="412"/>
      <c r="J1850" s="412"/>
      <c r="K1850" s="235"/>
      <c r="L1850" s="235"/>
      <c r="M1850" s="235"/>
      <c r="N1850" s="235"/>
      <c r="O1850" s="235"/>
      <c r="P1850" s="235"/>
      <c r="Q1850" s="235"/>
      <c r="R1850" s="235"/>
      <c r="S1850" s="235"/>
      <c r="T1850" s="235"/>
      <c r="U1850" s="235"/>
      <c r="V1850" s="235"/>
      <c r="W1850" s="235"/>
      <c r="X1850" s="235"/>
      <c r="Y1850" s="235"/>
      <c r="Z1850" s="235"/>
      <c r="AA1850" s="235"/>
      <c r="AB1850" s="235"/>
      <c r="AC1850" s="235"/>
      <c r="AD1850" s="235"/>
      <c r="AG1850">
        <f t="shared" si="1599"/>
        <v>0</v>
      </c>
      <c r="AH1850">
        <f t="shared" si="1600"/>
        <v>0</v>
      </c>
      <c r="AI1850">
        <f t="shared" si="1601"/>
        <v>0</v>
      </c>
      <c r="AJ1850">
        <f t="shared" si="1602"/>
        <v>0</v>
      </c>
      <c r="AL1850">
        <f t="shared" si="1603"/>
        <v>0</v>
      </c>
      <c r="AM1850">
        <f t="shared" si="1604"/>
        <v>0</v>
      </c>
      <c r="AN1850">
        <f t="shared" si="1605"/>
        <v>0</v>
      </c>
      <c r="AO1850">
        <f t="shared" si="1606"/>
        <v>0</v>
      </c>
      <c r="AQ1850">
        <f t="shared" si="1607"/>
        <v>0</v>
      </c>
      <c r="AR1850">
        <f t="shared" si="1608"/>
        <v>0</v>
      </c>
      <c r="AS1850">
        <f t="shared" si="1609"/>
        <v>0</v>
      </c>
      <c r="AT1850">
        <f t="shared" si="1610"/>
        <v>0</v>
      </c>
      <c r="AV1850">
        <f t="shared" si="1611"/>
        <v>0</v>
      </c>
      <c r="AW1850">
        <f t="shared" si="1612"/>
        <v>0</v>
      </c>
      <c r="AX1850">
        <f t="shared" si="1613"/>
        <v>0</v>
      </c>
      <c r="AY1850">
        <f t="shared" si="1614"/>
        <v>0</v>
      </c>
      <c r="BA1850">
        <f t="shared" si="1615"/>
        <v>0</v>
      </c>
      <c r="BB1850">
        <f t="shared" si="1616"/>
        <v>0</v>
      </c>
      <c r="BC1850">
        <f t="shared" si="1617"/>
        <v>0</v>
      </c>
      <c r="BD1850">
        <f t="shared" si="1618"/>
        <v>0</v>
      </c>
      <c r="BF1850">
        <f t="shared" si="1619"/>
        <v>0</v>
      </c>
      <c r="BG1850">
        <f t="shared" si="1620"/>
        <v>0</v>
      </c>
      <c r="BH1850">
        <f t="shared" si="1621"/>
        <v>0</v>
      </c>
      <c r="BI1850">
        <f t="shared" si="1622"/>
        <v>0</v>
      </c>
      <c r="BK1850">
        <f t="shared" si="1623"/>
        <v>0</v>
      </c>
      <c r="BL1850">
        <f t="shared" si="1624"/>
        <v>0</v>
      </c>
      <c r="BM1850">
        <f t="shared" si="1625"/>
        <v>0</v>
      </c>
      <c r="BN1850">
        <f t="shared" si="1626"/>
        <v>0</v>
      </c>
      <c r="BP1850">
        <f t="shared" si="1627"/>
        <v>0</v>
      </c>
      <c r="BQ1850">
        <f t="shared" si="1628"/>
        <v>0</v>
      </c>
      <c r="BR1850">
        <f t="shared" si="1629"/>
        <v>0</v>
      </c>
      <c r="BS1850">
        <f t="shared" si="1630"/>
        <v>0</v>
      </c>
      <c r="BU1850">
        <f t="shared" si="1631"/>
        <v>0</v>
      </c>
      <c r="BV1850">
        <f t="shared" si="1632"/>
        <v>0</v>
      </c>
      <c r="BW1850">
        <f t="shared" si="1633"/>
        <v>0</v>
      </c>
      <c r="BX1850">
        <f t="shared" si="1634"/>
        <v>0</v>
      </c>
      <c r="BZ1850">
        <f t="shared" si="1635"/>
        <v>0</v>
      </c>
      <c r="CA1850">
        <f t="shared" ref="CA1850:CA1875" si="1657">IF(OR(AND(G1850=1,COUNTA(K1850:AD1850,K1957:AD1957)&lt;&gt;COUNTA($K$1882:$AD$1882,$O$1775:$AD$1775,$K$1773:$N$1775)),AND(G1850&gt;1,COUNTA(K1850:AD1850,K1957:AD1957)&lt;&gt;0)),1,0)</f>
        <v>0</v>
      </c>
      <c r="CB1850">
        <f t="shared" ref="CB1850" si="1658">IF(K1850&lt;=SUM(O1850,S1850,W1850,AA1850,K1957,O1957,S1957,W1957,AA1957),0,1)</f>
        <v>0</v>
      </c>
      <c r="CC1850">
        <f t="shared" si="1637"/>
        <v>0</v>
      </c>
      <c r="CD1850">
        <f t="shared" si="1638"/>
        <v>0</v>
      </c>
      <c r="CE1850">
        <f t="shared" si="1639"/>
        <v>0</v>
      </c>
      <c r="CF1850">
        <f t="shared" ref="CF1850:CI1850" si="1659">IF(OR(O1850="na",O1850="ns"),0,IF(O1850&lt;=K1850,0,1))+IF(OR(S1850="na",S1850="ns"),0,IF(S1850&lt;=K1850,0,1))+IF(OR(W1850="na",W1850="ns"),0,IF(W1850&lt;=K1850,0,1))+IF(OR(AA1850="na",AA1850="ns"),0,IF(AA1850&lt;=K1850,0,1))+IF(OR(K1957="na",K1957="ns"),0,IF(K1957&lt;=K1850,0,1))+IF(OR(O1957="na",O1957="ns"),0,IF(O1957&lt;=K1850,0,1))+IF(OR(S1957="na",S1957="ns"),0,IF(S1957&lt;=K1850,0,1))+IF(OR(W1957="na",W1957="ns"),0,IF(W1957&lt;=K1850,0,1))+IF(OR(AA1957="na",AA1957="ns"),0,IF(AA1957&lt;=K1850,0,1))</f>
        <v>0</v>
      </c>
      <c r="CG1850">
        <f t="shared" si="1659"/>
        <v>0</v>
      </c>
      <c r="CH1850">
        <f t="shared" si="1659"/>
        <v>0</v>
      </c>
      <c r="CI1850">
        <f t="shared" si="1659"/>
        <v>0</v>
      </c>
    </row>
    <row r="1851" spans="1:87" ht="15">
      <c r="A1851" s="58"/>
      <c r="B1851" s="10"/>
      <c r="C1851" s="40" t="s">
        <v>147</v>
      </c>
      <c r="D1851" s="446" t="str">
        <f t="shared" si="1598"/>
        <v/>
      </c>
      <c r="E1851" s="447"/>
      <c r="F1851" s="448"/>
      <c r="G1851" s="412"/>
      <c r="H1851" s="412"/>
      <c r="I1851" s="412"/>
      <c r="J1851" s="412"/>
      <c r="K1851" s="235"/>
      <c r="L1851" s="235"/>
      <c r="M1851" s="235"/>
      <c r="N1851" s="235"/>
      <c r="O1851" s="235"/>
      <c r="P1851" s="235"/>
      <c r="Q1851" s="235"/>
      <c r="R1851" s="235"/>
      <c r="S1851" s="235"/>
      <c r="T1851" s="235"/>
      <c r="U1851" s="235"/>
      <c r="V1851" s="235"/>
      <c r="W1851" s="235"/>
      <c r="X1851" s="235"/>
      <c r="Y1851" s="235"/>
      <c r="Z1851" s="235"/>
      <c r="AA1851" s="235"/>
      <c r="AB1851" s="235"/>
      <c r="AC1851" s="235"/>
      <c r="AD1851" s="235"/>
      <c r="AG1851">
        <f t="shared" si="1599"/>
        <v>0</v>
      </c>
      <c r="AH1851">
        <f t="shared" si="1600"/>
        <v>0</v>
      </c>
      <c r="AI1851">
        <f t="shared" si="1601"/>
        <v>0</v>
      </c>
      <c r="AJ1851">
        <f t="shared" si="1602"/>
        <v>0</v>
      </c>
      <c r="AL1851">
        <f t="shared" si="1603"/>
        <v>0</v>
      </c>
      <c r="AM1851">
        <f t="shared" si="1604"/>
        <v>0</v>
      </c>
      <c r="AN1851">
        <f t="shared" si="1605"/>
        <v>0</v>
      </c>
      <c r="AO1851">
        <f t="shared" si="1606"/>
        <v>0</v>
      </c>
      <c r="AQ1851">
        <f t="shared" si="1607"/>
        <v>0</v>
      </c>
      <c r="AR1851">
        <f t="shared" si="1608"/>
        <v>0</v>
      </c>
      <c r="AS1851">
        <f t="shared" si="1609"/>
        <v>0</v>
      </c>
      <c r="AT1851">
        <f t="shared" si="1610"/>
        <v>0</v>
      </c>
      <c r="AV1851">
        <f t="shared" si="1611"/>
        <v>0</v>
      </c>
      <c r="AW1851">
        <f t="shared" si="1612"/>
        <v>0</v>
      </c>
      <c r="AX1851">
        <f t="shared" si="1613"/>
        <v>0</v>
      </c>
      <c r="AY1851">
        <f t="shared" si="1614"/>
        <v>0</v>
      </c>
      <c r="BA1851">
        <f t="shared" si="1615"/>
        <v>0</v>
      </c>
      <c r="BB1851">
        <f t="shared" si="1616"/>
        <v>0</v>
      </c>
      <c r="BC1851">
        <f t="shared" si="1617"/>
        <v>0</v>
      </c>
      <c r="BD1851">
        <f t="shared" si="1618"/>
        <v>0</v>
      </c>
      <c r="BF1851">
        <f t="shared" si="1619"/>
        <v>0</v>
      </c>
      <c r="BG1851">
        <f t="shared" si="1620"/>
        <v>0</v>
      </c>
      <c r="BH1851">
        <f t="shared" si="1621"/>
        <v>0</v>
      </c>
      <c r="BI1851">
        <f t="shared" si="1622"/>
        <v>0</v>
      </c>
      <c r="BK1851">
        <f t="shared" si="1623"/>
        <v>0</v>
      </c>
      <c r="BL1851">
        <f t="shared" si="1624"/>
        <v>0</v>
      </c>
      <c r="BM1851">
        <f t="shared" si="1625"/>
        <v>0</v>
      </c>
      <c r="BN1851">
        <f t="shared" si="1626"/>
        <v>0</v>
      </c>
      <c r="BP1851">
        <f t="shared" si="1627"/>
        <v>0</v>
      </c>
      <c r="BQ1851">
        <f t="shared" si="1628"/>
        <v>0</v>
      </c>
      <c r="BR1851">
        <f t="shared" si="1629"/>
        <v>0</v>
      </c>
      <c r="BS1851">
        <f t="shared" si="1630"/>
        <v>0</v>
      </c>
      <c r="BU1851">
        <f t="shared" si="1631"/>
        <v>0</v>
      </c>
      <c r="BV1851">
        <f t="shared" si="1632"/>
        <v>0</v>
      </c>
      <c r="BW1851">
        <f t="shared" si="1633"/>
        <v>0</v>
      </c>
      <c r="BX1851">
        <f t="shared" si="1634"/>
        <v>0</v>
      </c>
      <c r="BZ1851">
        <f t="shared" si="1635"/>
        <v>0</v>
      </c>
      <c r="CA1851">
        <f t="shared" si="1657"/>
        <v>0</v>
      </c>
      <c r="CB1851">
        <f t="shared" ref="CB1851" si="1660">IF(K1851&lt;=SUM(O1851,S1851,W1851,AA1851,K1958,O1958,S1958,W1958,AA1958),0,1)</f>
        <v>0</v>
      </c>
      <c r="CC1851">
        <f t="shared" si="1637"/>
        <v>0</v>
      </c>
      <c r="CD1851">
        <f t="shared" si="1638"/>
        <v>0</v>
      </c>
      <c r="CE1851">
        <f t="shared" si="1639"/>
        <v>0</v>
      </c>
      <c r="CF1851">
        <f t="shared" ref="CF1851:CI1851" si="1661">IF(OR(O1851="na",O1851="ns"),0,IF(O1851&lt;=K1851,0,1))+IF(OR(S1851="na",S1851="ns"),0,IF(S1851&lt;=K1851,0,1))+IF(OR(W1851="na",W1851="ns"),0,IF(W1851&lt;=K1851,0,1))+IF(OR(AA1851="na",AA1851="ns"),0,IF(AA1851&lt;=K1851,0,1))+IF(OR(K1958="na",K1958="ns"),0,IF(K1958&lt;=K1851,0,1))+IF(OR(O1958="na",O1958="ns"),0,IF(O1958&lt;=K1851,0,1))+IF(OR(S1958="na",S1958="ns"),0,IF(S1958&lt;=K1851,0,1))+IF(OR(W1958="na",W1958="ns"),0,IF(W1958&lt;=K1851,0,1))+IF(OR(AA1958="na",AA1958="ns"),0,IF(AA1958&lt;=K1851,0,1))</f>
        <v>0</v>
      </c>
      <c r="CG1851">
        <f t="shared" si="1661"/>
        <v>0</v>
      </c>
      <c r="CH1851">
        <f t="shared" si="1661"/>
        <v>0</v>
      </c>
      <c r="CI1851">
        <f t="shared" si="1661"/>
        <v>0</v>
      </c>
    </row>
    <row r="1852" spans="1:87" ht="15">
      <c r="A1852" s="58"/>
      <c r="B1852" s="10"/>
      <c r="C1852" s="40" t="s">
        <v>148</v>
      </c>
      <c r="D1852" s="446" t="str">
        <f t="shared" si="1598"/>
        <v/>
      </c>
      <c r="E1852" s="447"/>
      <c r="F1852" s="448"/>
      <c r="G1852" s="412"/>
      <c r="H1852" s="412"/>
      <c r="I1852" s="412"/>
      <c r="J1852" s="412"/>
      <c r="K1852" s="235"/>
      <c r="L1852" s="235"/>
      <c r="M1852" s="235"/>
      <c r="N1852" s="235"/>
      <c r="O1852" s="235"/>
      <c r="P1852" s="235"/>
      <c r="Q1852" s="235"/>
      <c r="R1852" s="235"/>
      <c r="S1852" s="235"/>
      <c r="T1852" s="235"/>
      <c r="U1852" s="235"/>
      <c r="V1852" s="235"/>
      <c r="W1852" s="235"/>
      <c r="X1852" s="235"/>
      <c r="Y1852" s="235"/>
      <c r="Z1852" s="235"/>
      <c r="AA1852" s="235"/>
      <c r="AB1852" s="235"/>
      <c r="AC1852" s="235"/>
      <c r="AD1852" s="235"/>
      <c r="AG1852">
        <f t="shared" si="1599"/>
        <v>0</v>
      </c>
      <c r="AH1852">
        <f t="shared" si="1600"/>
        <v>0</v>
      </c>
      <c r="AI1852">
        <f t="shared" si="1601"/>
        <v>0</v>
      </c>
      <c r="AJ1852">
        <f t="shared" si="1602"/>
        <v>0</v>
      </c>
      <c r="AL1852">
        <f t="shared" si="1603"/>
        <v>0</v>
      </c>
      <c r="AM1852">
        <f t="shared" si="1604"/>
        <v>0</v>
      </c>
      <c r="AN1852">
        <f t="shared" si="1605"/>
        <v>0</v>
      </c>
      <c r="AO1852">
        <f t="shared" si="1606"/>
        <v>0</v>
      </c>
      <c r="AQ1852">
        <f t="shared" si="1607"/>
        <v>0</v>
      </c>
      <c r="AR1852">
        <f t="shared" si="1608"/>
        <v>0</v>
      </c>
      <c r="AS1852">
        <f t="shared" si="1609"/>
        <v>0</v>
      </c>
      <c r="AT1852">
        <f t="shared" si="1610"/>
        <v>0</v>
      </c>
      <c r="AV1852">
        <f t="shared" si="1611"/>
        <v>0</v>
      </c>
      <c r="AW1852">
        <f t="shared" si="1612"/>
        <v>0</v>
      </c>
      <c r="AX1852">
        <f t="shared" si="1613"/>
        <v>0</v>
      </c>
      <c r="AY1852">
        <f t="shared" si="1614"/>
        <v>0</v>
      </c>
      <c r="BA1852">
        <f t="shared" si="1615"/>
        <v>0</v>
      </c>
      <c r="BB1852">
        <f t="shared" si="1616"/>
        <v>0</v>
      </c>
      <c r="BC1852">
        <f t="shared" si="1617"/>
        <v>0</v>
      </c>
      <c r="BD1852">
        <f t="shared" si="1618"/>
        <v>0</v>
      </c>
      <c r="BF1852">
        <f t="shared" si="1619"/>
        <v>0</v>
      </c>
      <c r="BG1852">
        <f t="shared" si="1620"/>
        <v>0</v>
      </c>
      <c r="BH1852">
        <f t="shared" si="1621"/>
        <v>0</v>
      </c>
      <c r="BI1852">
        <f t="shared" si="1622"/>
        <v>0</v>
      </c>
      <c r="BK1852">
        <f t="shared" si="1623"/>
        <v>0</v>
      </c>
      <c r="BL1852">
        <f t="shared" si="1624"/>
        <v>0</v>
      </c>
      <c r="BM1852">
        <f t="shared" si="1625"/>
        <v>0</v>
      </c>
      <c r="BN1852">
        <f t="shared" si="1626"/>
        <v>0</v>
      </c>
      <c r="BP1852">
        <f t="shared" si="1627"/>
        <v>0</v>
      </c>
      <c r="BQ1852">
        <f t="shared" si="1628"/>
        <v>0</v>
      </c>
      <c r="BR1852">
        <f t="shared" si="1629"/>
        <v>0</v>
      </c>
      <c r="BS1852">
        <f t="shared" si="1630"/>
        <v>0</v>
      </c>
      <c r="BU1852">
        <f t="shared" si="1631"/>
        <v>0</v>
      </c>
      <c r="BV1852">
        <f t="shared" si="1632"/>
        <v>0</v>
      </c>
      <c r="BW1852">
        <f t="shared" si="1633"/>
        <v>0</v>
      </c>
      <c r="BX1852">
        <f t="shared" si="1634"/>
        <v>0</v>
      </c>
      <c r="BZ1852">
        <f t="shared" si="1635"/>
        <v>0</v>
      </c>
      <c r="CA1852">
        <f t="shared" si="1657"/>
        <v>0</v>
      </c>
      <c r="CB1852">
        <f t="shared" ref="CB1852" si="1662">IF(K1852&lt;=SUM(O1852,S1852,W1852,AA1852,K1959,O1959,S1959,W1959,AA1959),0,1)</f>
        <v>0</v>
      </c>
      <c r="CC1852">
        <f t="shared" si="1637"/>
        <v>0</v>
      </c>
      <c r="CD1852">
        <f t="shared" si="1638"/>
        <v>0</v>
      </c>
      <c r="CE1852">
        <f t="shared" si="1639"/>
        <v>0</v>
      </c>
      <c r="CF1852">
        <f t="shared" ref="CF1852:CI1852" si="1663">IF(OR(O1852="na",O1852="ns"),0,IF(O1852&lt;=K1852,0,1))+IF(OR(S1852="na",S1852="ns"),0,IF(S1852&lt;=K1852,0,1))+IF(OR(W1852="na",W1852="ns"),0,IF(W1852&lt;=K1852,0,1))+IF(OR(AA1852="na",AA1852="ns"),0,IF(AA1852&lt;=K1852,0,1))+IF(OR(K1959="na",K1959="ns"),0,IF(K1959&lt;=K1852,0,1))+IF(OR(O1959="na",O1959="ns"),0,IF(O1959&lt;=K1852,0,1))+IF(OR(S1959="na",S1959="ns"),0,IF(S1959&lt;=K1852,0,1))+IF(OR(W1959="na",W1959="ns"),0,IF(W1959&lt;=K1852,0,1))+IF(OR(AA1959="na",AA1959="ns"),0,IF(AA1959&lt;=K1852,0,1))</f>
        <v>0</v>
      </c>
      <c r="CG1852">
        <f t="shared" si="1663"/>
        <v>0</v>
      </c>
      <c r="CH1852">
        <f t="shared" si="1663"/>
        <v>0</v>
      </c>
      <c r="CI1852">
        <f t="shared" si="1663"/>
        <v>0</v>
      </c>
    </row>
    <row r="1853" spans="1:87" ht="15">
      <c r="A1853" s="58"/>
      <c r="B1853" s="10"/>
      <c r="C1853" s="40" t="s">
        <v>149</v>
      </c>
      <c r="D1853" s="446" t="str">
        <f t="shared" si="1598"/>
        <v/>
      </c>
      <c r="E1853" s="447"/>
      <c r="F1853" s="448"/>
      <c r="G1853" s="412"/>
      <c r="H1853" s="412"/>
      <c r="I1853" s="412"/>
      <c r="J1853" s="412"/>
      <c r="K1853" s="235"/>
      <c r="L1853" s="235"/>
      <c r="M1853" s="235"/>
      <c r="N1853" s="235"/>
      <c r="O1853" s="235"/>
      <c r="P1853" s="235"/>
      <c r="Q1853" s="235"/>
      <c r="R1853" s="235"/>
      <c r="S1853" s="235"/>
      <c r="T1853" s="235"/>
      <c r="U1853" s="235"/>
      <c r="V1853" s="235"/>
      <c r="W1853" s="235"/>
      <c r="X1853" s="235"/>
      <c r="Y1853" s="235"/>
      <c r="Z1853" s="235"/>
      <c r="AA1853" s="235"/>
      <c r="AB1853" s="235"/>
      <c r="AC1853" s="235"/>
      <c r="AD1853" s="235"/>
      <c r="AG1853">
        <f t="shared" si="1599"/>
        <v>0</v>
      </c>
      <c r="AH1853">
        <f t="shared" si="1600"/>
        <v>0</v>
      </c>
      <c r="AI1853">
        <f t="shared" si="1601"/>
        <v>0</v>
      </c>
      <c r="AJ1853">
        <f t="shared" si="1602"/>
        <v>0</v>
      </c>
      <c r="AL1853">
        <f t="shared" si="1603"/>
        <v>0</v>
      </c>
      <c r="AM1853">
        <f t="shared" si="1604"/>
        <v>0</v>
      </c>
      <c r="AN1853">
        <f t="shared" si="1605"/>
        <v>0</v>
      </c>
      <c r="AO1853">
        <f t="shared" si="1606"/>
        <v>0</v>
      </c>
      <c r="AQ1853">
        <f t="shared" si="1607"/>
        <v>0</v>
      </c>
      <c r="AR1853">
        <f t="shared" si="1608"/>
        <v>0</v>
      </c>
      <c r="AS1853">
        <f t="shared" si="1609"/>
        <v>0</v>
      </c>
      <c r="AT1853">
        <f t="shared" si="1610"/>
        <v>0</v>
      </c>
      <c r="AV1853">
        <f t="shared" si="1611"/>
        <v>0</v>
      </c>
      <c r="AW1853">
        <f t="shared" si="1612"/>
        <v>0</v>
      </c>
      <c r="AX1853">
        <f t="shared" si="1613"/>
        <v>0</v>
      </c>
      <c r="AY1853">
        <f t="shared" si="1614"/>
        <v>0</v>
      </c>
      <c r="BA1853">
        <f t="shared" si="1615"/>
        <v>0</v>
      </c>
      <c r="BB1853">
        <f t="shared" si="1616"/>
        <v>0</v>
      </c>
      <c r="BC1853">
        <f t="shared" si="1617"/>
        <v>0</v>
      </c>
      <c r="BD1853">
        <f t="shared" si="1618"/>
        <v>0</v>
      </c>
      <c r="BF1853">
        <f t="shared" si="1619"/>
        <v>0</v>
      </c>
      <c r="BG1853">
        <f t="shared" si="1620"/>
        <v>0</v>
      </c>
      <c r="BH1853">
        <f t="shared" si="1621"/>
        <v>0</v>
      </c>
      <c r="BI1853">
        <f t="shared" si="1622"/>
        <v>0</v>
      </c>
      <c r="BK1853">
        <f t="shared" si="1623"/>
        <v>0</v>
      </c>
      <c r="BL1853">
        <f t="shared" si="1624"/>
        <v>0</v>
      </c>
      <c r="BM1853">
        <f t="shared" si="1625"/>
        <v>0</v>
      </c>
      <c r="BN1853">
        <f t="shared" si="1626"/>
        <v>0</v>
      </c>
      <c r="BP1853">
        <f t="shared" si="1627"/>
        <v>0</v>
      </c>
      <c r="BQ1853">
        <f t="shared" si="1628"/>
        <v>0</v>
      </c>
      <c r="BR1853">
        <f t="shared" si="1629"/>
        <v>0</v>
      </c>
      <c r="BS1853">
        <f t="shared" si="1630"/>
        <v>0</v>
      </c>
      <c r="BU1853">
        <f t="shared" si="1631"/>
        <v>0</v>
      </c>
      <c r="BV1853">
        <f t="shared" si="1632"/>
        <v>0</v>
      </c>
      <c r="BW1853">
        <f t="shared" si="1633"/>
        <v>0</v>
      </c>
      <c r="BX1853">
        <f t="shared" si="1634"/>
        <v>0</v>
      </c>
      <c r="BZ1853">
        <f t="shared" si="1635"/>
        <v>0</v>
      </c>
      <c r="CA1853">
        <f t="shared" si="1657"/>
        <v>0</v>
      </c>
      <c r="CB1853">
        <f t="shared" ref="CB1853" si="1664">IF(K1853&lt;=SUM(O1853,S1853,W1853,AA1853,K1960,O1960,S1960,W1960,AA1960),0,1)</f>
        <v>0</v>
      </c>
      <c r="CC1853">
        <f t="shared" si="1637"/>
        <v>0</v>
      </c>
      <c r="CD1853">
        <f t="shared" si="1638"/>
        <v>0</v>
      </c>
      <c r="CE1853">
        <f t="shared" si="1639"/>
        <v>0</v>
      </c>
      <c r="CF1853">
        <f t="shared" ref="CF1853:CI1853" si="1665">IF(OR(O1853="na",O1853="ns"),0,IF(O1853&lt;=K1853,0,1))+IF(OR(S1853="na",S1853="ns"),0,IF(S1853&lt;=K1853,0,1))+IF(OR(W1853="na",W1853="ns"),0,IF(W1853&lt;=K1853,0,1))+IF(OR(AA1853="na",AA1853="ns"),0,IF(AA1853&lt;=K1853,0,1))+IF(OR(K1960="na",K1960="ns"),0,IF(K1960&lt;=K1853,0,1))+IF(OR(O1960="na",O1960="ns"),0,IF(O1960&lt;=K1853,0,1))+IF(OR(S1960="na",S1960="ns"),0,IF(S1960&lt;=K1853,0,1))+IF(OR(W1960="na",W1960="ns"),0,IF(W1960&lt;=K1853,0,1))+IF(OR(AA1960="na",AA1960="ns"),0,IF(AA1960&lt;=K1853,0,1))</f>
        <v>0</v>
      </c>
      <c r="CG1853">
        <f t="shared" si="1665"/>
        <v>0</v>
      </c>
      <c r="CH1853">
        <f t="shared" si="1665"/>
        <v>0</v>
      </c>
      <c r="CI1853">
        <f t="shared" si="1665"/>
        <v>0</v>
      </c>
    </row>
    <row r="1854" spans="1:87" ht="15">
      <c r="A1854" s="58"/>
      <c r="B1854" s="10"/>
      <c r="C1854" s="41" t="s">
        <v>150</v>
      </c>
      <c r="D1854" s="446" t="str">
        <f t="shared" si="1598"/>
        <v/>
      </c>
      <c r="E1854" s="447"/>
      <c r="F1854" s="448"/>
      <c r="G1854" s="412"/>
      <c r="H1854" s="412"/>
      <c r="I1854" s="412"/>
      <c r="J1854" s="412"/>
      <c r="K1854" s="235"/>
      <c r="L1854" s="235"/>
      <c r="M1854" s="235"/>
      <c r="N1854" s="235"/>
      <c r="O1854" s="235"/>
      <c r="P1854" s="235"/>
      <c r="Q1854" s="235"/>
      <c r="R1854" s="235"/>
      <c r="S1854" s="235"/>
      <c r="T1854" s="235"/>
      <c r="U1854" s="235"/>
      <c r="V1854" s="235"/>
      <c r="W1854" s="235"/>
      <c r="X1854" s="235"/>
      <c r="Y1854" s="235"/>
      <c r="Z1854" s="235"/>
      <c r="AA1854" s="235"/>
      <c r="AB1854" s="235"/>
      <c r="AC1854" s="235"/>
      <c r="AD1854" s="235"/>
      <c r="AG1854">
        <f t="shared" si="1599"/>
        <v>0</v>
      </c>
      <c r="AH1854">
        <f t="shared" si="1600"/>
        <v>0</v>
      </c>
      <c r="AI1854">
        <f t="shared" si="1601"/>
        <v>0</v>
      </c>
      <c r="AJ1854">
        <f t="shared" si="1602"/>
        <v>0</v>
      </c>
      <c r="AL1854">
        <f t="shared" si="1603"/>
        <v>0</v>
      </c>
      <c r="AM1854">
        <f t="shared" si="1604"/>
        <v>0</v>
      </c>
      <c r="AN1854">
        <f t="shared" si="1605"/>
        <v>0</v>
      </c>
      <c r="AO1854">
        <f t="shared" si="1606"/>
        <v>0</v>
      </c>
      <c r="AQ1854">
        <f t="shared" si="1607"/>
        <v>0</v>
      </c>
      <c r="AR1854">
        <f t="shared" si="1608"/>
        <v>0</v>
      </c>
      <c r="AS1854">
        <f t="shared" si="1609"/>
        <v>0</v>
      </c>
      <c r="AT1854">
        <f t="shared" si="1610"/>
        <v>0</v>
      </c>
      <c r="AV1854">
        <f t="shared" si="1611"/>
        <v>0</v>
      </c>
      <c r="AW1854">
        <f t="shared" si="1612"/>
        <v>0</v>
      </c>
      <c r="AX1854">
        <f t="shared" si="1613"/>
        <v>0</v>
      </c>
      <c r="AY1854">
        <f t="shared" si="1614"/>
        <v>0</v>
      </c>
      <c r="BA1854">
        <f t="shared" si="1615"/>
        <v>0</v>
      </c>
      <c r="BB1854">
        <f t="shared" si="1616"/>
        <v>0</v>
      </c>
      <c r="BC1854">
        <f t="shared" si="1617"/>
        <v>0</v>
      </c>
      <c r="BD1854">
        <f t="shared" si="1618"/>
        <v>0</v>
      </c>
      <c r="BF1854">
        <f t="shared" si="1619"/>
        <v>0</v>
      </c>
      <c r="BG1854">
        <f t="shared" si="1620"/>
        <v>0</v>
      </c>
      <c r="BH1854">
        <f t="shared" si="1621"/>
        <v>0</v>
      </c>
      <c r="BI1854">
        <f t="shared" si="1622"/>
        <v>0</v>
      </c>
      <c r="BK1854">
        <f t="shared" si="1623"/>
        <v>0</v>
      </c>
      <c r="BL1854">
        <f t="shared" si="1624"/>
        <v>0</v>
      </c>
      <c r="BM1854">
        <f t="shared" si="1625"/>
        <v>0</v>
      </c>
      <c r="BN1854">
        <f t="shared" si="1626"/>
        <v>0</v>
      </c>
      <c r="BP1854">
        <f t="shared" si="1627"/>
        <v>0</v>
      </c>
      <c r="BQ1854">
        <f t="shared" si="1628"/>
        <v>0</v>
      </c>
      <c r="BR1854">
        <f t="shared" si="1629"/>
        <v>0</v>
      </c>
      <c r="BS1854">
        <f t="shared" si="1630"/>
        <v>0</v>
      </c>
      <c r="BU1854">
        <f t="shared" si="1631"/>
        <v>0</v>
      </c>
      <c r="BV1854">
        <f t="shared" si="1632"/>
        <v>0</v>
      </c>
      <c r="BW1854">
        <f t="shared" si="1633"/>
        <v>0</v>
      </c>
      <c r="BX1854">
        <f t="shared" si="1634"/>
        <v>0</v>
      </c>
      <c r="BZ1854">
        <f t="shared" si="1635"/>
        <v>0</v>
      </c>
      <c r="CA1854">
        <f t="shared" si="1657"/>
        <v>0</v>
      </c>
      <c r="CB1854">
        <f t="shared" ref="CB1854" si="1666">IF(K1854&lt;=SUM(O1854,S1854,W1854,AA1854,K1961,O1961,S1961,W1961,AA1961),0,1)</f>
        <v>0</v>
      </c>
      <c r="CC1854">
        <f t="shared" si="1637"/>
        <v>0</v>
      </c>
      <c r="CD1854">
        <f t="shared" si="1638"/>
        <v>0</v>
      </c>
      <c r="CE1854">
        <f t="shared" si="1639"/>
        <v>0</v>
      </c>
      <c r="CF1854">
        <f t="shared" ref="CF1854:CI1854" si="1667">IF(OR(O1854="na",O1854="ns"),0,IF(O1854&lt;=K1854,0,1))+IF(OR(S1854="na",S1854="ns"),0,IF(S1854&lt;=K1854,0,1))+IF(OR(W1854="na",W1854="ns"),0,IF(W1854&lt;=K1854,0,1))+IF(OR(AA1854="na",AA1854="ns"),0,IF(AA1854&lt;=K1854,0,1))+IF(OR(K1961="na",K1961="ns"),0,IF(K1961&lt;=K1854,0,1))+IF(OR(O1961="na",O1961="ns"),0,IF(O1961&lt;=K1854,0,1))+IF(OR(S1961="na",S1961="ns"),0,IF(S1961&lt;=K1854,0,1))+IF(OR(W1961="na",W1961="ns"),0,IF(W1961&lt;=K1854,0,1))+IF(OR(AA1961="na",AA1961="ns"),0,IF(AA1961&lt;=K1854,0,1))</f>
        <v>0</v>
      </c>
      <c r="CG1854">
        <f t="shared" si="1667"/>
        <v>0</v>
      </c>
      <c r="CH1854">
        <f t="shared" si="1667"/>
        <v>0</v>
      </c>
      <c r="CI1854">
        <f t="shared" si="1667"/>
        <v>0</v>
      </c>
    </row>
    <row r="1855" spans="1:87" ht="15">
      <c r="A1855" s="58"/>
      <c r="B1855" s="10"/>
      <c r="C1855" s="40" t="s">
        <v>151</v>
      </c>
      <c r="D1855" s="446" t="str">
        <f t="shared" si="1598"/>
        <v/>
      </c>
      <c r="E1855" s="447"/>
      <c r="F1855" s="448"/>
      <c r="G1855" s="412"/>
      <c r="H1855" s="412"/>
      <c r="I1855" s="412"/>
      <c r="J1855" s="412"/>
      <c r="K1855" s="235"/>
      <c r="L1855" s="235"/>
      <c r="M1855" s="235"/>
      <c r="N1855" s="235"/>
      <c r="O1855" s="235"/>
      <c r="P1855" s="235"/>
      <c r="Q1855" s="235"/>
      <c r="R1855" s="235"/>
      <c r="S1855" s="235"/>
      <c r="T1855" s="235"/>
      <c r="U1855" s="235"/>
      <c r="V1855" s="235"/>
      <c r="W1855" s="235"/>
      <c r="X1855" s="235"/>
      <c r="Y1855" s="235"/>
      <c r="Z1855" s="235"/>
      <c r="AA1855" s="235"/>
      <c r="AB1855" s="235"/>
      <c r="AC1855" s="235"/>
      <c r="AD1855" s="235"/>
      <c r="AG1855">
        <f t="shared" si="1599"/>
        <v>0</v>
      </c>
      <c r="AH1855">
        <f t="shared" si="1600"/>
        <v>0</v>
      </c>
      <c r="AI1855">
        <f t="shared" si="1601"/>
        <v>0</v>
      </c>
      <c r="AJ1855">
        <f t="shared" si="1602"/>
        <v>0</v>
      </c>
      <c r="AL1855">
        <f t="shared" si="1603"/>
        <v>0</v>
      </c>
      <c r="AM1855">
        <f t="shared" si="1604"/>
        <v>0</v>
      </c>
      <c r="AN1855">
        <f t="shared" si="1605"/>
        <v>0</v>
      </c>
      <c r="AO1855">
        <f t="shared" si="1606"/>
        <v>0</v>
      </c>
      <c r="AQ1855">
        <f t="shared" si="1607"/>
        <v>0</v>
      </c>
      <c r="AR1855">
        <f t="shared" si="1608"/>
        <v>0</v>
      </c>
      <c r="AS1855">
        <f t="shared" si="1609"/>
        <v>0</v>
      </c>
      <c r="AT1855">
        <f t="shared" si="1610"/>
        <v>0</v>
      </c>
      <c r="AV1855">
        <f t="shared" si="1611"/>
        <v>0</v>
      </c>
      <c r="AW1855">
        <f t="shared" si="1612"/>
        <v>0</v>
      </c>
      <c r="AX1855">
        <f t="shared" si="1613"/>
        <v>0</v>
      </c>
      <c r="AY1855">
        <f t="shared" si="1614"/>
        <v>0</v>
      </c>
      <c r="BA1855">
        <f t="shared" si="1615"/>
        <v>0</v>
      </c>
      <c r="BB1855">
        <f t="shared" si="1616"/>
        <v>0</v>
      </c>
      <c r="BC1855">
        <f t="shared" si="1617"/>
        <v>0</v>
      </c>
      <c r="BD1855">
        <f t="shared" si="1618"/>
        <v>0</v>
      </c>
      <c r="BF1855">
        <f t="shared" si="1619"/>
        <v>0</v>
      </c>
      <c r="BG1855">
        <f t="shared" si="1620"/>
        <v>0</v>
      </c>
      <c r="BH1855">
        <f t="shared" si="1621"/>
        <v>0</v>
      </c>
      <c r="BI1855">
        <f t="shared" si="1622"/>
        <v>0</v>
      </c>
      <c r="BK1855">
        <f t="shared" si="1623"/>
        <v>0</v>
      </c>
      <c r="BL1855">
        <f t="shared" si="1624"/>
        <v>0</v>
      </c>
      <c r="BM1855">
        <f t="shared" si="1625"/>
        <v>0</v>
      </c>
      <c r="BN1855">
        <f t="shared" si="1626"/>
        <v>0</v>
      </c>
      <c r="BP1855">
        <f t="shared" si="1627"/>
        <v>0</v>
      </c>
      <c r="BQ1855">
        <f t="shared" si="1628"/>
        <v>0</v>
      </c>
      <c r="BR1855">
        <f t="shared" si="1629"/>
        <v>0</v>
      </c>
      <c r="BS1855">
        <f t="shared" si="1630"/>
        <v>0</v>
      </c>
      <c r="BU1855">
        <f t="shared" si="1631"/>
        <v>0</v>
      </c>
      <c r="BV1855">
        <f t="shared" si="1632"/>
        <v>0</v>
      </c>
      <c r="BW1855">
        <f t="shared" si="1633"/>
        <v>0</v>
      </c>
      <c r="BX1855">
        <f t="shared" si="1634"/>
        <v>0</v>
      </c>
      <c r="BZ1855">
        <f t="shared" si="1635"/>
        <v>0</v>
      </c>
      <c r="CA1855">
        <f t="shared" si="1657"/>
        <v>0</v>
      </c>
      <c r="CB1855">
        <f t="shared" ref="CB1855" si="1668">IF(K1855&lt;=SUM(O1855,S1855,W1855,AA1855,K1962,O1962,S1962,W1962,AA1962),0,1)</f>
        <v>0</v>
      </c>
      <c r="CC1855">
        <f t="shared" si="1637"/>
        <v>0</v>
      </c>
      <c r="CD1855">
        <f t="shared" si="1638"/>
        <v>0</v>
      </c>
      <c r="CE1855">
        <f t="shared" si="1639"/>
        <v>0</v>
      </c>
      <c r="CF1855">
        <f t="shared" ref="CF1855:CI1855" si="1669">IF(OR(O1855="na",O1855="ns"),0,IF(O1855&lt;=K1855,0,1))+IF(OR(S1855="na",S1855="ns"),0,IF(S1855&lt;=K1855,0,1))+IF(OR(W1855="na",W1855="ns"),0,IF(W1855&lt;=K1855,0,1))+IF(OR(AA1855="na",AA1855="ns"),0,IF(AA1855&lt;=K1855,0,1))+IF(OR(K1962="na",K1962="ns"),0,IF(K1962&lt;=K1855,0,1))+IF(OR(O1962="na",O1962="ns"),0,IF(O1962&lt;=K1855,0,1))+IF(OR(S1962="na",S1962="ns"),0,IF(S1962&lt;=K1855,0,1))+IF(OR(W1962="na",W1962="ns"),0,IF(W1962&lt;=K1855,0,1))+IF(OR(AA1962="na",AA1962="ns"),0,IF(AA1962&lt;=K1855,0,1))</f>
        <v>0</v>
      </c>
      <c r="CG1855">
        <f t="shared" si="1669"/>
        <v>0</v>
      </c>
      <c r="CH1855">
        <f t="shared" si="1669"/>
        <v>0</v>
      </c>
      <c r="CI1855">
        <f t="shared" si="1669"/>
        <v>0</v>
      </c>
    </row>
    <row r="1856" spans="1:87" ht="15">
      <c r="A1856" s="58"/>
      <c r="B1856" s="10"/>
      <c r="C1856" s="40" t="s">
        <v>152</v>
      </c>
      <c r="D1856" s="446" t="str">
        <f t="shared" si="1598"/>
        <v/>
      </c>
      <c r="E1856" s="447"/>
      <c r="F1856" s="448"/>
      <c r="G1856" s="412"/>
      <c r="H1856" s="412"/>
      <c r="I1856" s="412"/>
      <c r="J1856" s="412"/>
      <c r="K1856" s="235"/>
      <c r="L1856" s="235"/>
      <c r="M1856" s="235"/>
      <c r="N1856" s="235"/>
      <c r="O1856" s="235"/>
      <c r="P1856" s="235"/>
      <c r="Q1856" s="235"/>
      <c r="R1856" s="235"/>
      <c r="S1856" s="235"/>
      <c r="T1856" s="235"/>
      <c r="U1856" s="235"/>
      <c r="V1856" s="235"/>
      <c r="W1856" s="235"/>
      <c r="X1856" s="235"/>
      <c r="Y1856" s="235"/>
      <c r="Z1856" s="235"/>
      <c r="AA1856" s="235"/>
      <c r="AB1856" s="235"/>
      <c r="AC1856" s="235"/>
      <c r="AD1856" s="235"/>
      <c r="AG1856">
        <f t="shared" si="1599"/>
        <v>0</v>
      </c>
      <c r="AH1856">
        <f t="shared" si="1600"/>
        <v>0</v>
      </c>
      <c r="AI1856">
        <f t="shared" si="1601"/>
        <v>0</v>
      </c>
      <c r="AJ1856">
        <f t="shared" si="1602"/>
        <v>0</v>
      </c>
      <c r="AL1856">
        <f t="shared" si="1603"/>
        <v>0</v>
      </c>
      <c r="AM1856">
        <f t="shared" si="1604"/>
        <v>0</v>
      </c>
      <c r="AN1856">
        <f t="shared" si="1605"/>
        <v>0</v>
      </c>
      <c r="AO1856">
        <f t="shared" si="1606"/>
        <v>0</v>
      </c>
      <c r="AQ1856">
        <f t="shared" si="1607"/>
        <v>0</v>
      </c>
      <c r="AR1856">
        <f t="shared" si="1608"/>
        <v>0</v>
      </c>
      <c r="AS1856">
        <f t="shared" si="1609"/>
        <v>0</v>
      </c>
      <c r="AT1856">
        <f t="shared" si="1610"/>
        <v>0</v>
      </c>
      <c r="AV1856">
        <f t="shared" si="1611"/>
        <v>0</v>
      </c>
      <c r="AW1856">
        <f t="shared" si="1612"/>
        <v>0</v>
      </c>
      <c r="AX1856">
        <f t="shared" si="1613"/>
        <v>0</v>
      </c>
      <c r="AY1856">
        <f t="shared" si="1614"/>
        <v>0</v>
      </c>
      <c r="BA1856">
        <f t="shared" si="1615"/>
        <v>0</v>
      </c>
      <c r="BB1856">
        <f t="shared" si="1616"/>
        <v>0</v>
      </c>
      <c r="BC1856">
        <f t="shared" si="1617"/>
        <v>0</v>
      </c>
      <c r="BD1856">
        <f t="shared" si="1618"/>
        <v>0</v>
      </c>
      <c r="BF1856">
        <f t="shared" si="1619"/>
        <v>0</v>
      </c>
      <c r="BG1856">
        <f t="shared" si="1620"/>
        <v>0</v>
      </c>
      <c r="BH1856">
        <f t="shared" si="1621"/>
        <v>0</v>
      </c>
      <c r="BI1856">
        <f t="shared" si="1622"/>
        <v>0</v>
      </c>
      <c r="BK1856">
        <f t="shared" si="1623"/>
        <v>0</v>
      </c>
      <c r="BL1856">
        <f t="shared" si="1624"/>
        <v>0</v>
      </c>
      <c r="BM1856">
        <f t="shared" si="1625"/>
        <v>0</v>
      </c>
      <c r="BN1856">
        <f t="shared" si="1626"/>
        <v>0</v>
      </c>
      <c r="BP1856">
        <f t="shared" si="1627"/>
        <v>0</v>
      </c>
      <c r="BQ1856">
        <f t="shared" si="1628"/>
        <v>0</v>
      </c>
      <c r="BR1856">
        <f t="shared" si="1629"/>
        <v>0</v>
      </c>
      <c r="BS1856">
        <f t="shared" si="1630"/>
        <v>0</v>
      </c>
      <c r="BU1856">
        <f t="shared" si="1631"/>
        <v>0</v>
      </c>
      <c r="BV1856">
        <f t="shared" si="1632"/>
        <v>0</v>
      </c>
      <c r="BW1856">
        <f t="shared" si="1633"/>
        <v>0</v>
      </c>
      <c r="BX1856">
        <f t="shared" si="1634"/>
        <v>0</v>
      </c>
      <c r="BZ1856">
        <f t="shared" si="1635"/>
        <v>0</v>
      </c>
      <c r="CA1856">
        <f t="shared" si="1657"/>
        <v>0</v>
      </c>
      <c r="CB1856">
        <f t="shared" ref="CB1856" si="1670">IF(K1856&lt;=SUM(O1856,S1856,W1856,AA1856,K1963,O1963,S1963,W1963,AA1963),0,1)</f>
        <v>0</v>
      </c>
      <c r="CC1856">
        <f t="shared" si="1637"/>
        <v>0</v>
      </c>
      <c r="CD1856">
        <f t="shared" si="1638"/>
        <v>0</v>
      </c>
      <c r="CE1856">
        <f t="shared" si="1639"/>
        <v>0</v>
      </c>
      <c r="CF1856">
        <f t="shared" ref="CF1856:CI1856" si="1671">IF(OR(O1856="na",O1856="ns"),0,IF(O1856&lt;=K1856,0,1))+IF(OR(S1856="na",S1856="ns"),0,IF(S1856&lt;=K1856,0,1))+IF(OR(W1856="na",W1856="ns"),0,IF(W1856&lt;=K1856,0,1))+IF(OR(AA1856="na",AA1856="ns"),0,IF(AA1856&lt;=K1856,0,1))+IF(OR(K1963="na",K1963="ns"),0,IF(K1963&lt;=K1856,0,1))+IF(OR(O1963="na",O1963="ns"),0,IF(O1963&lt;=K1856,0,1))+IF(OR(S1963="na",S1963="ns"),0,IF(S1963&lt;=K1856,0,1))+IF(OR(W1963="na",W1963="ns"),0,IF(W1963&lt;=K1856,0,1))+IF(OR(AA1963="na",AA1963="ns"),0,IF(AA1963&lt;=K1856,0,1))</f>
        <v>0</v>
      </c>
      <c r="CG1856">
        <f t="shared" si="1671"/>
        <v>0</v>
      </c>
      <c r="CH1856">
        <f t="shared" si="1671"/>
        <v>0</v>
      </c>
      <c r="CI1856">
        <f t="shared" si="1671"/>
        <v>0</v>
      </c>
    </row>
    <row r="1857" spans="1:87" ht="15">
      <c r="A1857" s="58"/>
      <c r="B1857" s="10"/>
      <c r="C1857" s="40" t="s">
        <v>153</v>
      </c>
      <c r="D1857" s="446" t="str">
        <f t="shared" si="1598"/>
        <v/>
      </c>
      <c r="E1857" s="447"/>
      <c r="F1857" s="448"/>
      <c r="G1857" s="412"/>
      <c r="H1857" s="412"/>
      <c r="I1857" s="412"/>
      <c r="J1857" s="412"/>
      <c r="K1857" s="235"/>
      <c r="L1857" s="235"/>
      <c r="M1857" s="235"/>
      <c r="N1857" s="235"/>
      <c r="O1857" s="235"/>
      <c r="P1857" s="235"/>
      <c r="Q1857" s="235"/>
      <c r="R1857" s="235"/>
      <c r="S1857" s="235"/>
      <c r="T1857" s="235"/>
      <c r="U1857" s="235"/>
      <c r="V1857" s="235"/>
      <c r="W1857" s="235"/>
      <c r="X1857" s="235"/>
      <c r="Y1857" s="235"/>
      <c r="Z1857" s="235"/>
      <c r="AA1857" s="235"/>
      <c r="AB1857" s="235"/>
      <c r="AC1857" s="235"/>
      <c r="AD1857" s="235"/>
      <c r="AG1857">
        <f t="shared" si="1599"/>
        <v>0</v>
      </c>
      <c r="AH1857">
        <f t="shared" si="1600"/>
        <v>0</v>
      </c>
      <c r="AI1857">
        <f t="shared" si="1601"/>
        <v>0</v>
      </c>
      <c r="AJ1857">
        <f t="shared" si="1602"/>
        <v>0</v>
      </c>
      <c r="AL1857">
        <f t="shared" si="1603"/>
        <v>0</v>
      </c>
      <c r="AM1857">
        <f t="shared" si="1604"/>
        <v>0</v>
      </c>
      <c r="AN1857">
        <f t="shared" si="1605"/>
        <v>0</v>
      </c>
      <c r="AO1857">
        <f t="shared" si="1606"/>
        <v>0</v>
      </c>
      <c r="AQ1857">
        <f t="shared" si="1607"/>
        <v>0</v>
      </c>
      <c r="AR1857">
        <f t="shared" si="1608"/>
        <v>0</v>
      </c>
      <c r="AS1857">
        <f t="shared" si="1609"/>
        <v>0</v>
      </c>
      <c r="AT1857">
        <f t="shared" si="1610"/>
        <v>0</v>
      </c>
      <c r="AV1857">
        <f t="shared" si="1611"/>
        <v>0</v>
      </c>
      <c r="AW1857">
        <f t="shared" si="1612"/>
        <v>0</v>
      </c>
      <c r="AX1857">
        <f t="shared" si="1613"/>
        <v>0</v>
      </c>
      <c r="AY1857">
        <f t="shared" si="1614"/>
        <v>0</v>
      </c>
      <c r="BA1857">
        <f t="shared" si="1615"/>
        <v>0</v>
      </c>
      <c r="BB1857">
        <f t="shared" si="1616"/>
        <v>0</v>
      </c>
      <c r="BC1857">
        <f t="shared" si="1617"/>
        <v>0</v>
      </c>
      <c r="BD1857">
        <f t="shared" si="1618"/>
        <v>0</v>
      </c>
      <c r="BF1857">
        <f t="shared" si="1619"/>
        <v>0</v>
      </c>
      <c r="BG1857">
        <f t="shared" si="1620"/>
        <v>0</v>
      </c>
      <c r="BH1857">
        <f t="shared" si="1621"/>
        <v>0</v>
      </c>
      <c r="BI1857">
        <f t="shared" si="1622"/>
        <v>0</v>
      </c>
      <c r="BK1857">
        <f t="shared" si="1623"/>
        <v>0</v>
      </c>
      <c r="BL1857">
        <f t="shared" si="1624"/>
        <v>0</v>
      </c>
      <c r="BM1857">
        <f t="shared" si="1625"/>
        <v>0</v>
      </c>
      <c r="BN1857">
        <f t="shared" si="1626"/>
        <v>0</v>
      </c>
      <c r="BP1857">
        <f t="shared" si="1627"/>
        <v>0</v>
      </c>
      <c r="BQ1857">
        <f t="shared" si="1628"/>
        <v>0</v>
      </c>
      <c r="BR1857">
        <f t="shared" si="1629"/>
        <v>0</v>
      </c>
      <c r="BS1857">
        <f t="shared" si="1630"/>
        <v>0</v>
      </c>
      <c r="BU1857">
        <f t="shared" si="1631"/>
        <v>0</v>
      </c>
      <c r="BV1857">
        <f t="shared" si="1632"/>
        <v>0</v>
      </c>
      <c r="BW1857">
        <f t="shared" si="1633"/>
        <v>0</v>
      </c>
      <c r="BX1857">
        <f t="shared" si="1634"/>
        <v>0</v>
      </c>
      <c r="BZ1857">
        <f t="shared" si="1635"/>
        <v>0</v>
      </c>
      <c r="CA1857">
        <f t="shared" si="1657"/>
        <v>0</v>
      </c>
      <c r="CB1857">
        <f t="shared" ref="CB1857" si="1672">IF(K1857&lt;=SUM(O1857,S1857,W1857,AA1857,K1964,O1964,S1964,W1964,AA1964),0,1)</f>
        <v>0</v>
      </c>
      <c r="CC1857">
        <f t="shared" si="1637"/>
        <v>0</v>
      </c>
      <c r="CD1857">
        <f t="shared" si="1638"/>
        <v>0</v>
      </c>
      <c r="CE1857">
        <f t="shared" si="1639"/>
        <v>0</v>
      </c>
      <c r="CF1857">
        <f t="shared" ref="CF1857:CI1857" si="1673">IF(OR(O1857="na",O1857="ns"),0,IF(O1857&lt;=K1857,0,1))+IF(OR(S1857="na",S1857="ns"),0,IF(S1857&lt;=K1857,0,1))+IF(OR(W1857="na",W1857="ns"),0,IF(W1857&lt;=K1857,0,1))+IF(OR(AA1857="na",AA1857="ns"),0,IF(AA1857&lt;=K1857,0,1))+IF(OR(K1964="na",K1964="ns"),0,IF(K1964&lt;=K1857,0,1))+IF(OR(O1964="na",O1964="ns"),0,IF(O1964&lt;=K1857,0,1))+IF(OR(S1964="na",S1964="ns"),0,IF(S1964&lt;=K1857,0,1))+IF(OR(W1964="na",W1964="ns"),0,IF(W1964&lt;=K1857,0,1))+IF(OR(AA1964="na",AA1964="ns"),0,IF(AA1964&lt;=K1857,0,1))</f>
        <v>0</v>
      </c>
      <c r="CG1857">
        <f t="shared" si="1673"/>
        <v>0</v>
      </c>
      <c r="CH1857">
        <f t="shared" si="1673"/>
        <v>0</v>
      </c>
      <c r="CI1857">
        <f t="shared" si="1673"/>
        <v>0</v>
      </c>
    </row>
    <row r="1858" spans="1:87" ht="15">
      <c r="A1858" s="58"/>
      <c r="B1858" s="10"/>
      <c r="C1858" s="40" t="s">
        <v>154</v>
      </c>
      <c r="D1858" s="446" t="str">
        <f t="shared" si="1598"/>
        <v/>
      </c>
      <c r="E1858" s="447"/>
      <c r="F1858" s="448"/>
      <c r="G1858" s="412"/>
      <c r="H1858" s="412"/>
      <c r="I1858" s="412"/>
      <c r="J1858" s="412"/>
      <c r="K1858" s="235"/>
      <c r="L1858" s="235"/>
      <c r="M1858" s="235"/>
      <c r="N1858" s="235"/>
      <c r="O1858" s="235"/>
      <c r="P1858" s="235"/>
      <c r="Q1858" s="235"/>
      <c r="R1858" s="235"/>
      <c r="S1858" s="235"/>
      <c r="T1858" s="235"/>
      <c r="U1858" s="235"/>
      <c r="V1858" s="235"/>
      <c r="W1858" s="235"/>
      <c r="X1858" s="235"/>
      <c r="Y1858" s="235"/>
      <c r="Z1858" s="235"/>
      <c r="AA1858" s="235"/>
      <c r="AB1858" s="235"/>
      <c r="AC1858" s="235"/>
      <c r="AD1858" s="235"/>
      <c r="AG1858">
        <f t="shared" si="1599"/>
        <v>0</v>
      </c>
      <c r="AH1858">
        <f t="shared" si="1600"/>
        <v>0</v>
      </c>
      <c r="AI1858">
        <f t="shared" si="1601"/>
        <v>0</v>
      </c>
      <c r="AJ1858">
        <f t="shared" si="1602"/>
        <v>0</v>
      </c>
      <c r="AL1858">
        <f t="shared" si="1603"/>
        <v>0</v>
      </c>
      <c r="AM1858">
        <f t="shared" si="1604"/>
        <v>0</v>
      </c>
      <c r="AN1858">
        <f t="shared" si="1605"/>
        <v>0</v>
      </c>
      <c r="AO1858">
        <f t="shared" si="1606"/>
        <v>0</v>
      </c>
      <c r="AQ1858">
        <f t="shared" si="1607"/>
        <v>0</v>
      </c>
      <c r="AR1858">
        <f t="shared" si="1608"/>
        <v>0</v>
      </c>
      <c r="AS1858">
        <f t="shared" si="1609"/>
        <v>0</v>
      </c>
      <c r="AT1858">
        <f t="shared" si="1610"/>
        <v>0</v>
      </c>
      <c r="AV1858">
        <f t="shared" si="1611"/>
        <v>0</v>
      </c>
      <c r="AW1858">
        <f t="shared" si="1612"/>
        <v>0</v>
      </c>
      <c r="AX1858">
        <f t="shared" si="1613"/>
        <v>0</v>
      </c>
      <c r="AY1858">
        <f t="shared" si="1614"/>
        <v>0</v>
      </c>
      <c r="BA1858">
        <f t="shared" si="1615"/>
        <v>0</v>
      </c>
      <c r="BB1858">
        <f t="shared" si="1616"/>
        <v>0</v>
      </c>
      <c r="BC1858">
        <f t="shared" si="1617"/>
        <v>0</v>
      </c>
      <c r="BD1858">
        <f t="shared" si="1618"/>
        <v>0</v>
      </c>
      <c r="BF1858">
        <f t="shared" si="1619"/>
        <v>0</v>
      </c>
      <c r="BG1858">
        <f t="shared" si="1620"/>
        <v>0</v>
      </c>
      <c r="BH1858">
        <f t="shared" si="1621"/>
        <v>0</v>
      </c>
      <c r="BI1858">
        <f t="shared" si="1622"/>
        <v>0</v>
      </c>
      <c r="BK1858">
        <f t="shared" si="1623"/>
        <v>0</v>
      </c>
      <c r="BL1858">
        <f t="shared" si="1624"/>
        <v>0</v>
      </c>
      <c r="BM1858">
        <f t="shared" si="1625"/>
        <v>0</v>
      </c>
      <c r="BN1858">
        <f t="shared" si="1626"/>
        <v>0</v>
      </c>
      <c r="BP1858">
        <f t="shared" si="1627"/>
        <v>0</v>
      </c>
      <c r="BQ1858">
        <f t="shared" si="1628"/>
        <v>0</v>
      </c>
      <c r="BR1858">
        <f t="shared" si="1629"/>
        <v>0</v>
      </c>
      <c r="BS1858">
        <f t="shared" si="1630"/>
        <v>0</v>
      </c>
      <c r="BU1858">
        <f t="shared" si="1631"/>
        <v>0</v>
      </c>
      <c r="BV1858">
        <f t="shared" si="1632"/>
        <v>0</v>
      </c>
      <c r="BW1858">
        <f t="shared" si="1633"/>
        <v>0</v>
      </c>
      <c r="BX1858">
        <f t="shared" si="1634"/>
        <v>0</v>
      </c>
      <c r="BZ1858">
        <f t="shared" si="1635"/>
        <v>0</v>
      </c>
      <c r="CA1858">
        <f t="shared" si="1657"/>
        <v>0</v>
      </c>
      <c r="CB1858">
        <f t="shared" ref="CB1858" si="1674">IF(K1858&lt;=SUM(O1858,S1858,W1858,AA1858,K1965,O1965,S1965,W1965,AA1965),0,1)</f>
        <v>0</v>
      </c>
      <c r="CC1858">
        <f t="shared" si="1637"/>
        <v>0</v>
      </c>
      <c r="CD1858">
        <f t="shared" si="1638"/>
        <v>0</v>
      </c>
      <c r="CE1858">
        <f t="shared" si="1639"/>
        <v>0</v>
      </c>
      <c r="CF1858">
        <f t="shared" ref="CF1858:CI1858" si="1675">IF(OR(O1858="na",O1858="ns"),0,IF(O1858&lt;=K1858,0,1))+IF(OR(S1858="na",S1858="ns"),0,IF(S1858&lt;=K1858,0,1))+IF(OR(W1858="na",W1858="ns"),0,IF(W1858&lt;=K1858,0,1))+IF(OR(AA1858="na",AA1858="ns"),0,IF(AA1858&lt;=K1858,0,1))+IF(OR(K1965="na",K1965="ns"),0,IF(K1965&lt;=K1858,0,1))+IF(OR(O1965="na",O1965="ns"),0,IF(O1965&lt;=K1858,0,1))+IF(OR(S1965="na",S1965="ns"),0,IF(S1965&lt;=K1858,0,1))+IF(OR(W1965="na",W1965="ns"),0,IF(W1965&lt;=K1858,0,1))+IF(OR(AA1965="na",AA1965="ns"),0,IF(AA1965&lt;=K1858,0,1))</f>
        <v>0</v>
      </c>
      <c r="CG1858">
        <f t="shared" si="1675"/>
        <v>0</v>
      </c>
      <c r="CH1858">
        <f t="shared" si="1675"/>
        <v>0</v>
      </c>
      <c r="CI1858">
        <f t="shared" si="1675"/>
        <v>0</v>
      </c>
    </row>
    <row r="1859" spans="1:87" ht="15">
      <c r="A1859" s="58"/>
      <c r="B1859" s="10"/>
      <c r="C1859" s="40" t="s">
        <v>155</v>
      </c>
      <c r="D1859" s="446" t="str">
        <f t="shared" si="1598"/>
        <v/>
      </c>
      <c r="E1859" s="447"/>
      <c r="F1859" s="448"/>
      <c r="G1859" s="412"/>
      <c r="H1859" s="412"/>
      <c r="I1859" s="412"/>
      <c r="J1859" s="412"/>
      <c r="K1859" s="235"/>
      <c r="L1859" s="235"/>
      <c r="M1859" s="235"/>
      <c r="N1859" s="235"/>
      <c r="O1859" s="235"/>
      <c r="P1859" s="235"/>
      <c r="Q1859" s="235"/>
      <c r="R1859" s="235"/>
      <c r="S1859" s="235"/>
      <c r="T1859" s="235"/>
      <c r="U1859" s="235"/>
      <c r="V1859" s="235"/>
      <c r="W1859" s="235"/>
      <c r="X1859" s="235"/>
      <c r="Y1859" s="235"/>
      <c r="Z1859" s="235"/>
      <c r="AA1859" s="235"/>
      <c r="AB1859" s="235"/>
      <c r="AC1859" s="235"/>
      <c r="AD1859" s="235"/>
      <c r="AG1859">
        <f t="shared" si="1599"/>
        <v>0</v>
      </c>
      <c r="AH1859">
        <f t="shared" si="1600"/>
        <v>0</v>
      </c>
      <c r="AI1859">
        <f t="shared" si="1601"/>
        <v>0</v>
      </c>
      <c r="AJ1859">
        <f t="shared" si="1602"/>
        <v>0</v>
      </c>
      <c r="AL1859">
        <f t="shared" si="1603"/>
        <v>0</v>
      </c>
      <c r="AM1859">
        <f t="shared" si="1604"/>
        <v>0</v>
      </c>
      <c r="AN1859">
        <f t="shared" si="1605"/>
        <v>0</v>
      </c>
      <c r="AO1859">
        <f t="shared" si="1606"/>
        <v>0</v>
      </c>
      <c r="AQ1859">
        <f t="shared" si="1607"/>
        <v>0</v>
      </c>
      <c r="AR1859">
        <f t="shared" si="1608"/>
        <v>0</v>
      </c>
      <c r="AS1859">
        <f t="shared" si="1609"/>
        <v>0</v>
      </c>
      <c r="AT1859">
        <f t="shared" si="1610"/>
        <v>0</v>
      </c>
      <c r="AV1859">
        <f t="shared" si="1611"/>
        <v>0</v>
      </c>
      <c r="AW1859">
        <f t="shared" si="1612"/>
        <v>0</v>
      </c>
      <c r="AX1859">
        <f t="shared" si="1613"/>
        <v>0</v>
      </c>
      <c r="AY1859">
        <f t="shared" si="1614"/>
        <v>0</v>
      </c>
      <c r="BA1859">
        <f t="shared" si="1615"/>
        <v>0</v>
      </c>
      <c r="BB1859">
        <f t="shared" si="1616"/>
        <v>0</v>
      </c>
      <c r="BC1859">
        <f t="shared" si="1617"/>
        <v>0</v>
      </c>
      <c r="BD1859">
        <f t="shared" si="1618"/>
        <v>0</v>
      </c>
      <c r="BF1859">
        <f t="shared" si="1619"/>
        <v>0</v>
      </c>
      <c r="BG1859">
        <f t="shared" si="1620"/>
        <v>0</v>
      </c>
      <c r="BH1859">
        <f t="shared" si="1621"/>
        <v>0</v>
      </c>
      <c r="BI1859">
        <f t="shared" si="1622"/>
        <v>0</v>
      </c>
      <c r="BK1859">
        <f t="shared" si="1623"/>
        <v>0</v>
      </c>
      <c r="BL1859">
        <f t="shared" si="1624"/>
        <v>0</v>
      </c>
      <c r="BM1859">
        <f t="shared" si="1625"/>
        <v>0</v>
      </c>
      <c r="BN1859">
        <f t="shared" si="1626"/>
        <v>0</v>
      </c>
      <c r="BP1859">
        <f t="shared" si="1627"/>
        <v>0</v>
      </c>
      <c r="BQ1859">
        <f t="shared" si="1628"/>
        <v>0</v>
      </c>
      <c r="BR1859">
        <f t="shared" si="1629"/>
        <v>0</v>
      </c>
      <c r="BS1859">
        <f t="shared" si="1630"/>
        <v>0</v>
      </c>
      <c r="BU1859">
        <f t="shared" si="1631"/>
        <v>0</v>
      </c>
      <c r="BV1859">
        <f t="shared" si="1632"/>
        <v>0</v>
      </c>
      <c r="BW1859">
        <f t="shared" si="1633"/>
        <v>0</v>
      </c>
      <c r="BX1859">
        <f t="shared" si="1634"/>
        <v>0</v>
      </c>
      <c r="BZ1859">
        <f t="shared" si="1635"/>
        <v>0</v>
      </c>
      <c r="CA1859">
        <f t="shared" si="1657"/>
        <v>0</v>
      </c>
      <c r="CB1859">
        <f t="shared" ref="CB1859" si="1676">IF(K1859&lt;=SUM(O1859,S1859,W1859,AA1859,K1966,O1966,S1966,W1966,AA1966),0,1)</f>
        <v>0</v>
      </c>
      <c r="CC1859">
        <f t="shared" si="1637"/>
        <v>0</v>
      </c>
      <c r="CD1859">
        <f t="shared" si="1638"/>
        <v>0</v>
      </c>
      <c r="CE1859">
        <f t="shared" si="1639"/>
        <v>0</v>
      </c>
      <c r="CF1859">
        <f t="shared" ref="CF1859:CI1859" si="1677">IF(OR(O1859="na",O1859="ns"),0,IF(O1859&lt;=K1859,0,1))+IF(OR(S1859="na",S1859="ns"),0,IF(S1859&lt;=K1859,0,1))+IF(OR(W1859="na",W1859="ns"),0,IF(W1859&lt;=K1859,0,1))+IF(OR(AA1859="na",AA1859="ns"),0,IF(AA1859&lt;=K1859,0,1))+IF(OR(K1966="na",K1966="ns"),0,IF(K1966&lt;=K1859,0,1))+IF(OR(O1966="na",O1966="ns"),0,IF(O1966&lt;=K1859,0,1))+IF(OR(S1966="na",S1966="ns"),0,IF(S1966&lt;=K1859,0,1))+IF(OR(W1966="na",W1966="ns"),0,IF(W1966&lt;=K1859,0,1))+IF(OR(AA1966="na",AA1966="ns"),0,IF(AA1966&lt;=K1859,0,1))</f>
        <v>0</v>
      </c>
      <c r="CG1859">
        <f t="shared" si="1677"/>
        <v>0</v>
      </c>
      <c r="CH1859">
        <f t="shared" si="1677"/>
        <v>0</v>
      </c>
      <c r="CI1859">
        <f t="shared" si="1677"/>
        <v>0</v>
      </c>
    </row>
    <row r="1860" spans="1:87" ht="15">
      <c r="A1860" s="58"/>
      <c r="B1860" s="10"/>
      <c r="C1860" s="40" t="s">
        <v>156</v>
      </c>
      <c r="D1860" s="446" t="str">
        <f t="shared" si="1598"/>
        <v/>
      </c>
      <c r="E1860" s="447"/>
      <c r="F1860" s="448"/>
      <c r="G1860" s="412"/>
      <c r="H1860" s="412"/>
      <c r="I1860" s="412"/>
      <c r="J1860" s="412"/>
      <c r="K1860" s="235"/>
      <c r="L1860" s="235"/>
      <c r="M1860" s="235"/>
      <c r="N1860" s="235"/>
      <c r="O1860" s="235"/>
      <c r="P1860" s="235"/>
      <c r="Q1860" s="235"/>
      <c r="R1860" s="235"/>
      <c r="S1860" s="235"/>
      <c r="T1860" s="235"/>
      <c r="U1860" s="235"/>
      <c r="V1860" s="235"/>
      <c r="W1860" s="235"/>
      <c r="X1860" s="235"/>
      <c r="Y1860" s="235"/>
      <c r="Z1860" s="235"/>
      <c r="AA1860" s="235"/>
      <c r="AB1860" s="235"/>
      <c r="AC1860" s="235"/>
      <c r="AD1860" s="235"/>
      <c r="AG1860">
        <f t="shared" si="1599"/>
        <v>0</v>
      </c>
      <c r="AH1860">
        <f t="shared" si="1600"/>
        <v>0</v>
      </c>
      <c r="AI1860">
        <f t="shared" si="1601"/>
        <v>0</v>
      </c>
      <c r="AJ1860">
        <f t="shared" si="1602"/>
        <v>0</v>
      </c>
      <c r="AL1860">
        <f t="shared" si="1603"/>
        <v>0</v>
      </c>
      <c r="AM1860">
        <f t="shared" si="1604"/>
        <v>0</v>
      </c>
      <c r="AN1860">
        <f t="shared" si="1605"/>
        <v>0</v>
      </c>
      <c r="AO1860">
        <f t="shared" si="1606"/>
        <v>0</v>
      </c>
      <c r="AQ1860">
        <f t="shared" si="1607"/>
        <v>0</v>
      </c>
      <c r="AR1860">
        <f t="shared" si="1608"/>
        <v>0</v>
      </c>
      <c r="AS1860">
        <f t="shared" si="1609"/>
        <v>0</v>
      </c>
      <c r="AT1860">
        <f t="shared" si="1610"/>
        <v>0</v>
      </c>
      <c r="AV1860">
        <f t="shared" si="1611"/>
        <v>0</v>
      </c>
      <c r="AW1860">
        <f t="shared" si="1612"/>
        <v>0</v>
      </c>
      <c r="AX1860">
        <f t="shared" si="1613"/>
        <v>0</v>
      </c>
      <c r="AY1860">
        <f t="shared" si="1614"/>
        <v>0</v>
      </c>
      <c r="BA1860">
        <f t="shared" si="1615"/>
        <v>0</v>
      </c>
      <c r="BB1860">
        <f t="shared" si="1616"/>
        <v>0</v>
      </c>
      <c r="BC1860">
        <f t="shared" si="1617"/>
        <v>0</v>
      </c>
      <c r="BD1860">
        <f t="shared" si="1618"/>
        <v>0</v>
      </c>
      <c r="BF1860">
        <f t="shared" si="1619"/>
        <v>0</v>
      </c>
      <c r="BG1860">
        <f t="shared" si="1620"/>
        <v>0</v>
      </c>
      <c r="BH1860">
        <f t="shared" si="1621"/>
        <v>0</v>
      </c>
      <c r="BI1860">
        <f t="shared" si="1622"/>
        <v>0</v>
      </c>
      <c r="BK1860">
        <f t="shared" si="1623"/>
        <v>0</v>
      </c>
      <c r="BL1860">
        <f t="shared" si="1624"/>
        <v>0</v>
      </c>
      <c r="BM1860">
        <f t="shared" si="1625"/>
        <v>0</v>
      </c>
      <c r="BN1860">
        <f t="shared" si="1626"/>
        <v>0</v>
      </c>
      <c r="BP1860">
        <f t="shared" si="1627"/>
        <v>0</v>
      </c>
      <c r="BQ1860">
        <f t="shared" si="1628"/>
        <v>0</v>
      </c>
      <c r="BR1860">
        <f t="shared" si="1629"/>
        <v>0</v>
      </c>
      <c r="BS1860">
        <f t="shared" si="1630"/>
        <v>0</v>
      </c>
      <c r="BU1860">
        <f t="shared" si="1631"/>
        <v>0</v>
      </c>
      <c r="BV1860">
        <f t="shared" si="1632"/>
        <v>0</v>
      </c>
      <c r="BW1860">
        <f t="shared" si="1633"/>
        <v>0</v>
      </c>
      <c r="BX1860">
        <f t="shared" si="1634"/>
        <v>0</v>
      </c>
      <c r="BZ1860">
        <f t="shared" si="1635"/>
        <v>0</v>
      </c>
      <c r="CA1860">
        <f t="shared" si="1657"/>
        <v>0</v>
      </c>
      <c r="CB1860">
        <f t="shared" ref="CB1860" si="1678">IF(K1860&lt;=SUM(O1860,S1860,W1860,AA1860,K1967,O1967,S1967,W1967,AA1967),0,1)</f>
        <v>0</v>
      </c>
      <c r="CC1860">
        <f t="shared" si="1637"/>
        <v>0</v>
      </c>
      <c r="CD1860">
        <f t="shared" si="1638"/>
        <v>0</v>
      </c>
      <c r="CE1860">
        <f t="shared" si="1639"/>
        <v>0</v>
      </c>
      <c r="CF1860">
        <f t="shared" ref="CF1860:CI1860" si="1679">IF(OR(O1860="na",O1860="ns"),0,IF(O1860&lt;=K1860,0,1))+IF(OR(S1860="na",S1860="ns"),0,IF(S1860&lt;=K1860,0,1))+IF(OR(W1860="na",W1860="ns"),0,IF(W1860&lt;=K1860,0,1))+IF(OR(AA1860="na",AA1860="ns"),0,IF(AA1860&lt;=K1860,0,1))+IF(OR(K1967="na",K1967="ns"),0,IF(K1967&lt;=K1860,0,1))+IF(OR(O1967="na",O1967="ns"),0,IF(O1967&lt;=K1860,0,1))+IF(OR(S1967="na",S1967="ns"),0,IF(S1967&lt;=K1860,0,1))+IF(OR(W1967="na",W1967="ns"),0,IF(W1967&lt;=K1860,0,1))+IF(OR(AA1967="na",AA1967="ns"),0,IF(AA1967&lt;=K1860,0,1))</f>
        <v>0</v>
      </c>
      <c r="CG1860">
        <f t="shared" si="1679"/>
        <v>0</v>
      </c>
      <c r="CH1860">
        <f t="shared" si="1679"/>
        <v>0</v>
      </c>
      <c r="CI1860">
        <f t="shared" si="1679"/>
        <v>0</v>
      </c>
    </row>
    <row r="1861" spans="1:87" ht="15">
      <c r="A1861" s="58"/>
      <c r="B1861" s="10"/>
      <c r="C1861" s="40" t="s">
        <v>157</v>
      </c>
      <c r="D1861" s="446" t="str">
        <f t="shared" si="1598"/>
        <v/>
      </c>
      <c r="E1861" s="447"/>
      <c r="F1861" s="448"/>
      <c r="G1861" s="412"/>
      <c r="H1861" s="412"/>
      <c r="I1861" s="412"/>
      <c r="J1861" s="412"/>
      <c r="K1861" s="235"/>
      <c r="L1861" s="235"/>
      <c r="M1861" s="235"/>
      <c r="N1861" s="235"/>
      <c r="O1861" s="235"/>
      <c r="P1861" s="235"/>
      <c r="Q1861" s="235"/>
      <c r="R1861" s="235"/>
      <c r="S1861" s="235"/>
      <c r="T1861" s="235"/>
      <c r="U1861" s="235"/>
      <c r="V1861" s="235"/>
      <c r="W1861" s="235"/>
      <c r="X1861" s="235"/>
      <c r="Y1861" s="235"/>
      <c r="Z1861" s="235"/>
      <c r="AA1861" s="235"/>
      <c r="AB1861" s="235"/>
      <c r="AC1861" s="235"/>
      <c r="AD1861" s="235"/>
      <c r="AG1861">
        <f t="shared" si="1599"/>
        <v>0</v>
      </c>
      <c r="AH1861">
        <f t="shared" si="1600"/>
        <v>0</v>
      </c>
      <c r="AI1861">
        <f t="shared" si="1601"/>
        <v>0</v>
      </c>
      <c r="AJ1861">
        <f t="shared" si="1602"/>
        <v>0</v>
      </c>
      <c r="AL1861">
        <f t="shared" si="1603"/>
        <v>0</v>
      </c>
      <c r="AM1861">
        <f t="shared" si="1604"/>
        <v>0</v>
      </c>
      <c r="AN1861">
        <f t="shared" si="1605"/>
        <v>0</v>
      </c>
      <c r="AO1861">
        <f t="shared" si="1606"/>
        <v>0</v>
      </c>
      <c r="AQ1861">
        <f t="shared" si="1607"/>
        <v>0</v>
      </c>
      <c r="AR1861">
        <f t="shared" si="1608"/>
        <v>0</v>
      </c>
      <c r="AS1861">
        <f t="shared" si="1609"/>
        <v>0</v>
      </c>
      <c r="AT1861">
        <f t="shared" si="1610"/>
        <v>0</v>
      </c>
      <c r="AV1861">
        <f t="shared" si="1611"/>
        <v>0</v>
      </c>
      <c r="AW1861">
        <f t="shared" si="1612"/>
        <v>0</v>
      </c>
      <c r="AX1861">
        <f t="shared" si="1613"/>
        <v>0</v>
      </c>
      <c r="AY1861">
        <f t="shared" si="1614"/>
        <v>0</v>
      </c>
      <c r="BA1861">
        <f t="shared" si="1615"/>
        <v>0</v>
      </c>
      <c r="BB1861">
        <f t="shared" si="1616"/>
        <v>0</v>
      </c>
      <c r="BC1861">
        <f t="shared" si="1617"/>
        <v>0</v>
      </c>
      <c r="BD1861">
        <f t="shared" si="1618"/>
        <v>0</v>
      </c>
      <c r="BF1861">
        <f t="shared" si="1619"/>
        <v>0</v>
      </c>
      <c r="BG1861">
        <f t="shared" si="1620"/>
        <v>0</v>
      </c>
      <c r="BH1861">
        <f t="shared" si="1621"/>
        <v>0</v>
      </c>
      <c r="BI1861">
        <f t="shared" si="1622"/>
        <v>0</v>
      </c>
      <c r="BK1861">
        <f t="shared" si="1623"/>
        <v>0</v>
      </c>
      <c r="BL1861">
        <f t="shared" si="1624"/>
        <v>0</v>
      </c>
      <c r="BM1861">
        <f t="shared" si="1625"/>
        <v>0</v>
      </c>
      <c r="BN1861">
        <f t="shared" si="1626"/>
        <v>0</v>
      </c>
      <c r="BP1861">
        <f t="shared" si="1627"/>
        <v>0</v>
      </c>
      <c r="BQ1861">
        <f t="shared" si="1628"/>
        <v>0</v>
      </c>
      <c r="BR1861">
        <f t="shared" si="1629"/>
        <v>0</v>
      </c>
      <c r="BS1861">
        <f t="shared" si="1630"/>
        <v>0</v>
      </c>
      <c r="BU1861">
        <f t="shared" si="1631"/>
        <v>0</v>
      </c>
      <c r="BV1861">
        <f t="shared" si="1632"/>
        <v>0</v>
      </c>
      <c r="BW1861">
        <f t="shared" si="1633"/>
        <v>0</v>
      </c>
      <c r="BX1861">
        <f t="shared" si="1634"/>
        <v>0</v>
      </c>
      <c r="BZ1861">
        <f t="shared" si="1635"/>
        <v>0</v>
      </c>
      <c r="CA1861">
        <f t="shared" si="1657"/>
        <v>0</v>
      </c>
      <c r="CB1861">
        <f t="shared" ref="CB1861" si="1680">IF(K1861&lt;=SUM(O1861,S1861,W1861,AA1861,K1968,O1968,S1968,W1968,AA1968),0,1)</f>
        <v>0</v>
      </c>
      <c r="CC1861">
        <f t="shared" si="1637"/>
        <v>0</v>
      </c>
      <c r="CD1861">
        <f t="shared" si="1638"/>
        <v>0</v>
      </c>
      <c r="CE1861">
        <f t="shared" si="1639"/>
        <v>0</v>
      </c>
      <c r="CF1861">
        <f t="shared" ref="CF1861:CI1861" si="1681">IF(OR(O1861="na",O1861="ns"),0,IF(O1861&lt;=K1861,0,1))+IF(OR(S1861="na",S1861="ns"),0,IF(S1861&lt;=K1861,0,1))+IF(OR(W1861="na",W1861="ns"),0,IF(W1861&lt;=K1861,0,1))+IF(OR(AA1861="na",AA1861="ns"),0,IF(AA1861&lt;=K1861,0,1))+IF(OR(K1968="na",K1968="ns"),0,IF(K1968&lt;=K1861,0,1))+IF(OR(O1968="na",O1968="ns"),0,IF(O1968&lt;=K1861,0,1))+IF(OR(S1968="na",S1968="ns"),0,IF(S1968&lt;=K1861,0,1))+IF(OR(W1968="na",W1968="ns"),0,IF(W1968&lt;=K1861,0,1))+IF(OR(AA1968="na",AA1968="ns"),0,IF(AA1968&lt;=K1861,0,1))</f>
        <v>0</v>
      </c>
      <c r="CG1861">
        <f t="shared" si="1681"/>
        <v>0</v>
      </c>
      <c r="CH1861">
        <f t="shared" si="1681"/>
        <v>0</v>
      </c>
      <c r="CI1861">
        <f t="shared" si="1681"/>
        <v>0</v>
      </c>
    </row>
    <row r="1862" spans="1:87" ht="15">
      <c r="A1862" s="58"/>
      <c r="B1862" s="10"/>
      <c r="C1862" s="40" t="s">
        <v>158</v>
      </c>
      <c r="D1862" s="446" t="str">
        <f t="shared" si="1598"/>
        <v/>
      </c>
      <c r="E1862" s="447"/>
      <c r="F1862" s="448"/>
      <c r="G1862" s="412"/>
      <c r="H1862" s="412"/>
      <c r="I1862" s="412"/>
      <c r="J1862" s="412"/>
      <c r="K1862" s="235"/>
      <c r="L1862" s="235"/>
      <c r="M1862" s="235"/>
      <c r="N1862" s="235"/>
      <c r="O1862" s="235"/>
      <c r="P1862" s="235"/>
      <c r="Q1862" s="235"/>
      <c r="R1862" s="235"/>
      <c r="S1862" s="235"/>
      <c r="T1862" s="235"/>
      <c r="U1862" s="235"/>
      <c r="V1862" s="235"/>
      <c r="W1862" s="235"/>
      <c r="X1862" s="235"/>
      <c r="Y1862" s="235"/>
      <c r="Z1862" s="235"/>
      <c r="AA1862" s="235"/>
      <c r="AB1862" s="235"/>
      <c r="AC1862" s="235"/>
      <c r="AD1862" s="235"/>
      <c r="AG1862">
        <f t="shared" si="1599"/>
        <v>0</v>
      </c>
      <c r="AH1862">
        <f t="shared" si="1600"/>
        <v>0</v>
      </c>
      <c r="AI1862">
        <f t="shared" si="1601"/>
        <v>0</v>
      </c>
      <c r="AJ1862">
        <f t="shared" si="1602"/>
        <v>0</v>
      </c>
      <c r="AL1862">
        <f t="shared" si="1603"/>
        <v>0</v>
      </c>
      <c r="AM1862">
        <f t="shared" si="1604"/>
        <v>0</v>
      </c>
      <c r="AN1862">
        <f t="shared" si="1605"/>
        <v>0</v>
      </c>
      <c r="AO1862">
        <f t="shared" si="1606"/>
        <v>0</v>
      </c>
      <c r="AQ1862">
        <f t="shared" si="1607"/>
        <v>0</v>
      </c>
      <c r="AR1862">
        <f t="shared" si="1608"/>
        <v>0</v>
      </c>
      <c r="AS1862">
        <f t="shared" si="1609"/>
        <v>0</v>
      </c>
      <c r="AT1862">
        <f t="shared" si="1610"/>
        <v>0</v>
      </c>
      <c r="AV1862">
        <f t="shared" si="1611"/>
        <v>0</v>
      </c>
      <c r="AW1862">
        <f t="shared" si="1612"/>
        <v>0</v>
      </c>
      <c r="AX1862">
        <f t="shared" si="1613"/>
        <v>0</v>
      </c>
      <c r="AY1862">
        <f t="shared" si="1614"/>
        <v>0</v>
      </c>
      <c r="BA1862">
        <f t="shared" si="1615"/>
        <v>0</v>
      </c>
      <c r="BB1862">
        <f t="shared" si="1616"/>
        <v>0</v>
      </c>
      <c r="BC1862">
        <f t="shared" si="1617"/>
        <v>0</v>
      </c>
      <c r="BD1862">
        <f t="shared" si="1618"/>
        <v>0</v>
      </c>
      <c r="BF1862">
        <f t="shared" si="1619"/>
        <v>0</v>
      </c>
      <c r="BG1862">
        <f t="shared" si="1620"/>
        <v>0</v>
      </c>
      <c r="BH1862">
        <f t="shared" si="1621"/>
        <v>0</v>
      </c>
      <c r="BI1862">
        <f t="shared" si="1622"/>
        <v>0</v>
      </c>
      <c r="BK1862">
        <f t="shared" si="1623"/>
        <v>0</v>
      </c>
      <c r="BL1862">
        <f t="shared" si="1624"/>
        <v>0</v>
      </c>
      <c r="BM1862">
        <f t="shared" si="1625"/>
        <v>0</v>
      </c>
      <c r="BN1862">
        <f t="shared" si="1626"/>
        <v>0</v>
      </c>
      <c r="BP1862">
        <f t="shared" si="1627"/>
        <v>0</v>
      </c>
      <c r="BQ1862">
        <f t="shared" si="1628"/>
        <v>0</v>
      </c>
      <c r="BR1862">
        <f t="shared" si="1629"/>
        <v>0</v>
      </c>
      <c r="BS1862">
        <f t="shared" si="1630"/>
        <v>0</v>
      </c>
      <c r="BU1862">
        <f t="shared" si="1631"/>
        <v>0</v>
      </c>
      <c r="BV1862">
        <f t="shared" si="1632"/>
        <v>0</v>
      </c>
      <c r="BW1862">
        <f t="shared" si="1633"/>
        <v>0</v>
      </c>
      <c r="BX1862">
        <f t="shared" si="1634"/>
        <v>0</v>
      </c>
      <c r="BZ1862">
        <f t="shared" si="1635"/>
        <v>0</v>
      </c>
      <c r="CA1862">
        <f t="shared" si="1657"/>
        <v>0</v>
      </c>
      <c r="CB1862">
        <f t="shared" ref="CB1862" si="1682">IF(K1862&lt;=SUM(O1862,S1862,W1862,AA1862,K1969,O1969,S1969,W1969,AA1969),0,1)</f>
        <v>0</v>
      </c>
      <c r="CC1862">
        <f t="shared" si="1637"/>
        <v>0</v>
      </c>
      <c r="CD1862">
        <f t="shared" si="1638"/>
        <v>0</v>
      </c>
      <c r="CE1862">
        <f t="shared" si="1639"/>
        <v>0</v>
      </c>
      <c r="CF1862">
        <f t="shared" ref="CF1862:CI1862" si="1683">IF(OR(O1862="na",O1862="ns"),0,IF(O1862&lt;=K1862,0,1))+IF(OR(S1862="na",S1862="ns"),0,IF(S1862&lt;=K1862,0,1))+IF(OR(W1862="na",W1862="ns"),0,IF(W1862&lt;=K1862,0,1))+IF(OR(AA1862="na",AA1862="ns"),0,IF(AA1862&lt;=K1862,0,1))+IF(OR(K1969="na",K1969="ns"),0,IF(K1969&lt;=K1862,0,1))+IF(OR(O1969="na",O1969="ns"),0,IF(O1969&lt;=K1862,0,1))+IF(OR(S1969="na",S1969="ns"),0,IF(S1969&lt;=K1862,0,1))+IF(OR(W1969="na",W1969="ns"),0,IF(W1969&lt;=K1862,0,1))+IF(OR(AA1969="na",AA1969="ns"),0,IF(AA1969&lt;=K1862,0,1))</f>
        <v>0</v>
      </c>
      <c r="CG1862">
        <f t="shared" si="1683"/>
        <v>0</v>
      </c>
      <c r="CH1862">
        <f t="shared" si="1683"/>
        <v>0</v>
      </c>
      <c r="CI1862">
        <f t="shared" si="1683"/>
        <v>0</v>
      </c>
    </row>
    <row r="1863" spans="1:87" ht="15">
      <c r="A1863" s="58"/>
      <c r="B1863" s="10"/>
      <c r="C1863" s="40" t="s">
        <v>159</v>
      </c>
      <c r="D1863" s="446" t="str">
        <f t="shared" si="1598"/>
        <v/>
      </c>
      <c r="E1863" s="447"/>
      <c r="F1863" s="448"/>
      <c r="G1863" s="412"/>
      <c r="H1863" s="412"/>
      <c r="I1863" s="412"/>
      <c r="J1863" s="412"/>
      <c r="K1863" s="235"/>
      <c r="L1863" s="235"/>
      <c r="M1863" s="235"/>
      <c r="N1863" s="235"/>
      <c r="O1863" s="235"/>
      <c r="P1863" s="235"/>
      <c r="Q1863" s="235"/>
      <c r="R1863" s="235"/>
      <c r="S1863" s="235"/>
      <c r="T1863" s="235"/>
      <c r="U1863" s="235"/>
      <c r="V1863" s="235"/>
      <c r="W1863" s="235"/>
      <c r="X1863" s="235"/>
      <c r="Y1863" s="235"/>
      <c r="Z1863" s="235"/>
      <c r="AA1863" s="235"/>
      <c r="AB1863" s="235"/>
      <c r="AC1863" s="235"/>
      <c r="AD1863" s="235"/>
      <c r="AG1863">
        <f t="shared" si="1599"/>
        <v>0</v>
      </c>
      <c r="AH1863">
        <f t="shared" si="1600"/>
        <v>0</v>
      </c>
      <c r="AI1863">
        <f t="shared" si="1601"/>
        <v>0</v>
      </c>
      <c r="AJ1863">
        <f t="shared" si="1602"/>
        <v>0</v>
      </c>
      <c r="AL1863">
        <f t="shared" si="1603"/>
        <v>0</v>
      </c>
      <c r="AM1863">
        <f t="shared" si="1604"/>
        <v>0</v>
      </c>
      <c r="AN1863">
        <f t="shared" si="1605"/>
        <v>0</v>
      </c>
      <c r="AO1863">
        <f t="shared" si="1606"/>
        <v>0</v>
      </c>
      <c r="AQ1863">
        <f t="shared" si="1607"/>
        <v>0</v>
      </c>
      <c r="AR1863">
        <f t="shared" si="1608"/>
        <v>0</v>
      </c>
      <c r="AS1863">
        <f t="shared" si="1609"/>
        <v>0</v>
      </c>
      <c r="AT1863">
        <f t="shared" si="1610"/>
        <v>0</v>
      </c>
      <c r="AV1863">
        <f t="shared" si="1611"/>
        <v>0</v>
      </c>
      <c r="AW1863">
        <f t="shared" si="1612"/>
        <v>0</v>
      </c>
      <c r="AX1863">
        <f t="shared" si="1613"/>
        <v>0</v>
      </c>
      <c r="AY1863">
        <f t="shared" si="1614"/>
        <v>0</v>
      </c>
      <c r="BA1863">
        <f t="shared" si="1615"/>
        <v>0</v>
      </c>
      <c r="BB1863">
        <f t="shared" si="1616"/>
        <v>0</v>
      </c>
      <c r="BC1863">
        <f t="shared" si="1617"/>
        <v>0</v>
      </c>
      <c r="BD1863">
        <f t="shared" si="1618"/>
        <v>0</v>
      </c>
      <c r="BF1863">
        <f t="shared" si="1619"/>
        <v>0</v>
      </c>
      <c r="BG1863">
        <f t="shared" si="1620"/>
        <v>0</v>
      </c>
      <c r="BH1863">
        <f t="shared" si="1621"/>
        <v>0</v>
      </c>
      <c r="BI1863">
        <f t="shared" si="1622"/>
        <v>0</v>
      </c>
      <c r="BK1863">
        <f t="shared" si="1623"/>
        <v>0</v>
      </c>
      <c r="BL1863">
        <f t="shared" si="1624"/>
        <v>0</v>
      </c>
      <c r="BM1863">
        <f t="shared" si="1625"/>
        <v>0</v>
      </c>
      <c r="BN1863">
        <f t="shared" si="1626"/>
        <v>0</v>
      </c>
      <c r="BP1863">
        <f t="shared" si="1627"/>
        <v>0</v>
      </c>
      <c r="BQ1863">
        <f t="shared" si="1628"/>
        <v>0</v>
      </c>
      <c r="BR1863">
        <f t="shared" si="1629"/>
        <v>0</v>
      </c>
      <c r="BS1863">
        <f t="shared" si="1630"/>
        <v>0</v>
      </c>
      <c r="BU1863">
        <f t="shared" si="1631"/>
        <v>0</v>
      </c>
      <c r="BV1863">
        <f t="shared" si="1632"/>
        <v>0</v>
      </c>
      <c r="BW1863">
        <f t="shared" si="1633"/>
        <v>0</v>
      </c>
      <c r="BX1863">
        <f t="shared" si="1634"/>
        <v>0</v>
      </c>
      <c r="BZ1863">
        <f t="shared" si="1635"/>
        <v>0</v>
      </c>
      <c r="CA1863">
        <f t="shared" si="1657"/>
        <v>0</v>
      </c>
      <c r="CB1863">
        <f t="shared" ref="CB1863" si="1684">IF(K1863&lt;=SUM(O1863,S1863,W1863,AA1863,K1970,O1970,S1970,W1970,AA1970),0,1)</f>
        <v>0</v>
      </c>
      <c r="CC1863">
        <f t="shared" si="1637"/>
        <v>0</v>
      </c>
      <c r="CD1863">
        <f t="shared" si="1638"/>
        <v>0</v>
      </c>
      <c r="CE1863">
        <f t="shared" si="1639"/>
        <v>0</v>
      </c>
      <c r="CF1863">
        <f t="shared" ref="CF1863:CI1863" si="1685">IF(OR(O1863="na",O1863="ns"),0,IF(O1863&lt;=K1863,0,1))+IF(OR(S1863="na",S1863="ns"),0,IF(S1863&lt;=K1863,0,1))+IF(OR(W1863="na",W1863="ns"),0,IF(W1863&lt;=K1863,0,1))+IF(OR(AA1863="na",AA1863="ns"),0,IF(AA1863&lt;=K1863,0,1))+IF(OR(K1970="na",K1970="ns"),0,IF(K1970&lt;=K1863,0,1))+IF(OR(O1970="na",O1970="ns"),0,IF(O1970&lt;=K1863,0,1))+IF(OR(S1970="na",S1970="ns"),0,IF(S1970&lt;=K1863,0,1))+IF(OR(W1970="na",W1970="ns"),0,IF(W1970&lt;=K1863,0,1))+IF(OR(AA1970="na",AA1970="ns"),0,IF(AA1970&lt;=K1863,0,1))</f>
        <v>0</v>
      </c>
      <c r="CG1863">
        <f t="shared" si="1685"/>
        <v>0</v>
      </c>
      <c r="CH1863">
        <f t="shared" si="1685"/>
        <v>0</v>
      </c>
      <c r="CI1863">
        <f t="shared" si="1685"/>
        <v>0</v>
      </c>
    </row>
    <row r="1864" spans="1:87" ht="15">
      <c r="A1864" s="58"/>
      <c r="B1864" s="10"/>
      <c r="C1864" s="40" t="s">
        <v>160</v>
      </c>
      <c r="D1864" s="446" t="str">
        <f t="shared" si="1598"/>
        <v/>
      </c>
      <c r="E1864" s="447"/>
      <c r="F1864" s="448"/>
      <c r="G1864" s="412"/>
      <c r="H1864" s="412"/>
      <c r="I1864" s="412"/>
      <c r="J1864" s="412"/>
      <c r="K1864" s="235"/>
      <c r="L1864" s="235"/>
      <c r="M1864" s="235"/>
      <c r="N1864" s="235"/>
      <c r="O1864" s="235"/>
      <c r="P1864" s="235"/>
      <c r="Q1864" s="235"/>
      <c r="R1864" s="235"/>
      <c r="S1864" s="235"/>
      <c r="T1864" s="235"/>
      <c r="U1864" s="235"/>
      <c r="V1864" s="235"/>
      <c r="W1864" s="235"/>
      <c r="X1864" s="235"/>
      <c r="Y1864" s="235"/>
      <c r="Z1864" s="235"/>
      <c r="AA1864" s="235"/>
      <c r="AB1864" s="235"/>
      <c r="AC1864" s="235"/>
      <c r="AD1864" s="235"/>
      <c r="AG1864">
        <f t="shared" si="1599"/>
        <v>0</v>
      </c>
      <c r="AH1864">
        <f t="shared" si="1600"/>
        <v>0</v>
      </c>
      <c r="AI1864">
        <f t="shared" si="1601"/>
        <v>0</v>
      </c>
      <c r="AJ1864">
        <f t="shared" si="1602"/>
        <v>0</v>
      </c>
      <c r="AL1864">
        <f t="shared" si="1603"/>
        <v>0</v>
      </c>
      <c r="AM1864">
        <f t="shared" si="1604"/>
        <v>0</v>
      </c>
      <c r="AN1864">
        <f t="shared" si="1605"/>
        <v>0</v>
      </c>
      <c r="AO1864">
        <f t="shared" si="1606"/>
        <v>0</v>
      </c>
      <c r="AQ1864">
        <f t="shared" si="1607"/>
        <v>0</v>
      </c>
      <c r="AR1864">
        <f t="shared" si="1608"/>
        <v>0</v>
      </c>
      <c r="AS1864">
        <f t="shared" si="1609"/>
        <v>0</v>
      </c>
      <c r="AT1864">
        <f t="shared" si="1610"/>
        <v>0</v>
      </c>
      <c r="AV1864">
        <f t="shared" si="1611"/>
        <v>0</v>
      </c>
      <c r="AW1864">
        <f t="shared" si="1612"/>
        <v>0</v>
      </c>
      <c r="AX1864">
        <f t="shared" si="1613"/>
        <v>0</v>
      </c>
      <c r="AY1864">
        <f t="shared" si="1614"/>
        <v>0</v>
      </c>
      <c r="BA1864">
        <f t="shared" si="1615"/>
        <v>0</v>
      </c>
      <c r="BB1864">
        <f t="shared" si="1616"/>
        <v>0</v>
      </c>
      <c r="BC1864">
        <f t="shared" si="1617"/>
        <v>0</v>
      </c>
      <c r="BD1864">
        <f t="shared" si="1618"/>
        <v>0</v>
      </c>
      <c r="BF1864">
        <f t="shared" si="1619"/>
        <v>0</v>
      </c>
      <c r="BG1864">
        <f t="shared" si="1620"/>
        <v>0</v>
      </c>
      <c r="BH1864">
        <f t="shared" si="1621"/>
        <v>0</v>
      </c>
      <c r="BI1864">
        <f t="shared" si="1622"/>
        <v>0</v>
      </c>
      <c r="BK1864">
        <f t="shared" si="1623"/>
        <v>0</v>
      </c>
      <c r="BL1864">
        <f t="shared" si="1624"/>
        <v>0</v>
      </c>
      <c r="BM1864">
        <f t="shared" si="1625"/>
        <v>0</v>
      </c>
      <c r="BN1864">
        <f t="shared" si="1626"/>
        <v>0</v>
      </c>
      <c r="BP1864">
        <f t="shared" si="1627"/>
        <v>0</v>
      </c>
      <c r="BQ1864">
        <f t="shared" si="1628"/>
        <v>0</v>
      </c>
      <c r="BR1864">
        <f t="shared" si="1629"/>
        <v>0</v>
      </c>
      <c r="BS1864">
        <f t="shared" si="1630"/>
        <v>0</v>
      </c>
      <c r="BU1864">
        <f t="shared" si="1631"/>
        <v>0</v>
      </c>
      <c r="BV1864">
        <f t="shared" si="1632"/>
        <v>0</v>
      </c>
      <c r="BW1864">
        <f t="shared" si="1633"/>
        <v>0</v>
      </c>
      <c r="BX1864">
        <f t="shared" si="1634"/>
        <v>0</v>
      </c>
      <c r="BZ1864">
        <f t="shared" si="1635"/>
        <v>0</v>
      </c>
      <c r="CA1864">
        <f t="shared" si="1657"/>
        <v>0</v>
      </c>
      <c r="CB1864">
        <f t="shared" ref="CB1864" si="1686">IF(K1864&lt;=SUM(O1864,S1864,W1864,AA1864,K1971,O1971,S1971,W1971,AA1971),0,1)</f>
        <v>0</v>
      </c>
      <c r="CC1864">
        <f t="shared" si="1637"/>
        <v>0</v>
      </c>
      <c r="CD1864">
        <f t="shared" si="1638"/>
        <v>0</v>
      </c>
      <c r="CE1864">
        <f t="shared" si="1639"/>
        <v>0</v>
      </c>
      <c r="CF1864">
        <f t="shared" ref="CF1864:CI1864" si="1687">IF(OR(O1864="na",O1864="ns"),0,IF(O1864&lt;=K1864,0,1))+IF(OR(S1864="na",S1864="ns"),0,IF(S1864&lt;=K1864,0,1))+IF(OR(W1864="na",W1864="ns"),0,IF(W1864&lt;=K1864,0,1))+IF(OR(AA1864="na",AA1864="ns"),0,IF(AA1864&lt;=K1864,0,1))+IF(OR(K1971="na",K1971="ns"),0,IF(K1971&lt;=K1864,0,1))+IF(OR(O1971="na",O1971="ns"),0,IF(O1971&lt;=K1864,0,1))+IF(OR(S1971="na",S1971="ns"),0,IF(S1971&lt;=K1864,0,1))+IF(OR(W1971="na",W1971="ns"),0,IF(W1971&lt;=K1864,0,1))+IF(OR(AA1971="na",AA1971="ns"),0,IF(AA1971&lt;=K1864,0,1))</f>
        <v>0</v>
      </c>
      <c r="CG1864">
        <f t="shared" si="1687"/>
        <v>0</v>
      </c>
      <c r="CH1864">
        <f t="shared" si="1687"/>
        <v>0</v>
      </c>
      <c r="CI1864">
        <f t="shared" si="1687"/>
        <v>0</v>
      </c>
    </row>
    <row r="1865" spans="1:87" ht="15">
      <c r="A1865" s="58"/>
      <c r="B1865" s="10"/>
      <c r="C1865" s="40" t="s">
        <v>161</v>
      </c>
      <c r="D1865" s="446" t="str">
        <f t="shared" si="1598"/>
        <v/>
      </c>
      <c r="E1865" s="447"/>
      <c r="F1865" s="448"/>
      <c r="G1865" s="412"/>
      <c r="H1865" s="412"/>
      <c r="I1865" s="412"/>
      <c r="J1865" s="412"/>
      <c r="K1865" s="235"/>
      <c r="L1865" s="235"/>
      <c r="M1865" s="235"/>
      <c r="N1865" s="235"/>
      <c r="O1865" s="235"/>
      <c r="P1865" s="235"/>
      <c r="Q1865" s="235"/>
      <c r="R1865" s="235"/>
      <c r="S1865" s="235"/>
      <c r="T1865" s="235"/>
      <c r="U1865" s="235"/>
      <c r="V1865" s="235"/>
      <c r="W1865" s="235"/>
      <c r="X1865" s="235"/>
      <c r="Y1865" s="235"/>
      <c r="Z1865" s="235"/>
      <c r="AA1865" s="235"/>
      <c r="AB1865" s="235"/>
      <c r="AC1865" s="235"/>
      <c r="AD1865" s="235"/>
      <c r="AG1865">
        <f t="shared" si="1599"/>
        <v>0</v>
      </c>
      <c r="AH1865">
        <f t="shared" si="1600"/>
        <v>0</v>
      </c>
      <c r="AI1865">
        <f t="shared" si="1601"/>
        <v>0</v>
      </c>
      <c r="AJ1865">
        <f t="shared" si="1602"/>
        <v>0</v>
      </c>
      <c r="AL1865">
        <f t="shared" si="1603"/>
        <v>0</v>
      </c>
      <c r="AM1865">
        <f t="shared" si="1604"/>
        <v>0</v>
      </c>
      <c r="AN1865">
        <f t="shared" si="1605"/>
        <v>0</v>
      </c>
      <c r="AO1865">
        <f t="shared" si="1606"/>
        <v>0</v>
      </c>
      <c r="AQ1865">
        <f t="shared" si="1607"/>
        <v>0</v>
      </c>
      <c r="AR1865">
        <f t="shared" si="1608"/>
        <v>0</v>
      </c>
      <c r="AS1865">
        <f t="shared" si="1609"/>
        <v>0</v>
      </c>
      <c r="AT1865">
        <f t="shared" si="1610"/>
        <v>0</v>
      </c>
      <c r="AV1865">
        <f t="shared" si="1611"/>
        <v>0</v>
      </c>
      <c r="AW1865">
        <f t="shared" si="1612"/>
        <v>0</v>
      </c>
      <c r="AX1865">
        <f t="shared" si="1613"/>
        <v>0</v>
      </c>
      <c r="AY1865">
        <f t="shared" si="1614"/>
        <v>0</v>
      </c>
      <c r="BA1865">
        <f t="shared" si="1615"/>
        <v>0</v>
      </c>
      <c r="BB1865">
        <f t="shared" si="1616"/>
        <v>0</v>
      </c>
      <c r="BC1865">
        <f t="shared" si="1617"/>
        <v>0</v>
      </c>
      <c r="BD1865">
        <f t="shared" si="1618"/>
        <v>0</v>
      </c>
      <c r="BF1865">
        <f t="shared" si="1619"/>
        <v>0</v>
      </c>
      <c r="BG1865">
        <f t="shared" si="1620"/>
        <v>0</v>
      </c>
      <c r="BH1865">
        <f t="shared" si="1621"/>
        <v>0</v>
      </c>
      <c r="BI1865">
        <f t="shared" si="1622"/>
        <v>0</v>
      </c>
      <c r="BK1865">
        <f t="shared" si="1623"/>
        <v>0</v>
      </c>
      <c r="BL1865">
        <f t="shared" si="1624"/>
        <v>0</v>
      </c>
      <c r="BM1865">
        <f t="shared" si="1625"/>
        <v>0</v>
      </c>
      <c r="BN1865">
        <f t="shared" si="1626"/>
        <v>0</v>
      </c>
      <c r="BP1865">
        <f t="shared" si="1627"/>
        <v>0</v>
      </c>
      <c r="BQ1865">
        <f t="shared" si="1628"/>
        <v>0</v>
      </c>
      <c r="BR1865">
        <f t="shared" si="1629"/>
        <v>0</v>
      </c>
      <c r="BS1865">
        <f t="shared" si="1630"/>
        <v>0</v>
      </c>
      <c r="BU1865">
        <f t="shared" si="1631"/>
        <v>0</v>
      </c>
      <c r="BV1865">
        <f t="shared" si="1632"/>
        <v>0</v>
      </c>
      <c r="BW1865">
        <f t="shared" si="1633"/>
        <v>0</v>
      </c>
      <c r="BX1865">
        <f t="shared" si="1634"/>
        <v>0</v>
      </c>
      <c r="BZ1865">
        <f t="shared" si="1635"/>
        <v>0</v>
      </c>
      <c r="CA1865">
        <f t="shared" si="1657"/>
        <v>0</v>
      </c>
      <c r="CB1865">
        <f t="shared" ref="CB1865" si="1688">IF(K1865&lt;=SUM(O1865,S1865,W1865,AA1865,K1972,O1972,S1972,W1972,AA1972),0,1)</f>
        <v>0</v>
      </c>
      <c r="CC1865">
        <f t="shared" si="1637"/>
        <v>0</v>
      </c>
      <c r="CD1865">
        <f t="shared" si="1638"/>
        <v>0</v>
      </c>
      <c r="CE1865">
        <f t="shared" si="1639"/>
        <v>0</v>
      </c>
      <c r="CF1865">
        <f t="shared" ref="CF1865:CI1865" si="1689">IF(OR(O1865="na",O1865="ns"),0,IF(O1865&lt;=K1865,0,1))+IF(OR(S1865="na",S1865="ns"),0,IF(S1865&lt;=K1865,0,1))+IF(OR(W1865="na",W1865="ns"),0,IF(W1865&lt;=K1865,0,1))+IF(OR(AA1865="na",AA1865="ns"),0,IF(AA1865&lt;=K1865,0,1))+IF(OR(K1972="na",K1972="ns"),0,IF(K1972&lt;=K1865,0,1))+IF(OR(O1972="na",O1972="ns"),0,IF(O1972&lt;=K1865,0,1))+IF(OR(S1972="na",S1972="ns"),0,IF(S1972&lt;=K1865,0,1))+IF(OR(W1972="na",W1972="ns"),0,IF(W1972&lt;=K1865,0,1))+IF(OR(AA1972="na",AA1972="ns"),0,IF(AA1972&lt;=K1865,0,1))</f>
        <v>0</v>
      </c>
      <c r="CG1865">
        <f t="shared" si="1689"/>
        <v>0</v>
      </c>
      <c r="CH1865">
        <f t="shared" si="1689"/>
        <v>0</v>
      </c>
      <c r="CI1865">
        <f t="shared" si="1689"/>
        <v>0</v>
      </c>
    </row>
    <row r="1866" spans="1:87" ht="15">
      <c r="A1866" s="58"/>
      <c r="B1866" s="10"/>
      <c r="C1866" s="40" t="s">
        <v>162</v>
      </c>
      <c r="D1866" s="446" t="str">
        <f t="shared" si="1598"/>
        <v/>
      </c>
      <c r="E1866" s="447"/>
      <c r="F1866" s="448"/>
      <c r="G1866" s="412"/>
      <c r="H1866" s="412"/>
      <c r="I1866" s="412"/>
      <c r="J1866" s="412"/>
      <c r="K1866" s="235"/>
      <c r="L1866" s="235"/>
      <c r="M1866" s="235"/>
      <c r="N1866" s="235"/>
      <c r="O1866" s="235"/>
      <c r="P1866" s="235"/>
      <c r="Q1866" s="235"/>
      <c r="R1866" s="235"/>
      <c r="S1866" s="235"/>
      <c r="T1866" s="235"/>
      <c r="U1866" s="235"/>
      <c r="V1866" s="235"/>
      <c r="W1866" s="235"/>
      <c r="X1866" s="235"/>
      <c r="Y1866" s="235"/>
      <c r="Z1866" s="235"/>
      <c r="AA1866" s="235"/>
      <c r="AB1866" s="235"/>
      <c r="AC1866" s="235"/>
      <c r="AD1866" s="235"/>
      <c r="AG1866">
        <f t="shared" si="1599"/>
        <v>0</v>
      </c>
      <c r="AH1866">
        <f t="shared" si="1600"/>
        <v>0</v>
      </c>
      <c r="AI1866">
        <f t="shared" si="1601"/>
        <v>0</v>
      </c>
      <c r="AJ1866">
        <f t="shared" si="1602"/>
        <v>0</v>
      </c>
      <c r="AL1866">
        <f t="shared" si="1603"/>
        <v>0</v>
      </c>
      <c r="AM1866">
        <f t="shared" si="1604"/>
        <v>0</v>
      </c>
      <c r="AN1866">
        <f t="shared" si="1605"/>
        <v>0</v>
      </c>
      <c r="AO1866">
        <f t="shared" si="1606"/>
        <v>0</v>
      </c>
      <c r="AQ1866">
        <f t="shared" si="1607"/>
        <v>0</v>
      </c>
      <c r="AR1866">
        <f t="shared" si="1608"/>
        <v>0</v>
      </c>
      <c r="AS1866">
        <f t="shared" si="1609"/>
        <v>0</v>
      </c>
      <c r="AT1866">
        <f t="shared" si="1610"/>
        <v>0</v>
      </c>
      <c r="AV1866">
        <f t="shared" si="1611"/>
        <v>0</v>
      </c>
      <c r="AW1866">
        <f t="shared" si="1612"/>
        <v>0</v>
      </c>
      <c r="AX1866">
        <f t="shared" si="1613"/>
        <v>0</v>
      </c>
      <c r="AY1866">
        <f t="shared" si="1614"/>
        <v>0</v>
      </c>
      <c r="BA1866">
        <f t="shared" si="1615"/>
        <v>0</v>
      </c>
      <c r="BB1866">
        <f t="shared" si="1616"/>
        <v>0</v>
      </c>
      <c r="BC1866">
        <f t="shared" si="1617"/>
        <v>0</v>
      </c>
      <c r="BD1866">
        <f t="shared" si="1618"/>
        <v>0</v>
      </c>
      <c r="BF1866">
        <f t="shared" si="1619"/>
        <v>0</v>
      </c>
      <c r="BG1866">
        <f t="shared" si="1620"/>
        <v>0</v>
      </c>
      <c r="BH1866">
        <f t="shared" si="1621"/>
        <v>0</v>
      </c>
      <c r="BI1866">
        <f t="shared" si="1622"/>
        <v>0</v>
      </c>
      <c r="BK1866">
        <f t="shared" si="1623"/>
        <v>0</v>
      </c>
      <c r="BL1866">
        <f t="shared" si="1624"/>
        <v>0</v>
      </c>
      <c r="BM1866">
        <f t="shared" si="1625"/>
        <v>0</v>
      </c>
      <c r="BN1866">
        <f t="shared" si="1626"/>
        <v>0</v>
      </c>
      <c r="BP1866">
        <f t="shared" si="1627"/>
        <v>0</v>
      </c>
      <c r="BQ1866">
        <f t="shared" si="1628"/>
        <v>0</v>
      </c>
      <c r="BR1866">
        <f t="shared" si="1629"/>
        <v>0</v>
      </c>
      <c r="BS1866">
        <f t="shared" si="1630"/>
        <v>0</v>
      </c>
      <c r="BU1866">
        <f t="shared" si="1631"/>
        <v>0</v>
      </c>
      <c r="BV1866">
        <f t="shared" si="1632"/>
        <v>0</v>
      </c>
      <c r="BW1866">
        <f t="shared" si="1633"/>
        <v>0</v>
      </c>
      <c r="BX1866">
        <f t="shared" si="1634"/>
        <v>0</v>
      </c>
      <c r="BZ1866">
        <f t="shared" si="1635"/>
        <v>0</v>
      </c>
      <c r="CA1866">
        <f t="shared" si="1657"/>
        <v>0</v>
      </c>
      <c r="CB1866">
        <f t="shared" ref="CB1866" si="1690">IF(K1866&lt;=SUM(O1866,S1866,W1866,AA1866,K1973,O1973,S1973,W1973,AA1973),0,1)</f>
        <v>0</v>
      </c>
      <c r="CC1866">
        <f t="shared" si="1637"/>
        <v>0</v>
      </c>
      <c r="CD1866">
        <f t="shared" si="1638"/>
        <v>0</v>
      </c>
      <c r="CE1866">
        <f t="shared" si="1639"/>
        <v>0</v>
      </c>
      <c r="CF1866">
        <f t="shared" ref="CF1866:CI1866" si="1691">IF(OR(O1866="na",O1866="ns"),0,IF(O1866&lt;=K1866,0,1))+IF(OR(S1866="na",S1866="ns"),0,IF(S1866&lt;=K1866,0,1))+IF(OR(W1866="na",W1866="ns"),0,IF(W1866&lt;=K1866,0,1))+IF(OR(AA1866="na",AA1866="ns"),0,IF(AA1866&lt;=K1866,0,1))+IF(OR(K1973="na",K1973="ns"),0,IF(K1973&lt;=K1866,0,1))+IF(OR(O1973="na",O1973="ns"),0,IF(O1973&lt;=K1866,0,1))+IF(OR(S1973="na",S1973="ns"),0,IF(S1973&lt;=K1866,0,1))+IF(OR(W1973="na",W1973="ns"),0,IF(W1973&lt;=K1866,0,1))+IF(OR(AA1973="na",AA1973="ns"),0,IF(AA1973&lt;=K1866,0,1))</f>
        <v>0</v>
      </c>
      <c r="CG1866">
        <f t="shared" si="1691"/>
        <v>0</v>
      </c>
      <c r="CH1866">
        <f t="shared" si="1691"/>
        <v>0</v>
      </c>
      <c r="CI1866">
        <f t="shared" si="1691"/>
        <v>0</v>
      </c>
    </row>
    <row r="1867" spans="1:87" ht="15">
      <c r="A1867" s="58"/>
      <c r="B1867" s="10"/>
      <c r="C1867" s="40" t="s">
        <v>163</v>
      </c>
      <c r="D1867" s="446" t="str">
        <f t="shared" si="1598"/>
        <v/>
      </c>
      <c r="E1867" s="447"/>
      <c r="F1867" s="448"/>
      <c r="G1867" s="412"/>
      <c r="H1867" s="412"/>
      <c r="I1867" s="412"/>
      <c r="J1867" s="412"/>
      <c r="K1867" s="235"/>
      <c r="L1867" s="235"/>
      <c r="M1867" s="235"/>
      <c r="N1867" s="235"/>
      <c r="O1867" s="235"/>
      <c r="P1867" s="235"/>
      <c r="Q1867" s="235"/>
      <c r="R1867" s="235"/>
      <c r="S1867" s="235"/>
      <c r="T1867" s="235"/>
      <c r="U1867" s="235"/>
      <c r="V1867" s="235"/>
      <c r="W1867" s="235"/>
      <c r="X1867" s="235"/>
      <c r="Y1867" s="235"/>
      <c r="Z1867" s="235"/>
      <c r="AA1867" s="235"/>
      <c r="AB1867" s="235"/>
      <c r="AC1867" s="235"/>
      <c r="AD1867" s="235"/>
      <c r="AG1867">
        <f t="shared" si="1599"/>
        <v>0</v>
      </c>
      <c r="AH1867">
        <f t="shared" si="1600"/>
        <v>0</v>
      </c>
      <c r="AI1867">
        <f t="shared" si="1601"/>
        <v>0</v>
      </c>
      <c r="AJ1867">
        <f t="shared" si="1602"/>
        <v>0</v>
      </c>
      <c r="AL1867">
        <f t="shared" si="1603"/>
        <v>0</v>
      </c>
      <c r="AM1867">
        <f t="shared" si="1604"/>
        <v>0</v>
      </c>
      <c r="AN1867">
        <f t="shared" si="1605"/>
        <v>0</v>
      </c>
      <c r="AO1867">
        <f t="shared" si="1606"/>
        <v>0</v>
      </c>
      <c r="AQ1867">
        <f t="shared" si="1607"/>
        <v>0</v>
      </c>
      <c r="AR1867">
        <f t="shared" si="1608"/>
        <v>0</v>
      </c>
      <c r="AS1867">
        <f t="shared" si="1609"/>
        <v>0</v>
      </c>
      <c r="AT1867">
        <f t="shared" si="1610"/>
        <v>0</v>
      </c>
      <c r="AV1867">
        <f t="shared" si="1611"/>
        <v>0</v>
      </c>
      <c r="AW1867">
        <f t="shared" si="1612"/>
        <v>0</v>
      </c>
      <c r="AX1867">
        <f t="shared" si="1613"/>
        <v>0</v>
      </c>
      <c r="AY1867">
        <f t="shared" si="1614"/>
        <v>0</v>
      </c>
      <c r="BA1867">
        <f t="shared" si="1615"/>
        <v>0</v>
      </c>
      <c r="BB1867">
        <f t="shared" si="1616"/>
        <v>0</v>
      </c>
      <c r="BC1867">
        <f t="shared" si="1617"/>
        <v>0</v>
      </c>
      <c r="BD1867">
        <f t="shared" si="1618"/>
        <v>0</v>
      </c>
      <c r="BF1867">
        <f t="shared" si="1619"/>
        <v>0</v>
      </c>
      <c r="BG1867">
        <f t="shared" si="1620"/>
        <v>0</v>
      </c>
      <c r="BH1867">
        <f t="shared" si="1621"/>
        <v>0</v>
      </c>
      <c r="BI1867">
        <f t="shared" si="1622"/>
        <v>0</v>
      </c>
      <c r="BK1867">
        <f t="shared" si="1623"/>
        <v>0</v>
      </c>
      <c r="BL1867">
        <f t="shared" si="1624"/>
        <v>0</v>
      </c>
      <c r="BM1867">
        <f t="shared" si="1625"/>
        <v>0</v>
      </c>
      <c r="BN1867">
        <f t="shared" si="1626"/>
        <v>0</v>
      </c>
      <c r="BP1867">
        <f t="shared" si="1627"/>
        <v>0</v>
      </c>
      <c r="BQ1867">
        <f t="shared" si="1628"/>
        <v>0</v>
      </c>
      <c r="BR1867">
        <f t="shared" si="1629"/>
        <v>0</v>
      </c>
      <c r="BS1867">
        <f t="shared" si="1630"/>
        <v>0</v>
      </c>
      <c r="BU1867">
        <f t="shared" si="1631"/>
        <v>0</v>
      </c>
      <c r="BV1867">
        <f t="shared" si="1632"/>
        <v>0</v>
      </c>
      <c r="BW1867">
        <f t="shared" si="1633"/>
        <v>0</v>
      </c>
      <c r="BX1867">
        <f t="shared" si="1634"/>
        <v>0</v>
      </c>
      <c r="BZ1867">
        <f t="shared" si="1635"/>
        <v>0</v>
      </c>
      <c r="CA1867">
        <f t="shared" si="1657"/>
        <v>0</v>
      </c>
      <c r="CB1867">
        <f t="shared" ref="CB1867" si="1692">IF(K1867&lt;=SUM(O1867,S1867,W1867,AA1867,K1974,O1974,S1974,W1974,AA1974),0,1)</f>
        <v>0</v>
      </c>
      <c r="CC1867">
        <f t="shared" si="1637"/>
        <v>0</v>
      </c>
      <c r="CD1867">
        <f t="shared" si="1638"/>
        <v>0</v>
      </c>
      <c r="CE1867">
        <f t="shared" si="1639"/>
        <v>0</v>
      </c>
      <c r="CF1867">
        <f t="shared" ref="CF1867:CI1867" si="1693">IF(OR(O1867="na",O1867="ns"),0,IF(O1867&lt;=K1867,0,1))+IF(OR(S1867="na",S1867="ns"),0,IF(S1867&lt;=K1867,0,1))+IF(OR(W1867="na",W1867="ns"),0,IF(W1867&lt;=K1867,0,1))+IF(OR(AA1867="na",AA1867="ns"),0,IF(AA1867&lt;=K1867,0,1))+IF(OR(K1974="na",K1974="ns"),0,IF(K1974&lt;=K1867,0,1))+IF(OR(O1974="na",O1974="ns"),0,IF(O1974&lt;=K1867,0,1))+IF(OR(S1974="na",S1974="ns"),0,IF(S1974&lt;=K1867,0,1))+IF(OR(W1974="na",W1974="ns"),0,IF(W1974&lt;=K1867,0,1))+IF(OR(AA1974="na",AA1974="ns"),0,IF(AA1974&lt;=K1867,0,1))</f>
        <v>0</v>
      </c>
      <c r="CG1867">
        <f t="shared" si="1693"/>
        <v>0</v>
      </c>
      <c r="CH1867">
        <f t="shared" si="1693"/>
        <v>0</v>
      </c>
      <c r="CI1867">
        <f t="shared" si="1693"/>
        <v>0</v>
      </c>
    </row>
    <row r="1868" spans="1:87" ht="15">
      <c r="A1868" s="58"/>
      <c r="B1868" s="10"/>
      <c r="C1868" s="40" t="s">
        <v>164</v>
      </c>
      <c r="D1868" s="446" t="str">
        <f t="shared" si="1598"/>
        <v/>
      </c>
      <c r="E1868" s="447"/>
      <c r="F1868" s="448"/>
      <c r="G1868" s="412"/>
      <c r="H1868" s="412"/>
      <c r="I1868" s="412"/>
      <c r="J1868" s="412"/>
      <c r="K1868" s="235"/>
      <c r="L1868" s="235"/>
      <c r="M1868" s="235"/>
      <c r="N1868" s="235"/>
      <c r="O1868" s="235"/>
      <c r="P1868" s="235"/>
      <c r="Q1868" s="235"/>
      <c r="R1868" s="235"/>
      <c r="S1868" s="235"/>
      <c r="T1868" s="235"/>
      <c r="U1868" s="235"/>
      <c r="V1868" s="235"/>
      <c r="W1868" s="235"/>
      <c r="X1868" s="235"/>
      <c r="Y1868" s="235"/>
      <c r="Z1868" s="235"/>
      <c r="AA1868" s="235"/>
      <c r="AB1868" s="235"/>
      <c r="AC1868" s="235"/>
      <c r="AD1868" s="235"/>
      <c r="AG1868">
        <f t="shared" si="1599"/>
        <v>0</v>
      </c>
      <c r="AH1868">
        <f t="shared" si="1600"/>
        <v>0</v>
      </c>
      <c r="AI1868">
        <f t="shared" si="1601"/>
        <v>0</v>
      </c>
      <c r="AJ1868">
        <f t="shared" si="1602"/>
        <v>0</v>
      </c>
      <c r="AL1868">
        <f t="shared" si="1603"/>
        <v>0</v>
      </c>
      <c r="AM1868">
        <f t="shared" si="1604"/>
        <v>0</v>
      </c>
      <c r="AN1868">
        <f t="shared" si="1605"/>
        <v>0</v>
      </c>
      <c r="AO1868">
        <f t="shared" si="1606"/>
        <v>0</v>
      </c>
      <c r="AQ1868">
        <f t="shared" si="1607"/>
        <v>0</v>
      </c>
      <c r="AR1868">
        <f t="shared" si="1608"/>
        <v>0</v>
      </c>
      <c r="AS1868">
        <f t="shared" si="1609"/>
        <v>0</v>
      </c>
      <c r="AT1868">
        <f t="shared" si="1610"/>
        <v>0</v>
      </c>
      <c r="AV1868">
        <f t="shared" si="1611"/>
        <v>0</v>
      </c>
      <c r="AW1868">
        <f t="shared" si="1612"/>
        <v>0</v>
      </c>
      <c r="AX1868">
        <f t="shared" si="1613"/>
        <v>0</v>
      </c>
      <c r="AY1868">
        <f t="shared" si="1614"/>
        <v>0</v>
      </c>
      <c r="BA1868">
        <f t="shared" si="1615"/>
        <v>0</v>
      </c>
      <c r="BB1868">
        <f t="shared" si="1616"/>
        <v>0</v>
      </c>
      <c r="BC1868">
        <f t="shared" si="1617"/>
        <v>0</v>
      </c>
      <c r="BD1868">
        <f t="shared" si="1618"/>
        <v>0</v>
      </c>
      <c r="BF1868">
        <f t="shared" si="1619"/>
        <v>0</v>
      </c>
      <c r="BG1868">
        <f t="shared" si="1620"/>
        <v>0</v>
      </c>
      <c r="BH1868">
        <f t="shared" si="1621"/>
        <v>0</v>
      </c>
      <c r="BI1868">
        <f t="shared" si="1622"/>
        <v>0</v>
      </c>
      <c r="BK1868">
        <f t="shared" si="1623"/>
        <v>0</v>
      </c>
      <c r="BL1868">
        <f t="shared" si="1624"/>
        <v>0</v>
      </c>
      <c r="BM1868">
        <f t="shared" si="1625"/>
        <v>0</v>
      </c>
      <c r="BN1868">
        <f t="shared" si="1626"/>
        <v>0</v>
      </c>
      <c r="BP1868">
        <f t="shared" si="1627"/>
        <v>0</v>
      </c>
      <c r="BQ1868">
        <f t="shared" si="1628"/>
        <v>0</v>
      </c>
      <c r="BR1868">
        <f t="shared" si="1629"/>
        <v>0</v>
      </c>
      <c r="BS1868">
        <f t="shared" si="1630"/>
        <v>0</v>
      </c>
      <c r="BU1868">
        <f t="shared" si="1631"/>
        <v>0</v>
      </c>
      <c r="BV1868">
        <f t="shared" si="1632"/>
        <v>0</v>
      </c>
      <c r="BW1868">
        <f t="shared" si="1633"/>
        <v>0</v>
      </c>
      <c r="BX1868">
        <f t="shared" si="1634"/>
        <v>0</v>
      </c>
      <c r="BZ1868">
        <f t="shared" si="1635"/>
        <v>0</v>
      </c>
      <c r="CA1868">
        <f t="shared" si="1657"/>
        <v>0</v>
      </c>
      <c r="CB1868">
        <f t="shared" ref="CB1868" si="1694">IF(K1868&lt;=SUM(O1868,S1868,W1868,AA1868,K1975,O1975,S1975,W1975,AA1975),0,1)</f>
        <v>0</v>
      </c>
      <c r="CC1868">
        <f t="shared" si="1637"/>
        <v>0</v>
      </c>
      <c r="CD1868">
        <f t="shared" si="1638"/>
        <v>0</v>
      </c>
      <c r="CE1868">
        <f t="shared" si="1639"/>
        <v>0</v>
      </c>
      <c r="CF1868">
        <f t="shared" ref="CF1868:CI1868" si="1695">IF(OR(O1868="na",O1868="ns"),0,IF(O1868&lt;=K1868,0,1))+IF(OR(S1868="na",S1868="ns"),0,IF(S1868&lt;=K1868,0,1))+IF(OR(W1868="na",W1868="ns"),0,IF(W1868&lt;=K1868,0,1))+IF(OR(AA1868="na",AA1868="ns"),0,IF(AA1868&lt;=K1868,0,1))+IF(OR(K1975="na",K1975="ns"),0,IF(K1975&lt;=K1868,0,1))+IF(OR(O1975="na",O1975="ns"),0,IF(O1975&lt;=K1868,0,1))+IF(OR(S1975="na",S1975="ns"),0,IF(S1975&lt;=K1868,0,1))+IF(OR(W1975="na",W1975="ns"),0,IF(W1975&lt;=K1868,0,1))+IF(OR(AA1975="na",AA1975="ns"),0,IF(AA1975&lt;=K1868,0,1))</f>
        <v>0</v>
      </c>
      <c r="CG1868">
        <f t="shared" si="1695"/>
        <v>0</v>
      </c>
      <c r="CH1868">
        <f t="shared" si="1695"/>
        <v>0</v>
      </c>
      <c r="CI1868">
        <f t="shared" si="1695"/>
        <v>0</v>
      </c>
    </row>
    <row r="1869" spans="1:87" ht="15">
      <c r="A1869" s="58"/>
      <c r="B1869" s="10"/>
      <c r="C1869" s="40" t="s">
        <v>165</v>
      </c>
      <c r="D1869" s="446" t="str">
        <f t="shared" si="1598"/>
        <v/>
      </c>
      <c r="E1869" s="447"/>
      <c r="F1869" s="448"/>
      <c r="G1869" s="412"/>
      <c r="H1869" s="412"/>
      <c r="I1869" s="412"/>
      <c r="J1869" s="412"/>
      <c r="K1869" s="235"/>
      <c r="L1869" s="235"/>
      <c r="M1869" s="235"/>
      <c r="N1869" s="235"/>
      <c r="O1869" s="235"/>
      <c r="P1869" s="235"/>
      <c r="Q1869" s="235"/>
      <c r="R1869" s="235"/>
      <c r="S1869" s="235"/>
      <c r="T1869" s="235"/>
      <c r="U1869" s="235"/>
      <c r="V1869" s="235"/>
      <c r="W1869" s="235"/>
      <c r="X1869" s="235"/>
      <c r="Y1869" s="235"/>
      <c r="Z1869" s="235"/>
      <c r="AA1869" s="235"/>
      <c r="AB1869" s="235"/>
      <c r="AC1869" s="235"/>
      <c r="AD1869" s="235"/>
      <c r="AG1869">
        <f t="shared" si="1599"/>
        <v>0</v>
      </c>
      <c r="AH1869">
        <f t="shared" si="1600"/>
        <v>0</v>
      </c>
      <c r="AI1869">
        <f t="shared" si="1601"/>
        <v>0</v>
      </c>
      <c r="AJ1869">
        <f t="shared" si="1602"/>
        <v>0</v>
      </c>
      <c r="AL1869">
        <f t="shared" si="1603"/>
        <v>0</v>
      </c>
      <c r="AM1869">
        <f t="shared" si="1604"/>
        <v>0</v>
      </c>
      <c r="AN1869">
        <f t="shared" si="1605"/>
        <v>0</v>
      </c>
      <c r="AO1869">
        <f t="shared" si="1606"/>
        <v>0</v>
      </c>
      <c r="AQ1869">
        <f t="shared" si="1607"/>
        <v>0</v>
      </c>
      <c r="AR1869">
        <f t="shared" si="1608"/>
        <v>0</v>
      </c>
      <c r="AS1869">
        <f t="shared" si="1609"/>
        <v>0</v>
      </c>
      <c r="AT1869">
        <f t="shared" si="1610"/>
        <v>0</v>
      </c>
      <c r="AV1869">
        <f t="shared" si="1611"/>
        <v>0</v>
      </c>
      <c r="AW1869">
        <f t="shared" si="1612"/>
        <v>0</v>
      </c>
      <c r="AX1869">
        <f t="shared" si="1613"/>
        <v>0</v>
      </c>
      <c r="AY1869">
        <f t="shared" si="1614"/>
        <v>0</v>
      </c>
      <c r="BA1869">
        <f t="shared" si="1615"/>
        <v>0</v>
      </c>
      <c r="BB1869">
        <f t="shared" si="1616"/>
        <v>0</v>
      </c>
      <c r="BC1869">
        <f t="shared" si="1617"/>
        <v>0</v>
      </c>
      <c r="BD1869">
        <f t="shared" si="1618"/>
        <v>0</v>
      </c>
      <c r="BF1869">
        <f t="shared" si="1619"/>
        <v>0</v>
      </c>
      <c r="BG1869">
        <f t="shared" si="1620"/>
        <v>0</v>
      </c>
      <c r="BH1869">
        <f t="shared" si="1621"/>
        <v>0</v>
      </c>
      <c r="BI1869">
        <f t="shared" si="1622"/>
        <v>0</v>
      </c>
      <c r="BK1869">
        <f t="shared" si="1623"/>
        <v>0</v>
      </c>
      <c r="BL1869">
        <f t="shared" si="1624"/>
        <v>0</v>
      </c>
      <c r="BM1869">
        <f t="shared" si="1625"/>
        <v>0</v>
      </c>
      <c r="BN1869">
        <f t="shared" si="1626"/>
        <v>0</v>
      </c>
      <c r="BP1869">
        <f t="shared" si="1627"/>
        <v>0</v>
      </c>
      <c r="BQ1869">
        <f t="shared" si="1628"/>
        <v>0</v>
      </c>
      <c r="BR1869">
        <f t="shared" si="1629"/>
        <v>0</v>
      </c>
      <c r="BS1869">
        <f t="shared" si="1630"/>
        <v>0</v>
      </c>
      <c r="BU1869">
        <f t="shared" si="1631"/>
        <v>0</v>
      </c>
      <c r="BV1869">
        <f t="shared" si="1632"/>
        <v>0</v>
      </c>
      <c r="BW1869">
        <f t="shared" si="1633"/>
        <v>0</v>
      </c>
      <c r="BX1869">
        <f t="shared" si="1634"/>
        <v>0</v>
      </c>
      <c r="BZ1869">
        <f t="shared" si="1635"/>
        <v>0</v>
      </c>
      <c r="CA1869">
        <f t="shared" si="1657"/>
        <v>0</v>
      </c>
      <c r="CB1869">
        <f t="shared" ref="CB1869" si="1696">IF(K1869&lt;=SUM(O1869,S1869,W1869,AA1869,K1976,O1976,S1976,W1976,AA1976),0,1)</f>
        <v>0</v>
      </c>
      <c r="CC1869">
        <f t="shared" si="1637"/>
        <v>0</v>
      </c>
      <c r="CD1869">
        <f t="shared" si="1638"/>
        <v>0</v>
      </c>
      <c r="CE1869">
        <f t="shared" si="1639"/>
        <v>0</v>
      </c>
      <c r="CF1869">
        <f t="shared" ref="CF1869:CI1869" si="1697">IF(OR(O1869="na",O1869="ns"),0,IF(O1869&lt;=K1869,0,1))+IF(OR(S1869="na",S1869="ns"),0,IF(S1869&lt;=K1869,0,1))+IF(OR(W1869="na",W1869="ns"),0,IF(W1869&lt;=K1869,0,1))+IF(OR(AA1869="na",AA1869="ns"),0,IF(AA1869&lt;=K1869,0,1))+IF(OR(K1976="na",K1976="ns"),0,IF(K1976&lt;=K1869,0,1))+IF(OR(O1976="na",O1976="ns"),0,IF(O1976&lt;=K1869,0,1))+IF(OR(S1976="na",S1976="ns"),0,IF(S1976&lt;=K1869,0,1))+IF(OR(W1976="na",W1976="ns"),0,IF(W1976&lt;=K1869,0,1))+IF(OR(AA1976="na",AA1976="ns"),0,IF(AA1976&lt;=K1869,0,1))</f>
        <v>0</v>
      </c>
      <c r="CG1869">
        <f t="shared" si="1697"/>
        <v>0</v>
      </c>
      <c r="CH1869">
        <f t="shared" si="1697"/>
        <v>0</v>
      </c>
      <c r="CI1869">
        <f t="shared" si="1697"/>
        <v>0</v>
      </c>
    </row>
    <row r="1870" spans="1:87" ht="15">
      <c r="A1870" s="58"/>
      <c r="B1870" s="10"/>
      <c r="C1870" s="40" t="s">
        <v>166</v>
      </c>
      <c r="D1870" s="446" t="str">
        <f t="shared" si="1598"/>
        <v/>
      </c>
      <c r="E1870" s="447"/>
      <c r="F1870" s="448"/>
      <c r="G1870" s="412"/>
      <c r="H1870" s="412"/>
      <c r="I1870" s="412"/>
      <c r="J1870" s="412"/>
      <c r="K1870" s="235"/>
      <c r="L1870" s="235"/>
      <c r="M1870" s="235"/>
      <c r="N1870" s="235"/>
      <c r="O1870" s="235"/>
      <c r="P1870" s="235"/>
      <c r="Q1870" s="235"/>
      <c r="R1870" s="235"/>
      <c r="S1870" s="235"/>
      <c r="T1870" s="235"/>
      <c r="U1870" s="235"/>
      <c r="V1870" s="235"/>
      <c r="W1870" s="235"/>
      <c r="X1870" s="235"/>
      <c r="Y1870" s="235"/>
      <c r="Z1870" s="235"/>
      <c r="AA1870" s="235"/>
      <c r="AB1870" s="235"/>
      <c r="AC1870" s="235"/>
      <c r="AD1870" s="235"/>
      <c r="AG1870">
        <f t="shared" si="1599"/>
        <v>0</v>
      </c>
      <c r="AH1870">
        <f t="shared" si="1600"/>
        <v>0</v>
      </c>
      <c r="AI1870">
        <f t="shared" si="1601"/>
        <v>0</v>
      </c>
      <c r="AJ1870">
        <f t="shared" si="1602"/>
        <v>0</v>
      </c>
      <c r="AL1870">
        <f t="shared" si="1603"/>
        <v>0</v>
      </c>
      <c r="AM1870">
        <f t="shared" si="1604"/>
        <v>0</v>
      </c>
      <c r="AN1870">
        <f t="shared" si="1605"/>
        <v>0</v>
      </c>
      <c r="AO1870">
        <f t="shared" si="1606"/>
        <v>0</v>
      </c>
      <c r="AQ1870">
        <f t="shared" si="1607"/>
        <v>0</v>
      </c>
      <c r="AR1870">
        <f t="shared" si="1608"/>
        <v>0</v>
      </c>
      <c r="AS1870">
        <f t="shared" si="1609"/>
        <v>0</v>
      </c>
      <c r="AT1870">
        <f t="shared" si="1610"/>
        <v>0</v>
      </c>
      <c r="AV1870">
        <f t="shared" si="1611"/>
        <v>0</v>
      </c>
      <c r="AW1870">
        <f t="shared" si="1612"/>
        <v>0</v>
      </c>
      <c r="AX1870">
        <f t="shared" si="1613"/>
        <v>0</v>
      </c>
      <c r="AY1870">
        <f t="shared" si="1614"/>
        <v>0</v>
      </c>
      <c r="BA1870">
        <f t="shared" si="1615"/>
        <v>0</v>
      </c>
      <c r="BB1870">
        <f t="shared" si="1616"/>
        <v>0</v>
      </c>
      <c r="BC1870">
        <f t="shared" si="1617"/>
        <v>0</v>
      </c>
      <c r="BD1870">
        <f t="shared" si="1618"/>
        <v>0</v>
      </c>
      <c r="BF1870">
        <f t="shared" si="1619"/>
        <v>0</v>
      </c>
      <c r="BG1870">
        <f t="shared" si="1620"/>
        <v>0</v>
      </c>
      <c r="BH1870">
        <f t="shared" si="1621"/>
        <v>0</v>
      </c>
      <c r="BI1870">
        <f t="shared" si="1622"/>
        <v>0</v>
      </c>
      <c r="BK1870">
        <f t="shared" si="1623"/>
        <v>0</v>
      </c>
      <c r="BL1870">
        <f t="shared" si="1624"/>
        <v>0</v>
      </c>
      <c r="BM1870">
        <f t="shared" si="1625"/>
        <v>0</v>
      </c>
      <c r="BN1870">
        <f t="shared" si="1626"/>
        <v>0</v>
      </c>
      <c r="BP1870">
        <f t="shared" si="1627"/>
        <v>0</v>
      </c>
      <c r="BQ1870">
        <f t="shared" si="1628"/>
        <v>0</v>
      </c>
      <c r="BR1870">
        <f t="shared" si="1629"/>
        <v>0</v>
      </c>
      <c r="BS1870">
        <f t="shared" si="1630"/>
        <v>0</v>
      </c>
      <c r="BU1870">
        <f t="shared" si="1631"/>
        <v>0</v>
      </c>
      <c r="BV1870">
        <f t="shared" si="1632"/>
        <v>0</v>
      </c>
      <c r="BW1870">
        <f t="shared" si="1633"/>
        <v>0</v>
      </c>
      <c r="BX1870">
        <f t="shared" si="1634"/>
        <v>0</v>
      </c>
      <c r="BZ1870">
        <f t="shared" si="1635"/>
        <v>0</v>
      </c>
      <c r="CA1870">
        <f t="shared" si="1657"/>
        <v>0</v>
      </c>
      <c r="CB1870">
        <f t="shared" ref="CB1870" si="1698">IF(K1870&lt;=SUM(O1870,S1870,W1870,AA1870,K1977,O1977,S1977,W1977,AA1977),0,1)</f>
        <v>0</v>
      </c>
      <c r="CC1870">
        <f t="shared" si="1637"/>
        <v>0</v>
      </c>
      <c r="CD1870">
        <f t="shared" si="1638"/>
        <v>0</v>
      </c>
      <c r="CE1870">
        <f t="shared" si="1639"/>
        <v>0</v>
      </c>
      <c r="CF1870">
        <f t="shared" ref="CF1870:CI1870" si="1699">IF(OR(O1870="na",O1870="ns"),0,IF(O1870&lt;=K1870,0,1))+IF(OR(S1870="na",S1870="ns"),0,IF(S1870&lt;=K1870,0,1))+IF(OR(W1870="na",W1870="ns"),0,IF(W1870&lt;=K1870,0,1))+IF(OR(AA1870="na",AA1870="ns"),0,IF(AA1870&lt;=K1870,0,1))+IF(OR(K1977="na",K1977="ns"),0,IF(K1977&lt;=K1870,0,1))+IF(OR(O1977="na",O1977="ns"),0,IF(O1977&lt;=K1870,0,1))+IF(OR(S1977="na",S1977="ns"),0,IF(S1977&lt;=K1870,0,1))+IF(OR(W1977="na",W1977="ns"),0,IF(W1977&lt;=K1870,0,1))+IF(OR(AA1977="na",AA1977="ns"),0,IF(AA1977&lt;=K1870,0,1))</f>
        <v>0</v>
      </c>
      <c r="CG1870">
        <f t="shared" si="1699"/>
        <v>0</v>
      </c>
      <c r="CH1870">
        <f t="shared" si="1699"/>
        <v>0</v>
      </c>
      <c r="CI1870">
        <f t="shared" si="1699"/>
        <v>0</v>
      </c>
    </row>
    <row r="1871" spans="1:87" ht="15">
      <c r="A1871" s="58"/>
      <c r="B1871" s="10"/>
      <c r="C1871" s="40" t="s">
        <v>167</v>
      </c>
      <c r="D1871" s="446" t="str">
        <f t="shared" si="1598"/>
        <v/>
      </c>
      <c r="E1871" s="447"/>
      <c r="F1871" s="448"/>
      <c r="G1871" s="412"/>
      <c r="H1871" s="412"/>
      <c r="I1871" s="412"/>
      <c r="J1871" s="412"/>
      <c r="K1871" s="235"/>
      <c r="L1871" s="235"/>
      <c r="M1871" s="235"/>
      <c r="N1871" s="235"/>
      <c r="O1871" s="235"/>
      <c r="P1871" s="235"/>
      <c r="Q1871" s="235"/>
      <c r="R1871" s="235"/>
      <c r="S1871" s="235"/>
      <c r="T1871" s="235"/>
      <c r="U1871" s="235"/>
      <c r="V1871" s="235"/>
      <c r="W1871" s="235"/>
      <c r="X1871" s="235"/>
      <c r="Y1871" s="235"/>
      <c r="Z1871" s="235"/>
      <c r="AA1871" s="235"/>
      <c r="AB1871" s="235"/>
      <c r="AC1871" s="235"/>
      <c r="AD1871" s="235"/>
      <c r="AG1871">
        <f t="shared" si="1599"/>
        <v>0</v>
      </c>
      <c r="AH1871">
        <f t="shared" si="1600"/>
        <v>0</v>
      </c>
      <c r="AI1871">
        <f t="shared" si="1601"/>
        <v>0</v>
      </c>
      <c r="AJ1871">
        <f t="shared" si="1602"/>
        <v>0</v>
      </c>
      <c r="AL1871">
        <f t="shared" si="1603"/>
        <v>0</v>
      </c>
      <c r="AM1871">
        <f t="shared" si="1604"/>
        <v>0</v>
      </c>
      <c r="AN1871">
        <f t="shared" si="1605"/>
        <v>0</v>
      </c>
      <c r="AO1871">
        <f t="shared" si="1606"/>
        <v>0</v>
      </c>
      <c r="AQ1871">
        <f t="shared" si="1607"/>
        <v>0</v>
      </c>
      <c r="AR1871">
        <f t="shared" si="1608"/>
        <v>0</v>
      </c>
      <c r="AS1871">
        <f t="shared" si="1609"/>
        <v>0</v>
      </c>
      <c r="AT1871">
        <f t="shared" si="1610"/>
        <v>0</v>
      </c>
      <c r="AV1871">
        <f t="shared" si="1611"/>
        <v>0</v>
      </c>
      <c r="AW1871">
        <f t="shared" si="1612"/>
        <v>0</v>
      </c>
      <c r="AX1871">
        <f t="shared" si="1613"/>
        <v>0</v>
      </c>
      <c r="AY1871">
        <f t="shared" si="1614"/>
        <v>0</v>
      </c>
      <c r="BA1871">
        <f t="shared" si="1615"/>
        <v>0</v>
      </c>
      <c r="BB1871">
        <f t="shared" si="1616"/>
        <v>0</v>
      </c>
      <c r="BC1871">
        <f t="shared" si="1617"/>
        <v>0</v>
      </c>
      <c r="BD1871">
        <f t="shared" si="1618"/>
        <v>0</v>
      </c>
      <c r="BF1871">
        <f t="shared" si="1619"/>
        <v>0</v>
      </c>
      <c r="BG1871">
        <f t="shared" si="1620"/>
        <v>0</v>
      </c>
      <c r="BH1871">
        <f t="shared" si="1621"/>
        <v>0</v>
      </c>
      <c r="BI1871">
        <f t="shared" si="1622"/>
        <v>0</v>
      </c>
      <c r="BK1871">
        <f t="shared" si="1623"/>
        <v>0</v>
      </c>
      <c r="BL1871">
        <f t="shared" si="1624"/>
        <v>0</v>
      </c>
      <c r="BM1871">
        <f t="shared" si="1625"/>
        <v>0</v>
      </c>
      <c r="BN1871">
        <f t="shared" si="1626"/>
        <v>0</v>
      </c>
      <c r="BP1871">
        <f t="shared" si="1627"/>
        <v>0</v>
      </c>
      <c r="BQ1871">
        <f t="shared" si="1628"/>
        <v>0</v>
      </c>
      <c r="BR1871">
        <f t="shared" si="1629"/>
        <v>0</v>
      </c>
      <c r="BS1871">
        <f t="shared" si="1630"/>
        <v>0</v>
      </c>
      <c r="BU1871">
        <f t="shared" si="1631"/>
        <v>0</v>
      </c>
      <c r="BV1871">
        <f t="shared" si="1632"/>
        <v>0</v>
      </c>
      <c r="BW1871">
        <f t="shared" si="1633"/>
        <v>0</v>
      </c>
      <c r="BX1871">
        <f t="shared" si="1634"/>
        <v>0</v>
      </c>
      <c r="BZ1871">
        <f t="shared" si="1635"/>
        <v>0</v>
      </c>
      <c r="CA1871">
        <f t="shared" si="1657"/>
        <v>0</v>
      </c>
      <c r="CB1871">
        <f t="shared" ref="CB1871" si="1700">IF(K1871&lt;=SUM(O1871,S1871,W1871,AA1871,K1978,O1978,S1978,W1978,AA1978),0,1)</f>
        <v>0</v>
      </c>
      <c r="CC1871">
        <f t="shared" si="1637"/>
        <v>0</v>
      </c>
      <c r="CD1871">
        <f t="shared" si="1638"/>
        <v>0</v>
      </c>
      <c r="CE1871">
        <f t="shared" si="1639"/>
        <v>0</v>
      </c>
      <c r="CF1871">
        <f t="shared" ref="CF1871:CI1871" si="1701">IF(OR(O1871="na",O1871="ns"),0,IF(O1871&lt;=K1871,0,1))+IF(OR(S1871="na",S1871="ns"),0,IF(S1871&lt;=K1871,0,1))+IF(OR(W1871="na",W1871="ns"),0,IF(W1871&lt;=K1871,0,1))+IF(OR(AA1871="na",AA1871="ns"),0,IF(AA1871&lt;=K1871,0,1))+IF(OR(K1978="na",K1978="ns"),0,IF(K1978&lt;=K1871,0,1))+IF(OR(O1978="na",O1978="ns"),0,IF(O1978&lt;=K1871,0,1))+IF(OR(S1978="na",S1978="ns"),0,IF(S1978&lt;=K1871,0,1))+IF(OR(W1978="na",W1978="ns"),0,IF(W1978&lt;=K1871,0,1))+IF(OR(AA1978="na",AA1978="ns"),0,IF(AA1978&lt;=K1871,0,1))</f>
        <v>0</v>
      </c>
      <c r="CG1871">
        <f t="shared" si="1701"/>
        <v>0</v>
      </c>
      <c r="CH1871">
        <f t="shared" si="1701"/>
        <v>0</v>
      </c>
      <c r="CI1871">
        <f t="shared" si="1701"/>
        <v>0</v>
      </c>
    </row>
    <row r="1872" spans="1:87" ht="15">
      <c r="A1872" s="58"/>
      <c r="B1872" s="10"/>
      <c r="C1872" s="40" t="s">
        <v>168</v>
      </c>
      <c r="D1872" s="446" t="str">
        <f t="shared" si="1598"/>
        <v/>
      </c>
      <c r="E1872" s="447"/>
      <c r="F1872" s="448"/>
      <c r="G1872" s="412"/>
      <c r="H1872" s="412"/>
      <c r="I1872" s="412"/>
      <c r="J1872" s="412"/>
      <c r="K1872" s="235"/>
      <c r="L1872" s="235"/>
      <c r="M1872" s="235"/>
      <c r="N1872" s="235"/>
      <c r="O1872" s="235"/>
      <c r="P1872" s="235"/>
      <c r="Q1872" s="235"/>
      <c r="R1872" s="235"/>
      <c r="S1872" s="235"/>
      <c r="T1872" s="235"/>
      <c r="U1872" s="235"/>
      <c r="V1872" s="235"/>
      <c r="W1872" s="235"/>
      <c r="X1872" s="235"/>
      <c r="Y1872" s="235"/>
      <c r="Z1872" s="235"/>
      <c r="AA1872" s="235"/>
      <c r="AB1872" s="235"/>
      <c r="AC1872" s="235"/>
      <c r="AD1872" s="235"/>
      <c r="AG1872">
        <f t="shared" si="1599"/>
        <v>0</v>
      </c>
      <c r="AH1872">
        <f t="shared" si="1600"/>
        <v>0</v>
      </c>
      <c r="AI1872">
        <f t="shared" si="1601"/>
        <v>0</v>
      </c>
      <c r="AJ1872">
        <f t="shared" si="1602"/>
        <v>0</v>
      </c>
      <c r="AL1872">
        <f t="shared" si="1603"/>
        <v>0</v>
      </c>
      <c r="AM1872">
        <f t="shared" si="1604"/>
        <v>0</v>
      </c>
      <c r="AN1872">
        <f t="shared" si="1605"/>
        <v>0</v>
      </c>
      <c r="AO1872">
        <f t="shared" si="1606"/>
        <v>0</v>
      </c>
      <c r="AQ1872">
        <f t="shared" si="1607"/>
        <v>0</v>
      </c>
      <c r="AR1872">
        <f t="shared" si="1608"/>
        <v>0</v>
      </c>
      <c r="AS1872">
        <f t="shared" si="1609"/>
        <v>0</v>
      </c>
      <c r="AT1872">
        <f t="shared" si="1610"/>
        <v>0</v>
      </c>
      <c r="AV1872">
        <f t="shared" si="1611"/>
        <v>0</v>
      </c>
      <c r="AW1872">
        <f t="shared" si="1612"/>
        <v>0</v>
      </c>
      <c r="AX1872">
        <f t="shared" si="1613"/>
        <v>0</v>
      </c>
      <c r="AY1872">
        <f t="shared" si="1614"/>
        <v>0</v>
      </c>
      <c r="BA1872">
        <f t="shared" si="1615"/>
        <v>0</v>
      </c>
      <c r="BB1872">
        <f t="shared" si="1616"/>
        <v>0</v>
      </c>
      <c r="BC1872">
        <f t="shared" si="1617"/>
        <v>0</v>
      </c>
      <c r="BD1872">
        <f t="shared" si="1618"/>
        <v>0</v>
      </c>
      <c r="BF1872">
        <f t="shared" si="1619"/>
        <v>0</v>
      </c>
      <c r="BG1872">
        <f t="shared" si="1620"/>
        <v>0</v>
      </c>
      <c r="BH1872">
        <f t="shared" si="1621"/>
        <v>0</v>
      </c>
      <c r="BI1872">
        <f t="shared" si="1622"/>
        <v>0</v>
      </c>
      <c r="BK1872">
        <f t="shared" si="1623"/>
        <v>0</v>
      </c>
      <c r="BL1872">
        <f t="shared" si="1624"/>
        <v>0</v>
      </c>
      <c r="BM1872">
        <f t="shared" si="1625"/>
        <v>0</v>
      </c>
      <c r="BN1872">
        <f t="shared" si="1626"/>
        <v>0</v>
      </c>
      <c r="BP1872">
        <f t="shared" si="1627"/>
        <v>0</v>
      </c>
      <c r="BQ1872">
        <f t="shared" si="1628"/>
        <v>0</v>
      </c>
      <c r="BR1872">
        <f t="shared" si="1629"/>
        <v>0</v>
      </c>
      <c r="BS1872">
        <f t="shared" si="1630"/>
        <v>0</v>
      </c>
      <c r="BU1872">
        <f t="shared" si="1631"/>
        <v>0</v>
      </c>
      <c r="BV1872">
        <f t="shared" si="1632"/>
        <v>0</v>
      </c>
      <c r="BW1872">
        <f t="shared" si="1633"/>
        <v>0</v>
      </c>
      <c r="BX1872">
        <f t="shared" si="1634"/>
        <v>0</v>
      </c>
      <c r="BZ1872">
        <f t="shared" si="1635"/>
        <v>0</v>
      </c>
      <c r="CA1872">
        <f t="shared" si="1657"/>
        <v>0</v>
      </c>
      <c r="CB1872">
        <f t="shared" ref="CB1872" si="1702">IF(K1872&lt;=SUM(O1872,S1872,W1872,AA1872,K1979,O1979,S1979,W1979,AA1979),0,1)</f>
        <v>0</v>
      </c>
      <c r="CC1872">
        <f t="shared" si="1637"/>
        <v>0</v>
      </c>
      <c r="CD1872">
        <f t="shared" si="1638"/>
        <v>0</v>
      </c>
      <c r="CE1872">
        <f t="shared" si="1639"/>
        <v>0</v>
      </c>
      <c r="CF1872">
        <f t="shared" ref="CF1872:CI1872" si="1703">IF(OR(O1872="na",O1872="ns"),0,IF(O1872&lt;=K1872,0,1))+IF(OR(S1872="na",S1872="ns"),0,IF(S1872&lt;=K1872,0,1))+IF(OR(W1872="na",W1872="ns"),0,IF(W1872&lt;=K1872,0,1))+IF(OR(AA1872="na",AA1872="ns"),0,IF(AA1872&lt;=K1872,0,1))+IF(OR(K1979="na",K1979="ns"),0,IF(K1979&lt;=K1872,0,1))+IF(OR(O1979="na",O1979="ns"),0,IF(O1979&lt;=K1872,0,1))+IF(OR(S1979="na",S1979="ns"),0,IF(S1979&lt;=K1872,0,1))+IF(OR(W1979="na",W1979="ns"),0,IF(W1979&lt;=K1872,0,1))+IF(OR(AA1979="na",AA1979="ns"),0,IF(AA1979&lt;=K1872,0,1))</f>
        <v>0</v>
      </c>
      <c r="CG1872">
        <f t="shared" si="1703"/>
        <v>0</v>
      </c>
      <c r="CH1872">
        <f t="shared" si="1703"/>
        <v>0</v>
      </c>
      <c r="CI1872">
        <f t="shared" si="1703"/>
        <v>0</v>
      </c>
    </row>
    <row r="1873" spans="1:87" ht="15">
      <c r="A1873" s="58"/>
      <c r="B1873" s="10"/>
      <c r="C1873" s="40" t="s">
        <v>169</v>
      </c>
      <c r="D1873" s="446" t="str">
        <f t="shared" si="1598"/>
        <v/>
      </c>
      <c r="E1873" s="447"/>
      <c r="F1873" s="448"/>
      <c r="G1873" s="412"/>
      <c r="H1873" s="412"/>
      <c r="I1873" s="412"/>
      <c r="J1873" s="412"/>
      <c r="K1873" s="235"/>
      <c r="L1873" s="235"/>
      <c r="M1873" s="235"/>
      <c r="N1873" s="235"/>
      <c r="O1873" s="235"/>
      <c r="P1873" s="235"/>
      <c r="Q1873" s="235"/>
      <c r="R1873" s="235"/>
      <c r="S1873" s="235"/>
      <c r="T1873" s="235"/>
      <c r="U1873" s="235"/>
      <c r="V1873" s="235"/>
      <c r="W1873" s="235"/>
      <c r="X1873" s="235"/>
      <c r="Y1873" s="235"/>
      <c r="Z1873" s="235"/>
      <c r="AA1873" s="235"/>
      <c r="AB1873" s="235"/>
      <c r="AC1873" s="235"/>
      <c r="AD1873" s="235"/>
      <c r="AG1873">
        <f t="shared" si="1599"/>
        <v>0</v>
      </c>
      <c r="AH1873">
        <f t="shared" si="1600"/>
        <v>0</v>
      </c>
      <c r="AI1873">
        <f t="shared" si="1601"/>
        <v>0</v>
      </c>
      <c r="AJ1873">
        <f t="shared" si="1602"/>
        <v>0</v>
      </c>
      <c r="AL1873">
        <f t="shared" si="1603"/>
        <v>0</v>
      </c>
      <c r="AM1873">
        <f t="shared" si="1604"/>
        <v>0</v>
      </c>
      <c r="AN1873">
        <f t="shared" si="1605"/>
        <v>0</v>
      </c>
      <c r="AO1873">
        <f t="shared" si="1606"/>
        <v>0</v>
      </c>
      <c r="AQ1873">
        <f t="shared" si="1607"/>
        <v>0</v>
      </c>
      <c r="AR1873">
        <f t="shared" si="1608"/>
        <v>0</v>
      </c>
      <c r="AS1873">
        <f t="shared" si="1609"/>
        <v>0</v>
      </c>
      <c r="AT1873">
        <f t="shared" si="1610"/>
        <v>0</v>
      </c>
      <c r="AV1873">
        <f t="shared" si="1611"/>
        <v>0</v>
      </c>
      <c r="AW1873">
        <f t="shared" si="1612"/>
        <v>0</v>
      </c>
      <c r="AX1873">
        <f t="shared" si="1613"/>
        <v>0</v>
      </c>
      <c r="AY1873">
        <f t="shared" si="1614"/>
        <v>0</v>
      </c>
      <c r="BA1873">
        <f t="shared" si="1615"/>
        <v>0</v>
      </c>
      <c r="BB1873">
        <f t="shared" si="1616"/>
        <v>0</v>
      </c>
      <c r="BC1873">
        <f t="shared" si="1617"/>
        <v>0</v>
      </c>
      <c r="BD1873">
        <f t="shared" si="1618"/>
        <v>0</v>
      </c>
      <c r="BF1873">
        <f t="shared" si="1619"/>
        <v>0</v>
      </c>
      <c r="BG1873">
        <f t="shared" si="1620"/>
        <v>0</v>
      </c>
      <c r="BH1873">
        <f t="shared" si="1621"/>
        <v>0</v>
      </c>
      <c r="BI1873">
        <f t="shared" si="1622"/>
        <v>0</v>
      </c>
      <c r="BK1873">
        <f t="shared" si="1623"/>
        <v>0</v>
      </c>
      <c r="BL1873">
        <f t="shared" si="1624"/>
        <v>0</v>
      </c>
      <c r="BM1873">
        <f t="shared" si="1625"/>
        <v>0</v>
      </c>
      <c r="BN1873">
        <f t="shared" si="1626"/>
        <v>0</v>
      </c>
      <c r="BP1873">
        <f t="shared" si="1627"/>
        <v>0</v>
      </c>
      <c r="BQ1873">
        <f t="shared" si="1628"/>
        <v>0</v>
      </c>
      <c r="BR1873">
        <f t="shared" si="1629"/>
        <v>0</v>
      </c>
      <c r="BS1873">
        <f t="shared" si="1630"/>
        <v>0</v>
      </c>
      <c r="BU1873">
        <f t="shared" si="1631"/>
        <v>0</v>
      </c>
      <c r="BV1873">
        <f t="shared" si="1632"/>
        <v>0</v>
      </c>
      <c r="BW1873">
        <f t="shared" si="1633"/>
        <v>0</v>
      </c>
      <c r="BX1873">
        <f t="shared" si="1634"/>
        <v>0</v>
      </c>
      <c r="BZ1873">
        <f t="shared" si="1635"/>
        <v>0</v>
      </c>
      <c r="CA1873">
        <f t="shared" si="1657"/>
        <v>0</v>
      </c>
      <c r="CB1873">
        <f t="shared" ref="CB1873" si="1704">IF(K1873&lt;=SUM(O1873,S1873,W1873,AA1873,K1980,O1980,S1980,W1980,AA1980),0,1)</f>
        <v>0</v>
      </c>
      <c r="CC1873">
        <f t="shared" si="1637"/>
        <v>0</v>
      </c>
      <c r="CD1873">
        <f t="shared" si="1638"/>
        <v>0</v>
      </c>
      <c r="CE1873">
        <f t="shared" si="1639"/>
        <v>0</v>
      </c>
      <c r="CF1873">
        <f t="shared" ref="CF1873:CI1873" si="1705">IF(OR(O1873="na",O1873="ns"),0,IF(O1873&lt;=K1873,0,1))+IF(OR(S1873="na",S1873="ns"),0,IF(S1873&lt;=K1873,0,1))+IF(OR(W1873="na",W1873="ns"),0,IF(W1873&lt;=K1873,0,1))+IF(OR(AA1873="na",AA1873="ns"),0,IF(AA1873&lt;=K1873,0,1))+IF(OR(K1980="na",K1980="ns"),0,IF(K1980&lt;=K1873,0,1))+IF(OR(O1980="na",O1980="ns"),0,IF(O1980&lt;=K1873,0,1))+IF(OR(S1980="na",S1980="ns"),0,IF(S1980&lt;=K1873,0,1))+IF(OR(W1980="na",W1980="ns"),0,IF(W1980&lt;=K1873,0,1))+IF(OR(AA1980="na",AA1980="ns"),0,IF(AA1980&lt;=K1873,0,1))</f>
        <v>0</v>
      </c>
      <c r="CG1873">
        <f t="shared" si="1705"/>
        <v>0</v>
      </c>
      <c r="CH1873">
        <f t="shared" si="1705"/>
        <v>0</v>
      </c>
      <c r="CI1873">
        <f t="shared" si="1705"/>
        <v>0</v>
      </c>
    </row>
    <row r="1874" spans="1:87" ht="15" customHeight="1">
      <c r="A1874" s="58"/>
      <c r="B1874" s="10"/>
      <c r="C1874" s="40" t="s">
        <v>170</v>
      </c>
      <c r="D1874" s="446" t="str">
        <f t="shared" si="1598"/>
        <v/>
      </c>
      <c r="E1874" s="447"/>
      <c r="F1874" s="448"/>
      <c r="G1874" s="412"/>
      <c r="H1874" s="412"/>
      <c r="I1874" s="412"/>
      <c r="J1874" s="412"/>
      <c r="K1874" s="235"/>
      <c r="L1874" s="235"/>
      <c r="M1874" s="235"/>
      <c r="N1874" s="235"/>
      <c r="O1874" s="235"/>
      <c r="P1874" s="235"/>
      <c r="Q1874" s="235"/>
      <c r="R1874" s="235"/>
      <c r="S1874" s="235"/>
      <c r="T1874" s="235"/>
      <c r="U1874" s="235"/>
      <c r="V1874" s="235"/>
      <c r="W1874" s="235"/>
      <c r="X1874" s="235"/>
      <c r="Y1874" s="235"/>
      <c r="Z1874" s="235"/>
      <c r="AA1874" s="235"/>
      <c r="AB1874" s="235"/>
      <c r="AC1874" s="235"/>
      <c r="AD1874" s="235"/>
      <c r="AG1874">
        <f t="shared" si="1599"/>
        <v>0</v>
      </c>
      <c r="AH1874">
        <f t="shared" si="1600"/>
        <v>0</v>
      </c>
      <c r="AI1874">
        <f t="shared" si="1601"/>
        <v>0</v>
      </c>
      <c r="AJ1874">
        <f t="shared" si="1602"/>
        <v>0</v>
      </c>
      <c r="AL1874">
        <f t="shared" si="1603"/>
        <v>0</v>
      </c>
      <c r="AM1874">
        <f t="shared" si="1604"/>
        <v>0</v>
      </c>
      <c r="AN1874">
        <f t="shared" si="1605"/>
        <v>0</v>
      </c>
      <c r="AO1874">
        <f t="shared" si="1606"/>
        <v>0</v>
      </c>
      <c r="AQ1874">
        <f t="shared" si="1607"/>
        <v>0</v>
      </c>
      <c r="AR1874">
        <f t="shared" si="1608"/>
        <v>0</v>
      </c>
      <c r="AS1874">
        <f t="shared" si="1609"/>
        <v>0</v>
      </c>
      <c r="AT1874">
        <f t="shared" si="1610"/>
        <v>0</v>
      </c>
      <c r="AV1874">
        <f t="shared" si="1611"/>
        <v>0</v>
      </c>
      <c r="AW1874">
        <f t="shared" si="1612"/>
        <v>0</v>
      </c>
      <c r="AX1874">
        <f t="shared" si="1613"/>
        <v>0</v>
      </c>
      <c r="AY1874">
        <f t="shared" si="1614"/>
        <v>0</v>
      </c>
      <c r="BA1874">
        <f t="shared" si="1615"/>
        <v>0</v>
      </c>
      <c r="BB1874">
        <f t="shared" si="1616"/>
        <v>0</v>
      </c>
      <c r="BC1874">
        <f t="shared" si="1617"/>
        <v>0</v>
      </c>
      <c r="BD1874">
        <f t="shared" si="1618"/>
        <v>0</v>
      </c>
      <c r="BF1874">
        <f t="shared" si="1619"/>
        <v>0</v>
      </c>
      <c r="BG1874">
        <f t="shared" si="1620"/>
        <v>0</v>
      </c>
      <c r="BH1874">
        <f t="shared" si="1621"/>
        <v>0</v>
      </c>
      <c r="BI1874">
        <f t="shared" si="1622"/>
        <v>0</v>
      </c>
      <c r="BK1874">
        <f t="shared" si="1623"/>
        <v>0</v>
      </c>
      <c r="BL1874">
        <f t="shared" si="1624"/>
        <v>0</v>
      </c>
      <c r="BM1874">
        <f t="shared" si="1625"/>
        <v>0</v>
      </c>
      <c r="BN1874">
        <f t="shared" si="1626"/>
        <v>0</v>
      </c>
      <c r="BP1874">
        <f t="shared" si="1627"/>
        <v>0</v>
      </c>
      <c r="BQ1874">
        <f t="shared" si="1628"/>
        <v>0</v>
      </c>
      <c r="BR1874">
        <f t="shared" si="1629"/>
        <v>0</v>
      </c>
      <c r="BS1874">
        <f t="shared" si="1630"/>
        <v>0</v>
      </c>
      <c r="BU1874">
        <f t="shared" si="1631"/>
        <v>0</v>
      </c>
      <c r="BV1874">
        <f t="shared" si="1632"/>
        <v>0</v>
      </c>
      <c r="BW1874">
        <f t="shared" si="1633"/>
        <v>0</v>
      </c>
      <c r="BX1874">
        <f t="shared" si="1634"/>
        <v>0</v>
      </c>
      <c r="BZ1874">
        <f t="shared" si="1635"/>
        <v>0</v>
      </c>
      <c r="CA1874">
        <f t="shared" si="1657"/>
        <v>0</v>
      </c>
      <c r="CB1874">
        <f t="shared" ref="CB1874" si="1706">IF(K1874&lt;=SUM(O1874,S1874,W1874,AA1874,K1981,O1981,S1981,W1981,AA1981),0,1)</f>
        <v>0</v>
      </c>
      <c r="CC1874">
        <f t="shared" si="1637"/>
        <v>0</v>
      </c>
      <c r="CD1874">
        <f t="shared" si="1638"/>
        <v>0</v>
      </c>
      <c r="CE1874">
        <f t="shared" si="1639"/>
        <v>0</v>
      </c>
      <c r="CF1874">
        <f t="shared" ref="CF1874:CI1874" si="1707">IF(OR(O1874="na",O1874="ns"),0,IF(O1874&lt;=K1874,0,1))+IF(OR(S1874="na",S1874="ns"),0,IF(S1874&lt;=K1874,0,1))+IF(OR(W1874="na",W1874="ns"),0,IF(W1874&lt;=K1874,0,1))+IF(OR(AA1874="na",AA1874="ns"),0,IF(AA1874&lt;=K1874,0,1))+IF(OR(K1981="na",K1981="ns"),0,IF(K1981&lt;=K1874,0,1))+IF(OR(O1981="na",O1981="ns"),0,IF(O1981&lt;=K1874,0,1))+IF(OR(S1981="na",S1981="ns"),0,IF(S1981&lt;=K1874,0,1))+IF(OR(W1981="na",W1981="ns"),0,IF(W1981&lt;=K1874,0,1))+IF(OR(AA1981="na",AA1981="ns"),0,IF(AA1981&lt;=K1874,0,1))</f>
        <v>0</v>
      </c>
      <c r="CG1874">
        <f t="shared" si="1707"/>
        <v>0</v>
      </c>
      <c r="CH1874">
        <f t="shared" si="1707"/>
        <v>0</v>
      </c>
      <c r="CI1874">
        <f t="shared" si="1707"/>
        <v>0</v>
      </c>
    </row>
    <row r="1875" spans="1:87" ht="15">
      <c r="A1875" s="58"/>
      <c r="B1875" s="10"/>
      <c r="C1875" s="42" t="s">
        <v>171</v>
      </c>
      <c r="D1875" s="446" t="str">
        <f t="shared" si="1598"/>
        <v/>
      </c>
      <c r="E1875" s="447"/>
      <c r="F1875" s="448"/>
      <c r="G1875" s="412"/>
      <c r="H1875" s="412"/>
      <c r="I1875" s="412"/>
      <c r="J1875" s="412"/>
      <c r="K1875" s="235"/>
      <c r="L1875" s="235"/>
      <c r="M1875" s="235"/>
      <c r="N1875" s="235"/>
      <c r="O1875" s="235"/>
      <c r="P1875" s="235"/>
      <c r="Q1875" s="235"/>
      <c r="R1875" s="235"/>
      <c r="S1875" s="235"/>
      <c r="T1875" s="235"/>
      <c r="U1875" s="235"/>
      <c r="V1875" s="235"/>
      <c r="W1875" s="235"/>
      <c r="X1875" s="235"/>
      <c r="Y1875" s="235"/>
      <c r="Z1875" s="235"/>
      <c r="AA1875" s="235"/>
      <c r="AB1875" s="235"/>
      <c r="AC1875" s="235"/>
      <c r="AD1875" s="235"/>
      <c r="AG1875">
        <f t="shared" si="1599"/>
        <v>0</v>
      </c>
      <c r="AH1875">
        <f t="shared" si="1600"/>
        <v>0</v>
      </c>
      <c r="AI1875">
        <f t="shared" si="1601"/>
        <v>0</v>
      </c>
      <c r="AJ1875">
        <f t="shared" si="1602"/>
        <v>0</v>
      </c>
      <c r="AL1875">
        <f t="shared" si="1603"/>
        <v>0</v>
      </c>
      <c r="AM1875">
        <f t="shared" si="1604"/>
        <v>0</v>
      </c>
      <c r="AN1875">
        <f t="shared" si="1605"/>
        <v>0</v>
      </c>
      <c r="AO1875">
        <f t="shared" si="1606"/>
        <v>0</v>
      </c>
      <c r="AQ1875">
        <f t="shared" si="1607"/>
        <v>0</v>
      </c>
      <c r="AR1875">
        <f t="shared" si="1608"/>
        <v>0</v>
      </c>
      <c r="AS1875">
        <f t="shared" si="1609"/>
        <v>0</v>
      </c>
      <c r="AT1875">
        <f t="shared" si="1610"/>
        <v>0</v>
      </c>
      <c r="AV1875">
        <f t="shared" si="1611"/>
        <v>0</v>
      </c>
      <c r="AW1875">
        <f t="shared" si="1612"/>
        <v>0</v>
      </c>
      <c r="AX1875">
        <f t="shared" si="1613"/>
        <v>0</v>
      </c>
      <c r="AY1875">
        <f t="shared" si="1614"/>
        <v>0</v>
      </c>
      <c r="BA1875">
        <f t="shared" si="1615"/>
        <v>0</v>
      </c>
      <c r="BB1875">
        <f t="shared" si="1616"/>
        <v>0</v>
      </c>
      <c r="BC1875">
        <f t="shared" si="1617"/>
        <v>0</v>
      </c>
      <c r="BD1875">
        <f t="shared" si="1618"/>
        <v>0</v>
      </c>
      <c r="BF1875">
        <f t="shared" si="1619"/>
        <v>0</v>
      </c>
      <c r="BG1875">
        <f t="shared" si="1620"/>
        <v>0</v>
      </c>
      <c r="BH1875">
        <f t="shared" si="1621"/>
        <v>0</v>
      </c>
      <c r="BI1875">
        <f t="shared" si="1622"/>
        <v>0</v>
      </c>
      <c r="BK1875">
        <f t="shared" si="1623"/>
        <v>0</v>
      </c>
      <c r="BL1875">
        <f t="shared" si="1624"/>
        <v>0</v>
      </c>
      <c r="BM1875">
        <f t="shared" si="1625"/>
        <v>0</v>
      </c>
      <c r="BN1875">
        <f t="shared" si="1626"/>
        <v>0</v>
      </c>
      <c r="BP1875">
        <f t="shared" si="1627"/>
        <v>0</v>
      </c>
      <c r="BQ1875">
        <f t="shared" si="1628"/>
        <v>0</v>
      </c>
      <c r="BR1875">
        <f t="shared" si="1629"/>
        <v>0</v>
      </c>
      <c r="BS1875">
        <f t="shared" si="1630"/>
        <v>0</v>
      </c>
      <c r="BU1875">
        <f t="shared" si="1631"/>
        <v>0</v>
      </c>
      <c r="BV1875">
        <f t="shared" si="1632"/>
        <v>0</v>
      </c>
      <c r="BW1875">
        <f t="shared" si="1633"/>
        <v>0</v>
      </c>
      <c r="BX1875">
        <f t="shared" si="1634"/>
        <v>0</v>
      </c>
      <c r="BZ1875">
        <f>IF(COUNTBLANK(K1875:AD1875)=20,0,IF(COUNTA(K1875:AD1875)&lt;&gt;COUNTA($K$1773:$N$1775,$O$1775:$AD$1775),1,0))+IF(COUNTBLANK(K1875:AD1875)=20,0,IF(COUNTA(K1982:AD1982)&lt;&gt;COUNTA($K$1882:$AD$1882),1,0))</f>
        <v>0</v>
      </c>
      <c r="CA1875">
        <f t="shared" si="1657"/>
        <v>0</v>
      </c>
      <c r="CB1875">
        <f t="shared" ref="CB1875" si="1708">IF(K1875&lt;=SUM(O1875,S1875,W1875,AA1875,K1982,O1982,S1982,W1982,AA1982),0,1)</f>
        <v>0</v>
      </c>
      <c r="CC1875">
        <f t="shared" si="1637"/>
        <v>0</v>
      </c>
      <c r="CD1875">
        <f t="shared" si="1638"/>
        <v>0</v>
      </c>
      <c r="CE1875">
        <f t="shared" si="1639"/>
        <v>0</v>
      </c>
      <c r="CF1875">
        <f t="shared" ref="CF1875:CI1875" si="1709">IF(OR(O1875="na",O1875="ns"),0,IF(O1875&lt;=K1875,0,1))+IF(OR(S1875="na",S1875="ns"),0,IF(S1875&lt;=K1875,0,1))+IF(OR(W1875="na",W1875="ns"),0,IF(W1875&lt;=K1875,0,1))+IF(OR(AA1875="na",AA1875="ns"),0,IF(AA1875&lt;=K1875,0,1))+IF(OR(K1982="na",K1982="ns"),0,IF(K1982&lt;=K1875,0,1))+IF(OR(O1982="na",O1982="ns"),0,IF(O1982&lt;=K1875,0,1))+IF(OR(S1982="na",S1982="ns"),0,IF(S1982&lt;=K1875,0,1))+IF(OR(W1982="na",W1982="ns"),0,IF(W1982&lt;=K1875,0,1))+IF(OR(AA1982="na",AA1982="ns"),0,IF(AA1982&lt;=K1875,0,1))</f>
        <v>0</v>
      </c>
      <c r="CG1875">
        <f t="shared" si="1709"/>
        <v>0</v>
      </c>
      <c r="CH1875">
        <f t="shared" si="1709"/>
        <v>0</v>
      </c>
      <c r="CI1875">
        <f t="shared" si="1709"/>
        <v>0</v>
      </c>
    </row>
    <row r="1876" spans="1:87" ht="15" customHeight="1">
      <c r="A1876" s="58"/>
      <c r="B1876" s="10"/>
      <c r="C1876" s="17"/>
      <c r="D1876" s="17"/>
      <c r="E1876" s="17"/>
      <c r="G1876" s="17"/>
      <c r="H1876" s="17"/>
      <c r="J1876" s="48" t="s">
        <v>172</v>
      </c>
      <c r="K1876" s="171">
        <f t="shared" ref="K1876:AD1876" si="1710">IF(AND(SUM(K1776:K1875)=0,COUNTIF(K1776:K1875,"NS")&gt;0),"NS",
IF(AND(SUM(K1776:K1875)=0,COUNTIF(K1776:K1875,0)&gt;0),0,
IF(AND(SUM(K1776:K1875)=0,COUNTIF(K1776:K1875,"NA")&gt;0),"NA",
SUM(K1776:K1875))))</f>
        <v>0</v>
      </c>
      <c r="L1876" s="171">
        <f t="shared" si="1710"/>
        <v>0</v>
      </c>
      <c r="M1876" s="171">
        <f t="shared" si="1710"/>
        <v>0</v>
      </c>
      <c r="N1876" s="171">
        <f t="shared" si="1710"/>
        <v>0</v>
      </c>
      <c r="O1876" s="171">
        <f t="shared" si="1710"/>
        <v>0</v>
      </c>
      <c r="P1876" s="171">
        <f t="shared" si="1710"/>
        <v>0</v>
      </c>
      <c r="Q1876" s="171">
        <f t="shared" si="1710"/>
        <v>0</v>
      </c>
      <c r="R1876" s="171">
        <f t="shared" si="1710"/>
        <v>0</v>
      </c>
      <c r="S1876" s="171">
        <f t="shared" si="1710"/>
        <v>0</v>
      </c>
      <c r="T1876" s="171">
        <f t="shared" si="1710"/>
        <v>0</v>
      </c>
      <c r="U1876" s="171">
        <f t="shared" si="1710"/>
        <v>0</v>
      </c>
      <c r="V1876" s="171">
        <f t="shared" si="1710"/>
        <v>0</v>
      </c>
      <c r="W1876" s="171">
        <f t="shared" si="1710"/>
        <v>0</v>
      </c>
      <c r="X1876" s="171">
        <f t="shared" si="1710"/>
        <v>0</v>
      </c>
      <c r="Y1876" s="171">
        <f t="shared" si="1710"/>
        <v>0</v>
      </c>
      <c r="Z1876" s="171">
        <f t="shared" si="1710"/>
        <v>0</v>
      </c>
      <c r="AA1876" s="171">
        <f t="shared" si="1710"/>
        <v>0</v>
      </c>
      <c r="AB1876" s="171">
        <f t="shared" si="1710"/>
        <v>0</v>
      </c>
      <c r="AC1876" s="171">
        <f t="shared" si="1710"/>
        <v>0</v>
      </c>
      <c r="AD1876" s="171">
        <f t="shared" si="1710"/>
        <v>0</v>
      </c>
      <c r="AJ1876" s="213">
        <f>SUM(AJ1776:AJ1875)</f>
        <v>0</v>
      </c>
      <c r="AO1876" s="213">
        <f>SUM(AO1776:AO1875)</f>
        <v>0</v>
      </c>
      <c r="AT1876" s="213">
        <f>SUM(AT1776:AT1875)</f>
        <v>0</v>
      </c>
      <c r="AY1876" s="213">
        <f>SUM(AY1776:AY1875)</f>
        <v>0</v>
      </c>
      <c r="BD1876" s="213">
        <f>SUM(BD1776:BD1875)</f>
        <v>0</v>
      </c>
      <c r="BI1876" s="213">
        <f>SUM(BI1776:BI1875)</f>
        <v>0</v>
      </c>
      <c r="BN1876" s="213">
        <f>SUM(BN1776:BN1875)</f>
        <v>0</v>
      </c>
      <c r="BS1876" s="213">
        <f>SUM(BS1776:BS1875)</f>
        <v>0</v>
      </c>
      <c r="BX1876" s="213">
        <f>SUM(BX1776:BX1875)</f>
        <v>0</v>
      </c>
      <c r="BZ1876" s="213">
        <f>SUM(BZ1776:BZ1875)+IF(COUNTA(G1776:J1875)&lt;&gt;AL391,1,0)</f>
        <v>0</v>
      </c>
      <c r="CA1876" s="213">
        <f>SUM(CA1776:CA1875)</f>
        <v>0</v>
      </c>
      <c r="CB1876" s="213">
        <f t="shared" ref="CB1876:CI1876" si="1711">SUM(CB1776:CB1875)</f>
        <v>0</v>
      </c>
      <c r="CC1876" s="213">
        <f t="shared" si="1711"/>
        <v>0</v>
      </c>
      <c r="CD1876" s="213">
        <f t="shared" si="1711"/>
        <v>0</v>
      </c>
      <c r="CE1876" s="213">
        <f t="shared" si="1711"/>
        <v>0</v>
      </c>
      <c r="CF1876" s="213">
        <f t="shared" si="1711"/>
        <v>0</v>
      </c>
      <c r="CG1876" s="213">
        <f t="shared" si="1711"/>
        <v>0</v>
      </c>
      <c r="CH1876" s="213">
        <f t="shared" si="1711"/>
        <v>0</v>
      </c>
      <c r="CI1876" s="213">
        <f t="shared" si="1711"/>
        <v>0</v>
      </c>
    </row>
    <row r="1877" spans="1:87" ht="15" customHeight="1">
      <c r="A1877" s="58"/>
      <c r="B1877" s="10"/>
      <c r="C1877" s="17"/>
      <c r="D1877" s="17"/>
      <c r="E1877" s="17"/>
      <c r="F1877" s="17"/>
      <c r="G1877" s="17"/>
      <c r="H1877" s="17"/>
      <c r="I1877" s="17"/>
      <c r="J1877" s="17"/>
      <c r="K1877" s="17"/>
      <c r="L1877" s="17"/>
      <c r="M1877" s="17"/>
      <c r="N1877" s="17"/>
      <c r="O1877" s="17"/>
      <c r="P1877" s="17"/>
      <c r="Q1877" s="17"/>
      <c r="R1877" s="17"/>
      <c r="S1877" s="17"/>
      <c r="T1877" s="17"/>
      <c r="U1877" s="17"/>
      <c r="V1877" s="17"/>
      <c r="W1877" s="17"/>
      <c r="X1877" s="17"/>
      <c r="Y1877" s="17"/>
      <c r="Z1877" s="17"/>
      <c r="AA1877" s="17"/>
      <c r="AB1877" s="17"/>
      <c r="AC1877" s="17"/>
      <c r="AD1877" s="17"/>
      <c r="BX1877" s="213">
        <f>+BX1876+BS1876+BN1876+BI1876+BD1876+AY1876+AT1876+AO1876+AJ1876</f>
        <v>0</v>
      </c>
      <c r="CI1877">
        <f>CI1876+CH1876+CG1876+CF1876+CE1876+CD1876+CC1876+CB1876</f>
        <v>0</v>
      </c>
    </row>
    <row r="1878" spans="1:87" ht="15" customHeight="1">
      <c r="A1878" s="58"/>
      <c r="B1878" s="10"/>
      <c r="C1878" s="10"/>
      <c r="D1878" s="10"/>
      <c r="E1878" s="10"/>
      <c r="F1878" s="10"/>
      <c r="G1878" s="10"/>
      <c r="H1878" s="10"/>
      <c r="I1878" s="10"/>
      <c r="J1878" s="10"/>
      <c r="K1878" s="10"/>
      <c r="L1878" s="10"/>
      <c r="M1878" s="10"/>
      <c r="N1878" s="10"/>
      <c r="O1878" s="10"/>
      <c r="P1878" s="10"/>
      <c r="Q1878" s="10"/>
      <c r="R1878" s="10"/>
      <c r="S1878" s="10"/>
      <c r="T1878" s="10"/>
      <c r="U1878" s="10"/>
      <c r="V1878" s="10"/>
      <c r="W1878" s="10"/>
      <c r="X1878" s="10"/>
      <c r="Y1878" s="10"/>
      <c r="Z1878" s="10"/>
      <c r="AA1878" s="452" t="s">
        <v>576</v>
      </c>
      <c r="AB1878" s="452"/>
      <c r="AC1878" s="452"/>
      <c r="AD1878" s="452"/>
    </row>
    <row r="1879" spans="1:87" ht="15" customHeight="1">
      <c r="A1879" s="58"/>
      <c r="B1879" s="10"/>
      <c r="C1879" s="416" t="s">
        <v>103</v>
      </c>
      <c r="D1879" s="417"/>
      <c r="E1879" s="417"/>
      <c r="F1879" s="417"/>
      <c r="G1879" s="417"/>
      <c r="H1879" s="417"/>
      <c r="I1879" s="417"/>
      <c r="J1879" s="418"/>
      <c r="K1879" s="504" t="s">
        <v>721</v>
      </c>
      <c r="L1879" s="504"/>
      <c r="M1879" s="504"/>
      <c r="N1879" s="504"/>
      <c r="O1879" s="504"/>
      <c r="P1879" s="504"/>
      <c r="Q1879" s="504"/>
      <c r="R1879" s="504"/>
      <c r="S1879" s="504"/>
      <c r="T1879" s="504"/>
      <c r="U1879" s="504"/>
      <c r="V1879" s="504"/>
      <c r="W1879" s="504"/>
      <c r="X1879" s="504"/>
      <c r="Y1879" s="504"/>
      <c r="Z1879" s="504"/>
      <c r="AA1879" s="504"/>
      <c r="AB1879" s="504"/>
      <c r="AC1879" s="504"/>
      <c r="AD1879" s="504"/>
    </row>
    <row r="1880" spans="1:87" ht="15" customHeight="1">
      <c r="A1880" s="58"/>
      <c r="B1880" s="10"/>
      <c r="C1880" s="442"/>
      <c r="D1880" s="443"/>
      <c r="E1880" s="443"/>
      <c r="F1880" s="443"/>
      <c r="G1880" s="443"/>
      <c r="H1880" s="443"/>
      <c r="I1880" s="443"/>
      <c r="J1880" s="444"/>
      <c r="K1880" s="433" t="s">
        <v>233</v>
      </c>
      <c r="L1880" s="434"/>
      <c r="M1880" s="434"/>
      <c r="N1880" s="434"/>
      <c r="O1880" s="434"/>
      <c r="P1880" s="434"/>
      <c r="Q1880" s="434"/>
      <c r="R1880" s="434"/>
      <c r="S1880" s="434"/>
      <c r="T1880" s="434"/>
      <c r="U1880" s="434"/>
      <c r="V1880" s="434"/>
      <c r="W1880" s="434"/>
      <c r="X1880" s="434"/>
      <c r="Y1880" s="434"/>
      <c r="Z1880" s="434"/>
      <c r="AA1880" s="434"/>
      <c r="AB1880" s="434"/>
      <c r="AC1880" s="434"/>
      <c r="AD1880" s="435"/>
    </row>
    <row r="1881" spans="1:87" ht="48" customHeight="1">
      <c r="A1881" s="58"/>
      <c r="B1881" s="10"/>
      <c r="C1881" s="442"/>
      <c r="D1881" s="443"/>
      <c r="E1881" s="443"/>
      <c r="F1881" s="443"/>
      <c r="G1881" s="443"/>
      <c r="H1881" s="443"/>
      <c r="I1881" s="443"/>
      <c r="J1881" s="444"/>
      <c r="K1881" s="433" t="s">
        <v>237</v>
      </c>
      <c r="L1881" s="434"/>
      <c r="M1881" s="434"/>
      <c r="N1881" s="435"/>
      <c r="O1881" s="433" t="s">
        <v>238</v>
      </c>
      <c r="P1881" s="434"/>
      <c r="Q1881" s="434"/>
      <c r="R1881" s="435"/>
      <c r="S1881" s="433" t="s">
        <v>227</v>
      </c>
      <c r="T1881" s="434"/>
      <c r="U1881" s="434"/>
      <c r="V1881" s="435"/>
      <c r="W1881" s="433" t="s">
        <v>228</v>
      </c>
      <c r="X1881" s="434"/>
      <c r="Y1881" s="434"/>
      <c r="Z1881" s="435"/>
      <c r="AA1881" s="433" t="s">
        <v>722</v>
      </c>
      <c r="AB1881" s="434"/>
      <c r="AC1881" s="434"/>
      <c r="AD1881" s="435"/>
      <c r="AG1881" t="s">
        <v>237</v>
      </c>
      <c r="AL1881" t="s">
        <v>1034</v>
      </c>
      <c r="AQ1881" t="s">
        <v>227</v>
      </c>
      <c r="AV1881" t="s">
        <v>1026</v>
      </c>
      <c r="BA1881" t="s">
        <v>1035</v>
      </c>
    </row>
    <row r="1882" spans="1:87" ht="72" customHeight="1">
      <c r="A1882" s="58"/>
      <c r="B1882" s="10"/>
      <c r="C1882" s="419"/>
      <c r="D1882" s="420"/>
      <c r="E1882" s="420"/>
      <c r="F1882" s="420"/>
      <c r="G1882" s="420"/>
      <c r="H1882" s="420"/>
      <c r="I1882" s="420"/>
      <c r="J1882" s="421"/>
      <c r="K1882" s="170" t="s">
        <v>562</v>
      </c>
      <c r="L1882" s="165" t="s">
        <v>105</v>
      </c>
      <c r="M1882" s="165" t="s">
        <v>106</v>
      </c>
      <c r="N1882" s="165" t="s">
        <v>329</v>
      </c>
      <c r="O1882" s="170" t="s">
        <v>562</v>
      </c>
      <c r="P1882" s="165" t="s">
        <v>105</v>
      </c>
      <c r="Q1882" s="165" t="s">
        <v>106</v>
      </c>
      <c r="R1882" s="165" t="s">
        <v>329</v>
      </c>
      <c r="S1882" s="170" t="s">
        <v>562</v>
      </c>
      <c r="T1882" s="165" t="s">
        <v>105</v>
      </c>
      <c r="U1882" s="165" t="s">
        <v>106</v>
      </c>
      <c r="V1882" s="165" t="s">
        <v>329</v>
      </c>
      <c r="W1882" s="170" t="s">
        <v>562</v>
      </c>
      <c r="X1882" s="165" t="s">
        <v>105</v>
      </c>
      <c r="Y1882" s="165" t="s">
        <v>106</v>
      </c>
      <c r="Z1882" s="165" t="s">
        <v>329</v>
      </c>
      <c r="AA1882" s="170" t="s">
        <v>562</v>
      </c>
      <c r="AB1882" s="165" t="s">
        <v>105</v>
      </c>
      <c r="AC1882" s="165" t="s">
        <v>106</v>
      </c>
      <c r="AD1882" s="165" t="s">
        <v>329</v>
      </c>
      <c r="AG1882" t="s">
        <v>104</v>
      </c>
      <c r="AH1882" t="s">
        <v>988</v>
      </c>
      <c r="AI1882" t="s">
        <v>989</v>
      </c>
      <c r="AJ1882" t="s">
        <v>990</v>
      </c>
      <c r="AL1882" t="s">
        <v>104</v>
      </c>
      <c r="AM1882" t="s">
        <v>988</v>
      </c>
      <c r="AN1882" t="s">
        <v>989</v>
      </c>
      <c r="AO1882" t="s">
        <v>990</v>
      </c>
      <c r="AQ1882" t="s">
        <v>104</v>
      </c>
      <c r="AR1882" t="s">
        <v>988</v>
      </c>
      <c r="AS1882" t="s">
        <v>989</v>
      </c>
      <c r="AT1882" t="s">
        <v>990</v>
      </c>
      <c r="AV1882" t="s">
        <v>104</v>
      </c>
      <c r="AW1882" t="s">
        <v>988</v>
      </c>
      <c r="AX1882" t="s">
        <v>989</v>
      </c>
      <c r="AY1882" t="s">
        <v>990</v>
      </c>
      <c r="BA1882" t="s">
        <v>104</v>
      </c>
      <c r="BB1882" t="s">
        <v>988</v>
      </c>
      <c r="BC1882" t="s">
        <v>989</v>
      </c>
      <c r="BD1882" t="s">
        <v>990</v>
      </c>
      <c r="BF1882" t="s">
        <v>1074</v>
      </c>
    </row>
    <row r="1883" spans="1:87" ht="15" customHeight="1">
      <c r="A1883" s="58"/>
      <c r="B1883" s="10"/>
      <c r="C1883" s="33" t="s">
        <v>67</v>
      </c>
      <c r="D1883" s="445" t="str">
        <f>IF(D396="","",D396)</f>
        <v/>
      </c>
      <c r="E1883" s="431"/>
      <c r="F1883" s="431"/>
      <c r="G1883" s="431"/>
      <c r="H1883" s="431"/>
      <c r="I1883" s="431"/>
      <c r="J1883" s="432"/>
      <c r="K1883" s="235"/>
      <c r="L1883" s="235"/>
      <c r="M1883" s="235"/>
      <c r="N1883" s="235"/>
      <c r="O1883" s="235"/>
      <c r="P1883" s="235"/>
      <c r="Q1883" s="235"/>
      <c r="R1883" s="235"/>
      <c r="S1883" s="235"/>
      <c r="T1883" s="235"/>
      <c r="U1883" s="235"/>
      <c r="V1883" s="235"/>
      <c r="W1883" s="235"/>
      <c r="X1883" s="235"/>
      <c r="Y1883" s="235"/>
      <c r="Z1883" s="235"/>
      <c r="AA1883" s="235"/>
      <c r="AB1883" s="235"/>
      <c r="AC1883" s="235"/>
      <c r="AD1883" s="235"/>
      <c r="AG1883">
        <f>K1883</f>
        <v>0</v>
      </c>
      <c r="AH1883">
        <f>SUM(L1883:N1883)</f>
        <v>0</v>
      </c>
      <c r="AI1883">
        <f>SUM(L1883:N1883)</f>
        <v>0</v>
      </c>
      <c r="AJ1883">
        <f>IF($AG$1773=$AH$1773,0,IF(OR(AND(AG1883=0,AH1883&gt;0),AND(AG1883="NS",AI1883&gt;0),AND(AG1883="NS",AI1883=0,AH1883=0)),1,IF(OR(AND(AG1883="NS",AI1883=0,AH1883&gt;0),AG1883=AI1883,COUNTIF(K1883:N1883,"NA")=4),0,1)))</f>
        <v>0</v>
      </c>
      <c r="AL1883">
        <f>O1883</f>
        <v>0</v>
      </c>
      <c r="AM1883">
        <f>SUM(P1883:R1883)</f>
        <v>0</v>
      </c>
      <c r="AN1883">
        <f>SUM(P1883:R1883)</f>
        <v>0</v>
      </c>
      <c r="AO1883">
        <f>IF($AG$1773=$AH$1773,0,IF(OR(AND(AL1883=0,AM1883&gt;0),AND(AL1883="NS",AN1883&gt;0),AND(AL1883="NS",AN1883=0,AM1883=0)),1,IF(OR(AND(AL1883="NS",AN1883=0,AM1883&gt;0),AL1883=AN1883,COUNTIF(O1883:R1883,"NA")=4),0,1)))</f>
        <v>0</v>
      </c>
      <c r="AQ1883">
        <f>S1883</f>
        <v>0</v>
      </c>
      <c r="AR1883">
        <f>SUM(T1883:V1883)</f>
        <v>0</v>
      </c>
      <c r="AS1883">
        <f>SUM(T1883:V1883)</f>
        <v>0</v>
      </c>
      <c r="AT1883">
        <f>IF($AG$1773=$AH$1773,0,IF(OR(AND(AQ1883=0,AR1883&gt;0),AND(AQ1883="NS",AS1883&gt;0),AND(AQ1883="NS",AS1883=0,AR1883=0)),1,IF(OR(AND(AQ1883="NS",AS1883=0,AR1883&gt;0),AQ1883=AS1883,COUNTIF(S1883:V1883,"NA")=4),0,1)))</f>
        <v>0</v>
      </c>
      <c r="AV1883">
        <f>W1883</f>
        <v>0</v>
      </c>
      <c r="AW1883">
        <f>SUM(X1883:Z1883)</f>
        <v>0</v>
      </c>
      <c r="AX1883">
        <f>SUM(X1883:Z1883)</f>
        <v>0</v>
      </c>
      <c r="AY1883">
        <f>IF($AG$1773=$AH$1773,0,IF(OR(AND(AV1883=0,AW1883&gt;0),AND(AV1883="NS",AX1883&gt;0),AND(AV1883="NS",AX1883=0,AW1883=0)),1,IF(OR(AND(AV1883="NS",AX1883=0,AW1883&gt;0),AV1883=AX1883,COUNTIF(W1883:Z1883,"NA")=4),0,1)))</f>
        <v>0</v>
      </c>
      <c r="BA1883">
        <f>AA1883</f>
        <v>0</v>
      </c>
      <c r="BB1883">
        <f>SUM(AB1883:AD1883)</f>
        <v>0</v>
      </c>
      <c r="BC1883">
        <f>SUM(AB1883:AD1883)</f>
        <v>0</v>
      </c>
      <c r="BD1883">
        <f>IF($AG$1773=$AH$1773,0,IF(OR(AND(BA1883=0,BB1883&gt;0),AND(BA1883="NS",BC1883&gt;0),AND(BA1883="NS",BC1883=0,BB1883=0)),1,IF(OR(AND(BA1883="NS",BC1883=0,BB1883&gt;0),BA1883=BC1883,COUNTIF(AA1883:AD1883,"NA")=4),0,1)))</f>
        <v>0</v>
      </c>
    </row>
    <row r="1884" spans="1:87" ht="15">
      <c r="A1884" s="58"/>
      <c r="B1884" s="10"/>
      <c r="C1884" s="40" t="s">
        <v>68</v>
      </c>
      <c r="D1884" s="430" t="str">
        <f t="shared" ref="D1884:D1947" si="1712">IF(D397="","",D397)</f>
        <v/>
      </c>
      <c r="E1884" s="431"/>
      <c r="F1884" s="431"/>
      <c r="G1884" s="431"/>
      <c r="H1884" s="431"/>
      <c r="I1884" s="431"/>
      <c r="J1884" s="432"/>
      <c r="K1884" s="235"/>
      <c r="L1884" s="235"/>
      <c r="M1884" s="235"/>
      <c r="N1884" s="235"/>
      <c r="O1884" s="235"/>
      <c r="P1884" s="235"/>
      <c r="Q1884" s="235"/>
      <c r="R1884" s="235"/>
      <c r="S1884" s="235"/>
      <c r="T1884" s="235"/>
      <c r="U1884" s="235"/>
      <c r="V1884" s="235"/>
      <c r="W1884" s="235"/>
      <c r="X1884" s="235"/>
      <c r="Y1884" s="235"/>
      <c r="Z1884" s="235"/>
      <c r="AA1884" s="235"/>
      <c r="AB1884" s="235"/>
      <c r="AC1884" s="235"/>
      <c r="AD1884" s="235"/>
      <c r="AG1884">
        <f t="shared" ref="AG1884:AG1947" si="1713">K1884</f>
        <v>0</v>
      </c>
      <c r="AH1884">
        <f t="shared" ref="AH1884:AH1947" si="1714">SUM(L1884:N1884)</f>
        <v>0</v>
      </c>
      <c r="AI1884">
        <f t="shared" ref="AI1884:AI1947" si="1715">SUM(L1884:N1884)</f>
        <v>0</v>
      </c>
      <c r="AJ1884">
        <f t="shared" ref="AJ1884:AJ1947" si="1716">IF($AG$1773=$AH$1773,0,IF(OR(AND(AG1884=0,AH1884&gt;0),AND(AG1884="NS",AI1884&gt;0),AND(AG1884="NS",AI1884=0,AH1884=0)),1,IF(OR(AND(AG1884="NS",AI1884=0,AH1884&gt;0),AG1884=AI1884,COUNTIF(K1884:N1884,"NA")=4),0,1)))</f>
        <v>0</v>
      </c>
      <c r="AL1884">
        <f t="shared" ref="AL1884:AL1947" si="1717">O1884</f>
        <v>0</v>
      </c>
      <c r="AM1884">
        <f t="shared" ref="AM1884:AM1947" si="1718">SUM(P1884:R1884)</f>
        <v>0</v>
      </c>
      <c r="AN1884">
        <f t="shared" ref="AN1884:AN1947" si="1719">SUM(P1884:R1884)</f>
        <v>0</v>
      </c>
      <c r="AO1884">
        <f t="shared" ref="AO1884:AO1947" si="1720">IF($AG$1773=$AH$1773,0,IF(OR(AND(AL1884=0,AM1884&gt;0),AND(AL1884="NS",AN1884&gt;0),AND(AL1884="NS",AN1884=0,AM1884=0)),1,IF(OR(AND(AL1884="NS",AN1884=0,AM1884&gt;0),AL1884=AN1884,COUNTIF(O1884:R1884,"NA")=4),0,1)))</f>
        <v>0</v>
      </c>
      <c r="AQ1884">
        <f t="shared" ref="AQ1884:AQ1947" si="1721">S1884</f>
        <v>0</v>
      </c>
      <c r="AR1884">
        <f t="shared" ref="AR1884:AR1947" si="1722">SUM(T1884:V1884)</f>
        <v>0</v>
      </c>
      <c r="AS1884">
        <f t="shared" ref="AS1884:AS1947" si="1723">SUM(T1884:V1884)</f>
        <v>0</v>
      </c>
      <c r="AT1884">
        <f t="shared" ref="AT1884:AT1947" si="1724">IF($AG$1773=$AH$1773,0,IF(OR(AND(AQ1884=0,AR1884&gt;0),AND(AQ1884="NS",AS1884&gt;0),AND(AQ1884="NS",AS1884=0,AR1884=0)),1,IF(OR(AND(AQ1884="NS",AS1884=0,AR1884&gt;0),AQ1884=AS1884,COUNTIF(S1884:V1884,"NA")=4),0,1)))</f>
        <v>0</v>
      </c>
      <c r="AV1884">
        <f t="shared" ref="AV1884:AV1947" si="1725">W1884</f>
        <v>0</v>
      </c>
      <c r="AW1884">
        <f t="shared" ref="AW1884:AW1947" si="1726">SUM(X1884:Z1884)</f>
        <v>0</v>
      </c>
      <c r="AX1884">
        <f t="shared" ref="AX1884:AX1947" si="1727">SUM(X1884:Z1884)</f>
        <v>0</v>
      </c>
      <c r="AY1884">
        <f t="shared" ref="AY1884:AY1947" si="1728">IF($AG$1773=$AH$1773,0,IF(OR(AND(AV1884=0,AW1884&gt;0),AND(AV1884="NS",AX1884&gt;0),AND(AV1884="NS",AX1884=0,AW1884=0)),1,IF(OR(AND(AV1884="NS",AX1884=0,AW1884&gt;0),AV1884=AX1884,COUNTIF(W1884:Z1884,"NA")=4),0,1)))</f>
        <v>0</v>
      </c>
      <c r="BA1884">
        <f t="shared" ref="BA1884:BA1947" si="1729">AA1884</f>
        <v>0</v>
      </c>
      <c r="BB1884">
        <f t="shared" ref="BB1884:BB1947" si="1730">SUM(AB1884:AD1884)</f>
        <v>0</v>
      </c>
      <c r="BC1884">
        <f t="shared" ref="BC1884:BC1947" si="1731">SUM(AB1884:AD1884)</f>
        <v>0</v>
      </c>
      <c r="BD1884">
        <f t="shared" ref="BD1884:BD1947" si="1732">IF($AG$1773=$AH$1773,0,IF(OR(AND(BA1884=0,BB1884&gt;0),AND(BA1884="NS",BC1884&gt;0),AND(BA1884="NS",BC1884=0,BB1884=0)),1,IF(OR(AND(BA1884="NS",BC1884=0,BB1884&gt;0),BA1884=BC1884,COUNTIF(AA1884:AD1884,"NA")=4),0,1)))</f>
        <v>0</v>
      </c>
    </row>
    <row r="1885" spans="1:87" ht="15">
      <c r="A1885" s="58"/>
      <c r="B1885" s="10"/>
      <c r="C1885" s="40" t="s">
        <v>69</v>
      </c>
      <c r="D1885" s="430" t="str">
        <f t="shared" si="1712"/>
        <v/>
      </c>
      <c r="E1885" s="431"/>
      <c r="F1885" s="431"/>
      <c r="G1885" s="431"/>
      <c r="H1885" s="431"/>
      <c r="I1885" s="431"/>
      <c r="J1885" s="432"/>
      <c r="K1885" s="235"/>
      <c r="L1885" s="235"/>
      <c r="M1885" s="235"/>
      <c r="N1885" s="235"/>
      <c r="O1885" s="235"/>
      <c r="P1885" s="235"/>
      <c r="Q1885" s="235"/>
      <c r="R1885" s="235"/>
      <c r="S1885" s="235"/>
      <c r="T1885" s="235"/>
      <c r="U1885" s="235"/>
      <c r="V1885" s="235"/>
      <c r="W1885" s="235"/>
      <c r="X1885" s="235"/>
      <c r="Y1885" s="235"/>
      <c r="Z1885" s="235"/>
      <c r="AA1885" s="235"/>
      <c r="AB1885" s="235"/>
      <c r="AC1885" s="235"/>
      <c r="AD1885" s="235"/>
      <c r="AG1885">
        <f t="shared" si="1713"/>
        <v>0</v>
      </c>
      <c r="AH1885">
        <f t="shared" si="1714"/>
        <v>0</v>
      </c>
      <c r="AI1885">
        <f t="shared" si="1715"/>
        <v>0</v>
      </c>
      <c r="AJ1885">
        <f t="shared" si="1716"/>
        <v>0</v>
      </c>
      <c r="AL1885">
        <f t="shared" si="1717"/>
        <v>0</v>
      </c>
      <c r="AM1885">
        <f t="shared" si="1718"/>
        <v>0</v>
      </c>
      <c r="AN1885">
        <f t="shared" si="1719"/>
        <v>0</v>
      </c>
      <c r="AO1885">
        <f t="shared" si="1720"/>
        <v>0</v>
      </c>
      <c r="AQ1885">
        <f t="shared" si="1721"/>
        <v>0</v>
      </c>
      <c r="AR1885">
        <f t="shared" si="1722"/>
        <v>0</v>
      </c>
      <c r="AS1885">
        <f t="shared" si="1723"/>
        <v>0</v>
      </c>
      <c r="AT1885">
        <f t="shared" si="1724"/>
        <v>0</v>
      </c>
      <c r="AV1885">
        <f t="shared" si="1725"/>
        <v>0</v>
      </c>
      <c r="AW1885">
        <f t="shared" si="1726"/>
        <v>0</v>
      </c>
      <c r="AX1885">
        <f t="shared" si="1727"/>
        <v>0</v>
      </c>
      <c r="AY1885">
        <f t="shared" si="1728"/>
        <v>0</v>
      </c>
      <c r="BA1885">
        <f t="shared" si="1729"/>
        <v>0</v>
      </c>
      <c r="BB1885">
        <f t="shared" si="1730"/>
        <v>0</v>
      </c>
      <c r="BC1885">
        <f t="shared" si="1731"/>
        <v>0</v>
      </c>
      <c r="BD1885">
        <f t="shared" si="1732"/>
        <v>0</v>
      </c>
    </row>
    <row r="1886" spans="1:87" ht="15">
      <c r="A1886" s="58"/>
      <c r="B1886" s="10"/>
      <c r="C1886" s="40" t="s">
        <v>70</v>
      </c>
      <c r="D1886" s="430" t="str">
        <f t="shared" si="1712"/>
        <v/>
      </c>
      <c r="E1886" s="431"/>
      <c r="F1886" s="431"/>
      <c r="G1886" s="431"/>
      <c r="H1886" s="431"/>
      <c r="I1886" s="431"/>
      <c r="J1886" s="432"/>
      <c r="K1886" s="235"/>
      <c r="L1886" s="235"/>
      <c r="M1886" s="235"/>
      <c r="N1886" s="235"/>
      <c r="O1886" s="235"/>
      <c r="P1886" s="235"/>
      <c r="Q1886" s="235"/>
      <c r="R1886" s="235"/>
      <c r="S1886" s="235"/>
      <c r="T1886" s="235"/>
      <c r="U1886" s="235"/>
      <c r="V1886" s="235"/>
      <c r="W1886" s="235"/>
      <c r="X1886" s="235"/>
      <c r="Y1886" s="235"/>
      <c r="Z1886" s="235"/>
      <c r="AA1886" s="235"/>
      <c r="AB1886" s="235"/>
      <c r="AC1886" s="235"/>
      <c r="AD1886" s="235"/>
      <c r="AG1886">
        <f t="shared" si="1713"/>
        <v>0</v>
      </c>
      <c r="AH1886">
        <f t="shared" si="1714"/>
        <v>0</v>
      </c>
      <c r="AI1886">
        <f t="shared" si="1715"/>
        <v>0</v>
      </c>
      <c r="AJ1886">
        <f t="shared" si="1716"/>
        <v>0</v>
      </c>
      <c r="AL1886">
        <f t="shared" si="1717"/>
        <v>0</v>
      </c>
      <c r="AM1886">
        <f t="shared" si="1718"/>
        <v>0</v>
      </c>
      <c r="AN1886">
        <f t="shared" si="1719"/>
        <v>0</v>
      </c>
      <c r="AO1886">
        <f t="shared" si="1720"/>
        <v>0</v>
      </c>
      <c r="AQ1886">
        <f t="shared" si="1721"/>
        <v>0</v>
      </c>
      <c r="AR1886">
        <f t="shared" si="1722"/>
        <v>0</v>
      </c>
      <c r="AS1886">
        <f t="shared" si="1723"/>
        <v>0</v>
      </c>
      <c r="AT1886">
        <f t="shared" si="1724"/>
        <v>0</v>
      </c>
      <c r="AV1886">
        <f t="shared" si="1725"/>
        <v>0</v>
      </c>
      <c r="AW1886">
        <f t="shared" si="1726"/>
        <v>0</v>
      </c>
      <c r="AX1886">
        <f t="shared" si="1727"/>
        <v>0</v>
      </c>
      <c r="AY1886">
        <f t="shared" si="1728"/>
        <v>0</v>
      </c>
      <c r="BA1886">
        <f t="shared" si="1729"/>
        <v>0</v>
      </c>
      <c r="BB1886">
        <f t="shared" si="1730"/>
        <v>0</v>
      </c>
      <c r="BC1886">
        <f t="shared" si="1731"/>
        <v>0</v>
      </c>
      <c r="BD1886">
        <f t="shared" si="1732"/>
        <v>0</v>
      </c>
    </row>
    <row r="1887" spans="1:87" ht="15">
      <c r="A1887" s="58"/>
      <c r="B1887" s="10"/>
      <c r="C1887" s="40" t="s">
        <v>71</v>
      </c>
      <c r="D1887" s="430" t="str">
        <f t="shared" si="1712"/>
        <v/>
      </c>
      <c r="E1887" s="431"/>
      <c r="F1887" s="431"/>
      <c r="G1887" s="431"/>
      <c r="H1887" s="431"/>
      <c r="I1887" s="431"/>
      <c r="J1887" s="432"/>
      <c r="K1887" s="235"/>
      <c r="L1887" s="235"/>
      <c r="M1887" s="235"/>
      <c r="N1887" s="235"/>
      <c r="O1887" s="235"/>
      <c r="P1887" s="235"/>
      <c r="Q1887" s="235"/>
      <c r="R1887" s="235"/>
      <c r="S1887" s="235"/>
      <c r="T1887" s="235"/>
      <c r="U1887" s="235"/>
      <c r="V1887" s="235"/>
      <c r="W1887" s="235"/>
      <c r="X1887" s="235"/>
      <c r="Y1887" s="235"/>
      <c r="Z1887" s="235"/>
      <c r="AA1887" s="235"/>
      <c r="AB1887" s="235"/>
      <c r="AC1887" s="235"/>
      <c r="AD1887" s="235"/>
      <c r="AG1887">
        <f t="shared" si="1713"/>
        <v>0</v>
      </c>
      <c r="AH1887">
        <f t="shared" si="1714"/>
        <v>0</v>
      </c>
      <c r="AI1887">
        <f t="shared" si="1715"/>
        <v>0</v>
      </c>
      <c r="AJ1887">
        <f t="shared" si="1716"/>
        <v>0</v>
      </c>
      <c r="AL1887">
        <f t="shared" si="1717"/>
        <v>0</v>
      </c>
      <c r="AM1887">
        <f t="shared" si="1718"/>
        <v>0</v>
      </c>
      <c r="AN1887">
        <f t="shared" si="1719"/>
        <v>0</v>
      </c>
      <c r="AO1887">
        <f t="shared" si="1720"/>
        <v>0</v>
      </c>
      <c r="AQ1887">
        <f t="shared" si="1721"/>
        <v>0</v>
      </c>
      <c r="AR1887">
        <f t="shared" si="1722"/>
        <v>0</v>
      </c>
      <c r="AS1887">
        <f t="shared" si="1723"/>
        <v>0</v>
      </c>
      <c r="AT1887">
        <f t="shared" si="1724"/>
        <v>0</v>
      </c>
      <c r="AV1887">
        <f t="shared" si="1725"/>
        <v>0</v>
      </c>
      <c r="AW1887">
        <f t="shared" si="1726"/>
        <v>0</v>
      </c>
      <c r="AX1887">
        <f t="shared" si="1727"/>
        <v>0</v>
      </c>
      <c r="AY1887">
        <f t="shared" si="1728"/>
        <v>0</v>
      </c>
      <c r="BA1887">
        <f t="shared" si="1729"/>
        <v>0</v>
      </c>
      <c r="BB1887">
        <f t="shared" si="1730"/>
        <v>0</v>
      </c>
      <c r="BC1887">
        <f t="shared" si="1731"/>
        <v>0</v>
      </c>
      <c r="BD1887">
        <f t="shared" si="1732"/>
        <v>0</v>
      </c>
    </row>
    <row r="1888" spans="1:87" ht="15">
      <c r="A1888" s="58"/>
      <c r="B1888" s="10"/>
      <c r="C1888" s="40" t="s">
        <v>72</v>
      </c>
      <c r="D1888" s="430" t="str">
        <f t="shared" si="1712"/>
        <v/>
      </c>
      <c r="E1888" s="431"/>
      <c r="F1888" s="431"/>
      <c r="G1888" s="431"/>
      <c r="H1888" s="431"/>
      <c r="I1888" s="431"/>
      <c r="J1888" s="432"/>
      <c r="K1888" s="235"/>
      <c r="L1888" s="235"/>
      <c r="M1888" s="235"/>
      <c r="N1888" s="235"/>
      <c r="O1888" s="235"/>
      <c r="P1888" s="235"/>
      <c r="Q1888" s="235"/>
      <c r="R1888" s="235"/>
      <c r="S1888" s="235"/>
      <c r="T1888" s="235"/>
      <c r="U1888" s="235"/>
      <c r="V1888" s="235"/>
      <c r="W1888" s="235"/>
      <c r="X1888" s="235"/>
      <c r="Y1888" s="235"/>
      <c r="Z1888" s="235"/>
      <c r="AA1888" s="235"/>
      <c r="AB1888" s="235"/>
      <c r="AC1888" s="235"/>
      <c r="AD1888" s="235"/>
      <c r="AG1888">
        <f t="shared" si="1713"/>
        <v>0</v>
      </c>
      <c r="AH1888">
        <f t="shared" si="1714"/>
        <v>0</v>
      </c>
      <c r="AI1888">
        <f t="shared" si="1715"/>
        <v>0</v>
      </c>
      <c r="AJ1888">
        <f t="shared" si="1716"/>
        <v>0</v>
      </c>
      <c r="AL1888">
        <f t="shared" si="1717"/>
        <v>0</v>
      </c>
      <c r="AM1888">
        <f t="shared" si="1718"/>
        <v>0</v>
      </c>
      <c r="AN1888">
        <f t="shared" si="1719"/>
        <v>0</v>
      </c>
      <c r="AO1888">
        <f t="shared" si="1720"/>
        <v>0</v>
      </c>
      <c r="AQ1888">
        <f t="shared" si="1721"/>
        <v>0</v>
      </c>
      <c r="AR1888">
        <f t="shared" si="1722"/>
        <v>0</v>
      </c>
      <c r="AS1888">
        <f t="shared" si="1723"/>
        <v>0</v>
      </c>
      <c r="AT1888">
        <f t="shared" si="1724"/>
        <v>0</v>
      </c>
      <c r="AV1888">
        <f t="shared" si="1725"/>
        <v>0</v>
      </c>
      <c r="AW1888">
        <f t="shared" si="1726"/>
        <v>0</v>
      </c>
      <c r="AX1888">
        <f t="shared" si="1727"/>
        <v>0</v>
      </c>
      <c r="AY1888">
        <f t="shared" si="1728"/>
        <v>0</v>
      </c>
      <c r="BA1888">
        <f t="shared" si="1729"/>
        <v>0</v>
      </c>
      <c r="BB1888">
        <f t="shared" si="1730"/>
        <v>0</v>
      </c>
      <c r="BC1888">
        <f t="shared" si="1731"/>
        <v>0</v>
      </c>
      <c r="BD1888">
        <f t="shared" si="1732"/>
        <v>0</v>
      </c>
    </row>
    <row r="1889" spans="1:56" ht="15">
      <c r="A1889" s="58"/>
      <c r="B1889" s="10"/>
      <c r="C1889" s="40" t="s">
        <v>73</v>
      </c>
      <c r="D1889" s="430" t="str">
        <f t="shared" si="1712"/>
        <v/>
      </c>
      <c r="E1889" s="431"/>
      <c r="F1889" s="431"/>
      <c r="G1889" s="431"/>
      <c r="H1889" s="431"/>
      <c r="I1889" s="431"/>
      <c r="J1889" s="432"/>
      <c r="K1889" s="235"/>
      <c r="L1889" s="235"/>
      <c r="M1889" s="235"/>
      <c r="N1889" s="235"/>
      <c r="O1889" s="235"/>
      <c r="P1889" s="235"/>
      <c r="Q1889" s="235"/>
      <c r="R1889" s="235"/>
      <c r="S1889" s="235"/>
      <c r="T1889" s="235"/>
      <c r="U1889" s="235"/>
      <c r="V1889" s="235"/>
      <c r="W1889" s="235"/>
      <c r="X1889" s="235"/>
      <c r="Y1889" s="235"/>
      <c r="Z1889" s="235"/>
      <c r="AA1889" s="235"/>
      <c r="AB1889" s="235"/>
      <c r="AC1889" s="235"/>
      <c r="AD1889" s="235"/>
      <c r="AG1889">
        <f t="shared" si="1713"/>
        <v>0</v>
      </c>
      <c r="AH1889">
        <f t="shared" si="1714"/>
        <v>0</v>
      </c>
      <c r="AI1889">
        <f t="shared" si="1715"/>
        <v>0</v>
      </c>
      <c r="AJ1889">
        <f t="shared" si="1716"/>
        <v>0</v>
      </c>
      <c r="AL1889">
        <f t="shared" si="1717"/>
        <v>0</v>
      </c>
      <c r="AM1889">
        <f t="shared" si="1718"/>
        <v>0</v>
      </c>
      <c r="AN1889">
        <f t="shared" si="1719"/>
        <v>0</v>
      </c>
      <c r="AO1889">
        <f t="shared" si="1720"/>
        <v>0</v>
      </c>
      <c r="AQ1889">
        <f t="shared" si="1721"/>
        <v>0</v>
      </c>
      <c r="AR1889">
        <f t="shared" si="1722"/>
        <v>0</v>
      </c>
      <c r="AS1889">
        <f t="shared" si="1723"/>
        <v>0</v>
      </c>
      <c r="AT1889">
        <f t="shared" si="1724"/>
        <v>0</v>
      </c>
      <c r="AV1889">
        <f t="shared" si="1725"/>
        <v>0</v>
      </c>
      <c r="AW1889">
        <f t="shared" si="1726"/>
        <v>0</v>
      </c>
      <c r="AX1889">
        <f t="shared" si="1727"/>
        <v>0</v>
      </c>
      <c r="AY1889">
        <f t="shared" si="1728"/>
        <v>0</v>
      </c>
      <c r="BA1889">
        <f t="shared" si="1729"/>
        <v>0</v>
      </c>
      <c r="BB1889">
        <f t="shared" si="1730"/>
        <v>0</v>
      </c>
      <c r="BC1889">
        <f t="shared" si="1731"/>
        <v>0</v>
      </c>
      <c r="BD1889">
        <f t="shared" si="1732"/>
        <v>0</v>
      </c>
    </row>
    <row r="1890" spans="1:56" ht="15">
      <c r="A1890" s="58"/>
      <c r="B1890" s="10"/>
      <c r="C1890" s="40" t="s">
        <v>74</v>
      </c>
      <c r="D1890" s="430" t="str">
        <f t="shared" si="1712"/>
        <v/>
      </c>
      <c r="E1890" s="431"/>
      <c r="F1890" s="431"/>
      <c r="G1890" s="431"/>
      <c r="H1890" s="431"/>
      <c r="I1890" s="431"/>
      <c r="J1890" s="432"/>
      <c r="K1890" s="235"/>
      <c r="L1890" s="235"/>
      <c r="M1890" s="235"/>
      <c r="N1890" s="235"/>
      <c r="O1890" s="235"/>
      <c r="P1890" s="235"/>
      <c r="Q1890" s="235"/>
      <c r="R1890" s="235"/>
      <c r="S1890" s="235"/>
      <c r="T1890" s="235"/>
      <c r="U1890" s="235"/>
      <c r="V1890" s="235"/>
      <c r="W1890" s="235"/>
      <c r="X1890" s="235"/>
      <c r="Y1890" s="235"/>
      <c r="Z1890" s="235"/>
      <c r="AA1890" s="235"/>
      <c r="AB1890" s="235"/>
      <c r="AC1890" s="235"/>
      <c r="AD1890" s="235"/>
      <c r="AG1890">
        <f t="shared" si="1713"/>
        <v>0</v>
      </c>
      <c r="AH1890">
        <f t="shared" si="1714"/>
        <v>0</v>
      </c>
      <c r="AI1890">
        <f t="shared" si="1715"/>
        <v>0</v>
      </c>
      <c r="AJ1890">
        <f t="shared" si="1716"/>
        <v>0</v>
      </c>
      <c r="AL1890">
        <f t="shared" si="1717"/>
        <v>0</v>
      </c>
      <c r="AM1890">
        <f t="shared" si="1718"/>
        <v>0</v>
      </c>
      <c r="AN1890">
        <f t="shared" si="1719"/>
        <v>0</v>
      </c>
      <c r="AO1890">
        <f t="shared" si="1720"/>
        <v>0</v>
      </c>
      <c r="AQ1890">
        <f t="shared" si="1721"/>
        <v>0</v>
      </c>
      <c r="AR1890">
        <f t="shared" si="1722"/>
        <v>0</v>
      </c>
      <c r="AS1890">
        <f t="shared" si="1723"/>
        <v>0</v>
      </c>
      <c r="AT1890">
        <f t="shared" si="1724"/>
        <v>0</v>
      </c>
      <c r="AV1890">
        <f t="shared" si="1725"/>
        <v>0</v>
      </c>
      <c r="AW1890">
        <f t="shared" si="1726"/>
        <v>0</v>
      </c>
      <c r="AX1890">
        <f t="shared" si="1727"/>
        <v>0</v>
      </c>
      <c r="AY1890">
        <f t="shared" si="1728"/>
        <v>0</v>
      </c>
      <c r="BA1890">
        <f t="shared" si="1729"/>
        <v>0</v>
      </c>
      <c r="BB1890">
        <f t="shared" si="1730"/>
        <v>0</v>
      </c>
      <c r="BC1890">
        <f t="shared" si="1731"/>
        <v>0</v>
      </c>
      <c r="BD1890">
        <f t="shared" si="1732"/>
        <v>0</v>
      </c>
    </row>
    <row r="1891" spans="1:56" ht="15">
      <c r="A1891" s="58"/>
      <c r="B1891" s="10"/>
      <c r="C1891" s="40" t="s">
        <v>75</v>
      </c>
      <c r="D1891" s="430" t="str">
        <f t="shared" si="1712"/>
        <v/>
      </c>
      <c r="E1891" s="431"/>
      <c r="F1891" s="431"/>
      <c r="G1891" s="431"/>
      <c r="H1891" s="431"/>
      <c r="I1891" s="431"/>
      <c r="J1891" s="432"/>
      <c r="K1891" s="235"/>
      <c r="L1891" s="235"/>
      <c r="M1891" s="235"/>
      <c r="N1891" s="235"/>
      <c r="O1891" s="235"/>
      <c r="P1891" s="235"/>
      <c r="Q1891" s="235"/>
      <c r="R1891" s="235"/>
      <c r="S1891" s="235"/>
      <c r="T1891" s="235"/>
      <c r="U1891" s="235"/>
      <c r="V1891" s="235"/>
      <c r="W1891" s="235"/>
      <c r="X1891" s="235"/>
      <c r="Y1891" s="235"/>
      <c r="Z1891" s="235"/>
      <c r="AA1891" s="235"/>
      <c r="AB1891" s="235"/>
      <c r="AC1891" s="235"/>
      <c r="AD1891" s="235"/>
      <c r="AG1891">
        <f t="shared" si="1713"/>
        <v>0</v>
      </c>
      <c r="AH1891">
        <f t="shared" si="1714"/>
        <v>0</v>
      </c>
      <c r="AI1891">
        <f t="shared" si="1715"/>
        <v>0</v>
      </c>
      <c r="AJ1891">
        <f t="shared" si="1716"/>
        <v>0</v>
      </c>
      <c r="AL1891">
        <f t="shared" si="1717"/>
        <v>0</v>
      </c>
      <c r="AM1891">
        <f t="shared" si="1718"/>
        <v>0</v>
      </c>
      <c r="AN1891">
        <f t="shared" si="1719"/>
        <v>0</v>
      </c>
      <c r="AO1891">
        <f t="shared" si="1720"/>
        <v>0</v>
      </c>
      <c r="AQ1891">
        <f t="shared" si="1721"/>
        <v>0</v>
      </c>
      <c r="AR1891">
        <f t="shared" si="1722"/>
        <v>0</v>
      </c>
      <c r="AS1891">
        <f t="shared" si="1723"/>
        <v>0</v>
      </c>
      <c r="AT1891">
        <f t="shared" si="1724"/>
        <v>0</v>
      </c>
      <c r="AV1891">
        <f t="shared" si="1725"/>
        <v>0</v>
      </c>
      <c r="AW1891">
        <f t="shared" si="1726"/>
        <v>0</v>
      </c>
      <c r="AX1891">
        <f t="shared" si="1727"/>
        <v>0</v>
      </c>
      <c r="AY1891">
        <f t="shared" si="1728"/>
        <v>0</v>
      </c>
      <c r="BA1891">
        <f t="shared" si="1729"/>
        <v>0</v>
      </c>
      <c r="BB1891">
        <f t="shared" si="1730"/>
        <v>0</v>
      </c>
      <c r="BC1891">
        <f t="shared" si="1731"/>
        <v>0</v>
      </c>
      <c r="BD1891">
        <f t="shared" si="1732"/>
        <v>0</v>
      </c>
    </row>
    <row r="1892" spans="1:56" ht="15">
      <c r="A1892" s="58"/>
      <c r="B1892" s="10"/>
      <c r="C1892" s="40" t="s">
        <v>76</v>
      </c>
      <c r="D1892" s="430" t="str">
        <f t="shared" si="1712"/>
        <v/>
      </c>
      <c r="E1892" s="431"/>
      <c r="F1892" s="431"/>
      <c r="G1892" s="431"/>
      <c r="H1892" s="431"/>
      <c r="I1892" s="431"/>
      <c r="J1892" s="432"/>
      <c r="K1892" s="235"/>
      <c r="L1892" s="235"/>
      <c r="M1892" s="235"/>
      <c r="N1892" s="235"/>
      <c r="O1892" s="235"/>
      <c r="P1892" s="235"/>
      <c r="Q1892" s="235"/>
      <c r="R1892" s="235"/>
      <c r="S1892" s="235"/>
      <c r="T1892" s="235"/>
      <c r="U1892" s="235"/>
      <c r="V1892" s="235"/>
      <c r="W1892" s="235"/>
      <c r="X1892" s="235"/>
      <c r="Y1892" s="235"/>
      <c r="Z1892" s="235"/>
      <c r="AA1892" s="235"/>
      <c r="AB1892" s="235"/>
      <c r="AC1892" s="235"/>
      <c r="AD1892" s="235"/>
      <c r="AG1892">
        <f t="shared" si="1713"/>
        <v>0</v>
      </c>
      <c r="AH1892">
        <f t="shared" si="1714"/>
        <v>0</v>
      </c>
      <c r="AI1892">
        <f t="shared" si="1715"/>
        <v>0</v>
      </c>
      <c r="AJ1892">
        <f t="shared" si="1716"/>
        <v>0</v>
      </c>
      <c r="AL1892">
        <f t="shared" si="1717"/>
        <v>0</v>
      </c>
      <c r="AM1892">
        <f t="shared" si="1718"/>
        <v>0</v>
      </c>
      <c r="AN1892">
        <f t="shared" si="1719"/>
        <v>0</v>
      </c>
      <c r="AO1892">
        <f t="shared" si="1720"/>
        <v>0</v>
      </c>
      <c r="AQ1892">
        <f t="shared" si="1721"/>
        <v>0</v>
      </c>
      <c r="AR1892">
        <f t="shared" si="1722"/>
        <v>0</v>
      </c>
      <c r="AS1892">
        <f t="shared" si="1723"/>
        <v>0</v>
      </c>
      <c r="AT1892">
        <f t="shared" si="1724"/>
        <v>0</v>
      </c>
      <c r="AV1892">
        <f t="shared" si="1725"/>
        <v>0</v>
      </c>
      <c r="AW1892">
        <f t="shared" si="1726"/>
        <v>0</v>
      </c>
      <c r="AX1892">
        <f t="shared" si="1727"/>
        <v>0</v>
      </c>
      <c r="AY1892">
        <f t="shared" si="1728"/>
        <v>0</v>
      </c>
      <c r="BA1892">
        <f t="shared" si="1729"/>
        <v>0</v>
      </c>
      <c r="BB1892">
        <f t="shared" si="1730"/>
        <v>0</v>
      </c>
      <c r="BC1892">
        <f t="shared" si="1731"/>
        <v>0</v>
      </c>
      <c r="BD1892">
        <f t="shared" si="1732"/>
        <v>0</v>
      </c>
    </row>
    <row r="1893" spans="1:56" ht="15">
      <c r="A1893" s="58"/>
      <c r="B1893" s="10"/>
      <c r="C1893" s="40" t="s">
        <v>77</v>
      </c>
      <c r="D1893" s="430" t="str">
        <f t="shared" si="1712"/>
        <v/>
      </c>
      <c r="E1893" s="431"/>
      <c r="F1893" s="431"/>
      <c r="G1893" s="431"/>
      <c r="H1893" s="431"/>
      <c r="I1893" s="431"/>
      <c r="J1893" s="432"/>
      <c r="K1893" s="235"/>
      <c r="L1893" s="235"/>
      <c r="M1893" s="235"/>
      <c r="N1893" s="235"/>
      <c r="O1893" s="235"/>
      <c r="P1893" s="235"/>
      <c r="Q1893" s="235"/>
      <c r="R1893" s="235"/>
      <c r="S1893" s="235"/>
      <c r="T1893" s="235"/>
      <c r="U1893" s="235"/>
      <c r="V1893" s="235"/>
      <c r="W1893" s="235"/>
      <c r="X1893" s="235"/>
      <c r="Y1893" s="235"/>
      <c r="Z1893" s="235"/>
      <c r="AA1893" s="235"/>
      <c r="AB1893" s="235"/>
      <c r="AC1893" s="235"/>
      <c r="AD1893" s="235"/>
      <c r="AG1893">
        <f t="shared" si="1713"/>
        <v>0</v>
      </c>
      <c r="AH1893">
        <f t="shared" si="1714"/>
        <v>0</v>
      </c>
      <c r="AI1893">
        <f t="shared" si="1715"/>
        <v>0</v>
      </c>
      <c r="AJ1893">
        <f t="shared" si="1716"/>
        <v>0</v>
      </c>
      <c r="AL1893">
        <f t="shared" si="1717"/>
        <v>0</v>
      </c>
      <c r="AM1893">
        <f t="shared" si="1718"/>
        <v>0</v>
      </c>
      <c r="AN1893">
        <f t="shared" si="1719"/>
        <v>0</v>
      </c>
      <c r="AO1893">
        <f t="shared" si="1720"/>
        <v>0</v>
      </c>
      <c r="AQ1893">
        <f t="shared" si="1721"/>
        <v>0</v>
      </c>
      <c r="AR1893">
        <f t="shared" si="1722"/>
        <v>0</v>
      </c>
      <c r="AS1893">
        <f t="shared" si="1723"/>
        <v>0</v>
      </c>
      <c r="AT1893">
        <f t="shared" si="1724"/>
        <v>0</v>
      </c>
      <c r="AV1893">
        <f t="shared" si="1725"/>
        <v>0</v>
      </c>
      <c r="AW1893">
        <f t="shared" si="1726"/>
        <v>0</v>
      </c>
      <c r="AX1893">
        <f t="shared" si="1727"/>
        <v>0</v>
      </c>
      <c r="AY1893">
        <f t="shared" si="1728"/>
        <v>0</v>
      </c>
      <c r="BA1893">
        <f t="shared" si="1729"/>
        <v>0</v>
      </c>
      <c r="BB1893">
        <f t="shared" si="1730"/>
        <v>0</v>
      </c>
      <c r="BC1893">
        <f t="shared" si="1731"/>
        <v>0</v>
      </c>
      <c r="BD1893">
        <f t="shared" si="1732"/>
        <v>0</v>
      </c>
    </row>
    <row r="1894" spans="1:56" ht="15">
      <c r="A1894" s="58"/>
      <c r="B1894" s="10"/>
      <c r="C1894" s="40" t="s">
        <v>78</v>
      </c>
      <c r="D1894" s="430" t="str">
        <f t="shared" si="1712"/>
        <v/>
      </c>
      <c r="E1894" s="431"/>
      <c r="F1894" s="431"/>
      <c r="G1894" s="431"/>
      <c r="H1894" s="431"/>
      <c r="I1894" s="431"/>
      <c r="J1894" s="432"/>
      <c r="K1894" s="235"/>
      <c r="L1894" s="235"/>
      <c r="M1894" s="235"/>
      <c r="N1894" s="235"/>
      <c r="O1894" s="235"/>
      <c r="P1894" s="235"/>
      <c r="Q1894" s="235"/>
      <c r="R1894" s="235"/>
      <c r="S1894" s="235"/>
      <c r="T1894" s="235"/>
      <c r="U1894" s="235"/>
      <c r="V1894" s="235"/>
      <c r="W1894" s="235"/>
      <c r="X1894" s="235"/>
      <c r="Y1894" s="235"/>
      <c r="Z1894" s="235"/>
      <c r="AA1894" s="235"/>
      <c r="AB1894" s="235"/>
      <c r="AC1894" s="235"/>
      <c r="AD1894" s="235"/>
      <c r="AG1894">
        <f t="shared" si="1713"/>
        <v>0</v>
      </c>
      <c r="AH1894">
        <f t="shared" si="1714"/>
        <v>0</v>
      </c>
      <c r="AI1894">
        <f t="shared" si="1715"/>
        <v>0</v>
      </c>
      <c r="AJ1894">
        <f t="shared" si="1716"/>
        <v>0</v>
      </c>
      <c r="AL1894">
        <f t="shared" si="1717"/>
        <v>0</v>
      </c>
      <c r="AM1894">
        <f t="shared" si="1718"/>
        <v>0</v>
      </c>
      <c r="AN1894">
        <f t="shared" si="1719"/>
        <v>0</v>
      </c>
      <c r="AO1894">
        <f t="shared" si="1720"/>
        <v>0</v>
      </c>
      <c r="AQ1894">
        <f t="shared" si="1721"/>
        <v>0</v>
      </c>
      <c r="AR1894">
        <f t="shared" si="1722"/>
        <v>0</v>
      </c>
      <c r="AS1894">
        <f t="shared" si="1723"/>
        <v>0</v>
      </c>
      <c r="AT1894">
        <f t="shared" si="1724"/>
        <v>0</v>
      </c>
      <c r="AV1894">
        <f t="shared" si="1725"/>
        <v>0</v>
      </c>
      <c r="AW1894">
        <f t="shared" si="1726"/>
        <v>0</v>
      </c>
      <c r="AX1894">
        <f t="shared" si="1727"/>
        <v>0</v>
      </c>
      <c r="AY1894">
        <f t="shared" si="1728"/>
        <v>0</v>
      </c>
      <c r="BA1894">
        <f t="shared" si="1729"/>
        <v>0</v>
      </c>
      <c r="BB1894">
        <f t="shared" si="1730"/>
        <v>0</v>
      </c>
      <c r="BC1894">
        <f t="shared" si="1731"/>
        <v>0</v>
      </c>
      <c r="BD1894">
        <f t="shared" si="1732"/>
        <v>0</v>
      </c>
    </row>
    <row r="1895" spans="1:56" ht="15">
      <c r="A1895" s="58"/>
      <c r="B1895" s="10"/>
      <c r="C1895" s="40" t="s">
        <v>79</v>
      </c>
      <c r="D1895" s="430" t="str">
        <f t="shared" si="1712"/>
        <v/>
      </c>
      <c r="E1895" s="431"/>
      <c r="F1895" s="431"/>
      <c r="G1895" s="431"/>
      <c r="H1895" s="431"/>
      <c r="I1895" s="431"/>
      <c r="J1895" s="432"/>
      <c r="K1895" s="235"/>
      <c r="L1895" s="235"/>
      <c r="M1895" s="235"/>
      <c r="N1895" s="235"/>
      <c r="O1895" s="235"/>
      <c r="P1895" s="235"/>
      <c r="Q1895" s="235"/>
      <c r="R1895" s="235"/>
      <c r="S1895" s="235"/>
      <c r="T1895" s="235"/>
      <c r="U1895" s="235"/>
      <c r="V1895" s="235"/>
      <c r="W1895" s="235"/>
      <c r="X1895" s="235"/>
      <c r="Y1895" s="235"/>
      <c r="Z1895" s="235"/>
      <c r="AA1895" s="235"/>
      <c r="AB1895" s="235"/>
      <c r="AC1895" s="235"/>
      <c r="AD1895" s="235"/>
      <c r="AG1895">
        <f t="shared" si="1713"/>
        <v>0</v>
      </c>
      <c r="AH1895">
        <f t="shared" si="1714"/>
        <v>0</v>
      </c>
      <c r="AI1895">
        <f t="shared" si="1715"/>
        <v>0</v>
      </c>
      <c r="AJ1895">
        <f t="shared" si="1716"/>
        <v>0</v>
      </c>
      <c r="AL1895">
        <f t="shared" si="1717"/>
        <v>0</v>
      </c>
      <c r="AM1895">
        <f t="shared" si="1718"/>
        <v>0</v>
      </c>
      <c r="AN1895">
        <f t="shared" si="1719"/>
        <v>0</v>
      </c>
      <c r="AO1895">
        <f t="shared" si="1720"/>
        <v>0</v>
      </c>
      <c r="AQ1895">
        <f t="shared" si="1721"/>
        <v>0</v>
      </c>
      <c r="AR1895">
        <f t="shared" si="1722"/>
        <v>0</v>
      </c>
      <c r="AS1895">
        <f t="shared" si="1723"/>
        <v>0</v>
      </c>
      <c r="AT1895">
        <f t="shared" si="1724"/>
        <v>0</v>
      </c>
      <c r="AV1895">
        <f t="shared" si="1725"/>
        <v>0</v>
      </c>
      <c r="AW1895">
        <f t="shared" si="1726"/>
        <v>0</v>
      </c>
      <c r="AX1895">
        <f t="shared" si="1727"/>
        <v>0</v>
      </c>
      <c r="AY1895">
        <f t="shared" si="1728"/>
        <v>0</v>
      </c>
      <c r="BA1895">
        <f t="shared" si="1729"/>
        <v>0</v>
      </c>
      <c r="BB1895">
        <f t="shared" si="1730"/>
        <v>0</v>
      </c>
      <c r="BC1895">
        <f t="shared" si="1731"/>
        <v>0</v>
      </c>
      <c r="BD1895">
        <f t="shared" si="1732"/>
        <v>0</v>
      </c>
    </row>
    <row r="1896" spans="1:56" ht="15">
      <c r="A1896" s="58"/>
      <c r="B1896" s="10"/>
      <c r="C1896" s="40" t="s">
        <v>80</v>
      </c>
      <c r="D1896" s="430" t="str">
        <f t="shared" si="1712"/>
        <v/>
      </c>
      <c r="E1896" s="431"/>
      <c r="F1896" s="431"/>
      <c r="G1896" s="431"/>
      <c r="H1896" s="431"/>
      <c r="I1896" s="431"/>
      <c r="J1896" s="432"/>
      <c r="K1896" s="235"/>
      <c r="L1896" s="235"/>
      <c r="M1896" s="235"/>
      <c r="N1896" s="235"/>
      <c r="O1896" s="235"/>
      <c r="P1896" s="235"/>
      <c r="Q1896" s="235"/>
      <c r="R1896" s="235"/>
      <c r="S1896" s="235"/>
      <c r="T1896" s="235"/>
      <c r="U1896" s="235"/>
      <c r="V1896" s="235"/>
      <c r="W1896" s="235"/>
      <c r="X1896" s="235"/>
      <c r="Y1896" s="235"/>
      <c r="Z1896" s="235"/>
      <c r="AA1896" s="235"/>
      <c r="AB1896" s="235"/>
      <c r="AC1896" s="235"/>
      <c r="AD1896" s="235"/>
      <c r="AG1896">
        <f t="shared" si="1713"/>
        <v>0</v>
      </c>
      <c r="AH1896">
        <f t="shared" si="1714"/>
        <v>0</v>
      </c>
      <c r="AI1896">
        <f t="shared" si="1715"/>
        <v>0</v>
      </c>
      <c r="AJ1896">
        <f t="shared" si="1716"/>
        <v>0</v>
      </c>
      <c r="AL1896">
        <f t="shared" si="1717"/>
        <v>0</v>
      </c>
      <c r="AM1896">
        <f t="shared" si="1718"/>
        <v>0</v>
      </c>
      <c r="AN1896">
        <f t="shared" si="1719"/>
        <v>0</v>
      </c>
      <c r="AO1896">
        <f t="shared" si="1720"/>
        <v>0</v>
      </c>
      <c r="AQ1896">
        <f t="shared" si="1721"/>
        <v>0</v>
      </c>
      <c r="AR1896">
        <f t="shared" si="1722"/>
        <v>0</v>
      </c>
      <c r="AS1896">
        <f t="shared" si="1723"/>
        <v>0</v>
      </c>
      <c r="AT1896">
        <f t="shared" si="1724"/>
        <v>0</v>
      </c>
      <c r="AV1896">
        <f t="shared" si="1725"/>
        <v>0</v>
      </c>
      <c r="AW1896">
        <f t="shared" si="1726"/>
        <v>0</v>
      </c>
      <c r="AX1896">
        <f t="shared" si="1727"/>
        <v>0</v>
      </c>
      <c r="AY1896">
        <f t="shared" si="1728"/>
        <v>0</v>
      </c>
      <c r="BA1896">
        <f t="shared" si="1729"/>
        <v>0</v>
      </c>
      <c r="BB1896">
        <f t="shared" si="1730"/>
        <v>0</v>
      </c>
      <c r="BC1896">
        <f t="shared" si="1731"/>
        <v>0</v>
      </c>
      <c r="BD1896">
        <f t="shared" si="1732"/>
        <v>0</v>
      </c>
    </row>
    <row r="1897" spans="1:56" ht="15">
      <c r="A1897" s="58"/>
      <c r="B1897" s="10"/>
      <c r="C1897" s="40" t="s">
        <v>81</v>
      </c>
      <c r="D1897" s="430" t="str">
        <f t="shared" si="1712"/>
        <v/>
      </c>
      <c r="E1897" s="431"/>
      <c r="F1897" s="431"/>
      <c r="G1897" s="431"/>
      <c r="H1897" s="431"/>
      <c r="I1897" s="431"/>
      <c r="J1897" s="432"/>
      <c r="K1897" s="235"/>
      <c r="L1897" s="235"/>
      <c r="M1897" s="235"/>
      <c r="N1897" s="235"/>
      <c r="O1897" s="235"/>
      <c r="P1897" s="235"/>
      <c r="Q1897" s="235"/>
      <c r="R1897" s="235"/>
      <c r="S1897" s="235"/>
      <c r="T1897" s="235"/>
      <c r="U1897" s="235"/>
      <c r="V1897" s="235"/>
      <c r="W1897" s="235"/>
      <c r="X1897" s="235"/>
      <c r="Y1897" s="235"/>
      <c r="Z1897" s="235"/>
      <c r="AA1897" s="235"/>
      <c r="AB1897" s="235"/>
      <c r="AC1897" s="235"/>
      <c r="AD1897" s="235"/>
      <c r="AG1897">
        <f t="shared" si="1713"/>
        <v>0</v>
      </c>
      <c r="AH1897">
        <f t="shared" si="1714"/>
        <v>0</v>
      </c>
      <c r="AI1897">
        <f t="shared" si="1715"/>
        <v>0</v>
      </c>
      <c r="AJ1897">
        <f t="shared" si="1716"/>
        <v>0</v>
      </c>
      <c r="AL1897">
        <f t="shared" si="1717"/>
        <v>0</v>
      </c>
      <c r="AM1897">
        <f t="shared" si="1718"/>
        <v>0</v>
      </c>
      <c r="AN1897">
        <f t="shared" si="1719"/>
        <v>0</v>
      </c>
      <c r="AO1897">
        <f t="shared" si="1720"/>
        <v>0</v>
      </c>
      <c r="AQ1897">
        <f t="shared" si="1721"/>
        <v>0</v>
      </c>
      <c r="AR1897">
        <f t="shared" si="1722"/>
        <v>0</v>
      </c>
      <c r="AS1897">
        <f t="shared" si="1723"/>
        <v>0</v>
      </c>
      <c r="AT1897">
        <f t="shared" si="1724"/>
        <v>0</v>
      </c>
      <c r="AV1897">
        <f t="shared" si="1725"/>
        <v>0</v>
      </c>
      <c r="AW1897">
        <f t="shared" si="1726"/>
        <v>0</v>
      </c>
      <c r="AX1897">
        <f t="shared" si="1727"/>
        <v>0</v>
      </c>
      <c r="AY1897">
        <f t="shared" si="1728"/>
        <v>0</v>
      </c>
      <c r="BA1897">
        <f t="shared" si="1729"/>
        <v>0</v>
      </c>
      <c r="BB1897">
        <f t="shared" si="1730"/>
        <v>0</v>
      </c>
      <c r="BC1897">
        <f t="shared" si="1731"/>
        <v>0</v>
      </c>
      <c r="BD1897">
        <f t="shared" si="1732"/>
        <v>0</v>
      </c>
    </row>
    <row r="1898" spans="1:56" ht="15">
      <c r="A1898" s="58"/>
      <c r="B1898" s="10"/>
      <c r="C1898" s="40" t="s">
        <v>82</v>
      </c>
      <c r="D1898" s="430" t="str">
        <f t="shared" si="1712"/>
        <v/>
      </c>
      <c r="E1898" s="431"/>
      <c r="F1898" s="431"/>
      <c r="G1898" s="431"/>
      <c r="H1898" s="431"/>
      <c r="I1898" s="431"/>
      <c r="J1898" s="432"/>
      <c r="K1898" s="235"/>
      <c r="L1898" s="235"/>
      <c r="M1898" s="235"/>
      <c r="N1898" s="235"/>
      <c r="O1898" s="235"/>
      <c r="P1898" s="235"/>
      <c r="Q1898" s="235"/>
      <c r="R1898" s="235"/>
      <c r="S1898" s="235"/>
      <c r="T1898" s="235"/>
      <c r="U1898" s="235"/>
      <c r="V1898" s="235"/>
      <c r="W1898" s="235"/>
      <c r="X1898" s="235"/>
      <c r="Y1898" s="235"/>
      <c r="Z1898" s="235"/>
      <c r="AA1898" s="235"/>
      <c r="AB1898" s="235"/>
      <c r="AC1898" s="235"/>
      <c r="AD1898" s="235"/>
      <c r="AG1898">
        <f t="shared" si="1713"/>
        <v>0</v>
      </c>
      <c r="AH1898">
        <f t="shared" si="1714"/>
        <v>0</v>
      </c>
      <c r="AI1898">
        <f t="shared" si="1715"/>
        <v>0</v>
      </c>
      <c r="AJ1898">
        <f t="shared" si="1716"/>
        <v>0</v>
      </c>
      <c r="AL1898">
        <f t="shared" si="1717"/>
        <v>0</v>
      </c>
      <c r="AM1898">
        <f t="shared" si="1718"/>
        <v>0</v>
      </c>
      <c r="AN1898">
        <f t="shared" si="1719"/>
        <v>0</v>
      </c>
      <c r="AO1898">
        <f t="shared" si="1720"/>
        <v>0</v>
      </c>
      <c r="AQ1898">
        <f t="shared" si="1721"/>
        <v>0</v>
      </c>
      <c r="AR1898">
        <f t="shared" si="1722"/>
        <v>0</v>
      </c>
      <c r="AS1898">
        <f t="shared" si="1723"/>
        <v>0</v>
      </c>
      <c r="AT1898">
        <f t="shared" si="1724"/>
        <v>0</v>
      </c>
      <c r="AV1898">
        <f t="shared" si="1725"/>
        <v>0</v>
      </c>
      <c r="AW1898">
        <f t="shared" si="1726"/>
        <v>0</v>
      </c>
      <c r="AX1898">
        <f t="shared" si="1727"/>
        <v>0</v>
      </c>
      <c r="AY1898">
        <f t="shared" si="1728"/>
        <v>0</v>
      </c>
      <c r="BA1898">
        <f t="shared" si="1729"/>
        <v>0</v>
      </c>
      <c r="BB1898">
        <f t="shared" si="1730"/>
        <v>0</v>
      </c>
      <c r="BC1898">
        <f t="shared" si="1731"/>
        <v>0</v>
      </c>
      <c r="BD1898">
        <f t="shared" si="1732"/>
        <v>0</v>
      </c>
    </row>
    <row r="1899" spans="1:56" ht="15">
      <c r="A1899" s="58"/>
      <c r="B1899" s="10"/>
      <c r="C1899" s="40" t="s">
        <v>83</v>
      </c>
      <c r="D1899" s="430" t="str">
        <f t="shared" si="1712"/>
        <v/>
      </c>
      <c r="E1899" s="431"/>
      <c r="F1899" s="431"/>
      <c r="G1899" s="431"/>
      <c r="H1899" s="431"/>
      <c r="I1899" s="431"/>
      <c r="J1899" s="432"/>
      <c r="K1899" s="235"/>
      <c r="L1899" s="235"/>
      <c r="M1899" s="235"/>
      <c r="N1899" s="235"/>
      <c r="O1899" s="235"/>
      <c r="P1899" s="235"/>
      <c r="Q1899" s="235"/>
      <c r="R1899" s="235"/>
      <c r="S1899" s="235"/>
      <c r="T1899" s="235"/>
      <c r="U1899" s="235"/>
      <c r="V1899" s="235"/>
      <c r="W1899" s="235"/>
      <c r="X1899" s="235"/>
      <c r="Y1899" s="235"/>
      <c r="Z1899" s="235"/>
      <c r="AA1899" s="235"/>
      <c r="AB1899" s="235"/>
      <c r="AC1899" s="235"/>
      <c r="AD1899" s="235"/>
      <c r="AG1899">
        <f t="shared" si="1713"/>
        <v>0</v>
      </c>
      <c r="AH1899">
        <f t="shared" si="1714"/>
        <v>0</v>
      </c>
      <c r="AI1899">
        <f t="shared" si="1715"/>
        <v>0</v>
      </c>
      <c r="AJ1899">
        <f t="shared" si="1716"/>
        <v>0</v>
      </c>
      <c r="AL1899">
        <f t="shared" si="1717"/>
        <v>0</v>
      </c>
      <c r="AM1899">
        <f t="shared" si="1718"/>
        <v>0</v>
      </c>
      <c r="AN1899">
        <f t="shared" si="1719"/>
        <v>0</v>
      </c>
      <c r="AO1899">
        <f t="shared" si="1720"/>
        <v>0</v>
      </c>
      <c r="AQ1899">
        <f t="shared" si="1721"/>
        <v>0</v>
      </c>
      <c r="AR1899">
        <f t="shared" si="1722"/>
        <v>0</v>
      </c>
      <c r="AS1899">
        <f t="shared" si="1723"/>
        <v>0</v>
      </c>
      <c r="AT1899">
        <f t="shared" si="1724"/>
        <v>0</v>
      </c>
      <c r="AV1899">
        <f t="shared" si="1725"/>
        <v>0</v>
      </c>
      <c r="AW1899">
        <f t="shared" si="1726"/>
        <v>0</v>
      </c>
      <c r="AX1899">
        <f t="shared" si="1727"/>
        <v>0</v>
      </c>
      <c r="AY1899">
        <f t="shared" si="1728"/>
        <v>0</v>
      </c>
      <c r="BA1899">
        <f t="shared" si="1729"/>
        <v>0</v>
      </c>
      <c r="BB1899">
        <f t="shared" si="1730"/>
        <v>0</v>
      </c>
      <c r="BC1899">
        <f t="shared" si="1731"/>
        <v>0</v>
      </c>
      <c r="BD1899">
        <f t="shared" si="1732"/>
        <v>0</v>
      </c>
    </row>
    <row r="1900" spans="1:56" ht="15">
      <c r="A1900" s="58"/>
      <c r="B1900" s="10"/>
      <c r="C1900" s="40" t="s">
        <v>84</v>
      </c>
      <c r="D1900" s="430" t="str">
        <f t="shared" si="1712"/>
        <v/>
      </c>
      <c r="E1900" s="431"/>
      <c r="F1900" s="431"/>
      <c r="G1900" s="431"/>
      <c r="H1900" s="431"/>
      <c r="I1900" s="431"/>
      <c r="J1900" s="432"/>
      <c r="K1900" s="235"/>
      <c r="L1900" s="235"/>
      <c r="M1900" s="235"/>
      <c r="N1900" s="235"/>
      <c r="O1900" s="235"/>
      <c r="P1900" s="235"/>
      <c r="Q1900" s="235"/>
      <c r="R1900" s="235"/>
      <c r="S1900" s="235"/>
      <c r="T1900" s="235"/>
      <c r="U1900" s="235"/>
      <c r="V1900" s="235"/>
      <c r="W1900" s="235"/>
      <c r="X1900" s="235"/>
      <c r="Y1900" s="235"/>
      <c r="Z1900" s="235"/>
      <c r="AA1900" s="235"/>
      <c r="AB1900" s="235"/>
      <c r="AC1900" s="235"/>
      <c r="AD1900" s="235"/>
      <c r="AG1900">
        <f t="shared" si="1713"/>
        <v>0</v>
      </c>
      <c r="AH1900">
        <f t="shared" si="1714"/>
        <v>0</v>
      </c>
      <c r="AI1900">
        <f t="shared" si="1715"/>
        <v>0</v>
      </c>
      <c r="AJ1900">
        <f t="shared" si="1716"/>
        <v>0</v>
      </c>
      <c r="AL1900">
        <f t="shared" si="1717"/>
        <v>0</v>
      </c>
      <c r="AM1900">
        <f t="shared" si="1718"/>
        <v>0</v>
      </c>
      <c r="AN1900">
        <f t="shared" si="1719"/>
        <v>0</v>
      </c>
      <c r="AO1900">
        <f t="shared" si="1720"/>
        <v>0</v>
      </c>
      <c r="AQ1900">
        <f t="shared" si="1721"/>
        <v>0</v>
      </c>
      <c r="AR1900">
        <f t="shared" si="1722"/>
        <v>0</v>
      </c>
      <c r="AS1900">
        <f t="shared" si="1723"/>
        <v>0</v>
      </c>
      <c r="AT1900">
        <f t="shared" si="1724"/>
        <v>0</v>
      </c>
      <c r="AV1900">
        <f t="shared" si="1725"/>
        <v>0</v>
      </c>
      <c r="AW1900">
        <f t="shared" si="1726"/>
        <v>0</v>
      </c>
      <c r="AX1900">
        <f t="shared" si="1727"/>
        <v>0</v>
      </c>
      <c r="AY1900">
        <f t="shared" si="1728"/>
        <v>0</v>
      </c>
      <c r="BA1900">
        <f t="shared" si="1729"/>
        <v>0</v>
      </c>
      <c r="BB1900">
        <f t="shared" si="1730"/>
        <v>0</v>
      </c>
      <c r="BC1900">
        <f t="shared" si="1731"/>
        <v>0</v>
      </c>
      <c r="BD1900">
        <f t="shared" si="1732"/>
        <v>0</v>
      </c>
    </row>
    <row r="1901" spans="1:56" ht="15">
      <c r="A1901" s="58"/>
      <c r="B1901" s="10"/>
      <c r="C1901" s="40" t="s">
        <v>85</v>
      </c>
      <c r="D1901" s="430" t="str">
        <f t="shared" si="1712"/>
        <v/>
      </c>
      <c r="E1901" s="431"/>
      <c r="F1901" s="431"/>
      <c r="G1901" s="431"/>
      <c r="H1901" s="431"/>
      <c r="I1901" s="431"/>
      <c r="J1901" s="432"/>
      <c r="K1901" s="235"/>
      <c r="L1901" s="235"/>
      <c r="M1901" s="235"/>
      <c r="N1901" s="235"/>
      <c r="O1901" s="235"/>
      <c r="P1901" s="235"/>
      <c r="Q1901" s="235"/>
      <c r="R1901" s="235"/>
      <c r="S1901" s="235"/>
      <c r="T1901" s="235"/>
      <c r="U1901" s="235"/>
      <c r="V1901" s="235"/>
      <c r="W1901" s="235"/>
      <c r="X1901" s="235"/>
      <c r="Y1901" s="235"/>
      <c r="Z1901" s="235"/>
      <c r="AA1901" s="235"/>
      <c r="AB1901" s="235"/>
      <c r="AC1901" s="235"/>
      <c r="AD1901" s="235"/>
      <c r="AG1901">
        <f t="shared" si="1713"/>
        <v>0</v>
      </c>
      <c r="AH1901">
        <f t="shared" si="1714"/>
        <v>0</v>
      </c>
      <c r="AI1901">
        <f t="shared" si="1715"/>
        <v>0</v>
      </c>
      <c r="AJ1901">
        <f t="shared" si="1716"/>
        <v>0</v>
      </c>
      <c r="AL1901">
        <f t="shared" si="1717"/>
        <v>0</v>
      </c>
      <c r="AM1901">
        <f t="shared" si="1718"/>
        <v>0</v>
      </c>
      <c r="AN1901">
        <f t="shared" si="1719"/>
        <v>0</v>
      </c>
      <c r="AO1901">
        <f t="shared" si="1720"/>
        <v>0</v>
      </c>
      <c r="AQ1901">
        <f t="shared" si="1721"/>
        <v>0</v>
      </c>
      <c r="AR1901">
        <f t="shared" si="1722"/>
        <v>0</v>
      </c>
      <c r="AS1901">
        <f t="shared" si="1723"/>
        <v>0</v>
      </c>
      <c r="AT1901">
        <f t="shared" si="1724"/>
        <v>0</v>
      </c>
      <c r="AV1901">
        <f t="shared" si="1725"/>
        <v>0</v>
      </c>
      <c r="AW1901">
        <f t="shared" si="1726"/>
        <v>0</v>
      </c>
      <c r="AX1901">
        <f t="shared" si="1727"/>
        <v>0</v>
      </c>
      <c r="AY1901">
        <f t="shared" si="1728"/>
        <v>0</v>
      </c>
      <c r="BA1901">
        <f t="shared" si="1729"/>
        <v>0</v>
      </c>
      <c r="BB1901">
        <f t="shared" si="1730"/>
        <v>0</v>
      </c>
      <c r="BC1901">
        <f t="shared" si="1731"/>
        <v>0</v>
      </c>
      <c r="BD1901">
        <f t="shared" si="1732"/>
        <v>0</v>
      </c>
    </row>
    <row r="1902" spans="1:56" ht="15">
      <c r="A1902" s="58"/>
      <c r="B1902" s="10"/>
      <c r="C1902" s="40" t="s">
        <v>86</v>
      </c>
      <c r="D1902" s="430" t="str">
        <f t="shared" si="1712"/>
        <v/>
      </c>
      <c r="E1902" s="431"/>
      <c r="F1902" s="431"/>
      <c r="G1902" s="431"/>
      <c r="H1902" s="431"/>
      <c r="I1902" s="431"/>
      <c r="J1902" s="432"/>
      <c r="K1902" s="235"/>
      <c r="L1902" s="235"/>
      <c r="M1902" s="235"/>
      <c r="N1902" s="235"/>
      <c r="O1902" s="235"/>
      <c r="P1902" s="235"/>
      <c r="Q1902" s="235"/>
      <c r="R1902" s="235"/>
      <c r="S1902" s="235"/>
      <c r="T1902" s="235"/>
      <c r="U1902" s="235"/>
      <c r="V1902" s="235"/>
      <c r="W1902" s="235"/>
      <c r="X1902" s="235"/>
      <c r="Y1902" s="235"/>
      <c r="Z1902" s="235"/>
      <c r="AA1902" s="235"/>
      <c r="AB1902" s="235"/>
      <c r="AC1902" s="235"/>
      <c r="AD1902" s="235"/>
      <c r="AG1902">
        <f t="shared" si="1713"/>
        <v>0</v>
      </c>
      <c r="AH1902">
        <f t="shared" si="1714"/>
        <v>0</v>
      </c>
      <c r="AI1902">
        <f t="shared" si="1715"/>
        <v>0</v>
      </c>
      <c r="AJ1902">
        <f t="shared" si="1716"/>
        <v>0</v>
      </c>
      <c r="AL1902">
        <f t="shared" si="1717"/>
        <v>0</v>
      </c>
      <c r="AM1902">
        <f t="shared" si="1718"/>
        <v>0</v>
      </c>
      <c r="AN1902">
        <f t="shared" si="1719"/>
        <v>0</v>
      </c>
      <c r="AO1902">
        <f t="shared" si="1720"/>
        <v>0</v>
      </c>
      <c r="AQ1902">
        <f t="shared" si="1721"/>
        <v>0</v>
      </c>
      <c r="AR1902">
        <f t="shared" si="1722"/>
        <v>0</v>
      </c>
      <c r="AS1902">
        <f t="shared" si="1723"/>
        <v>0</v>
      </c>
      <c r="AT1902">
        <f t="shared" si="1724"/>
        <v>0</v>
      </c>
      <c r="AV1902">
        <f t="shared" si="1725"/>
        <v>0</v>
      </c>
      <c r="AW1902">
        <f t="shared" si="1726"/>
        <v>0</v>
      </c>
      <c r="AX1902">
        <f t="shared" si="1727"/>
        <v>0</v>
      </c>
      <c r="AY1902">
        <f t="shared" si="1728"/>
        <v>0</v>
      </c>
      <c r="BA1902">
        <f t="shared" si="1729"/>
        <v>0</v>
      </c>
      <c r="BB1902">
        <f t="shared" si="1730"/>
        <v>0</v>
      </c>
      <c r="BC1902">
        <f t="shared" si="1731"/>
        <v>0</v>
      </c>
      <c r="BD1902">
        <f t="shared" si="1732"/>
        <v>0</v>
      </c>
    </row>
    <row r="1903" spans="1:56" ht="15">
      <c r="A1903" s="58"/>
      <c r="B1903" s="10"/>
      <c r="C1903" s="40" t="s">
        <v>87</v>
      </c>
      <c r="D1903" s="430" t="str">
        <f t="shared" si="1712"/>
        <v/>
      </c>
      <c r="E1903" s="431"/>
      <c r="F1903" s="431"/>
      <c r="G1903" s="431"/>
      <c r="H1903" s="431"/>
      <c r="I1903" s="431"/>
      <c r="J1903" s="432"/>
      <c r="K1903" s="235"/>
      <c r="L1903" s="235"/>
      <c r="M1903" s="235"/>
      <c r="N1903" s="235"/>
      <c r="O1903" s="235"/>
      <c r="P1903" s="235"/>
      <c r="Q1903" s="235"/>
      <c r="R1903" s="235"/>
      <c r="S1903" s="235"/>
      <c r="T1903" s="235"/>
      <c r="U1903" s="235"/>
      <c r="V1903" s="235"/>
      <c r="W1903" s="235"/>
      <c r="X1903" s="235"/>
      <c r="Y1903" s="235"/>
      <c r="Z1903" s="235"/>
      <c r="AA1903" s="235"/>
      <c r="AB1903" s="235"/>
      <c r="AC1903" s="235"/>
      <c r="AD1903" s="235"/>
      <c r="AG1903">
        <f t="shared" si="1713"/>
        <v>0</v>
      </c>
      <c r="AH1903">
        <f t="shared" si="1714"/>
        <v>0</v>
      </c>
      <c r="AI1903">
        <f t="shared" si="1715"/>
        <v>0</v>
      </c>
      <c r="AJ1903">
        <f t="shared" si="1716"/>
        <v>0</v>
      </c>
      <c r="AL1903">
        <f t="shared" si="1717"/>
        <v>0</v>
      </c>
      <c r="AM1903">
        <f t="shared" si="1718"/>
        <v>0</v>
      </c>
      <c r="AN1903">
        <f t="shared" si="1719"/>
        <v>0</v>
      </c>
      <c r="AO1903">
        <f t="shared" si="1720"/>
        <v>0</v>
      </c>
      <c r="AQ1903">
        <f t="shared" si="1721"/>
        <v>0</v>
      </c>
      <c r="AR1903">
        <f t="shared" si="1722"/>
        <v>0</v>
      </c>
      <c r="AS1903">
        <f t="shared" si="1723"/>
        <v>0</v>
      </c>
      <c r="AT1903">
        <f t="shared" si="1724"/>
        <v>0</v>
      </c>
      <c r="AV1903">
        <f t="shared" si="1725"/>
        <v>0</v>
      </c>
      <c r="AW1903">
        <f t="shared" si="1726"/>
        <v>0</v>
      </c>
      <c r="AX1903">
        <f t="shared" si="1727"/>
        <v>0</v>
      </c>
      <c r="AY1903">
        <f t="shared" si="1728"/>
        <v>0</v>
      </c>
      <c r="BA1903">
        <f t="shared" si="1729"/>
        <v>0</v>
      </c>
      <c r="BB1903">
        <f t="shared" si="1730"/>
        <v>0</v>
      </c>
      <c r="BC1903">
        <f t="shared" si="1731"/>
        <v>0</v>
      </c>
      <c r="BD1903">
        <f t="shared" si="1732"/>
        <v>0</v>
      </c>
    </row>
    <row r="1904" spans="1:56" ht="15">
      <c r="A1904" s="58"/>
      <c r="B1904" s="10"/>
      <c r="C1904" s="40" t="s">
        <v>88</v>
      </c>
      <c r="D1904" s="430" t="str">
        <f t="shared" si="1712"/>
        <v/>
      </c>
      <c r="E1904" s="431"/>
      <c r="F1904" s="431"/>
      <c r="G1904" s="431"/>
      <c r="H1904" s="431"/>
      <c r="I1904" s="431"/>
      <c r="J1904" s="432"/>
      <c r="K1904" s="235"/>
      <c r="L1904" s="235"/>
      <c r="M1904" s="235"/>
      <c r="N1904" s="235"/>
      <c r="O1904" s="235"/>
      <c r="P1904" s="235"/>
      <c r="Q1904" s="235"/>
      <c r="R1904" s="235"/>
      <c r="S1904" s="235"/>
      <c r="T1904" s="235"/>
      <c r="U1904" s="235"/>
      <c r="V1904" s="235"/>
      <c r="W1904" s="235"/>
      <c r="X1904" s="235"/>
      <c r="Y1904" s="235"/>
      <c r="Z1904" s="235"/>
      <c r="AA1904" s="235"/>
      <c r="AB1904" s="235"/>
      <c r="AC1904" s="235"/>
      <c r="AD1904" s="235"/>
      <c r="AG1904">
        <f t="shared" si="1713"/>
        <v>0</v>
      </c>
      <c r="AH1904">
        <f t="shared" si="1714"/>
        <v>0</v>
      </c>
      <c r="AI1904">
        <f t="shared" si="1715"/>
        <v>0</v>
      </c>
      <c r="AJ1904">
        <f t="shared" si="1716"/>
        <v>0</v>
      </c>
      <c r="AL1904">
        <f t="shared" si="1717"/>
        <v>0</v>
      </c>
      <c r="AM1904">
        <f t="shared" si="1718"/>
        <v>0</v>
      </c>
      <c r="AN1904">
        <f t="shared" si="1719"/>
        <v>0</v>
      </c>
      <c r="AO1904">
        <f t="shared" si="1720"/>
        <v>0</v>
      </c>
      <c r="AQ1904">
        <f t="shared" si="1721"/>
        <v>0</v>
      </c>
      <c r="AR1904">
        <f t="shared" si="1722"/>
        <v>0</v>
      </c>
      <c r="AS1904">
        <f t="shared" si="1723"/>
        <v>0</v>
      </c>
      <c r="AT1904">
        <f t="shared" si="1724"/>
        <v>0</v>
      </c>
      <c r="AV1904">
        <f t="shared" si="1725"/>
        <v>0</v>
      </c>
      <c r="AW1904">
        <f t="shared" si="1726"/>
        <v>0</v>
      </c>
      <c r="AX1904">
        <f t="shared" si="1727"/>
        <v>0</v>
      </c>
      <c r="AY1904">
        <f t="shared" si="1728"/>
        <v>0</v>
      </c>
      <c r="BA1904">
        <f t="shared" si="1729"/>
        <v>0</v>
      </c>
      <c r="BB1904">
        <f t="shared" si="1730"/>
        <v>0</v>
      </c>
      <c r="BC1904">
        <f t="shared" si="1731"/>
        <v>0</v>
      </c>
      <c r="BD1904">
        <f t="shared" si="1732"/>
        <v>0</v>
      </c>
    </row>
    <row r="1905" spans="1:56" ht="15">
      <c r="A1905" s="58"/>
      <c r="B1905" s="10"/>
      <c r="C1905" s="40" t="s">
        <v>89</v>
      </c>
      <c r="D1905" s="430" t="str">
        <f t="shared" si="1712"/>
        <v/>
      </c>
      <c r="E1905" s="431"/>
      <c r="F1905" s="431"/>
      <c r="G1905" s="431"/>
      <c r="H1905" s="431"/>
      <c r="I1905" s="431"/>
      <c r="J1905" s="432"/>
      <c r="K1905" s="235"/>
      <c r="L1905" s="235"/>
      <c r="M1905" s="235"/>
      <c r="N1905" s="235"/>
      <c r="O1905" s="235"/>
      <c r="P1905" s="235"/>
      <c r="Q1905" s="235"/>
      <c r="R1905" s="235"/>
      <c r="S1905" s="235"/>
      <c r="T1905" s="235"/>
      <c r="U1905" s="235"/>
      <c r="V1905" s="235"/>
      <c r="W1905" s="235"/>
      <c r="X1905" s="235"/>
      <c r="Y1905" s="235"/>
      <c r="Z1905" s="235"/>
      <c r="AA1905" s="235"/>
      <c r="AB1905" s="235"/>
      <c r="AC1905" s="235"/>
      <c r="AD1905" s="235"/>
      <c r="AG1905">
        <f t="shared" si="1713"/>
        <v>0</v>
      </c>
      <c r="AH1905">
        <f t="shared" si="1714"/>
        <v>0</v>
      </c>
      <c r="AI1905">
        <f t="shared" si="1715"/>
        <v>0</v>
      </c>
      <c r="AJ1905">
        <f t="shared" si="1716"/>
        <v>0</v>
      </c>
      <c r="AL1905">
        <f t="shared" si="1717"/>
        <v>0</v>
      </c>
      <c r="AM1905">
        <f t="shared" si="1718"/>
        <v>0</v>
      </c>
      <c r="AN1905">
        <f t="shared" si="1719"/>
        <v>0</v>
      </c>
      <c r="AO1905">
        <f t="shared" si="1720"/>
        <v>0</v>
      </c>
      <c r="AQ1905">
        <f t="shared" si="1721"/>
        <v>0</v>
      </c>
      <c r="AR1905">
        <f t="shared" si="1722"/>
        <v>0</v>
      </c>
      <c r="AS1905">
        <f t="shared" si="1723"/>
        <v>0</v>
      </c>
      <c r="AT1905">
        <f t="shared" si="1724"/>
        <v>0</v>
      </c>
      <c r="AV1905">
        <f t="shared" si="1725"/>
        <v>0</v>
      </c>
      <c r="AW1905">
        <f t="shared" si="1726"/>
        <v>0</v>
      </c>
      <c r="AX1905">
        <f t="shared" si="1727"/>
        <v>0</v>
      </c>
      <c r="AY1905">
        <f t="shared" si="1728"/>
        <v>0</v>
      </c>
      <c r="BA1905">
        <f t="shared" si="1729"/>
        <v>0</v>
      </c>
      <c r="BB1905">
        <f t="shared" si="1730"/>
        <v>0</v>
      </c>
      <c r="BC1905">
        <f t="shared" si="1731"/>
        <v>0</v>
      </c>
      <c r="BD1905">
        <f t="shared" si="1732"/>
        <v>0</v>
      </c>
    </row>
    <row r="1906" spans="1:56" ht="15">
      <c r="A1906" s="58"/>
      <c r="B1906" s="10"/>
      <c r="C1906" s="40" t="s">
        <v>90</v>
      </c>
      <c r="D1906" s="430" t="str">
        <f t="shared" si="1712"/>
        <v/>
      </c>
      <c r="E1906" s="431"/>
      <c r="F1906" s="431"/>
      <c r="G1906" s="431"/>
      <c r="H1906" s="431"/>
      <c r="I1906" s="431"/>
      <c r="J1906" s="432"/>
      <c r="K1906" s="235"/>
      <c r="L1906" s="235"/>
      <c r="M1906" s="235"/>
      <c r="N1906" s="235"/>
      <c r="O1906" s="235"/>
      <c r="P1906" s="235"/>
      <c r="Q1906" s="235"/>
      <c r="R1906" s="235"/>
      <c r="S1906" s="235"/>
      <c r="T1906" s="235"/>
      <c r="U1906" s="235"/>
      <c r="V1906" s="235"/>
      <c r="W1906" s="235"/>
      <c r="X1906" s="235"/>
      <c r="Y1906" s="235"/>
      <c r="Z1906" s="235"/>
      <c r="AA1906" s="235"/>
      <c r="AB1906" s="235"/>
      <c r="AC1906" s="235"/>
      <c r="AD1906" s="235"/>
      <c r="AG1906">
        <f t="shared" si="1713"/>
        <v>0</v>
      </c>
      <c r="AH1906">
        <f t="shared" si="1714"/>
        <v>0</v>
      </c>
      <c r="AI1906">
        <f t="shared" si="1715"/>
        <v>0</v>
      </c>
      <c r="AJ1906">
        <f t="shared" si="1716"/>
        <v>0</v>
      </c>
      <c r="AL1906">
        <f t="shared" si="1717"/>
        <v>0</v>
      </c>
      <c r="AM1906">
        <f t="shared" si="1718"/>
        <v>0</v>
      </c>
      <c r="AN1906">
        <f t="shared" si="1719"/>
        <v>0</v>
      </c>
      <c r="AO1906">
        <f t="shared" si="1720"/>
        <v>0</v>
      </c>
      <c r="AQ1906">
        <f t="shared" si="1721"/>
        <v>0</v>
      </c>
      <c r="AR1906">
        <f t="shared" si="1722"/>
        <v>0</v>
      </c>
      <c r="AS1906">
        <f t="shared" si="1723"/>
        <v>0</v>
      </c>
      <c r="AT1906">
        <f t="shared" si="1724"/>
        <v>0</v>
      </c>
      <c r="AV1906">
        <f t="shared" si="1725"/>
        <v>0</v>
      </c>
      <c r="AW1906">
        <f t="shared" si="1726"/>
        <v>0</v>
      </c>
      <c r="AX1906">
        <f t="shared" si="1727"/>
        <v>0</v>
      </c>
      <c r="AY1906">
        <f t="shared" si="1728"/>
        <v>0</v>
      </c>
      <c r="BA1906">
        <f t="shared" si="1729"/>
        <v>0</v>
      </c>
      <c r="BB1906">
        <f t="shared" si="1730"/>
        <v>0</v>
      </c>
      <c r="BC1906">
        <f t="shared" si="1731"/>
        <v>0</v>
      </c>
      <c r="BD1906">
        <f t="shared" si="1732"/>
        <v>0</v>
      </c>
    </row>
    <row r="1907" spans="1:56" ht="15">
      <c r="A1907" s="58"/>
      <c r="B1907" s="10"/>
      <c r="C1907" s="40" t="s">
        <v>91</v>
      </c>
      <c r="D1907" s="430" t="str">
        <f t="shared" si="1712"/>
        <v/>
      </c>
      <c r="E1907" s="431"/>
      <c r="F1907" s="431"/>
      <c r="G1907" s="431"/>
      <c r="H1907" s="431"/>
      <c r="I1907" s="431"/>
      <c r="J1907" s="432"/>
      <c r="K1907" s="235"/>
      <c r="L1907" s="235"/>
      <c r="M1907" s="235"/>
      <c r="N1907" s="235"/>
      <c r="O1907" s="235"/>
      <c r="P1907" s="235"/>
      <c r="Q1907" s="235"/>
      <c r="R1907" s="235"/>
      <c r="S1907" s="235"/>
      <c r="T1907" s="235"/>
      <c r="U1907" s="235"/>
      <c r="V1907" s="235"/>
      <c r="W1907" s="235"/>
      <c r="X1907" s="235"/>
      <c r="Y1907" s="235"/>
      <c r="Z1907" s="235"/>
      <c r="AA1907" s="235"/>
      <c r="AB1907" s="235"/>
      <c r="AC1907" s="235"/>
      <c r="AD1907" s="235"/>
      <c r="AG1907">
        <f t="shared" si="1713"/>
        <v>0</v>
      </c>
      <c r="AH1907">
        <f t="shared" si="1714"/>
        <v>0</v>
      </c>
      <c r="AI1907">
        <f t="shared" si="1715"/>
        <v>0</v>
      </c>
      <c r="AJ1907">
        <f t="shared" si="1716"/>
        <v>0</v>
      </c>
      <c r="AL1907">
        <f t="shared" si="1717"/>
        <v>0</v>
      </c>
      <c r="AM1907">
        <f t="shared" si="1718"/>
        <v>0</v>
      </c>
      <c r="AN1907">
        <f t="shared" si="1719"/>
        <v>0</v>
      </c>
      <c r="AO1907">
        <f t="shared" si="1720"/>
        <v>0</v>
      </c>
      <c r="AQ1907">
        <f t="shared" si="1721"/>
        <v>0</v>
      </c>
      <c r="AR1907">
        <f t="shared" si="1722"/>
        <v>0</v>
      </c>
      <c r="AS1907">
        <f t="shared" si="1723"/>
        <v>0</v>
      </c>
      <c r="AT1907">
        <f t="shared" si="1724"/>
        <v>0</v>
      </c>
      <c r="AV1907">
        <f t="shared" si="1725"/>
        <v>0</v>
      </c>
      <c r="AW1907">
        <f t="shared" si="1726"/>
        <v>0</v>
      </c>
      <c r="AX1907">
        <f t="shared" si="1727"/>
        <v>0</v>
      </c>
      <c r="AY1907">
        <f t="shared" si="1728"/>
        <v>0</v>
      </c>
      <c r="BA1907">
        <f t="shared" si="1729"/>
        <v>0</v>
      </c>
      <c r="BB1907">
        <f t="shared" si="1730"/>
        <v>0</v>
      </c>
      <c r="BC1907">
        <f t="shared" si="1731"/>
        <v>0</v>
      </c>
      <c r="BD1907">
        <f t="shared" si="1732"/>
        <v>0</v>
      </c>
    </row>
    <row r="1908" spans="1:56" ht="15">
      <c r="A1908" s="58"/>
      <c r="B1908" s="10"/>
      <c r="C1908" s="40" t="s">
        <v>92</v>
      </c>
      <c r="D1908" s="430" t="str">
        <f t="shared" si="1712"/>
        <v/>
      </c>
      <c r="E1908" s="431"/>
      <c r="F1908" s="431"/>
      <c r="G1908" s="431"/>
      <c r="H1908" s="431"/>
      <c r="I1908" s="431"/>
      <c r="J1908" s="432"/>
      <c r="K1908" s="235"/>
      <c r="L1908" s="235"/>
      <c r="M1908" s="235"/>
      <c r="N1908" s="235"/>
      <c r="O1908" s="235"/>
      <c r="P1908" s="235"/>
      <c r="Q1908" s="235"/>
      <c r="R1908" s="235"/>
      <c r="S1908" s="235"/>
      <c r="T1908" s="235"/>
      <c r="U1908" s="235"/>
      <c r="V1908" s="235"/>
      <c r="W1908" s="235"/>
      <c r="X1908" s="235"/>
      <c r="Y1908" s="235"/>
      <c r="Z1908" s="235"/>
      <c r="AA1908" s="235"/>
      <c r="AB1908" s="235"/>
      <c r="AC1908" s="235"/>
      <c r="AD1908" s="235"/>
      <c r="AG1908">
        <f t="shared" si="1713"/>
        <v>0</v>
      </c>
      <c r="AH1908">
        <f t="shared" si="1714"/>
        <v>0</v>
      </c>
      <c r="AI1908">
        <f t="shared" si="1715"/>
        <v>0</v>
      </c>
      <c r="AJ1908">
        <f t="shared" si="1716"/>
        <v>0</v>
      </c>
      <c r="AL1908">
        <f t="shared" si="1717"/>
        <v>0</v>
      </c>
      <c r="AM1908">
        <f t="shared" si="1718"/>
        <v>0</v>
      </c>
      <c r="AN1908">
        <f t="shared" si="1719"/>
        <v>0</v>
      </c>
      <c r="AO1908">
        <f t="shared" si="1720"/>
        <v>0</v>
      </c>
      <c r="AQ1908">
        <f t="shared" si="1721"/>
        <v>0</v>
      </c>
      <c r="AR1908">
        <f t="shared" si="1722"/>
        <v>0</v>
      </c>
      <c r="AS1908">
        <f t="shared" si="1723"/>
        <v>0</v>
      </c>
      <c r="AT1908">
        <f t="shared" si="1724"/>
        <v>0</v>
      </c>
      <c r="AV1908">
        <f t="shared" si="1725"/>
        <v>0</v>
      </c>
      <c r="AW1908">
        <f t="shared" si="1726"/>
        <v>0</v>
      </c>
      <c r="AX1908">
        <f t="shared" si="1727"/>
        <v>0</v>
      </c>
      <c r="AY1908">
        <f t="shared" si="1728"/>
        <v>0</v>
      </c>
      <c r="BA1908">
        <f t="shared" si="1729"/>
        <v>0</v>
      </c>
      <c r="BB1908">
        <f t="shared" si="1730"/>
        <v>0</v>
      </c>
      <c r="BC1908">
        <f t="shared" si="1731"/>
        <v>0</v>
      </c>
      <c r="BD1908">
        <f t="shared" si="1732"/>
        <v>0</v>
      </c>
    </row>
    <row r="1909" spans="1:56" ht="15">
      <c r="A1909" s="58"/>
      <c r="B1909" s="10"/>
      <c r="C1909" s="40" t="s">
        <v>93</v>
      </c>
      <c r="D1909" s="430" t="str">
        <f t="shared" si="1712"/>
        <v/>
      </c>
      <c r="E1909" s="431"/>
      <c r="F1909" s="431"/>
      <c r="G1909" s="431"/>
      <c r="H1909" s="431"/>
      <c r="I1909" s="431"/>
      <c r="J1909" s="432"/>
      <c r="K1909" s="235"/>
      <c r="L1909" s="235"/>
      <c r="M1909" s="235"/>
      <c r="N1909" s="235"/>
      <c r="O1909" s="235"/>
      <c r="P1909" s="235"/>
      <c r="Q1909" s="235"/>
      <c r="R1909" s="235"/>
      <c r="S1909" s="235"/>
      <c r="T1909" s="235"/>
      <c r="U1909" s="235"/>
      <c r="V1909" s="235"/>
      <c r="W1909" s="235"/>
      <c r="X1909" s="235"/>
      <c r="Y1909" s="235"/>
      <c r="Z1909" s="235"/>
      <c r="AA1909" s="235"/>
      <c r="AB1909" s="235"/>
      <c r="AC1909" s="235"/>
      <c r="AD1909" s="235"/>
      <c r="AG1909">
        <f t="shared" si="1713"/>
        <v>0</v>
      </c>
      <c r="AH1909">
        <f t="shared" si="1714"/>
        <v>0</v>
      </c>
      <c r="AI1909">
        <f t="shared" si="1715"/>
        <v>0</v>
      </c>
      <c r="AJ1909">
        <f t="shared" si="1716"/>
        <v>0</v>
      </c>
      <c r="AL1909">
        <f t="shared" si="1717"/>
        <v>0</v>
      </c>
      <c r="AM1909">
        <f t="shared" si="1718"/>
        <v>0</v>
      </c>
      <c r="AN1909">
        <f t="shared" si="1719"/>
        <v>0</v>
      </c>
      <c r="AO1909">
        <f t="shared" si="1720"/>
        <v>0</v>
      </c>
      <c r="AQ1909">
        <f t="shared" si="1721"/>
        <v>0</v>
      </c>
      <c r="AR1909">
        <f t="shared" si="1722"/>
        <v>0</v>
      </c>
      <c r="AS1909">
        <f t="shared" si="1723"/>
        <v>0</v>
      </c>
      <c r="AT1909">
        <f t="shared" si="1724"/>
        <v>0</v>
      </c>
      <c r="AV1909">
        <f t="shared" si="1725"/>
        <v>0</v>
      </c>
      <c r="AW1909">
        <f t="shared" si="1726"/>
        <v>0</v>
      </c>
      <c r="AX1909">
        <f t="shared" si="1727"/>
        <v>0</v>
      </c>
      <c r="AY1909">
        <f t="shared" si="1728"/>
        <v>0</v>
      </c>
      <c r="BA1909">
        <f t="shared" si="1729"/>
        <v>0</v>
      </c>
      <c r="BB1909">
        <f t="shared" si="1730"/>
        <v>0</v>
      </c>
      <c r="BC1909">
        <f t="shared" si="1731"/>
        <v>0</v>
      </c>
      <c r="BD1909">
        <f t="shared" si="1732"/>
        <v>0</v>
      </c>
    </row>
    <row r="1910" spans="1:56" ht="15">
      <c r="A1910" s="58"/>
      <c r="B1910" s="10"/>
      <c r="C1910" s="40" t="s">
        <v>94</v>
      </c>
      <c r="D1910" s="430" t="str">
        <f t="shared" si="1712"/>
        <v/>
      </c>
      <c r="E1910" s="431"/>
      <c r="F1910" s="431"/>
      <c r="G1910" s="431"/>
      <c r="H1910" s="431"/>
      <c r="I1910" s="431"/>
      <c r="J1910" s="432"/>
      <c r="K1910" s="235"/>
      <c r="L1910" s="235"/>
      <c r="M1910" s="235"/>
      <c r="N1910" s="235"/>
      <c r="O1910" s="235"/>
      <c r="P1910" s="235"/>
      <c r="Q1910" s="235"/>
      <c r="R1910" s="235"/>
      <c r="S1910" s="235"/>
      <c r="T1910" s="235"/>
      <c r="U1910" s="235"/>
      <c r="V1910" s="235"/>
      <c r="W1910" s="235"/>
      <c r="X1910" s="235"/>
      <c r="Y1910" s="235"/>
      <c r="Z1910" s="235"/>
      <c r="AA1910" s="235"/>
      <c r="AB1910" s="235"/>
      <c r="AC1910" s="235"/>
      <c r="AD1910" s="235"/>
      <c r="AG1910">
        <f t="shared" si="1713"/>
        <v>0</v>
      </c>
      <c r="AH1910">
        <f t="shared" si="1714"/>
        <v>0</v>
      </c>
      <c r="AI1910">
        <f t="shared" si="1715"/>
        <v>0</v>
      </c>
      <c r="AJ1910">
        <f t="shared" si="1716"/>
        <v>0</v>
      </c>
      <c r="AL1910">
        <f t="shared" si="1717"/>
        <v>0</v>
      </c>
      <c r="AM1910">
        <f t="shared" si="1718"/>
        <v>0</v>
      </c>
      <c r="AN1910">
        <f t="shared" si="1719"/>
        <v>0</v>
      </c>
      <c r="AO1910">
        <f t="shared" si="1720"/>
        <v>0</v>
      </c>
      <c r="AQ1910">
        <f t="shared" si="1721"/>
        <v>0</v>
      </c>
      <c r="AR1910">
        <f t="shared" si="1722"/>
        <v>0</v>
      </c>
      <c r="AS1910">
        <f t="shared" si="1723"/>
        <v>0</v>
      </c>
      <c r="AT1910">
        <f t="shared" si="1724"/>
        <v>0</v>
      </c>
      <c r="AV1910">
        <f t="shared" si="1725"/>
        <v>0</v>
      </c>
      <c r="AW1910">
        <f t="shared" si="1726"/>
        <v>0</v>
      </c>
      <c r="AX1910">
        <f t="shared" si="1727"/>
        <v>0</v>
      </c>
      <c r="AY1910">
        <f t="shared" si="1728"/>
        <v>0</v>
      </c>
      <c r="BA1910">
        <f t="shared" si="1729"/>
        <v>0</v>
      </c>
      <c r="BB1910">
        <f t="shared" si="1730"/>
        <v>0</v>
      </c>
      <c r="BC1910">
        <f t="shared" si="1731"/>
        <v>0</v>
      </c>
      <c r="BD1910">
        <f t="shared" si="1732"/>
        <v>0</v>
      </c>
    </row>
    <row r="1911" spans="1:56" ht="15">
      <c r="A1911" s="58"/>
      <c r="B1911" s="10"/>
      <c r="C1911" s="40" t="s">
        <v>95</v>
      </c>
      <c r="D1911" s="430" t="str">
        <f t="shared" si="1712"/>
        <v/>
      </c>
      <c r="E1911" s="431"/>
      <c r="F1911" s="431"/>
      <c r="G1911" s="431"/>
      <c r="H1911" s="431"/>
      <c r="I1911" s="431"/>
      <c r="J1911" s="432"/>
      <c r="K1911" s="235"/>
      <c r="L1911" s="235"/>
      <c r="M1911" s="235"/>
      <c r="N1911" s="235"/>
      <c r="O1911" s="235"/>
      <c r="P1911" s="235"/>
      <c r="Q1911" s="235"/>
      <c r="R1911" s="235"/>
      <c r="S1911" s="235"/>
      <c r="T1911" s="235"/>
      <c r="U1911" s="235"/>
      <c r="V1911" s="235"/>
      <c r="W1911" s="235"/>
      <c r="X1911" s="235"/>
      <c r="Y1911" s="235"/>
      <c r="Z1911" s="235"/>
      <c r="AA1911" s="235"/>
      <c r="AB1911" s="235"/>
      <c r="AC1911" s="235"/>
      <c r="AD1911" s="235"/>
      <c r="AG1911">
        <f t="shared" si="1713"/>
        <v>0</v>
      </c>
      <c r="AH1911">
        <f t="shared" si="1714"/>
        <v>0</v>
      </c>
      <c r="AI1911">
        <f t="shared" si="1715"/>
        <v>0</v>
      </c>
      <c r="AJ1911">
        <f t="shared" si="1716"/>
        <v>0</v>
      </c>
      <c r="AL1911">
        <f t="shared" si="1717"/>
        <v>0</v>
      </c>
      <c r="AM1911">
        <f t="shared" si="1718"/>
        <v>0</v>
      </c>
      <c r="AN1911">
        <f t="shared" si="1719"/>
        <v>0</v>
      </c>
      <c r="AO1911">
        <f t="shared" si="1720"/>
        <v>0</v>
      </c>
      <c r="AQ1911">
        <f t="shared" si="1721"/>
        <v>0</v>
      </c>
      <c r="AR1911">
        <f t="shared" si="1722"/>
        <v>0</v>
      </c>
      <c r="AS1911">
        <f t="shared" si="1723"/>
        <v>0</v>
      </c>
      <c r="AT1911">
        <f t="shared" si="1724"/>
        <v>0</v>
      </c>
      <c r="AV1911">
        <f t="shared" si="1725"/>
        <v>0</v>
      </c>
      <c r="AW1911">
        <f t="shared" si="1726"/>
        <v>0</v>
      </c>
      <c r="AX1911">
        <f t="shared" si="1727"/>
        <v>0</v>
      </c>
      <c r="AY1911">
        <f t="shared" si="1728"/>
        <v>0</v>
      </c>
      <c r="BA1911">
        <f t="shared" si="1729"/>
        <v>0</v>
      </c>
      <c r="BB1911">
        <f t="shared" si="1730"/>
        <v>0</v>
      </c>
      <c r="BC1911">
        <f t="shared" si="1731"/>
        <v>0</v>
      </c>
      <c r="BD1911">
        <f t="shared" si="1732"/>
        <v>0</v>
      </c>
    </row>
    <row r="1912" spans="1:56" ht="15">
      <c r="A1912" s="58"/>
      <c r="B1912" s="10"/>
      <c r="C1912" s="40" t="s">
        <v>96</v>
      </c>
      <c r="D1912" s="430" t="str">
        <f t="shared" si="1712"/>
        <v/>
      </c>
      <c r="E1912" s="431"/>
      <c r="F1912" s="431"/>
      <c r="G1912" s="431"/>
      <c r="H1912" s="431"/>
      <c r="I1912" s="431"/>
      <c r="J1912" s="432"/>
      <c r="K1912" s="235"/>
      <c r="L1912" s="235"/>
      <c r="M1912" s="235"/>
      <c r="N1912" s="235"/>
      <c r="O1912" s="235"/>
      <c r="P1912" s="235"/>
      <c r="Q1912" s="235"/>
      <c r="R1912" s="235"/>
      <c r="S1912" s="235"/>
      <c r="T1912" s="235"/>
      <c r="U1912" s="235"/>
      <c r="V1912" s="235"/>
      <c r="W1912" s="235"/>
      <c r="X1912" s="235"/>
      <c r="Y1912" s="235"/>
      <c r="Z1912" s="235"/>
      <c r="AA1912" s="235"/>
      <c r="AB1912" s="235"/>
      <c r="AC1912" s="235"/>
      <c r="AD1912" s="235"/>
      <c r="AG1912">
        <f t="shared" si="1713"/>
        <v>0</v>
      </c>
      <c r="AH1912">
        <f t="shared" si="1714"/>
        <v>0</v>
      </c>
      <c r="AI1912">
        <f t="shared" si="1715"/>
        <v>0</v>
      </c>
      <c r="AJ1912">
        <f t="shared" si="1716"/>
        <v>0</v>
      </c>
      <c r="AL1912">
        <f t="shared" si="1717"/>
        <v>0</v>
      </c>
      <c r="AM1912">
        <f t="shared" si="1718"/>
        <v>0</v>
      </c>
      <c r="AN1912">
        <f t="shared" si="1719"/>
        <v>0</v>
      </c>
      <c r="AO1912">
        <f t="shared" si="1720"/>
        <v>0</v>
      </c>
      <c r="AQ1912">
        <f t="shared" si="1721"/>
        <v>0</v>
      </c>
      <c r="AR1912">
        <f t="shared" si="1722"/>
        <v>0</v>
      </c>
      <c r="AS1912">
        <f t="shared" si="1723"/>
        <v>0</v>
      </c>
      <c r="AT1912">
        <f t="shared" si="1724"/>
        <v>0</v>
      </c>
      <c r="AV1912">
        <f t="shared" si="1725"/>
        <v>0</v>
      </c>
      <c r="AW1912">
        <f t="shared" si="1726"/>
        <v>0</v>
      </c>
      <c r="AX1912">
        <f t="shared" si="1727"/>
        <v>0</v>
      </c>
      <c r="AY1912">
        <f t="shared" si="1728"/>
        <v>0</v>
      </c>
      <c r="BA1912">
        <f t="shared" si="1729"/>
        <v>0</v>
      </c>
      <c r="BB1912">
        <f t="shared" si="1730"/>
        <v>0</v>
      </c>
      <c r="BC1912">
        <f t="shared" si="1731"/>
        <v>0</v>
      </c>
      <c r="BD1912">
        <f t="shared" si="1732"/>
        <v>0</v>
      </c>
    </row>
    <row r="1913" spans="1:56" ht="15">
      <c r="A1913" s="58"/>
      <c r="B1913" s="10"/>
      <c r="C1913" s="40" t="s">
        <v>97</v>
      </c>
      <c r="D1913" s="430" t="str">
        <f t="shared" si="1712"/>
        <v/>
      </c>
      <c r="E1913" s="431"/>
      <c r="F1913" s="431"/>
      <c r="G1913" s="431"/>
      <c r="H1913" s="431"/>
      <c r="I1913" s="431"/>
      <c r="J1913" s="432"/>
      <c r="K1913" s="235"/>
      <c r="L1913" s="235"/>
      <c r="M1913" s="235"/>
      <c r="N1913" s="235"/>
      <c r="O1913" s="235"/>
      <c r="P1913" s="235"/>
      <c r="Q1913" s="235"/>
      <c r="R1913" s="235"/>
      <c r="S1913" s="235"/>
      <c r="T1913" s="235"/>
      <c r="U1913" s="235"/>
      <c r="V1913" s="235"/>
      <c r="W1913" s="235"/>
      <c r="X1913" s="235"/>
      <c r="Y1913" s="235"/>
      <c r="Z1913" s="235"/>
      <c r="AA1913" s="235"/>
      <c r="AB1913" s="235"/>
      <c r="AC1913" s="235"/>
      <c r="AD1913" s="235"/>
      <c r="AG1913">
        <f t="shared" si="1713"/>
        <v>0</v>
      </c>
      <c r="AH1913">
        <f t="shared" si="1714"/>
        <v>0</v>
      </c>
      <c r="AI1913">
        <f t="shared" si="1715"/>
        <v>0</v>
      </c>
      <c r="AJ1913">
        <f t="shared" si="1716"/>
        <v>0</v>
      </c>
      <c r="AL1913">
        <f t="shared" si="1717"/>
        <v>0</v>
      </c>
      <c r="AM1913">
        <f t="shared" si="1718"/>
        <v>0</v>
      </c>
      <c r="AN1913">
        <f t="shared" si="1719"/>
        <v>0</v>
      </c>
      <c r="AO1913">
        <f t="shared" si="1720"/>
        <v>0</v>
      </c>
      <c r="AQ1913">
        <f t="shared" si="1721"/>
        <v>0</v>
      </c>
      <c r="AR1913">
        <f t="shared" si="1722"/>
        <v>0</v>
      </c>
      <c r="AS1913">
        <f t="shared" si="1723"/>
        <v>0</v>
      </c>
      <c r="AT1913">
        <f t="shared" si="1724"/>
        <v>0</v>
      </c>
      <c r="AV1913">
        <f t="shared" si="1725"/>
        <v>0</v>
      </c>
      <c r="AW1913">
        <f t="shared" si="1726"/>
        <v>0</v>
      </c>
      <c r="AX1913">
        <f t="shared" si="1727"/>
        <v>0</v>
      </c>
      <c r="AY1913">
        <f t="shared" si="1728"/>
        <v>0</v>
      </c>
      <c r="BA1913">
        <f t="shared" si="1729"/>
        <v>0</v>
      </c>
      <c r="BB1913">
        <f t="shared" si="1730"/>
        <v>0</v>
      </c>
      <c r="BC1913">
        <f t="shared" si="1731"/>
        <v>0</v>
      </c>
      <c r="BD1913">
        <f t="shared" si="1732"/>
        <v>0</v>
      </c>
    </row>
    <row r="1914" spans="1:56" ht="15">
      <c r="A1914" s="58"/>
      <c r="B1914" s="10"/>
      <c r="C1914" s="40" t="s">
        <v>98</v>
      </c>
      <c r="D1914" s="430" t="str">
        <f t="shared" si="1712"/>
        <v/>
      </c>
      <c r="E1914" s="431"/>
      <c r="F1914" s="431"/>
      <c r="G1914" s="431"/>
      <c r="H1914" s="431"/>
      <c r="I1914" s="431"/>
      <c r="J1914" s="432"/>
      <c r="K1914" s="235"/>
      <c r="L1914" s="235"/>
      <c r="M1914" s="235"/>
      <c r="N1914" s="235"/>
      <c r="O1914" s="235"/>
      <c r="P1914" s="235"/>
      <c r="Q1914" s="235"/>
      <c r="R1914" s="235"/>
      <c r="S1914" s="235"/>
      <c r="T1914" s="235"/>
      <c r="U1914" s="235"/>
      <c r="V1914" s="235"/>
      <c r="W1914" s="235"/>
      <c r="X1914" s="235"/>
      <c r="Y1914" s="235"/>
      <c r="Z1914" s="235"/>
      <c r="AA1914" s="235"/>
      <c r="AB1914" s="235"/>
      <c r="AC1914" s="235"/>
      <c r="AD1914" s="235"/>
      <c r="AG1914">
        <f t="shared" si="1713"/>
        <v>0</v>
      </c>
      <c r="AH1914">
        <f t="shared" si="1714"/>
        <v>0</v>
      </c>
      <c r="AI1914">
        <f t="shared" si="1715"/>
        <v>0</v>
      </c>
      <c r="AJ1914">
        <f t="shared" si="1716"/>
        <v>0</v>
      </c>
      <c r="AL1914">
        <f t="shared" si="1717"/>
        <v>0</v>
      </c>
      <c r="AM1914">
        <f t="shared" si="1718"/>
        <v>0</v>
      </c>
      <c r="AN1914">
        <f t="shared" si="1719"/>
        <v>0</v>
      </c>
      <c r="AO1914">
        <f t="shared" si="1720"/>
        <v>0</v>
      </c>
      <c r="AQ1914">
        <f t="shared" si="1721"/>
        <v>0</v>
      </c>
      <c r="AR1914">
        <f t="shared" si="1722"/>
        <v>0</v>
      </c>
      <c r="AS1914">
        <f t="shared" si="1723"/>
        <v>0</v>
      </c>
      <c r="AT1914">
        <f t="shared" si="1724"/>
        <v>0</v>
      </c>
      <c r="AV1914">
        <f t="shared" si="1725"/>
        <v>0</v>
      </c>
      <c r="AW1914">
        <f t="shared" si="1726"/>
        <v>0</v>
      </c>
      <c r="AX1914">
        <f t="shared" si="1727"/>
        <v>0</v>
      </c>
      <c r="AY1914">
        <f t="shared" si="1728"/>
        <v>0</v>
      </c>
      <c r="BA1914">
        <f t="shared" si="1729"/>
        <v>0</v>
      </c>
      <c r="BB1914">
        <f t="shared" si="1730"/>
        <v>0</v>
      </c>
      <c r="BC1914">
        <f t="shared" si="1731"/>
        <v>0</v>
      </c>
      <c r="BD1914">
        <f t="shared" si="1732"/>
        <v>0</v>
      </c>
    </row>
    <row r="1915" spans="1:56" ht="15">
      <c r="A1915" s="58"/>
      <c r="B1915" s="10"/>
      <c r="C1915" s="40" t="s">
        <v>99</v>
      </c>
      <c r="D1915" s="430" t="str">
        <f t="shared" si="1712"/>
        <v/>
      </c>
      <c r="E1915" s="431"/>
      <c r="F1915" s="431"/>
      <c r="G1915" s="431"/>
      <c r="H1915" s="431"/>
      <c r="I1915" s="431"/>
      <c r="J1915" s="432"/>
      <c r="K1915" s="235"/>
      <c r="L1915" s="235"/>
      <c r="M1915" s="235"/>
      <c r="N1915" s="235"/>
      <c r="O1915" s="235"/>
      <c r="P1915" s="235"/>
      <c r="Q1915" s="235"/>
      <c r="R1915" s="235"/>
      <c r="S1915" s="235"/>
      <c r="T1915" s="235"/>
      <c r="U1915" s="235"/>
      <c r="V1915" s="235"/>
      <c r="W1915" s="235"/>
      <c r="X1915" s="235"/>
      <c r="Y1915" s="235"/>
      <c r="Z1915" s="235"/>
      <c r="AA1915" s="235"/>
      <c r="AB1915" s="235"/>
      <c r="AC1915" s="235"/>
      <c r="AD1915" s="235"/>
      <c r="AG1915">
        <f t="shared" si="1713"/>
        <v>0</v>
      </c>
      <c r="AH1915">
        <f t="shared" si="1714"/>
        <v>0</v>
      </c>
      <c r="AI1915">
        <f t="shared" si="1715"/>
        <v>0</v>
      </c>
      <c r="AJ1915">
        <f t="shared" si="1716"/>
        <v>0</v>
      </c>
      <c r="AL1915">
        <f t="shared" si="1717"/>
        <v>0</v>
      </c>
      <c r="AM1915">
        <f t="shared" si="1718"/>
        <v>0</v>
      </c>
      <c r="AN1915">
        <f t="shared" si="1719"/>
        <v>0</v>
      </c>
      <c r="AO1915">
        <f t="shared" si="1720"/>
        <v>0</v>
      </c>
      <c r="AQ1915">
        <f t="shared" si="1721"/>
        <v>0</v>
      </c>
      <c r="AR1915">
        <f t="shared" si="1722"/>
        <v>0</v>
      </c>
      <c r="AS1915">
        <f t="shared" si="1723"/>
        <v>0</v>
      </c>
      <c r="AT1915">
        <f t="shared" si="1724"/>
        <v>0</v>
      </c>
      <c r="AV1915">
        <f t="shared" si="1725"/>
        <v>0</v>
      </c>
      <c r="AW1915">
        <f t="shared" si="1726"/>
        <v>0</v>
      </c>
      <c r="AX1915">
        <f t="shared" si="1727"/>
        <v>0</v>
      </c>
      <c r="AY1915">
        <f t="shared" si="1728"/>
        <v>0</v>
      </c>
      <c r="BA1915">
        <f t="shared" si="1729"/>
        <v>0</v>
      </c>
      <c r="BB1915">
        <f t="shared" si="1730"/>
        <v>0</v>
      </c>
      <c r="BC1915">
        <f t="shared" si="1731"/>
        <v>0</v>
      </c>
      <c r="BD1915">
        <f t="shared" si="1732"/>
        <v>0</v>
      </c>
    </row>
    <row r="1916" spans="1:56" ht="15">
      <c r="A1916" s="58"/>
      <c r="B1916" s="10"/>
      <c r="C1916" s="40" t="s">
        <v>100</v>
      </c>
      <c r="D1916" s="430" t="str">
        <f t="shared" si="1712"/>
        <v/>
      </c>
      <c r="E1916" s="431"/>
      <c r="F1916" s="431"/>
      <c r="G1916" s="431"/>
      <c r="H1916" s="431"/>
      <c r="I1916" s="431"/>
      <c r="J1916" s="432"/>
      <c r="K1916" s="235"/>
      <c r="L1916" s="235"/>
      <c r="M1916" s="235"/>
      <c r="N1916" s="235"/>
      <c r="O1916" s="235"/>
      <c r="P1916" s="235"/>
      <c r="Q1916" s="235"/>
      <c r="R1916" s="235"/>
      <c r="S1916" s="235"/>
      <c r="T1916" s="235"/>
      <c r="U1916" s="235"/>
      <c r="V1916" s="235"/>
      <c r="W1916" s="235"/>
      <c r="X1916" s="235"/>
      <c r="Y1916" s="235"/>
      <c r="Z1916" s="235"/>
      <c r="AA1916" s="235"/>
      <c r="AB1916" s="235"/>
      <c r="AC1916" s="235"/>
      <c r="AD1916" s="235"/>
      <c r="AG1916">
        <f t="shared" si="1713"/>
        <v>0</v>
      </c>
      <c r="AH1916">
        <f t="shared" si="1714"/>
        <v>0</v>
      </c>
      <c r="AI1916">
        <f t="shared" si="1715"/>
        <v>0</v>
      </c>
      <c r="AJ1916">
        <f t="shared" si="1716"/>
        <v>0</v>
      </c>
      <c r="AL1916">
        <f t="shared" si="1717"/>
        <v>0</v>
      </c>
      <c r="AM1916">
        <f t="shared" si="1718"/>
        <v>0</v>
      </c>
      <c r="AN1916">
        <f t="shared" si="1719"/>
        <v>0</v>
      </c>
      <c r="AO1916">
        <f t="shared" si="1720"/>
        <v>0</v>
      </c>
      <c r="AQ1916">
        <f t="shared" si="1721"/>
        <v>0</v>
      </c>
      <c r="AR1916">
        <f t="shared" si="1722"/>
        <v>0</v>
      </c>
      <c r="AS1916">
        <f t="shared" si="1723"/>
        <v>0</v>
      </c>
      <c r="AT1916">
        <f t="shared" si="1724"/>
        <v>0</v>
      </c>
      <c r="AV1916">
        <f t="shared" si="1725"/>
        <v>0</v>
      </c>
      <c r="AW1916">
        <f t="shared" si="1726"/>
        <v>0</v>
      </c>
      <c r="AX1916">
        <f t="shared" si="1727"/>
        <v>0</v>
      </c>
      <c r="AY1916">
        <f t="shared" si="1728"/>
        <v>0</v>
      </c>
      <c r="BA1916">
        <f t="shared" si="1729"/>
        <v>0</v>
      </c>
      <c r="BB1916">
        <f t="shared" si="1730"/>
        <v>0</v>
      </c>
      <c r="BC1916">
        <f t="shared" si="1731"/>
        <v>0</v>
      </c>
      <c r="BD1916">
        <f t="shared" si="1732"/>
        <v>0</v>
      </c>
    </row>
    <row r="1917" spans="1:56" ht="15">
      <c r="A1917" s="58"/>
      <c r="B1917" s="10"/>
      <c r="C1917" s="40" t="s">
        <v>101</v>
      </c>
      <c r="D1917" s="430" t="str">
        <f t="shared" si="1712"/>
        <v/>
      </c>
      <c r="E1917" s="431"/>
      <c r="F1917" s="431"/>
      <c r="G1917" s="431"/>
      <c r="H1917" s="431"/>
      <c r="I1917" s="431"/>
      <c r="J1917" s="432"/>
      <c r="K1917" s="235"/>
      <c r="L1917" s="235"/>
      <c r="M1917" s="235"/>
      <c r="N1917" s="235"/>
      <c r="O1917" s="235"/>
      <c r="P1917" s="235"/>
      <c r="Q1917" s="235"/>
      <c r="R1917" s="235"/>
      <c r="S1917" s="235"/>
      <c r="T1917" s="235"/>
      <c r="U1917" s="235"/>
      <c r="V1917" s="235"/>
      <c r="W1917" s="235"/>
      <c r="X1917" s="235"/>
      <c r="Y1917" s="235"/>
      <c r="Z1917" s="235"/>
      <c r="AA1917" s="235"/>
      <c r="AB1917" s="235"/>
      <c r="AC1917" s="235"/>
      <c r="AD1917" s="235"/>
      <c r="AG1917">
        <f t="shared" si="1713"/>
        <v>0</v>
      </c>
      <c r="AH1917">
        <f t="shared" si="1714"/>
        <v>0</v>
      </c>
      <c r="AI1917">
        <f t="shared" si="1715"/>
        <v>0</v>
      </c>
      <c r="AJ1917">
        <f t="shared" si="1716"/>
        <v>0</v>
      </c>
      <c r="AL1917">
        <f t="shared" si="1717"/>
        <v>0</v>
      </c>
      <c r="AM1917">
        <f t="shared" si="1718"/>
        <v>0</v>
      </c>
      <c r="AN1917">
        <f t="shared" si="1719"/>
        <v>0</v>
      </c>
      <c r="AO1917">
        <f t="shared" si="1720"/>
        <v>0</v>
      </c>
      <c r="AQ1917">
        <f t="shared" si="1721"/>
        <v>0</v>
      </c>
      <c r="AR1917">
        <f t="shared" si="1722"/>
        <v>0</v>
      </c>
      <c r="AS1917">
        <f t="shared" si="1723"/>
        <v>0</v>
      </c>
      <c r="AT1917">
        <f t="shared" si="1724"/>
        <v>0</v>
      </c>
      <c r="AV1917">
        <f t="shared" si="1725"/>
        <v>0</v>
      </c>
      <c r="AW1917">
        <f t="shared" si="1726"/>
        <v>0</v>
      </c>
      <c r="AX1917">
        <f t="shared" si="1727"/>
        <v>0</v>
      </c>
      <c r="AY1917">
        <f t="shared" si="1728"/>
        <v>0</v>
      </c>
      <c r="BA1917">
        <f t="shared" si="1729"/>
        <v>0</v>
      </c>
      <c r="BB1917">
        <f t="shared" si="1730"/>
        <v>0</v>
      </c>
      <c r="BC1917">
        <f t="shared" si="1731"/>
        <v>0</v>
      </c>
      <c r="BD1917">
        <f t="shared" si="1732"/>
        <v>0</v>
      </c>
    </row>
    <row r="1918" spans="1:56" ht="15">
      <c r="A1918" s="58"/>
      <c r="B1918" s="10"/>
      <c r="C1918" s="40" t="s">
        <v>107</v>
      </c>
      <c r="D1918" s="430" t="str">
        <f t="shared" si="1712"/>
        <v/>
      </c>
      <c r="E1918" s="431"/>
      <c r="F1918" s="431"/>
      <c r="G1918" s="431"/>
      <c r="H1918" s="431"/>
      <c r="I1918" s="431"/>
      <c r="J1918" s="432"/>
      <c r="K1918" s="235"/>
      <c r="L1918" s="235"/>
      <c r="M1918" s="235"/>
      <c r="N1918" s="235"/>
      <c r="O1918" s="235"/>
      <c r="P1918" s="235"/>
      <c r="Q1918" s="235"/>
      <c r="R1918" s="235"/>
      <c r="S1918" s="235"/>
      <c r="T1918" s="235"/>
      <c r="U1918" s="235"/>
      <c r="V1918" s="235"/>
      <c r="W1918" s="235"/>
      <c r="X1918" s="235"/>
      <c r="Y1918" s="235"/>
      <c r="Z1918" s="235"/>
      <c r="AA1918" s="235"/>
      <c r="AB1918" s="235"/>
      <c r="AC1918" s="235"/>
      <c r="AD1918" s="235"/>
      <c r="AG1918">
        <f t="shared" si="1713"/>
        <v>0</v>
      </c>
      <c r="AH1918">
        <f t="shared" si="1714"/>
        <v>0</v>
      </c>
      <c r="AI1918">
        <f t="shared" si="1715"/>
        <v>0</v>
      </c>
      <c r="AJ1918">
        <f t="shared" si="1716"/>
        <v>0</v>
      </c>
      <c r="AL1918">
        <f t="shared" si="1717"/>
        <v>0</v>
      </c>
      <c r="AM1918">
        <f t="shared" si="1718"/>
        <v>0</v>
      </c>
      <c r="AN1918">
        <f t="shared" si="1719"/>
        <v>0</v>
      </c>
      <c r="AO1918">
        <f t="shared" si="1720"/>
        <v>0</v>
      </c>
      <c r="AQ1918">
        <f t="shared" si="1721"/>
        <v>0</v>
      </c>
      <c r="AR1918">
        <f t="shared" si="1722"/>
        <v>0</v>
      </c>
      <c r="AS1918">
        <f t="shared" si="1723"/>
        <v>0</v>
      </c>
      <c r="AT1918">
        <f t="shared" si="1724"/>
        <v>0</v>
      </c>
      <c r="AV1918">
        <f t="shared" si="1725"/>
        <v>0</v>
      </c>
      <c r="AW1918">
        <f t="shared" si="1726"/>
        <v>0</v>
      </c>
      <c r="AX1918">
        <f t="shared" si="1727"/>
        <v>0</v>
      </c>
      <c r="AY1918">
        <f t="shared" si="1728"/>
        <v>0</v>
      </c>
      <c r="BA1918">
        <f t="shared" si="1729"/>
        <v>0</v>
      </c>
      <c r="BB1918">
        <f t="shared" si="1730"/>
        <v>0</v>
      </c>
      <c r="BC1918">
        <f t="shared" si="1731"/>
        <v>0</v>
      </c>
      <c r="BD1918">
        <f t="shared" si="1732"/>
        <v>0</v>
      </c>
    </row>
    <row r="1919" spans="1:56" ht="15">
      <c r="A1919" s="58"/>
      <c r="B1919" s="10"/>
      <c r="C1919" s="40" t="s">
        <v>108</v>
      </c>
      <c r="D1919" s="430" t="str">
        <f t="shared" si="1712"/>
        <v/>
      </c>
      <c r="E1919" s="431"/>
      <c r="F1919" s="431"/>
      <c r="G1919" s="431"/>
      <c r="H1919" s="431"/>
      <c r="I1919" s="431"/>
      <c r="J1919" s="432"/>
      <c r="K1919" s="235"/>
      <c r="L1919" s="235"/>
      <c r="M1919" s="235"/>
      <c r="N1919" s="235"/>
      <c r="O1919" s="235"/>
      <c r="P1919" s="235"/>
      <c r="Q1919" s="235"/>
      <c r="R1919" s="235"/>
      <c r="S1919" s="235"/>
      <c r="T1919" s="235"/>
      <c r="U1919" s="235"/>
      <c r="V1919" s="235"/>
      <c r="W1919" s="235"/>
      <c r="X1919" s="235"/>
      <c r="Y1919" s="235"/>
      <c r="Z1919" s="235"/>
      <c r="AA1919" s="235"/>
      <c r="AB1919" s="235"/>
      <c r="AC1919" s="235"/>
      <c r="AD1919" s="235"/>
      <c r="AG1919">
        <f t="shared" si="1713"/>
        <v>0</v>
      </c>
      <c r="AH1919">
        <f t="shared" si="1714"/>
        <v>0</v>
      </c>
      <c r="AI1919">
        <f t="shared" si="1715"/>
        <v>0</v>
      </c>
      <c r="AJ1919">
        <f t="shared" si="1716"/>
        <v>0</v>
      </c>
      <c r="AL1919">
        <f t="shared" si="1717"/>
        <v>0</v>
      </c>
      <c r="AM1919">
        <f t="shared" si="1718"/>
        <v>0</v>
      </c>
      <c r="AN1919">
        <f t="shared" si="1719"/>
        <v>0</v>
      </c>
      <c r="AO1919">
        <f t="shared" si="1720"/>
        <v>0</v>
      </c>
      <c r="AQ1919">
        <f t="shared" si="1721"/>
        <v>0</v>
      </c>
      <c r="AR1919">
        <f t="shared" si="1722"/>
        <v>0</v>
      </c>
      <c r="AS1919">
        <f t="shared" si="1723"/>
        <v>0</v>
      </c>
      <c r="AT1919">
        <f t="shared" si="1724"/>
        <v>0</v>
      </c>
      <c r="AV1919">
        <f t="shared" si="1725"/>
        <v>0</v>
      </c>
      <c r="AW1919">
        <f t="shared" si="1726"/>
        <v>0</v>
      </c>
      <c r="AX1919">
        <f t="shared" si="1727"/>
        <v>0</v>
      </c>
      <c r="AY1919">
        <f t="shared" si="1728"/>
        <v>0</v>
      </c>
      <c r="BA1919">
        <f t="shared" si="1729"/>
        <v>0</v>
      </c>
      <c r="BB1919">
        <f t="shared" si="1730"/>
        <v>0</v>
      </c>
      <c r="BC1919">
        <f t="shared" si="1731"/>
        <v>0</v>
      </c>
      <c r="BD1919">
        <f t="shared" si="1732"/>
        <v>0</v>
      </c>
    </row>
    <row r="1920" spans="1:56" ht="15">
      <c r="A1920" s="58"/>
      <c r="B1920" s="10"/>
      <c r="C1920" s="40" t="s">
        <v>109</v>
      </c>
      <c r="D1920" s="430" t="str">
        <f t="shared" si="1712"/>
        <v/>
      </c>
      <c r="E1920" s="431"/>
      <c r="F1920" s="431"/>
      <c r="G1920" s="431"/>
      <c r="H1920" s="431"/>
      <c r="I1920" s="431"/>
      <c r="J1920" s="432"/>
      <c r="K1920" s="235"/>
      <c r="L1920" s="235"/>
      <c r="M1920" s="235"/>
      <c r="N1920" s="235"/>
      <c r="O1920" s="235"/>
      <c r="P1920" s="235"/>
      <c r="Q1920" s="235"/>
      <c r="R1920" s="235"/>
      <c r="S1920" s="235"/>
      <c r="T1920" s="235"/>
      <c r="U1920" s="235"/>
      <c r="V1920" s="235"/>
      <c r="W1920" s="235"/>
      <c r="X1920" s="235"/>
      <c r="Y1920" s="235"/>
      <c r="Z1920" s="235"/>
      <c r="AA1920" s="235"/>
      <c r="AB1920" s="235"/>
      <c r="AC1920" s="235"/>
      <c r="AD1920" s="235"/>
      <c r="AG1920">
        <f t="shared" si="1713"/>
        <v>0</v>
      </c>
      <c r="AH1920">
        <f t="shared" si="1714"/>
        <v>0</v>
      </c>
      <c r="AI1920">
        <f t="shared" si="1715"/>
        <v>0</v>
      </c>
      <c r="AJ1920">
        <f t="shared" si="1716"/>
        <v>0</v>
      </c>
      <c r="AL1920">
        <f t="shared" si="1717"/>
        <v>0</v>
      </c>
      <c r="AM1920">
        <f t="shared" si="1718"/>
        <v>0</v>
      </c>
      <c r="AN1920">
        <f t="shared" si="1719"/>
        <v>0</v>
      </c>
      <c r="AO1920">
        <f t="shared" si="1720"/>
        <v>0</v>
      </c>
      <c r="AQ1920">
        <f t="shared" si="1721"/>
        <v>0</v>
      </c>
      <c r="AR1920">
        <f t="shared" si="1722"/>
        <v>0</v>
      </c>
      <c r="AS1920">
        <f t="shared" si="1723"/>
        <v>0</v>
      </c>
      <c r="AT1920">
        <f t="shared" si="1724"/>
        <v>0</v>
      </c>
      <c r="AV1920">
        <f t="shared" si="1725"/>
        <v>0</v>
      </c>
      <c r="AW1920">
        <f t="shared" si="1726"/>
        <v>0</v>
      </c>
      <c r="AX1920">
        <f t="shared" si="1727"/>
        <v>0</v>
      </c>
      <c r="AY1920">
        <f t="shared" si="1728"/>
        <v>0</v>
      </c>
      <c r="BA1920">
        <f t="shared" si="1729"/>
        <v>0</v>
      </c>
      <c r="BB1920">
        <f t="shared" si="1730"/>
        <v>0</v>
      </c>
      <c r="BC1920">
        <f t="shared" si="1731"/>
        <v>0</v>
      </c>
      <c r="BD1920">
        <f t="shared" si="1732"/>
        <v>0</v>
      </c>
    </row>
    <row r="1921" spans="1:56" ht="15">
      <c r="A1921" s="58"/>
      <c r="B1921" s="10"/>
      <c r="C1921" s="40" t="s">
        <v>110</v>
      </c>
      <c r="D1921" s="430" t="str">
        <f t="shared" si="1712"/>
        <v/>
      </c>
      <c r="E1921" s="431"/>
      <c r="F1921" s="431"/>
      <c r="G1921" s="431"/>
      <c r="H1921" s="431"/>
      <c r="I1921" s="431"/>
      <c r="J1921" s="432"/>
      <c r="K1921" s="235"/>
      <c r="L1921" s="235"/>
      <c r="M1921" s="235"/>
      <c r="N1921" s="235"/>
      <c r="O1921" s="235"/>
      <c r="P1921" s="235"/>
      <c r="Q1921" s="235"/>
      <c r="R1921" s="235"/>
      <c r="S1921" s="235"/>
      <c r="T1921" s="235"/>
      <c r="U1921" s="235"/>
      <c r="V1921" s="235"/>
      <c r="W1921" s="235"/>
      <c r="X1921" s="235"/>
      <c r="Y1921" s="235"/>
      <c r="Z1921" s="235"/>
      <c r="AA1921" s="235"/>
      <c r="AB1921" s="235"/>
      <c r="AC1921" s="235"/>
      <c r="AD1921" s="235"/>
      <c r="AG1921">
        <f t="shared" si="1713"/>
        <v>0</v>
      </c>
      <c r="AH1921">
        <f t="shared" si="1714"/>
        <v>0</v>
      </c>
      <c r="AI1921">
        <f t="shared" si="1715"/>
        <v>0</v>
      </c>
      <c r="AJ1921">
        <f t="shared" si="1716"/>
        <v>0</v>
      </c>
      <c r="AL1921">
        <f t="shared" si="1717"/>
        <v>0</v>
      </c>
      <c r="AM1921">
        <f t="shared" si="1718"/>
        <v>0</v>
      </c>
      <c r="AN1921">
        <f t="shared" si="1719"/>
        <v>0</v>
      </c>
      <c r="AO1921">
        <f t="shared" si="1720"/>
        <v>0</v>
      </c>
      <c r="AQ1921">
        <f t="shared" si="1721"/>
        <v>0</v>
      </c>
      <c r="AR1921">
        <f t="shared" si="1722"/>
        <v>0</v>
      </c>
      <c r="AS1921">
        <f t="shared" si="1723"/>
        <v>0</v>
      </c>
      <c r="AT1921">
        <f t="shared" si="1724"/>
        <v>0</v>
      </c>
      <c r="AV1921">
        <f t="shared" si="1725"/>
        <v>0</v>
      </c>
      <c r="AW1921">
        <f t="shared" si="1726"/>
        <v>0</v>
      </c>
      <c r="AX1921">
        <f t="shared" si="1727"/>
        <v>0</v>
      </c>
      <c r="AY1921">
        <f t="shared" si="1728"/>
        <v>0</v>
      </c>
      <c r="BA1921">
        <f t="shared" si="1729"/>
        <v>0</v>
      </c>
      <c r="BB1921">
        <f t="shared" si="1730"/>
        <v>0</v>
      </c>
      <c r="BC1921">
        <f t="shared" si="1731"/>
        <v>0</v>
      </c>
      <c r="BD1921">
        <f t="shared" si="1732"/>
        <v>0</v>
      </c>
    </row>
    <row r="1922" spans="1:56" ht="15">
      <c r="A1922" s="58"/>
      <c r="B1922" s="10"/>
      <c r="C1922" s="40" t="s">
        <v>111</v>
      </c>
      <c r="D1922" s="430" t="str">
        <f t="shared" si="1712"/>
        <v/>
      </c>
      <c r="E1922" s="431"/>
      <c r="F1922" s="431"/>
      <c r="G1922" s="431"/>
      <c r="H1922" s="431"/>
      <c r="I1922" s="431"/>
      <c r="J1922" s="432"/>
      <c r="K1922" s="235"/>
      <c r="L1922" s="235"/>
      <c r="M1922" s="235"/>
      <c r="N1922" s="235"/>
      <c r="O1922" s="235"/>
      <c r="P1922" s="235"/>
      <c r="Q1922" s="235"/>
      <c r="R1922" s="235"/>
      <c r="S1922" s="235"/>
      <c r="T1922" s="235"/>
      <c r="U1922" s="235"/>
      <c r="V1922" s="235"/>
      <c r="W1922" s="235"/>
      <c r="X1922" s="235"/>
      <c r="Y1922" s="235"/>
      <c r="Z1922" s="235"/>
      <c r="AA1922" s="235"/>
      <c r="AB1922" s="235"/>
      <c r="AC1922" s="235"/>
      <c r="AD1922" s="235"/>
      <c r="AG1922">
        <f t="shared" si="1713"/>
        <v>0</v>
      </c>
      <c r="AH1922">
        <f t="shared" si="1714"/>
        <v>0</v>
      </c>
      <c r="AI1922">
        <f t="shared" si="1715"/>
        <v>0</v>
      </c>
      <c r="AJ1922">
        <f t="shared" si="1716"/>
        <v>0</v>
      </c>
      <c r="AL1922">
        <f t="shared" si="1717"/>
        <v>0</v>
      </c>
      <c r="AM1922">
        <f t="shared" si="1718"/>
        <v>0</v>
      </c>
      <c r="AN1922">
        <f t="shared" si="1719"/>
        <v>0</v>
      </c>
      <c r="AO1922">
        <f t="shared" si="1720"/>
        <v>0</v>
      </c>
      <c r="AQ1922">
        <f t="shared" si="1721"/>
        <v>0</v>
      </c>
      <c r="AR1922">
        <f t="shared" si="1722"/>
        <v>0</v>
      </c>
      <c r="AS1922">
        <f t="shared" si="1723"/>
        <v>0</v>
      </c>
      <c r="AT1922">
        <f t="shared" si="1724"/>
        <v>0</v>
      </c>
      <c r="AV1922">
        <f t="shared" si="1725"/>
        <v>0</v>
      </c>
      <c r="AW1922">
        <f t="shared" si="1726"/>
        <v>0</v>
      </c>
      <c r="AX1922">
        <f t="shared" si="1727"/>
        <v>0</v>
      </c>
      <c r="AY1922">
        <f t="shared" si="1728"/>
        <v>0</v>
      </c>
      <c r="BA1922">
        <f t="shared" si="1729"/>
        <v>0</v>
      </c>
      <c r="BB1922">
        <f t="shared" si="1730"/>
        <v>0</v>
      </c>
      <c r="BC1922">
        <f t="shared" si="1731"/>
        <v>0</v>
      </c>
      <c r="BD1922">
        <f t="shared" si="1732"/>
        <v>0</v>
      </c>
    </row>
    <row r="1923" spans="1:56" ht="15">
      <c r="A1923" s="58"/>
      <c r="B1923" s="10"/>
      <c r="C1923" s="40" t="s">
        <v>112</v>
      </c>
      <c r="D1923" s="430" t="str">
        <f t="shared" si="1712"/>
        <v/>
      </c>
      <c r="E1923" s="431"/>
      <c r="F1923" s="431"/>
      <c r="G1923" s="431"/>
      <c r="H1923" s="431"/>
      <c r="I1923" s="431"/>
      <c r="J1923" s="432"/>
      <c r="K1923" s="235"/>
      <c r="L1923" s="235"/>
      <c r="M1923" s="235"/>
      <c r="N1923" s="235"/>
      <c r="O1923" s="235"/>
      <c r="P1923" s="235"/>
      <c r="Q1923" s="235"/>
      <c r="R1923" s="235"/>
      <c r="S1923" s="235"/>
      <c r="T1923" s="235"/>
      <c r="U1923" s="235"/>
      <c r="V1923" s="235"/>
      <c r="W1923" s="235"/>
      <c r="X1923" s="235"/>
      <c r="Y1923" s="235"/>
      <c r="Z1923" s="235"/>
      <c r="AA1923" s="235"/>
      <c r="AB1923" s="235"/>
      <c r="AC1923" s="235"/>
      <c r="AD1923" s="235"/>
      <c r="AG1923">
        <f t="shared" si="1713"/>
        <v>0</v>
      </c>
      <c r="AH1923">
        <f t="shared" si="1714"/>
        <v>0</v>
      </c>
      <c r="AI1923">
        <f t="shared" si="1715"/>
        <v>0</v>
      </c>
      <c r="AJ1923">
        <f t="shared" si="1716"/>
        <v>0</v>
      </c>
      <c r="AL1923">
        <f t="shared" si="1717"/>
        <v>0</v>
      </c>
      <c r="AM1923">
        <f t="shared" si="1718"/>
        <v>0</v>
      </c>
      <c r="AN1923">
        <f t="shared" si="1719"/>
        <v>0</v>
      </c>
      <c r="AO1923">
        <f t="shared" si="1720"/>
        <v>0</v>
      </c>
      <c r="AQ1923">
        <f t="shared" si="1721"/>
        <v>0</v>
      </c>
      <c r="AR1923">
        <f t="shared" si="1722"/>
        <v>0</v>
      </c>
      <c r="AS1923">
        <f t="shared" si="1723"/>
        <v>0</v>
      </c>
      <c r="AT1923">
        <f t="shared" si="1724"/>
        <v>0</v>
      </c>
      <c r="AV1923">
        <f t="shared" si="1725"/>
        <v>0</v>
      </c>
      <c r="AW1923">
        <f t="shared" si="1726"/>
        <v>0</v>
      </c>
      <c r="AX1923">
        <f t="shared" si="1727"/>
        <v>0</v>
      </c>
      <c r="AY1923">
        <f t="shared" si="1728"/>
        <v>0</v>
      </c>
      <c r="BA1923">
        <f t="shared" si="1729"/>
        <v>0</v>
      </c>
      <c r="BB1923">
        <f t="shared" si="1730"/>
        <v>0</v>
      </c>
      <c r="BC1923">
        <f t="shared" si="1731"/>
        <v>0</v>
      </c>
      <c r="BD1923">
        <f t="shared" si="1732"/>
        <v>0</v>
      </c>
    </row>
    <row r="1924" spans="1:56" ht="15">
      <c r="A1924" s="58"/>
      <c r="B1924" s="10"/>
      <c r="C1924" s="40" t="s">
        <v>113</v>
      </c>
      <c r="D1924" s="430" t="str">
        <f t="shared" si="1712"/>
        <v/>
      </c>
      <c r="E1924" s="431"/>
      <c r="F1924" s="431"/>
      <c r="G1924" s="431"/>
      <c r="H1924" s="431"/>
      <c r="I1924" s="431"/>
      <c r="J1924" s="432"/>
      <c r="K1924" s="235"/>
      <c r="L1924" s="235"/>
      <c r="M1924" s="235"/>
      <c r="N1924" s="235"/>
      <c r="O1924" s="235"/>
      <c r="P1924" s="235"/>
      <c r="Q1924" s="235"/>
      <c r="R1924" s="235"/>
      <c r="S1924" s="235"/>
      <c r="T1924" s="235"/>
      <c r="U1924" s="235"/>
      <c r="V1924" s="235"/>
      <c r="W1924" s="235"/>
      <c r="X1924" s="235"/>
      <c r="Y1924" s="235"/>
      <c r="Z1924" s="235"/>
      <c r="AA1924" s="235"/>
      <c r="AB1924" s="235"/>
      <c r="AC1924" s="235"/>
      <c r="AD1924" s="235"/>
      <c r="AG1924">
        <f t="shared" si="1713"/>
        <v>0</v>
      </c>
      <c r="AH1924">
        <f t="shared" si="1714"/>
        <v>0</v>
      </c>
      <c r="AI1924">
        <f t="shared" si="1715"/>
        <v>0</v>
      </c>
      <c r="AJ1924">
        <f t="shared" si="1716"/>
        <v>0</v>
      </c>
      <c r="AL1924">
        <f t="shared" si="1717"/>
        <v>0</v>
      </c>
      <c r="AM1924">
        <f t="shared" si="1718"/>
        <v>0</v>
      </c>
      <c r="AN1924">
        <f t="shared" si="1719"/>
        <v>0</v>
      </c>
      <c r="AO1924">
        <f t="shared" si="1720"/>
        <v>0</v>
      </c>
      <c r="AQ1924">
        <f t="shared" si="1721"/>
        <v>0</v>
      </c>
      <c r="AR1924">
        <f t="shared" si="1722"/>
        <v>0</v>
      </c>
      <c r="AS1924">
        <f t="shared" si="1723"/>
        <v>0</v>
      </c>
      <c r="AT1924">
        <f t="shared" si="1724"/>
        <v>0</v>
      </c>
      <c r="AV1924">
        <f t="shared" si="1725"/>
        <v>0</v>
      </c>
      <c r="AW1924">
        <f t="shared" si="1726"/>
        <v>0</v>
      </c>
      <c r="AX1924">
        <f t="shared" si="1727"/>
        <v>0</v>
      </c>
      <c r="AY1924">
        <f t="shared" si="1728"/>
        <v>0</v>
      </c>
      <c r="BA1924">
        <f t="shared" si="1729"/>
        <v>0</v>
      </c>
      <c r="BB1924">
        <f t="shared" si="1730"/>
        <v>0</v>
      </c>
      <c r="BC1924">
        <f t="shared" si="1731"/>
        <v>0</v>
      </c>
      <c r="BD1924">
        <f t="shared" si="1732"/>
        <v>0</v>
      </c>
    </row>
    <row r="1925" spans="1:56" ht="15">
      <c r="A1925" s="58"/>
      <c r="B1925" s="10"/>
      <c r="C1925" s="40" t="s">
        <v>114</v>
      </c>
      <c r="D1925" s="430" t="str">
        <f t="shared" si="1712"/>
        <v/>
      </c>
      <c r="E1925" s="431"/>
      <c r="F1925" s="431"/>
      <c r="G1925" s="431"/>
      <c r="H1925" s="431"/>
      <c r="I1925" s="431"/>
      <c r="J1925" s="432"/>
      <c r="K1925" s="235"/>
      <c r="L1925" s="235"/>
      <c r="M1925" s="235"/>
      <c r="N1925" s="235"/>
      <c r="O1925" s="235"/>
      <c r="P1925" s="235"/>
      <c r="Q1925" s="235"/>
      <c r="R1925" s="235"/>
      <c r="S1925" s="235"/>
      <c r="T1925" s="235"/>
      <c r="U1925" s="235"/>
      <c r="V1925" s="235"/>
      <c r="W1925" s="235"/>
      <c r="X1925" s="235"/>
      <c r="Y1925" s="235"/>
      <c r="Z1925" s="235"/>
      <c r="AA1925" s="235"/>
      <c r="AB1925" s="235"/>
      <c r="AC1925" s="235"/>
      <c r="AD1925" s="235"/>
      <c r="AG1925">
        <f t="shared" si="1713"/>
        <v>0</v>
      </c>
      <c r="AH1925">
        <f t="shared" si="1714"/>
        <v>0</v>
      </c>
      <c r="AI1925">
        <f t="shared" si="1715"/>
        <v>0</v>
      </c>
      <c r="AJ1925">
        <f t="shared" si="1716"/>
        <v>0</v>
      </c>
      <c r="AL1925">
        <f t="shared" si="1717"/>
        <v>0</v>
      </c>
      <c r="AM1925">
        <f t="shared" si="1718"/>
        <v>0</v>
      </c>
      <c r="AN1925">
        <f t="shared" si="1719"/>
        <v>0</v>
      </c>
      <c r="AO1925">
        <f t="shared" si="1720"/>
        <v>0</v>
      </c>
      <c r="AQ1925">
        <f t="shared" si="1721"/>
        <v>0</v>
      </c>
      <c r="AR1925">
        <f t="shared" si="1722"/>
        <v>0</v>
      </c>
      <c r="AS1925">
        <f t="shared" si="1723"/>
        <v>0</v>
      </c>
      <c r="AT1925">
        <f t="shared" si="1724"/>
        <v>0</v>
      </c>
      <c r="AV1925">
        <f t="shared" si="1725"/>
        <v>0</v>
      </c>
      <c r="AW1925">
        <f t="shared" si="1726"/>
        <v>0</v>
      </c>
      <c r="AX1925">
        <f t="shared" si="1727"/>
        <v>0</v>
      </c>
      <c r="AY1925">
        <f t="shared" si="1728"/>
        <v>0</v>
      </c>
      <c r="BA1925">
        <f t="shared" si="1729"/>
        <v>0</v>
      </c>
      <c r="BB1925">
        <f t="shared" si="1730"/>
        <v>0</v>
      </c>
      <c r="BC1925">
        <f t="shared" si="1731"/>
        <v>0</v>
      </c>
      <c r="BD1925">
        <f t="shared" si="1732"/>
        <v>0</v>
      </c>
    </row>
    <row r="1926" spans="1:56" ht="15">
      <c r="A1926" s="58"/>
      <c r="B1926" s="10"/>
      <c r="C1926" s="40" t="s">
        <v>115</v>
      </c>
      <c r="D1926" s="430" t="str">
        <f t="shared" si="1712"/>
        <v/>
      </c>
      <c r="E1926" s="431"/>
      <c r="F1926" s="431"/>
      <c r="G1926" s="431"/>
      <c r="H1926" s="431"/>
      <c r="I1926" s="431"/>
      <c r="J1926" s="432"/>
      <c r="K1926" s="235"/>
      <c r="L1926" s="235"/>
      <c r="M1926" s="235"/>
      <c r="N1926" s="235"/>
      <c r="O1926" s="235"/>
      <c r="P1926" s="235"/>
      <c r="Q1926" s="235"/>
      <c r="R1926" s="235"/>
      <c r="S1926" s="235"/>
      <c r="T1926" s="235"/>
      <c r="U1926" s="235"/>
      <c r="V1926" s="235"/>
      <c r="W1926" s="235"/>
      <c r="X1926" s="235"/>
      <c r="Y1926" s="235"/>
      <c r="Z1926" s="235"/>
      <c r="AA1926" s="235"/>
      <c r="AB1926" s="235"/>
      <c r="AC1926" s="235"/>
      <c r="AD1926" s="235"/>
      <c r="AG1926">
        <f t="shared" si="1713"/>
        <v>0</v>
      </c>
      <c r="AH1926">
        <f t="shared" si="1714"/>
        <v>0</v>
      </c>
      <c r="AI1926">
        <f t="shared" si="1715"/>
        <v>0</v>
      </c>
      <c r="AJ1926">
        <f t="shared" si="1716"/>
        <v>0</v>
      </c>
      <c r="AL1926">
        <f t="shared" si="1717"/>
        <v>0</v>
      </c>
      <c r="AM1926">
        <f t="shared" si="1718"/>
        <v>0</v>
      </c>
      <c r="AN1926">
        <f t="shared" si="1719"/>
        <v>0</v>
      </c>
      <c r="AO1926">
        <f t="shared" si="1720"/>
        <v>0</v>
      </c>
      <c r="AQ1926">
        <f t="shared" si="1721"/>
        <v>0</v>
      </c>
      <c r="AR1926">
        <f t="shared" si="1722"/>
        <v>0</v>
      </c>
      <c r="AS1926">
        <f t="shared" si="1723"/>
        <v>0</v>
      </c>
      <c r="AT1926">
        <f t="shared" si="1724"/>
        <v>0</v>
      </c>
      <c r="AV1926">
        <f t="shared" si="1725"/>
        <v>0</v>
      </c>
      <c r="AW1926">
        <f t="shared" si="1726"/>
        <v>0</v>
      </c>
      <c r="AX1926">
        <f t="shared" si="1727"/>
        <v>0</v>
      </c>
      <c r="AY1926">
        <f t="shared" si="1728"/>
        <v>0</v>
      </c>
      <c r="BA1926">
        <f t="shared" si="1729"/>
        <v>0</v>
      </c>
      <c r="BB1926">
        <f t="shared" si="1730"/>
        <v>0</v>
      </c>
      <c r="BC1926">
        <f t="shared" si="1731"/>
        <v>0</v>
      </c>
      <c r="BD1926">
        <f t="shared" si="1732"/>
        <v>0</v>
      </c>
    </row>
    <row r="1927" spans="1:56" ht="15">
      <c r="A1927" s="58"/>
      <c r="B1927" s="10"/>
      <c r="C1927" s="40" t="s">
        <v>116</v>
      </c>
      <c r="D1927" s="430" t="str">
        <f t="shared" si="1712"/>
        <v/>
      </c>
      <c r="E1927" s="431"/>
      <c r="F1927" s="431"/>
      <c r="G1927" s="431"/>
      <c r="H1927" s="431"/>
      <c r="I1927" s="431"/>
      <c r="J1927" s="432"/>
      <c r="K1927" s="235"/>
      <c r="L1927" s="235"/>
      <c r="M1927" s="235"/>
      <c r="N1927" s="235"/>
      <c r="O1927" s="235"/>
      <c r="P1927" s="235"/>
      <c r="Q1927" s="235"/>
      <c r="R1927" s="235"/>
      <c r="S1927" s="235"/>
      <c r="T1927" s="235"/>
      <c r="U1927" s="235"/>
      <c r="V1927" s="235"/>
      <c r="W1927" s="235"/>
      <c r="X1927" s="235"/>
      <c r="Y1927" s="235"/>
      <c r="Z1927" s="235"/>
      <c r="AA1927" s="235"/>
      <c r="AB1927" s="235"/>
      <c r="AC1927" s="235"/>
      <c r="AD1927" s="235"/>
      <c r="AG1927">
        <f t="shared" si="1713"/>
        <v>0</v>
      </c>
      <c r="AH1927">
        <f t="shared" si="1714"/>
        <v>0</v>
      </c>
      <c r="AI1927">
        <f t="shared" si="1715"/>
        <v>0</v>
      </c>
      <c r="AJ1927">
        <f t="shared" si="1716"/>
        <v>0</v>
      </c>
      <c r="AL1927">
        <f t="shared" si="1717"/>
        <v>0</v>
      </c>
      <c r="AM1927">
        <f t="shared" si="1718"/>
        <v>0</v>
      </c>
      <c r="AN1927">
        <f t="shared" si="1719"/>
        <v>0</v>
      </c>
      <c r="AO1927">
        <f t="shared" si="1720"/>
        <v>0</v>
      </c>
      <c r="AQ1927">
        <f t="shared" si="1721"/>
        <v>0</v>
      </c>
      <c r="AR1927">
        <f t="shared" si="1722"/>
        <v>0</v>
      </c>
      <c r="AS1927">
        <f t="shared" si="1723"/>
        <v>0</v>
      </c>
      <c r="AT1927">
        <f t="shared" si="1724"/>
        <v>0</v>
      </c>
      <c r="AV1927">
        <f t="shared" si="1725"/>
        <v>0</v>
      </c>
      <c r="AW1927">
        <f t="shared" si="1726"/>
        <v>0</v>
      </c>
      <c r="AX1927">
        <f t="shared" si="1727"/>
        <v>0</v>
      </c>
      <c r="AY1927">
        <f t="shared" si="1728"/>
        <v>0</v>
      </c>
      <c r="BA1927">
        <f t="shared" si="1729"/>
        <v>0</v>
      </c>
      <c r="BB1927">
        <f t="shared" si="1730"/>
        <v>0</v>
      </c>
      <c r="BC1927">
        <f t="shared" si="1731"/>
        <v>0</v>
      </c>
      <c r="BD1927">
        <f t="shared" si="1732"/>
        <v>0</v>
      </c>
    </row>
    <row r="1928" spans="1:56" ht="15">
      <c r="A1928" s="58"/>
      <c r="B1928" s="10"/>
      <c r="C1928" s="40" t="s">
        <v>117</v>
      </c>
      <c r="D1928" s="430" t="str">
        <f t="shared" si="1712"/>
        <v/>
      </c>
      <c r="E1928" s="431"/>
      <c r="F1928" s="431"/>
      <c r="G1928" s="431"/>
      <c r="H1928" s="431"/>
      <c r="I1928" s="431"/>
      <c r="J1928" s="432"/>
      <c r="K1928" s="235"/>
      <c r="L1928" s="235"/>
      <c r="M1928" s="235"/>
      <c r="N1928" s="235"/>
      <c r="O1928" s="235"/>
      <c r="P1928" s="235"/>
      <c r="Q1928" s="235"/>
      <c r="R1928" s="235"/>
      <c r="S1928" s="235"/>
      <c r="T1928" s="235"/>
      <c r="U1928" s="235"/>
      <c r="V1928" s="235"/>
      <c r="W1928" s="235"/>
      <c r="X1928" s="235"/>
      <c r="Y1928" s="235"/>
      <c r="Z1928" s="235"/>
      <c r="AA1928" s="235"/>
      <c r="AB1928" s="235"/>
      <c r="AC1928" s="235"/>
      <c r="AD1928" s="235"/>
      <c r="AG1928">
        <f t="shared" si="1713"/>
        <v>0</v>
      </c>
      <c r="AH1928">
        <f t="shared" si="1714"/>
        <v>0</v>
      </c>
      <c r="AI1928">
        <f t="shared" si="1715"/>
        <v>0</v>
      </c>
      <c r="AJ1928">
        <f t="shared" si="1716"/>
        <v>0</v>
      </c>
      <c r="AL1928">
        <f t="shared" si="1717"/>
        <v>0</v>
      </c>
      <c r="AM1928">
        <f t="shared" si="1718"/>
        <v>0</v>
      </c>
      <c r="AN1928">
        <f t="shared" si="1719"/>
        <v>0</v>
      </c>
      <c r="AO1928">
        <f t="shared" si="1720"/>
        <v>0</v>
      </c>
      <c r="AQ1928">
        <f t="shared" si="1721"/>
        <v>0</v>
      </c>
      <c r="AR1928">
        <f t="shared" si="1722"/>
        <v>0</v>
      </c>
      <c r="AS1928">
        <f t="shared" si="1723"/>
        <v>0</v>
      </c>
      <c r="AT1928">
        <f t="shared" si="1724"/>
        <v>0</v>
      </c>
      <c r="AV1928">
        <f t="shared" si="1725"/>
        <v>0</v>
      </c>
      <c r="AW1928">
        <f t="shared" si="1726"/>
        <v>0</v>
      </c>
      <c r="AX1928">
        <f t="shared" si="1727"/>
        <v>0</v>
      </c>
      <c r="AY1928">
        <f t="shared" si="1728"/>
        <v>0</v>
      </c>
      <c r="BA1928">
        <f t="shared" si="1729"/>
        <v>0</v>
      </c>
      <c r="BB1928">
        <f t="shared" si="1730"/>
        <v>0</v>
      </c>
      <c r="BC1928">
        <f t="shared" si="1731"/>
        <v>0</v>
      </c>
      <c r="BD1928">
        <f t="shared" si="1732"/>
        <v>0</v>
      </c>
    </row>
    <row r="1929" spans="1:56" ht="15">
      <c r="A1929" s="58"/>
      <c r="B1929" s="10"/>
      <c r="C1929" s="40" t="s">
        <v>118</v>
      </c>
      <c r="D1929" s="430" t="str">
        <f t="shared" si="1712"/>
        <v/>
      </c>
      <c r="E1929" s="431"/>
      <c r="F1929" s="431"/>
      <c r="G1929" s="431"/>
      <c r="H1929" s="431"/>
      <c r="I1929" s="431"/>
      <c r="J1929" s="432"/>
      <c r="K1929" s="235"/>
      <c r="L1929" s="235"/>
      <c r="M1929" s="235"/>
      <c r="N1929" s="235"/>
      <c r="O1929" s="235"/>
      <c r="P1929" s="235"/>
      <c r="Q1929" s="235"/>
      <c r="R1929" s="235"/>
      <c r="S1929" s="235"/>
      <c r="T1929" s="235"/>
      <c r="U1929" s="235"/>
      <c r="V1929" s="235"/>
      <c r="W1929" s="235"/>
      <c r="X1929" s="235"/>
      <c r="Y1929" s="235"/>
      <c r="Z1929" s="235"/>
      <c r="AA1929" s="235"/>
      <c r="AB1929" s="235"/>
      <c r="AC1929" s="235"/>
      <c r="AD1929" s="235"/>
      <c r="AG1929">
        <f t="shared" si="1713"/>
        <v>0</v>
      </c>
      <c r="AH1929">
        <f t="shared" si="1714"/>
        <v>0</v>
      </c>
      <c r="AI1929">
        <f t="shared" si="1715"/>
        <v>0</v>
      </c>
      <c r="AJ1929">
        <f t="shared" si="1716"/>
        <v>0</v>
      </c>
      <c r="AL1929">
        <f t="shared" si="1717"/>
        <v>0</v>
      </c>
      <c r="AM1929">
        <f t="shared" si="1718"/>
        <v>0</v>
      </c>
      <c r="AN1929">
        <f t="shared" si="1719"/>
        <v>0</v>
      </c>
      <c r="AO1929">
        <f t="shared" si="1720"/>
        <v>0</v>
      </c>
      <c r="AQ1929">
        <f t="shared" si="1721"/>
        <v>0</v>
      </c>
      <c r="AR1929">
        <f t="shared" si="1722"/>
        <v>0</v>
      </c>
      <c r="AS1929">
        <f t="shared" si="1723"/>
        <v>0</v>
      </c>
      <c r="AT1929">
        <f t="shared" si="1724"/>
        <v>0</v>
      </c>
      <c r="AV1929">
        <f t="shared" si="1725"/>
        <v>0</v>
      </c>
      <c r="AW1929">
        <f t="shared" si="1726"/>
        <v>0</v>
      </c>
      <c r="AX1929">
        <f t="shared" si="1727"/>
        <v>0</v>
      </c>
      <c r="AY1929">
        <f t="shared" si="1728"/>
        <v>0</v>
      </c>
      <c r="BA1929">
        <f t="shared" si="1729"/>
        <v>0</v>
      </c>
      <c r="BB1929">
        <f t="shared" si="1730"/>
        <v>0</v>
      </c>
      <c r="BC1929">
        <f t="shared" si="1731"/>
        <v>0</v>
      </c>
      <c r="BD1929">
        <f t="shared" si="1732"/>
        <v>0</v>
      </c>
    </row>
    <row r="1930" spans="1:56" ht="15">
      <c r="A1930" s="58"/>
      <c r="B1930" s="10"/>
      <c r="C1930" s="40" t="s">
        <v>119</v>
      </c>
      <c r="D1930" s="430" t="str">
        <f t="shared" si="1712"/>
        <v/>
      </c>
      <c r="E1930" s="431"/>
      <c r="F1930" s="431"/>
      <c r="G1930" s="431"/>
      <c r="H1930" s="431"/>
      <c r="I1930" s="431"/>
      <c r="J1930" s="432"/>
      <c r="K1930" s="235"/>
      <c r="L1930" s="235"/>
      <c r="M1930" s="235"/>
      <c r="N1930" s="235"/>
      <c r="O1930" s="235"/>
      <c r="P1930" s="235"/>
      <c r="Q1930" s="235"/>
      <c r="R1930" s="235"/>
      <c r="S1930" s="235"/>
      <c r="T1930" s="235"/>
      <c r="U1930" s="235"/>
      <c r="V1930" s="235"/>
      <c r="W1930" s="235"/>
      <c r="X1930" s="235"/>
      <c r="Y1930" s="235"/>
      <c r="Z1930" s="235"/>
      <c r="AA1930" s="235"/>
      <c r="AB1930" s="235"/>
      <c r="AC1930" s="235"/>
      <c r="AD1930" s="235"/>
      <c r="AG1930">
        <f t="shared" si="1713"/>
        <v>0</v>
      </c>
      <c r="AH1930">
        <f t="shared" si="1714"/>
        <v>0</v>
      </c>
      <c r="AI1930">
        <f t="shared" si="1715"/>
        <v>0</v>
      </c>
      <c r="AJ1930">
        <f t="shared" si="1716"/>
        <v>0</v>
      </c>
      <c r="AL1930">
        <f t="shared" si="1717"/>
        <v>0</v>
      </c>
      <c r="AM1930">
        <f t="shared" si="1718"/>
        <v>0</v>
      </c>
      <c r="AN1930">
        <f t="shared" si="1719"/>
        <v>0</v>
      </c>
      <c r="AO1930">
        <f t="shared" si="1720"/>
        <v>0</v>
      </c>
      <c r="AQ1930">
        <f t="shared" si="1721"/>
        <v>0</v>
      </c>
      <c r="AR1930">
        <f t="shared" si="1722"/>
        <v>0</v>
      </c>
      <c r="AS1930">
        <f t="shared" si="1723"/>
        <v>0</v>
      </c>
      <c r="AT1930">
        <f t="shared" si="1724"/>
        <v>0</v>
      </c>
      <c r="AV1930">
        <f t="shared" si="1725"/>
        <v>0</v>
      </c>
      <c r="AW1930">
        <f t="shared" si="1726"/>
        <v>0</v>
      </c>
      <c r="AX1930">
        <f t="shared" si="1727"/>
        <v>0</v>
      </c>
      <c r="AY1930">
        <f t="shared" si="1728"/>
        <v>0</v>
      </c>
      <c r="BA1930">
        <f t="shared" si="1729"/>
        <v>0</v>
      </c>
      <c r="BB1930">
        <f t="shared" si="1730"/>
        <v>0</v>
      </c>
      <c r="BC1930">
        <f t="shared" si="1731"/>
        <v>0</v>
      </c>
      <c r="BD1930">
        <f t="shared" si="1732"/>
        <v>0</v>
      </c>
    </row>
    <row r="1931" spans="1:56" ht="15">
      <c r="A1931" s="58"/>
      <c r="B1931" s="10"/>
      <c r="C1931" s="40" t="s">
        <v>120</v>
      </c>
      <c r="D1931" s="430" t="str">
        <f t="shared" si="1712"/>
        <v/>
      </c>
      <c r="E1931" s="431"/>
      <c r="F1931" s="431"/>
      <c r="G1931" s="431"/>
      <c r="H1931" s="431"/>
      <c r="I1931" s="431"/>
      <c r="J1931" s="432"/>
      <c r="K1931" s="235"/>
      <c r="L1931" s="235"/>
      <c r="M1931" s="235"/>
      <c r="N1931" s="235"/>
      <c r="O1931" s="235"/>
      <c r="P1931" s="235"/>
      <c r="Q1931" s="235"/>
      <c r="R1931" s="235"/>
      <c r="S1931" s="235"/>
      <c r="T1931" s="235"/>
      <c r="U1931" s="235"/>
      <c r="V1931" s="235"/>
      <c r="W1931" s="235"/>
      <c r="X1931" s="235"/>
      <c r="Y1931" s="235"/>
      <c r="Z1931" s="235"/>
      <c r="AA1931" s="235"/>
      <c r="AB1931" s="235"/>
      <c r="AC1931" s="235"/>
      <c r="AD1931" s="235"/>
      <c r="AG1931">
        <f t="shared" si="1713"/>
        <v>0</v>
      </c>
      <c r="AH1931">
        <f t="shared" si="1714"/>
        <v>0</v>
      </c>
      <c r="AI1931">
        <f t="shared" si="1715"/>
        <v>0</v>
      </c>
      <c r="AJ1931">
        <f t="shared" si="1716"/>
        <v>0</v>
      </c>
      <c r="AL1931">
        <f t="shared" si="1717"/>
        <v>0</v>
      </c>
      <c r="AM1931">
        <f t="shared" si="1718"/>
        <v>0</v>
      </c>
      <c r="AN1931">
        <f t="shared" si="1719"/>
        <v>0</v>
      </c>
      <c r="AO1931">
        <f t="shared" si="1720"/>
        <v>0</v>
      </c>
      <c r="AQ1931">
        <f t="shared" si="1721"/>
        <v>0</v>
      </c>
      <c r="AR1931">
        <f t="shared" si="1722"/>
        <v>0</v>
      </c>
      <c r="AS1931">
        <f t="shared" si="1723"/>
        <v>0</v>
      </c>
      <c r="AT1931">
        <f t="shared" si="1724"/>
        <v>0</v>
      </c>
      <c r="AV1931">
        <f t="shared" si="1725"/>
        <v>0</v>
      </c>
      <c r="AW1931">
        <f t="shared" si="1726"/>
        <v>0</v>
      </c>
      <c r="AX1931">
        <f t="shared" si="1727"/>
        <v>0</v>
      </c>
      <c r="AY1931">
        <f t="shared" si="1728"/>
        <v>0</v>
      </c>
      <c r="BA1931">
        <f t="shared" si="1729"/>
        <v>0</v>
      </c>
      <c r="BB1931">
        <f t="shared" si="1730"/>
        <v>0</v>
      </c>
      <c r="BC1931">
        <f t="shared" si="1731"/>
        <v>0</v>
      </c>
      <c r="BD1931">
        <f t="shared" si="1732"/>
        <v>0</v>
      </c>
    </row>
    <row r="1932" spans="1:56" ht="15">
      <c r="A1932" s="58"/>
      <c r="B1932" s="10"/>
      <c r="C1932" s="40" t="s">
        <v>121</v>
      </c>
      <c r="D1932" s="430" t="str">
        <f t="shared" si="1712"/>
        <v/>
      </c>
      <c r="E1932" s="431"/>
      <c r="F1932" s="431"/>
      <c r="G1932" s="431"/>
      <c r="H1932" s="431"/>
      <c r="I1932" s="431"/>
      <c r="J1932" s="432"/>
      <c r="K1932" s="235"/>
      <c r="L1932" s="235"/>
      <c r="M1932" s="235"/>
      <c r="N1932" s="235"/>
      <c r="O1932" s="235"/>
      <c r="P1932" s="235"/>
      <c r="Q1932" s="235"/>
      <c r="R1932" s="235"/>
      <c r="S1932" s="235"/>
      <c r="T1932" s="235"/>
      <c r="U1932" s="235"/>
      <c r="V1932" s="235"/>
      <c r="W1932" s="235"/>
      <c r="X1932" s="235"/>
      <c r="Y1932" s="235"/>
      <c r="Z1932" s="235"/>
      <c r="AA1932" s="235"/>
      <c r="AB1932" s="235"/>
      <c r="AC1932" s="235"/>
      <c r="AD1932" s="235"/>
      <c r="AG1932">
        <f t="shared" si="1713"/>
        <v>0</v>
      </c>
      <c r="AH1932">
        <f t="shared" si="1714"/>
        <v>0</v>
      </c>
      <c r="AI1932">
        <f t="shared" si="1715"/>
        <v>0</v>
      </c>
      <c r="AJ1932">
        <f t="shared" si="1716"/>
        <v>0</v>
      </c>
      <c r="AL1932">
        <f t="shared" si="1717"/>
        <v>0</v>
      </c>
      <c r="AM1932">
        <f t="shared" si="1718"/>
        <v>0</v>
      </c>
      <c r="AN1932">
        <f t="shared" si="1719"/>
        <v>0</v>
      </c>
      <c r="AO1932">
        <f t="shared" si="1720"/>
        <v>0</v>
      </c>
      <c r="AQ1932">
        <f t="shared" si="1721"/>
        <v>0</v>
      </c>
      <c r="AR1932">
        <f t="shared" si="1722"/>
        <v>0</v>
      </c>
      <c r="AS1932">
        <f t="shared" si="1723"/>
        <v>0</v>
      </c>
      <c r="AT1932">
        <f t="shared" si="1724"/>
        <v>0</v>
      </c>
      <c r="AV1932">
        <f t="shared" si="1725"/>
        <v>0</v>
      </c>
      <c r="AW1932">
        <f t="shared" si="1726"/>
        <v>0</v>
      </c>
      <c r="AX1932">
        <f t="shared" si="1727"/>
        <v>0</v>
      </c>
      <c r="AY1932">
        <f t="shared" si="1728"/>
        <v>0</v>
      </c>
      <c r="BA1932">
        <f t="shared" si="1729"/>
        <v>0</v>
      </c>
      <c r="BB1932">
        <f t="shared" si="1730"/>
        <v>0</v>
      </c>
      <c r="BC1932">
        <f t="shared" si="1731"/>
        <v>0</v>
      </c>
      <c r="BD1932">
        <f t="shared" si="1732"/>
        <v>0</v>
      </c>
    </row>
    <row r="1933" spans="1:56" ht="15">
      <c r="A1933" s="58"/>
      <c r="B1933" s="10"/>
      <c r="C1933" s="40" t="s">
        <v>122</v>
      </c>
      <c r="D1933" s="430" t="str">
        <f t="shared" si="1712"/>
        <v/>
      </c>
      <c r="E1933" s="431"/>
      <c r="F1933" s="431"/>
      <c r="G1933" s="431"/>
      <c r="H1933" s="431"/>
      <c r="I1933" s="431"/>
      <c r="J1933" s="432"/>
      <c r="K1933" s="235"/>
      <c r="L1933" s="235"/>
      <c r="M1933" s="235"/>
      <c r="N1933" s="235"/>
      <c r="O1933" s="235"/>
      <c r="P1933" s="235"/>
      <c r="Q1933" s="235"/>
      <c r="R1933" s="235"/>
      <c r="S1933" s="235"/>
      <c r="T1933" s="235"/>
      <c r="U1933" s="235"/>
      <c r="V1933" s="235"/>
      <c r="W1933" s="235"/>
      <c r="X1933" s="235"/>
      <c r="Y1933" s="235"/>
      <c r="Z1933" s="235"/>
      <c r="AA1933" s="235"/>
      <c r="AB1933" s="235"/>
      <c r="AC1933" s="235"/>
      <c r="AD1933" s="235"/>
      <c r="AG1933">
        <f t="shared" si="1713"/>
        <v>0</v>
      </c>
      <c r="AH1933">
        <f t="shared" si="1714"/>
        <v>0</v>
      </c>
      <c r="AI1933">
        <f t="shared" si="1715"/>
        <v>0</v>
      </c>
      <c r="AJ1933">
        <f t="shared" si="1716"/>
        <v>0</v>
      </c>
      <c r="AL1933">
        <f t="shared" si="1717"/>
        <v>0</v>
      </c>
      <c r="AM1933">
        <f t="shared" si="1718"/>
        <v>0</v>
      </c>
      <c r="AN1933">
        <f t="shared" si="1719"/>
        <v>0</v>
      </c>
      <c r="AO1933">
        <f t="shared" si="1720"/>
        <v>0</v>
      </c>
      <c r="AQ1933">
        <f t="shared" si="1721"/>
        <v>0</v>
      </c>
      <c r="AR1933">
        <f t="shared" si="1722"/>
        <v>0</v>
      </c>
      <c r="AS1933">
        <f t="shared" si="1723"/>
        <v>0</v>
      </c>
      <c r="AT1933">
        <f t="shared" si="1724"/>
        <v>0</v>
      </c>
      <c r="AV1933">
        <f t="shared" si="1725"/>
        <v>0</v>
      </c>
      <c r="AW1933">
        <f t="shared" si="1726"/>
        <v>0</v>
      </c>
      <c r="AX1933">
        <f t="shared" si="1727"/>
        <v>0</v>
      </c>
      <c r="AY1933">
        <f t="shared" si="1728"/>
        <v>0</v>
      </c>
      <c r="BA1933">
        <f t="shared" si="1729"/>
        <v>0</v>
      </c>
      <c r="BB1933">
        <f t="shared" si="1730"/>
        <v>0</v>
      </c>
      <c r="BC1933">
        <f t="shared" si="1731"/>
        <v>0</v>
      </c>
      <c r="BD1933">
        <f t="shared" si="1732"/>
        <v>0</v>
      </c>
    </row>
    <row r="1934" spans="1:56" ht="15">
      <c r="A1934" s="58"/>
      <c r="B1934" s="10"/>
      <c r="C1934" s="40" t="s">
        <v>123</v>
      </c>
      <c r="D1934" s="430" t="str">
        <f t="shared" si="1712"/>
        <v/>
      </c>
      <c r="E1934" s="431"/>
      <c r="F1934" s="431"/>
      <c r="G1934" s="431"/>
      <c r="H1934" s="431"/>
      <c r="I1934" s="431"/>
      <c r="J1934" s="432"/>
      <c r="K1934" s="235"/>
      <c r="L1934" s="235"/>
      <c r="M1934" s="235"/>
      <c r="N1934" s="235"/>
      <c r="O1934" s="235"/>
      <c r="P1934" s="235"/>
      <c r="Q1934" s="235"/>
      <c r="R1934" s="235"/>
      <c r="S1934" s="235"/>
      <c r="T1934" s="235"/>
      <c r="U1934" s="235"/>
      <c r="V1934" s="235"/>
      <c r="W1934" s="235"/>
      <c r="X1934" s="235"/>
      <c r="Y1934" s="235"/>
      <c r="Z1934" s="235"/>
      <c r="AA1934" s="235"/>
      <c r="AB1934" s="235"/>
      <c r="AC1934" s="235"/>
      <c r="AD1934" s="235"/>
      <c r="AG1934">
        <f t="shared" si="1713"/>
        <v>0</v>
      </c>
      <c r="AH1934">
        <f t="shared" si="1714"/>
        <v>0</v>
      </c>
      <c r="AI1934">
        <f t="shared" si="1715"/>
        <v>0</v>
      </c>
      <c r="AJ1934">
        <f t="shared" si="1716"/>
        <v>0</v>
      </c>
      <c r="AL1934">
        <f t="shared" si="1717"/>
        <v>0</v>
      </c>
      <c r="AM1934">
        <f t="shared" si="1718"/>
        <v>0</v>
      </c>
      <c r="AN1934">
        <f t="shared" si="1719"/>
        <v>0</v>
      </c>
      <c r="AO1934">
        <f t="shared" si="1720"/>
        <v>0</v>
      </c>
      <c r="AQ1934">
        <f t="shared" si="1721"/>
        <v>0</v>
      </c>
      <c r="AR1934">
        <f t="shared" si="1722"/>
        <v>0</v>
      </c>
      <c r="AS1934">
        <f t="shared" si="1723"/>
        <v>0</v>
      </c>
      <c r="AT1934">
        <f t="shared" si="1724"/>
        <v>0</v>
      </c>
      <c r="AV1934">
        <f t="shared" si="1725"/>
        <v>0</v>
      </c>
      <c r="AW1934">
        <f t="shared" si="1726"/>
        <v>0</v>
      </c>
      <c r="AX1934">
        <f t="shared" si="1727"/>
        <v>0</v>
      </c>
      <c r="AY1934">
        <f t="shared" si="1728"/>
        <v>0</v>
      </c>
      <c r="BA1934">
        <f t="shared" si="1729"/>
        <v>0</v>
      </c>
      <c r="BB1934">
        <f t="shared" si="1730"/>
        <v>0</v>
      </c>
      <c r="BC1934">
        <f t="shared" si="1731"/>
        <v>0</v>
      </c>
      <c r="BD1934">
        <f t="shared" si="1732"/>
        <v>0</v>
      </c>
    </row>
    <row r="1935" spans="1:56" ht="15">
      <c r="A1935" s="58"/>
      <c r="B1935" s="10"/>
      <c r="C1935" s="40" t="s">
        <v>124</v>
      </c>
      <c r="D1935" s="430" t="str">
        <f t="shared" si="1712"/>
        <v/>
      </c>
      <c r="E1935" s="431"/>
      <c r="F1935" s="431"/>
      <c r="G1935" s="431"/>
      <c r="H1935" s="431"/>
      <c r="I1935" s="431"/>
      <c r="J1935" s="432"/>
      <c r="K1935" s="235"/>
      <c r="L1935" s="235"/>
      <c r="M1935" s="235"/>
      <c r="N1935" s="235"/>
      <c r="O1935" s="235"/>
      <c r="P1935" s="235"/>
      <c r="Q1935" s="235"/>
      <c r="R1935" s="235"/>
      <c r="S1935" s="235"/>
      <c r="T1935" s="235"/>
      <c r="U1935" s="235"/>
      <c r="V1935" s="235"/>
      <c r="W1935" s="235"/>
      <c r="X1935" s="235"/>
      <c r="Y1935" s="235"/>
      <c r="Z1935" s="235"/>
      <c r="AA1935" s="235"/>
      <c r="AB1935" s="235"/>
      <c r="AC1935" s="235"/>
      <c r="AD1935" s="235"/>
      <c r="AG1935">
        <f t="shared" si="1713"/>
        <v>0</v>
      </c>
      <c r="AH1935">
        <f t="shared" si="1714"/>
        <v>0</v>
      </c>
      <c r="AI1935">
        <f t="shared" si="1715"/>
        <v>0</v>
      </c>
      <c r="AJ1935">
        <f t="shared" si="1716"/>
        <v>0</v>
      </c>
      <c r="AL1935">
        <f t="shared" si="1717"/>
        <v>0</v>
      </c>
      <c r="AM1935">
        <f t="shared" si="1718"/>
        <v>0</v>
      </c>
      <c r="AN1935">
        <f t="shared" si="1719"/>
        <v>0</v>
      </c>
      <c r="AO1935">
        <f t="shared" si="1720"/>
        <v>0</v>
      </c>
      <c r="AQ1935">
        <f t="shared" si="1721"/>
        <v>0</v>
      </c>
      <c r="AR1935">
        <f t="shared" si="1722"/>
        <v>0</v>
      </c>
      <c r="AS1935">
        <f t="shared" si="1723"/>
        <v>0</v>
      </c>
      <c r="AT1935">
        <f t="shared" si="1724"/>
        <v>0</v>
      </c>
      <c r="AV1935">
        <f t="shared" si="1725"/>
        <v>0</v>
      </c>
      <c r="AW1935">
        <f t="shared" si="1726"/>
        <v>0</v>
      </c>
      <c r="AX1935">
        <f t="shared" si="1727"/>
        <v>0</v>
      </c>
      <c r="AY1935">
        <f t="shared" si="1728"/>
        <v>0</v>
      </c>
      <c r="BA1935">
        <f t="shared" si="1729"/>
        <v>0</v>
      </c>
      <c r="BB1935">
        <f t="shared" si="1730"/>
        <v>0</v>
      </c>
      <c r="BC1935">
        <f t="shared" si="1731"/>
        <v>0</v>
      </c>
      <c r="BD1935">
        <f t="shared" si="1732"/>
        <v>0</v>
      </c>
    </row>
    <row r="1936" spans="1:56" ht="15">
      <c r="A1936" s="58"/>
      <c r="B1936" s="10"/>
      <c r="C1936" s="40" t="s">
        <v>125</v>
      </c>
      <c r="D1936" s="430" t="str">
        <f t="shared" si="1712"/>
        <v/>
      </c>
      <c r="E1936" s="431"/>
      <c r="F1936" s="431"/>
      <c r="G1936" s="431"/>
      <c r="H1936" s="431"/>
      <c r="I1936" s="431"/>
      <c r="J1936" s="432"/>
      <c r="K1936" s="235"/>
      <c r="L1936" s="235"/>
      <c r="M1936" s="235"/>
      <c r="N1936" s="235"/>
      <c r="O1936" s="235"/>
      <c r="P1936" s="235"/>
      <c r="Q1936" s="235"/>
      <c r="R1936" s="235"/>
      <c r="S1936" s="235"/>
      <c r="T1936" s="235"/>
      <c r="U1936" s="235"/>
      <c r="V1936" s="235"/>
      <c r="W1936" s="235"/>
      <c r="X1936" s="235"/>
      <c r="Y1936" s="235"/>
      <c r="Z1936" s="235"/>
      <c r="AA1936" s="235"/>
      <c r="AB1936" s="235"/>
      <c r="AC1936" s="235"/>
      <c r="AD1936" s="235"/>
      <c r="AG1936">
        <f t="shared" si="1713"/>
        <v>0</v>
      </c>
      <c r="AH1936">
        <f t="shared" si="1714"/>
        <v>0</v>
      </c>
      <c r="AI1936">
        <f t="shared" si="1715"/>
        <v>0</v>
      </c>
      <c r="AJ1936">
        <f t="shared" si="1716"/>
        <v>0</v>
      </c>
      <c r="AL1936">
        <f t="shared" si="1717"/>
        <v>0</v>
      </c>
      <c r="AM1936">
        <f t="shared" si="1718"/>
        <v>0</v>
      </c>
      <c r="AN1936">
        <f t="shared" si="1719"/>
        <v>0</v>
      </c>
      <c r="AO1936">
        <f t="shared" si="1720"/>
        <v>0</v>
      </c>
      <c r="AQ1936">
        <f t="shared" si="1721"/>
        <v>0</v>
      </c>
      <c r="AR1936">
        <f t="shared" si="1722"/>
        <v>0</v>
      </c>
      <c r="AS1936">
        <f t="shared" si="1723"/>
        <v>0</v>
      </c>
      <c r="AT1936">
        <f t="shared" si="1724"/>
        <v>0</v>
      </c>
      <c r="AV1936">
        <f t="shared" si="1725"/>
        <v>0</v>
      </c>
      <c r="AW1936">
        <f t="shared" si="1726"/>
        <v>0</v>
      </c>
      <c r="AX1936">
        <f t="shared" si="1727"/>
        <v>0</v>
      </c>
      <c r="AY1936">
        <f t="shared" si="1728"/>
        <v>0</v>
      </c>
      <c r="BA1936">
        <f t="shared" si="1729"/>
        <v>0</v>
      </c>
      <c r="BB1936">
        <f t="shared" si="1730"/>
        <v>0</v>
      </c>
      <c r="BC1936">
        <f t="shared" si="1731"/>
        <v>0</v>
      </c>
      <c r="BD1936">
        <f t="shared" si="1732"/>
        <v>0</v>
      </c>
    </row>
    <row r="1937" spans="1:56" ht="15">
      <c r="A1937" s="58"/>
      <c r="B1937" s="10"/>
      <c r="C1937" s="40" t="s">
        <v>126</v>
      </c>
      <c r="D1937" s="430" t="str">
        <f t="shared" si="1712"/>
        <v/>
      </c>
      <c r="E1937" s="431"/>
      <c r="F1937" s="431"/>
      <c r="G1937" s="431"/>
      <c r="H1937" s="431"/>
      <c r="I1937" s="431"/>
      <c r="J1937" s="432"/>
      <c r="K1937" s="235"/>
      <c r="L1937" s="235"/>
      <c r="M1937" s="235"/>
      <c r="N1937" s="235"/>
      <c r="O1937" s="235"/>
      <c r="P1937" s="235"/>
      <c r="Q1937" s="235"/>
      <c r="R1937" s="235"/>
      <c r="S1937" s="235"/>
      <c r="T1937" s="235"/>
      <c r="U1937" s="235"/>
      <c r="V1937" s="235"/>
      <c r="W1937" s="235"/>
      <c r="X1937" s="235"/>
      <c r="Y1937" s="235"/>
      <c r="Z1937" s="235"/>
      <c r="AA1937" s="235"/>
      <c r="AB1937" s="235"/>
      <c r="AC1937" s="235"/>
      <c r="AD1937" s="235"/>
      <c r="AG1937">
        <f t="shared" si="1713"/>
        <v>0</v>
      </c>
      <c r="AH1937">
        <f t="shared" si="1714"/>
        <v>0</v>
      </c>
      <c r="AI1937">
        <f t="shared" si="1715"/>
        <v>0</v>
      </c>
      <c r="AJ1937">
        <f t="shared" si="1716"/>
        <v>0</v>
      </c>
      <c r="AL1937">
        <f t="shared" si="1717"/>
        <v>0</v>
      </c>
      <c r="AM1937">
        <f t="shared" si="1718"/>
        <v>0</v>
      </c>
      <c r="AN1937">
        <f t="shared" si="1719"/>
        <v>0</v>
      </c>
      <c r="AO1937">
        <f t="shared" si="1720"/>
        <v>0</v>
      </c>
      <c r="AQ1937">
        <f t="shared" si="1721"/>
        <v>0</v>
      </c>
      <c r="AR1937">
        <f t="shared" si="1722"/>
        <v>0</v>
      </c>
      <c r="AS1937">
        <f t="shared" si="1723"/>
        <v>0</v>
      </c>
      <c r="AT1937">
        <f t="shared" si="1724"/>
        <v>0</v>
      </c>
      <c r="AV1937">
        <f t="shared" si="1725"/>
        <v>0</v>
      </c>
      <c r="AW1937">
        <f t="shared" si="1726"/>
        <v>0</v>
      </c>
      <c r="AX1937">
        <f t="shared" si="1727"/>
        <v>0</v>
      </c>
      <c r="AY1937">
        <f t="shared" si="1728"/>
        <v>0</v>
      </c>
      <c r="BA1937">
        <f t="shared" si="1729"/>
        <v>0</v>
      </c>
      <c r="BB1937">
        <f t="shared" si="1730"/>
        <v>0</v>
      </c>
      <c r="BC1937">
        <f t="shared" si="1731"/>
        <v>0</v>
      </c>
      <c r="BD1937">
        <f t="shared" si="1732"/>
        <v>0</v>
      </c>
    </row>
    <row r="1938" spans="1:56" ht="15">
      <c r="A1938" s="58"/>
      <c r="B1938" s="10"/>
      <c r="C1938" s="40" t="s">
        <v>127</v>
      </c>
      <c r="D1938" s="430" t="str">
        <f t="shared" si="1712"/>
        <v/>
      </c>
      <c r="E1938" s="431"/>
      <c r="F1938" s="431"/>
      <c r="G1938" s="431"/>
      <c r="H1938" s="431"/>
      <c r="I1938" s="431"/>
      <c r="J1938" s="432"/>
      <c r="K1938" s="235"/>
      <c r="L1938" s="235"/>
      <c r="M1938" s="235"/>
      <c r="N1938" s="235"/>
      <c r="O1938" s="235"/>
      <c r="P1938" s="235"/>
      <c r="Q1938" s="235"/>
      <c r="R1938" s="235"/>
      <c r="S1938" s="235"/>
      <c r="T1938" s="235"/>
      <c r="U1938" s="235"/>
      <c r="V1938" s="235"/>
      <c r="W1938" s="235"/>
      <c r="X1938" s="235"/>
      <c r="Y1938" s="235"/>
      <c r="Z1938" s="235"/>
      <c r="AA1938" s="235"/>
      <c r="AB1938" s="235"/>
      <c r="AC1938" s="235"/>
      <c r="AD1938" s="235"/>
      <c r="AG1938">
        <f t="shared" si="1713"/>
        <v>0</v>
      </c>
      <c r="AH1938">
        <f t="shared" si="1714"/>
        <v>0</v>
      </c>
      <c r="AI1938">
        <f t="shared" si="1715"/>
        <v>0</v>
      </c>
      <c r="AJ1938">
        <f t="shared" si="1716"/>
        <v>0</v>
      </c>
      <c r="AL1938">
        <f t="shared" si="1717"/>
        <v>0</v>
      </c>
      <c r="AM1938">
        <f t="shared" si="1718"/>
        <v>0</v>
      </c>
      <c r="AN1938">
        <f t="shared" si="1719"/>
        <v>0</v>
      </c>
      <c r="AO1938">
        <f t="shared" si="1720"/>
        <v>0</v>
      </c>
      <c r="AQ1938">
        <f t="shared" si="1721"/>
        <v>0</v>
      </c>
      <c r="AR1938">
        <f t="shared" si="1722"/>
        <v>0</v>
      </c>
      <c r="AS1938">
        <f t="shared" si="1723"/>
        <v>0</v>
      </c>
      <c r="AT1938">
        <f t="shared" si="1724"/>
        <v>0</v>
      </c>
      <c r="AV1938">
        <f t="shared" si="1725"/>
        <v>0</v>
      </c>
      <c r="AW1938">
        <f t="shared" si="1726"/>
        <v>0</v>
      </c>
      <c r="AX1938">
        <f t="shared" si="1727"/>
        <v>0</v>
      </c>
      <c r="AY1938">
        <f t="shared" si="1728"/>
        <v>0</v>
      </c>
      <c r="BA1938">
        <f t="shared" si="1729"/>
        <v>0</v>
      </c>
      <c r="BB1938">
        <f t="shared" si="1730"/>
        <v>0</v>
      </c>
      <c r="BC1938">
        <f t="shared" si="1731"/>
        <v>0</v>
      </c>
      <c r="BD1938">
        <f t="shared" si="1732"/>
        <v>0</v>
      </c>
    </row>
    <row r="1939" spans="1:56" ht="15">
      <c r="A1939" s="58"/>
      <c r="B1939" s="10"/>
      <c r="C1939" s="40" t="s">
        <v>128</v>
      </c>
      <c r="D1939" s="430" t="str">
        <f t="shared" si="1712"/>
        <v/>
      </c>
      <c r="E1939" s="431"/>
      <c r="F1939" s="431"/>
      <c r="G1939" s="431"/>
      <c r="H1939" s="431"/>
      <c r="I1939" s="431"/>
      <c r="J1939" s="432"/>
      <c r="K1939" s="235"/>
      <c r="L1939" s="235"/>
      <c r="M1939" s="235"/>
      <c r="N1939" s="235"/>
      <c r="O1939" s="235"/>
      <c r="P1939" s="235"/>
      <c r="Q1939" s="235"/>
      <c r="R1939" s="235"/>
      <c r="S1939" s="235"/>
      <c r="T1939" s="235"/>
      <c r="U1939" s="235"/>
      <c r="V1939" s="235"/>
      <c r="W1939" s="235"/>
      <c r="X1939" s="235"/>
      <c r="Y1939" s="235"/>
      <c r="Z1939" s="235"/>
      <c r="AA1939" s="235"/>
      <c r="AB1939" s="235"/>
      <c r="AC1939" s="235"/>
      <c r="AD1939" s="235"/>
      <c r="AG1939">
        <f t="shared" si="1713"/>
        <v>0</v>
      </c>
      <c r="AH1939">
        <f t="shared" si="1714"/>
        <v>0</v>
      </c>
      <c r="AI1939">
        <f t="shared" si="1715"/>
        <v>0</v>
      </c>
      <c r="AJ1939">
        <f t="shared" si="1716"/>
        <v>0</v>
      </c>
      <c r="AL1939">
        <f t="shared" si="1717"/>
        <v>0</v>
      </c>
      <c r="AM1939">
        <f t="shared" si="1718"/>
        <v>0</v>
      </c>
      <c r="AN1939">
        <f t="shared" si="1719"/>
        <v>0</v>
      </c>
      <c r="AO1939">
        <f t="shared" si="1720"/>
        <v>0</v>
      </c>
      <c r="AQ1939">
        <f t="shared" si="1721"/>
        <v>0</v>
      </c>
      <c r="AR1939">
        <f t="shared" si="1722"/>
        <v>0</v>
      </c>
      <c r="AS1939">
        <f t="shared" si="1723"/>
        <v>0</v>
      </c>
      <c r="AT1939">
        <f t="shared" si="1724"/>
        <v>0</v>
      </c>
      <c r="AV1939">
        <f t="shared" si="1725"/>
        <v>0</v>
      </c>
      <c r="AW1939">
        <f t="shared" si="1726"/>
        <v>0</v>
      </c>
      <c r="AX1939">
        <f t="shared" si="1727"/>
        <v>0</v>
      </c>
      <c r="AY1939">
        <f t="shared" si="1728"/>
        <v>0</v>
      </c>
      <c r="BA1939">
        <f t="shared" si="1729"/>
        <v>0</v>
      </c>
      <c r="BB1939">
        <f t="shared" si="1730"/>
        <v>0</v>
      </c>
      <c r="BC1939">
        <f t="shared" si="1731"/>
        <v>0</v>
      </c>
      <c r="BD1939">
        <f t="shared" si="1732"/>
        <v>0</v>
      </c>
    </row>
    <row r="1940" spans="1:56" ht="15">
      <c r="A1940" s="58"/>
      <c r="B1940" s="10"/>
      <c r="C1940" s="40" t="s">
        <v>129</v>
      </c>
      <c r="D1940" s="430" t="str">
        <f t="shared" si="1712"/>
        <v/>
      </c>
      <c r="E1940" s="431"/>
      <c r="F1940" s="431"/>
      <c r="G1940" s="431"/>
      <c r="H1940" s="431"/>
      <c r="I1940" s="431"/>
      <c r="J1940" s="432"/>
      <c r="K1940" s="235"/>
      <c r="L1940" s="235"/>
      <c r="M1940" s="235"/>
      <c r="N1940" s="235"/>
      <c r="O1940" s="235"/>
      <c r="P1940" s="235"/>
      <c r="Q1940" s="235"/>
      <c r="R1940" s="235"/>
      <c r="S1940" s="235"/>
      <c r="T1940" s="235"/>
      <c r="U1940" s="235"/>
      <c r="V1940" s="235"/>
      <c r="W1940" s="235"/>
      <c r="X1940" s="235"/>
      <c r="Y1940" s="235"/>
      <c r="Z1940" s="235"/>
      <c r="AA1940" s="235"/>
      <c r="AB1940" s="235"/>
      <c r="AC1940" s="235"/>
      <c r="AD1940" s="235"/>
      <c r="AG1940">
        <f t="shared" si="1713"/>
        <v>0</v>
      </c>
      <c r="AH1940">
        <f t="shared" si="1714"/>
        <v>0</v>
      </c>
      <c r="AI1940">
        <f t="shared" si="1715"/>
        <v>0</v>
      </c>
      <c r="AJ1940">
        <f t="shared" si="1716"/>
        <v>0</v>
      </c>
      <c r="AL1940">
        <f t="shared" si="1717"/>
        <v>0</v>
      </c>
      <c r="AM1940">
        <f t="shared" si="1718"/>
        <v>0</v>
      </c>
      <c r="AN1940">
        <f t="shared" si="1719"/>
        <v>0</v>
      </c>
      <c r="AO1940">
        <f t="shared" si="1720"/>
        <v>0</v>
      </c>
      <c r="AQ1940">
        <f t="shared" si="1721"/>
        <v>0</v>
      </c>
      <c r="AR1940">
        <f t="shared" si="1722"/>
        <v>0</v>
      </c>
      <c r="AS1940">
        <f t="shared" si="1723"/>
        <v>0</v>
      </c>
      <c r="AT1940">
        <f t="shared" si="1724"/>
        <v>0</v>
      </c>
      <c r="AV1940">
        <f t="shared" si="1725"/>
        <v>0</v>
      </c>
      <c r="AW1940">
        <f t="shared" si="1726"/>
        <v>0</v>
      </c>
      <c r="AX1940">
        <f t="shared" si="1727"/>
        <v>0</v>
      </c>
      <c r="AY1940">
        <f t="shared" si="1728"/>
        <v>0</v>
      </c>
      <c r="BA1940">
        <f t="shared" si="1729"/>
        <v>0</v>
      </c>
      <c r="BB1940">
        <f t="shared" si="1730"/>
        <v>0</v>
      </c>
      <c r="BC1940">
        <f t="shared" si="1731"/>
        <v>0</v>
      </c>
      <c r="BD1940">
        <f t="shared" si="1732"/>
        <v>0</v>
      </c>
    </row>
    <row r="1941" spans="1:56" ht="15">
      <c r="A1941" s="58"/>
      <c r="B1941" s="10"/>
      <c r="C1941" s="40" t="s">
        <v>130</v>
      </c>
      <c r="D1941" s="430" t="str">
        <f t="shared" si="1712"/>
        <v/>
      </c>
      <c r="E1941" s="431"/>
      <c r="F1941" s="431"/>
      <c r="G1941" s="431"/>
      <c r="H1941" s="431"/>
      <c r="I1941" s="431"/>
      <c r="J1941" s="432"/>
      <c r="K1941" s="235"/>
      <c r="L1941" s="235"/>
      <c r="M1941" s="235"/>
      <c r="N1941" s="235"/>
      <c r="O1941" s="235"/>
      <c r="P1941" s="235"/>
      <c r="Q1941" s="235"/>
      <c r="R1941" s="235"/>
      <c r="S1941" s="235"/>
      <c r="T1941" s="235"/>
      <c r="U1941" s="235"/>
      <c r="V1941" s="235"/>
      <c r="W1941" s="235"/>
      <c r="X1941" s="235"/>
      <c r="Y1941" s="235"/>
      <c r="Z1941" s="235"/>
      <c r="AA1941" s="235"/>
      <c r="AB1941" s="235"/>
      <c r="AC1941" s="235"/>
      <c r="AD1941" s="235"/>
      <c r="AG1941">
        <f t="shared" si="1713"/>
        <v>0</v>
      </c>
      <c r="AH1941">
        <f t="shared" si="1714"/>
        <v>0</v>
      </c>
      <c r="AI1941">
        <f t="shared" si="1715"/>
        <v>0</v>
      </c>
      <c r="AJ1941">
        <f t="shared" si="1716"/>
        <v>0</v>
      </c>
      <c r="AL1941">
        <f t="shared" si="1717"/>
        <v>0</v>
      </c>
      <c r="AM1941">
        <f t="shared" si="1718"/>
        <v>0</v>
      </c>
      <c r="AN1941">
        <f t="shared" si="1719"/>
        <v>0</v>
      </c>
      <c r="AO1941">
        <f t="shared" si="1720"/>
        <v>0</v>
      </c>
      <c r="AQ1941">
        <f t="shared" si="1721"/>
        <v>0</v>
      </c>
      <c r="AR1941">
        <f t="shared" si="1722"/>
        <v>0</v>
      </c>
      <c r="AS1941">
        <f t="shared" si="1723"/>
        <v>0</v>
      </c>
      <c r="AT1941">
        <f t="shared" si="1724"/>
        <v>0</v>
      </c>
      <c r="AV1941">
        <f t="shared" si="1725"/>
        <v>0</v>
      </c>
      <c r="AW1941">
        <f t="shared" si="1726"/>
        <v>0</v>
      </c>
      <c r="AX1941">
        <f t="shared" si="1727"/>
        <v>0</v>
      </c>
      <c r="AY1941">
        <f t="shared" si="1728"/>
        <v>0</v>
      </c>
      <c r="BA1941">
        <f t="shared" si="1729"/>
        <v>0</v>
      </c>
      <c r="BB1941">
        <f t="shared" si="1730"/>
        <v>0</v>
      </c>
      <c r="BC1941">
        <f t="shared" si="1731"/>
        <v>0</v>
      </c>
      <c r="BD1941">
        <f t="shared" si="1732"/>
        <v>0</v>
      </c>
    </row>
    <row r="1942" spans="1:56" ht="15">
      <c r="A1942" s="58"/>
      <c r="B1942" s="10"/>
      <c r="C1942" s="40" t="s">
        <v>131</v>
      </c>
      <c r="D1942" s="430" t="str">
        <f t="shared" si="1712"/>
        <v/>
      </c>
      <c r="E1942" s="431"/>
      <c r="F1942" s="431"/>
      <c r="G1942" s="431"/>
      <c r="H1942" s="431"/>
      <c r="I1942" s="431"/>
      <c r="J1942" s="432"/>
      <c r="K1942" s="235"/>
      <c r="L1942" s="235"/>
      <c r="M1942" s="235"/>
      <c r="N1942" s="235"/>
      <c r="O1942" s="235"/>
      <c r="P1942" s="235"/>
      <c r="Q1942" s="235"/>
      <c r="R1942" s="235"/>
      <c r="S1942" s="235"/>
      <c r="T1942" s="235"/>
      <c r="U1942" s="235"/>
      <c r="V1942" s="235"/>
      <c r="W1942" s="235"/>
      <c r="X1942" s="235"/>
      <c r="Y1942" s="235"/>
      <c r="Z1942" s="235"/>
      <c r="AA1942" s="235"/>
      <c r="AB1942" s="235"/>
      <c r="AC1942" s="235"/>
      <c r="AD1942" s="235"/>
      <c r="AG1942">
        <f t="shared" si="1713"/>
        <v>0</v>
      </c>
      <c r="AH1942">
        <f t="shared" si="1714"/>
        <v>0</v>
      </c>
      <c r="AI1942">
        <f t="shared" si="1715"/>
        <v>0</v>
      </c>
      <c r="AJ1942">
        <f t="shared" si="1716"/>
        <v>0</v>
      </c>
      <c r="AL1942">
        <f t="shared" si="1717"/>
        <v>0</v>
      </c>
      <c r="AM1942">
        <f t="shared" si="1718"/>
        <v>0</v>
      </c>
      <c r="AN1942">
        <f t="shared" si="1719"/>
        <v>0</v>
      </c>
      <c r="AO1942">
        <f t="shared" si="1720"/>
        <v>0</v>
      </c>
      <c r="AQ1942">
        <f t="shared" si="1721"/>
        <v>0</v>
      </c>
      <c r="AR1942">
        <f t="shared" si="1722"/>
        <v>0</v>
      </c>
      <c r="AS1942">
        <f t="shared" si="1723"/>
        <v>0</v>
      </c>
      <c r="AT1942">
        <f t="shared" si="1724"/>
        <v>0</v>
      </c>
      <c r="AV1942">
        <f t="shared" si="1725"/>
        <v>0</v>
      </c>
      <c r="AW1942">
        <f t="shared" si="1726"/>
        <v>0</v>
      </c>
      <c r="AX1942">
        <f t="shared" si="1727"/>
        <v>0</v>
      </c>
      <c r="AY1942">
        <f t="shared" si="1728"/>
        <v>0</v>
      </c>
      <c r="BA1942">
        <f t="shared" si="1729"/>
        <v>0</v>
      </c>
      <c r="BB1942">
        <f t="shared" si="1730"/>
        <v>0</v>
      </c>
      <c r="BC1942">
        <f t="shared" si="1731"/>
        <v>0</v>
      </c>
      <c r="BD1942">
        <f t="shared" si="1732"/>
        <v>0</v>
      </c>
    </row>
    <row r="1943" spans="1:56" ht="15">
      <c r="A1943" s="58"/>
      <c r="B1943" s="10"/>
      <c r="C1943" s="40" t="s">
        <v>132</v>
      </c>
      <c r="D1943" s="430" t="str">
        <f t="shared" si="1712"/>
        <v/>
      </c>
      <c r="E1943" s="431"/>
      <c r="F1943" s="431"/>
      <c r="G1943" s="431"/>
      <c r="H1943" s="431"/>
      <c r="I1943" s="431"/>
      <c r="J1943" s="432"/>
      <c r="K1943" s="235"/>
      <c r="L1943" s="235"/>
      <c r="M1943" s="235"/>
      <c r="N1943" s="235"/>
      <c r="O1943" s="235"/>
      <c r="P1943" s="235"/>
      <c r="Q1943" s="235"/>
      <c r="R1943" s="235"/>
      <c r="S1943" s="235"/>
      <c r="T1943" s="235"/>
      <c r="U1943" s="235"/>
      <c r="V1943" s="235"/>
      <c r="W1943" s="235"/>
      <c r="X1943" s="235"/>
      <c r="Y1943" s="235"/>
      <c r="Z1943" s="235"/>
      <c r="AA1943" s="235"/>
      <c r="AB1943" s="235"/>
      <c r="AC1943" s="235"/>
      <c r="AD1943" s="235"/>
      <c r="AG1943">
        <f t="shared" si="1713"/>
        <v>0</v>
      </c>
      <c r="AH1943">
        <f t="shared" si="1714"/>
        <v>0</v>
      </c>
      <c r="AI1943">
        <f t="shared" si="1715"/>
        <v>0</v>
      </c>
      <c r="AJ1943">
        <f t="shared" si="1716"/>
        <v>0</v>
      </c>
      <c r="AL1943">
        <f t="shared" si="1717"/>
        <v>0</v>
      </c>
      <c r="AM1943">
        <f t="shared" si="1718"/>
        <v>0</v>
      </c>
      <c r="AN1943">
        <f t="shared" si="1719"/>
        <v>0</v>
      </c>
      <c r="AO1943">
        <f t="shared" si="1720"/>
        <v>0</v>
      </c>
      <c r="AQ1943">
        <f t="shared" si="1721"/>
        <v>0</v>
      </c>
      <c r="AR1943">
        <f t="shared" si="1722"/>
        <v>0</v>
      </c>
      <c r="AS1943">
        <f t="shared" si="1723"/>
        <v>0</v>
      </c>
      <c r="AT1943">
        <f t="shared" si="1724"/>
        <v>0</v>
      </c>
      <c r="AV1943">
        <f t="shared" si="1725"/>
        <v>0</v>
      </c>
      <c r="AW1943">
        <f t="shared" si="1726"/>
        <v>0</v>
      </c>
      <c r="AX1943">
        <f t="shared" si="1727"/>
        <v>0</v>
      </c>
      <c r="AY1943">
        <f t="shared" si="1728"/>
        <v>0</v>
      </c>
      <c r="BA1943">
        <f t="shared" si="1729"/>
        <v>0</v>
      </c>
      <c r="BB1943">
        <f t="shared" si="1730"/>
        <v>0</v>
      </c>
      <c r="BC1943">
        <f t="shared" si="1731"/>
        <v>0</v>
      </c>
      <c r="BD1943">
        <f t="shared" si="1732"/>
        <v>0</v>
      </c>
    </row>
    <row r="1944" spans="1:56" ht="15">
      <c r="A1944" s="58"/>
      <c r="B1944" s="10"/>
      <c r="C1944" s="40" t="s">
        <v>133</v>
      </c>
      <c r="D1944" s="430" t="str">
        <f t="shared" si="1712"/>
        <v/>
      </c>
      <c r="E1944" s="431"/>
      <c r="F1944" s="431"/>
      <c r="G1944" s="431"/>
      <c r="H1944" s="431"/>
      <c r="I1944" s="431"/>
      <c r="J1944" s="432"/>
      <c r="K1944" s="235"/>
      <c r="L1944" s="235"/>
      <c r="M1944" s="235"/>
      <c r="N1944" s="235"/>
      <c r="O1944" s="235"/>
      <c r="P1944" s="235"/>
      <c r="Q1944" s="235"/>
      <c r="R1944" s="235"/>
      <c r="S1944" s="235"/>
      <c r="T1944" s="235"/>
      <c r="U1944" s="235"/>
      <c r="V1944" s="235"/>
      <c r="W1944" s="235"/>
      <c r="X1944" s="235"/>
      <c r="Y1944" s="235"/>
      <c r="Z1944" s="235"/>
      <c r="AA1944" s="235"/>
      <c r="AB1944" s="235"/>
      <c r="AC1944" s="235"/>
      <c r="AD1944" s="235"/>
      <c r="AG1944">
        <f t="shared" si="1713"/>
        <v>0</v>
      </c>
      <c r="AH1944">
        <f t="shared" si="1714"/>
        <v>0</v>
      </c>
      <c r="AI1944">
        <f t="shared" si="1715"/>
        <v>0</v>
      </c>
      <c r="AJ1944">
        <f t="shared" si="1716"/>
        <v>0</v>
      </c>
      <c r="AL1944">
        <f t="shared" si="1717"/>
        <v>0</v>
      </c>
      <c r="AM1944">
        <f t="shared" si="1718"/>
        <v>0</v>
      </c>
      <c r="AN1944">
        <f t="shared" si="1719"/>
        <v>0</v>
      </c>
      <c r="AO1944">
        <f t="shared" si="1720"/>
        <v>0</v>
      </c>
      <c r="AQ1944">
        <f t="shared" si="1721"/>
        <v>0</v>
      </c>
      <c r="AR1944">
        <f t="shared" si="1722"/>
        <v>0</v>
      </c>
      <c r="AS1944">
        <f t="shared" si="1723"/>
        <v>0</v>
      </c>
      <c r="AT1944">
        <f t="shared" si="1724"/>
        <v>0</v>
      </c>
      <c r="AV1944">
        <f t="shared" si="1725"/>
        <v>0</v>
      </c>
      <c r="AW1944">
        <f t="shared" si="1726"/>
        <v>0</v>
      </c>
      <c r="AX1944">
        <f t="shared" si="1727"/>
        <v>0</v>
      </c>
      <c r="AY1944">
        <f t="shared" si="1728"/>
        <v>0</v>
      </c>
      <c r="BA1944">
        <f t="shared" si="1729"/>
        <v>0</v>
      </c>
      <c r="BB1944">
        <f t="shared" si="1730"/>
        <v>0</v>
      </c>
      <c r="BC1944">
        <f t="shared" si="1731"/>
        <v>0</v>
      </c>
      <c r="BD1944">
        <f t="shared" si="1732"/>
        <v>0</v>
      </c>
    </row>
    <row r="1945" spans="1:56" ht="15">
      <c r="A1945" s="58"/>
      <c r="B1945" s="10"/>
      <c r="C1945" s="40" t="s">
        <v>134</v>
      </c>
      <c r="D1945" s="430" t="str">
        <f t="shared" si="1712"/>
        <v/>
      </c>
      <c r="E1945" s="431"/>
      <c r="F1945" s="431"/>
      <c r="G1945" s="431"/>
      <c r="H1945" s="431"/>
      <c r="I1945" s="431"/>
      <c r="J1945" s="432"/>
      <c r="K1945" s="235"/>
      <c r="L1945" s="235"/>
      <c r="M1945" s="235"/>
      <c r="N1945" s="235"/>
      <c r="O1945" s="235"/>
      <c r="P1945" s="235"/>
      <c r="Q1945" s="235"/>
      <c r="R1945" s="235"/>
      <c r="S1945" s="235"/>
      <c r="T1945" s="235"/>
      <c r="U1945" s="235"/>
      <c r="V1945" s="235"/>
      <c r="W1945" s="235"/>
      <c r="X1945" s="235"/>
      <c r="Y1945" s="235"/>
      <c r="Z1945" s="235"/>
      <c r="AA1945" s="235"/>
      <c r="AB1945" s="235"/>
      <c r="AC1945" s="235"/>
      <c r="AD1945" s="235"/>
      <c r="AG1945">
        <f t="shared" si="1713"/>
        <v>0</v>
      </c>
      <c r="AH1945">
        <f t="shared" si="1714"/>
        <v>0</v>
      </c>
      <c r="AI1945">
        <f t="shared" si="1715"/>
        <v>0</v>
      </c>
      <c r="AJ1945">
        <f t="shared" si="1716"/>
        <v>0</v>
      </c>
      <c r="AL1945">
        <f t="shared" si="1717"/>
        <v>0</v>
      </c>
      <c r="AM1945">
        <f t="shared" si="1718"/>
        <v>0</v>
      </c>
      <c r="AN1945">
        <f t="shared" si="1719"/>
        <v>0</v>
      </c>
      <c r="AO1945">
        <f t="shared" si="1720"/>
        <v>0</v>
      </c>
      <c r="AQ1945">
        <f t="shared" si="1721"/>
        <v>0</v>
      </c>
      <c r="AR1945">
        <f t="shared" si="1722"/>
        <v>0</v>
      </c>
      <c r="AS1945">
        <f t="shared" si="1723"/>
        <v>0</v>
      </c>
      <c r="AT1945">
        <f t="shared" si="1724"/>
        <v>0</v>
      </c>
      <c r="AV1945">
        <f t="shared" si="1725"/>
        <v>0</v>
      </c>
      <c r="AW1945">
        <f t="shared" si="1726"/>
        <v>0</v>
      </c>
      <c r="AX1945">
        <f t="shared" si="1727"/>
        <v>0</v>
      </c>
      <c r="AY1945">
        <f t="shared" si="1728"/>
        <v>0</v>
      </c>
      <c r="BA1945">
        <f t="shared" si="1729"/>
        <v>0</v>
      </c>
      <c r="BB1945">
        <f t="shared" si="1730"/>
        <v>0</v>
      </c>
      <c r="BC1945">
        <f t="shared" si="1731"/>
        <v>0</v>
      </c>
      <c r="BD1945">
        <f t="shared" si="1732"/>
        <v>0</v>
      </c>
    </row>
    <row r="1946" spans="1:56" ht="15">
      <c r="A1946" s="58"/>
      <c r="B1946" s="10"/>
      <c r="C1946" s="40" t="s">
        <v>135</v>
      </c>
      <c r="D1946" s="430" t="str">
        <f t="shared" si="1712"/>
        <v/>
      </c>
      <c r="E1946" s="431"/>
      <c r="F1946" s="431"/>
      <c r="G1946" s="431"/>
      <c r="H1946" s="431"/>
      <c r="I1946" s="431"/>
      <c r="J1946" s="432"/>
      <c r="K1946" s="235"/>
      <c r="L1946" s="235"/>
      <c r="M1946" s="235"/>
      <c r="N1946" s="235"/>
      <c r="O1946" s="235"/>
      <c r="P1946" s="235"/>
      <c r="Q1946" s="235"/>
      <c r="R1946" s="235"/>
      <c r="S1946" s="235"/>
      <c r="T1946" s="235"/>
      <c r="U1946" s="235"/>
      <c r="V1946" s="235"/>
      <c r="W1946" s="235"/>
      <c r="X1946" s="235"/>
      <c r="Y1946" s="235"/>
      <c r="Z1946" s="235"/>
      <c r="AA1946" s="235"/>
      <c r="AB1946" s="235"/>
      <c r="AC1946" s="235"/>
      <c r="AD1946" s="235"/>
      <c r="AG1946">
        <f t="shared" si="1713"/>
        <v>0</v>
      </c>
      <c r="AH1946">
        <f t="shared" si="1714"/>
        <v>0</v>
      </c>
      <c r="AI1946">
        <f t="shared" si="1715"/>
        <v>0</v>
      </c>
      <c r="AJ1946">
        <f t="shared" si="1716"/>
        <v>0</v>
      </c>
      <c r="AL1946">
        <f t="shared" si="1717"/>
        <v>0</v>
      </c>
      <c r="AM1946">
        <f t="shared" si="1718"/>
        <v>0</v>
      </c>
      <c r="AN1946">
        <f t="shared" si="1719"/>
        <v>0</v>
      </c>
      <c r="AO1946">
        <f t="shared" si="1720"/>
        <v>0</v>
      </c>
      <c r="AQ1946">
        <f t="shared" si="1721"/>
        <v>0</v>
      </c>
      <c r="AR1946">
        <f t="shared" si="1722"/>
        <v>0</v>
      </c>
      <c r="AS1946">
        <f t="shared" si="1723"/>
        <v>0</v>
      </c>
      <c r="AT1946">
        <f t="shared" si="1724"/>
        <v>0</v>
      </c>
      <c r="AV1946">
        <f t="shared" si="1725"/>
        <v>0</v>
      </c>
      <c r="AW1946">
        <f t="shared" si="1726"/>
        <v>0</v>
      </c>
      <c r="AX1946">
        <f t="shared" si="1727"/>
        <v>0</v>
      </c>
      <c r="AY1946">
        <f t="shared" si="1728"/>
        <v>0</v>
      </c>
      <c r="BA1946">
        <f t="shared" si="1729"/>
        <v>0</v>
      </c>
      <c r="BB1946">
        <f t="shared" si="1730"/>
        <v>0</v>
      </c>
      <c r="BC1946">
        <f t="shared" si="1731"/>
        <v>0</v>
      </c>
      <c r="BD1946">
        <f t="shared" si="1732"/>
        <v>0</v>
      </c>
    </row>
    <row r="1947" spans="1:56" ht="15">
      <c r="A1947" s="58"/>
      <c r="B1947" s="10"/>
      <c r="C1947" s="40" t="s">
        <v>136</v>
      </c>
      <c r="D1947" s="430" t="str">
        <f t="shared" si="1712"/>
        <v/>
      </c>
      <c r="E1947" s="431"/>
      <c r="F1947" s="431"/>
      <c r="G1947" s="431"/>
      <c r="H1947" s="431"/>
      <c r="I1947" s="431"/>
      <c r="J1947" s="432"/>
      <c r="K1947" s="235"/>
      <c r="L1947" s="235"/>
      <c r="M1947" s="235"/>
      <c r="N1947" s="235"/>
      <c r="O1947" s="235"/>
      <c r="P1947" s="235"/>
      <c r="Q1947" s="235"/>
      <c r="R1947" s="235"/>
      <c r="S1947" s="235"/>
      <c r="T1947" s="235"/>
      <c r="U1947" s="235"/>
      <c r="V1947" s="235"/>
      <c r="W1947" s="235"/>
      <c r="X1947" s="235"/>
      <c r="Y1947" s="235"/>
      <c r="Z1947" s="235"/>
      <c r="AA1947" s="235"/>
      <c r="AB1947" s="235"/>
      <c r="AC1947" s="235"/>
      <c r="AD1947" s="235"/>
      <c r="AG1947">
        <f t="shared" si="1713"/>
        <v>0</v>
      </c>
      <c r="AH1947">
        <f t="shared" si="1714"/>
        <v>0</v>
      </c>
      <c r="AI1947">
        <f t="shared" si="1715"/>
        <v>0</v>
      </c>
      <c r="AJ1947">
        <f t="shared" si="1716"/>
        <v>0</v>
      </c>
      <c r="AL1947">
        <f t="shared" si="1717"/>
        <v>0</v>
      </c>
      <c r="AM1947">
        <f t="shared" si="1718"/>
        <v>0</v>
      </c>
      <c r="AN1947">
        <f t="shared" si="1719"/>
        <v>0</v>
      </c>
      <c r="AO1947">
        <f t="shared" si="1720"/>
        <v>0</v>
      </c>
      <c r="AQ1947">
        <f t="shared" si="1721"/>
        <v>0</v>
      </c>
      <c r="AR1947">
        <f t="shared" si="1722"/>
        <v>0</v>
      </c>
      <c r="AS1947">
        <f t="shared" si="1723"/>
        <v>0</v>
      </c>
      <c r="AT1947">
        <f t="shared" si="1724"/>
        <v>0</v>
      </c>
      <c r="AV1947">
        <f t="shared" si="1725"/>
        <v>0</v>
      </c>
      <c r="AW1947">
        <f t="shared" si="1726"/>
        <v>0</v>
      </c>
      <c r="AX1947">
        <f t="shared" si="1727"/>
        <v>0</v>
      </c>
      <c r="AY1947">
        <f t="shared" si="1728"/>
        <v>0</v>
      </c>
      <c r="BA1947">
        <f t="shared" si="1729"/>
        <v>0</v>
      </c>
      <c r="BB1947">
        <f t="shared" si="1730"/>
        <v>0</v>
      </c>
      <c r="BC1947">
        <f t="shared" si="1731"/>
        <v>0</v>
      </c>
      <c r="BD1947">
        <f t="shared" si="1732"/>
        <v>0</v>
      </c>
    </row>
    <row r="1948" spans="1:56" ht="15">
      <c r="A1948" s="58"/>
      <c r="B1948" s="10"/>
      <c r="C1948" s="40" t="s">
        <v>137</v>
      </c>
      <c r="D1948" s="430" t="str">
        <f t="shared" ref="D1948:D1982" si="1733">IF(D461="","",D461)</f>
        <v/>
      </c>
      <c r="E1948" s="431"/>
      <c r="F1948" s="431"/>
      <c r="G1948" s="431"/>
      <c r="H1948" s="431"/>
      <c r="I1948" s="431"/>
      <c r="J1948" s="432"/>
      <c r="K1948" s="235"/>
      <c r="L1948" s="235"/>
      <c r="M1948" s="235"/>
      <c r="N1948" s="235"/>
      <c r="O1948" s="235"/>
      <c r="P1948" s="235"/>
      <c r="Q1948" s="235"/>
      <c r="R1948" s="235"/>
      <c r="S1948" s="235"/>
      <c r="T1948" s="235"/>
      <c r="U1948" s="235"/>
      <c r="V1948" s="235"/>
      <c r="W1948" s="235"/>
      <c r="X1948" s="235"/>
      <c r="Y1948" s="235"/>
      <c r="Z1948" s="235"/>
      <c r="AA1948" s="235"/>
      <c r="AB1948" s="235"/>
      <c r="AC1948" s="235"/>
      <c r="AD1948" s="235"/>
      <c r="AG1948">
        <f t="shared" ref="AG1948:AG1982" si="1734">K1948</f>
        <v>0</v>
      </c>
      <c r="AH1948">
        <f t="shared" ref="AH1948:AH1982" si="1735">SUM(L1948:N1948)</f>
        <v>0</v>
      </c>
      <c r="AI1948">
        <f t="shared" ref="AI1948:AI1982" si="1736">SUM(L1948:N1948)</f>
        <v>0</v>
      </c>
      <c r="AJ1948">
        <f t="shared" ref="AJ1948:AJ1982" si="1737">IF($AG$1773=$AH$1773,0,IF(OR(AND(AG1948=0,AH1948&gt;0),AND(AG1948="NS",AI1948&gt;0),AND(AG1948="NS",AI1948=0,AH1948=0)),1,IF(OR(AND(AG1948="NS",AI1948=0,AH1948&gt;0),AG1948=AI1948,COUNTIF(K1948:N1948,"NA")=4),0,1)))</f>
        <v>0</v>
      </c>
      <c r="AL1948">
        <f t="shared" ref="AL1948:AL1982" si="1738">O1948</f>
        <v>0</v>
      </c>
      <c r="AM1948">
        <f t="shared" ref="AM1948:AM1982" si="1739">SUM(P1948:R1948)</f>
        <v>0</v>
      </c>
      <c r="AN1948">
        <f t="shared" ref="AN1948:AN1982" si="1740">SUM(P1948:R1948)</f>
        <v>0</v>
      </c>
      <c r="AO1948">
        <f t="shared" ref="AO1948:AO1982" si="1741">IF($AG$1773=$AH$1773,0,IF(OR(AND(AL1948=0,AM1948&gt;0),AND(AL1948="NS",AN1948&gt;0),AND(AL1948="NS",AN1948=0,AM1948=0)),1,IF(OR(AND(AL1948="NS",AN1948=0,AM1948&gt;0),AL1948=AN1948,COUNTIF(O1948:R1948,"NA")=4),0,1)))</f>
        <v>0</v>
      </c>
      <c r="AQ1948">
        <f t="shared" ref="AQ1948:AQ1982" si="1742">S1948</f>
        <v>0</v>
      </c>
      <c r="AR1948">
        <f t="shared" ref="AR1948:AR1982" si="1743">SUM(T1948:V1948)</f>
        <v>0</v>
      </c>
      <c r="AS1948">
        <f t="shared" ref="AS1948:AS1982" si="1744">SUM(T1948:V1948)</f>
        <v>0</v>
      </c>
      <c r="AT1948">
        <f t="shared" ref="AT1948:AT1982" si="1745">IF($AG$1773=$AH$1773,0,IF(OR(AND(AQ1948=0,AR1948&gt;0),AND(AQ1948="NS",AS1948&gt;0),AND(AQ1948="NS",AS1948=0,AR1948=0)),1,IF(OR(AND(AQ1948="NS",AS1948=0,AR1948&gt;0),AQ1948=AS1948,COUNTIF(S1948:V1948,"NA")=4),0,1)))</f>
        <v>0</v>
      </c>
      <c r="AV1948">
        <f t="shared" ref="AV1948:AV1982" si="1746">W1948</f>
        <v>0</v>
      </c>
      <c r="AW1948">
        <f t="shared" ref="AW1948:AW1982" si="1747">SUM(X1948:Z1948)</f>
        <v>0</v>
      </c>
      <c r="AX1948">
        <f t="shared" ref="AX1948:AX1982" si="1748">SUM(X1948:Z1948)</f>
        <v>0</v>
      </c>
      <c r="AY1948">
        <f t="shared" ref="AY1948:AY1982" si="1749">IF($AG$1773=$AH$1773,0,IF(OR(AND(AV1948=0,AW1948&gt;0),AND(AV1948="NS",AX1948&gt;0),AND(AV1948="NS",AX1948=0,AW1948=0)),1,IF(OR(AND(AV1948="NS",AX1948=0,AW1948&gt;0),AV1948=AX1948,COUNTIF(W1948:Z1948,"NA")=4),0,1)))</f>
        <v>0</v>
      </c>
      <c r="BA1948">
        <f t="shared" ref="BA1948:BA1982" si="1750">AA1948</f>
        <v>0</v>
      </c>
      <c r="BB1948">
        <f t="shared" ref="BB1948:BB1982" si="1751">SUM(AB1948:AD1948)</f>
        <v>0</v>
      </c>
      <c r="BC1948">
        <f t="shared" ref="BC1948:BC1982" si="1752">SUM(AB1948:AD1948)</f>
        <v>0</v>
      </c>
      <c r="BD1948">
        <f t="shared" ref="BD1948:BD1982" si="1753">IF($AG$1773=$AH$1773,0,IF(OR(AND(BA1948=0,BB1948&gt;0),AND(BA1948="NS",BC1948&gt;0),AND(BA1948="NS",BC1948=0,BB1948=0)),1,IF(OR(AND(BA1948="NS",BC1948=0,BB1948&gt;0),BA1948=BC1948,COUNTIF(AA1948:AD1948,"NA")=4),0,1)))</f>
        <v>0</v>
      </c>
    </row>
    <row r="1949" spans="1:56" ht="15">
      <c r="A1949" s="58"/>
      <c r="B1949" s="10"/>
      <c r="C1949" s="40" t="s">
        <v>138</v>
      </c>
      <c r="D1949" s="430" t="str">
        <f t="shared" si="1733"/>
        <v/>
      </c>
      <c r="E1949" s="431"/>
      <c r="F1949" s="431"/>
      <c r="G1949" s="431"/>
      <c r="H1949" s="431"/>
      <c r="I1949" s="431"/>
      <c r="J1949" s="432"/>
      <c r="K1949" s="235"/>
      <c r="L1949" s="235"/>
      <c r="M1949" s="235"/>
      <c r="N1949" s="235"/>
      <c r="O1949" s="235"/>
      <c r="P1949" s="235"/>
      <c r="Q1949" s="235"/>
      <c r="R1949" s="235"/>
      <c r="S1949" s="235"/>
      <c r="T1949" s="235"/>
      <c r="U1949" s="235"/>
      <c r="V1949" s="235"/>
      <c r="W1949" s="235"/>
      <c r="X1949" s="235"/>
      <c r="Y1949" s="235"/>
      <c r="Z1949" s="235"/>
      <c r="AA1949" s="235"/>
      <c r="AB1949" s="235"/>
      <c r="AC1949" s="235"/>
      <c r="AD1949" s="235"/>
      <c r="AG1949">
        <f t="shared" si="1734"/>
        <v>0</v>
      </c>
      <c r="AH1949">
        <f t="shared" si="1735"/>
        <v>0</v>
      </c>
      <c r="AI1949">
        <f t="shared" si="1736"/>
        <v>0</v>
      </c>
      <c r="AJ1949">
        <f t="shared" si="1737"/>
        <v>0</v>
      </c>
      <c r="AL1949">
        <f t="shared" si="1738"/>
        <v>0</v>
      </c>
      <c r="AM1949">
        <f t="shared" si="1739"/>
        <v>0</v>
      </c>
      <c r="AN1949">
        <f t="shared" si="1740"/>
        <v>0</v>
      </c>
      <c r="AO1949">
        <f t="shared" si="1741"/>
        <v>0</v>
      </c>
      <c r="AQ1949">
        <f t="shared" si="1742"/>
        <v>0</v>
      </c>
      <c r="AR1949">
        <f t="shared" si="1743"/>
        <v>0</v>
      </c>
      <c r="AS1949">
        <f t="shared" si="1744"/>
        <v>0</v>
      </c>
      <c r="AT1949">
        <f t="shared" si="1745"/>
        <v>0</v>
      </c>
      <c r="AV1949">
        <f t="shared" si="1746"/>
        <v>0</v>
      </c>
      <c r="AW1949">
        <f t="shared" si="1747"/>
        <v>0</v>
      </c>
      <c r="AX1949">
        <f t="shared" si="1748"/>
        <v>0</v>
      </c>
      <c r="AY1949">
        <f t="shared" si="1749"/>
        <v>0</v>
      </c>
      <c r="BA1949">
        <f t="shared" si="1750"/>
        <v>0</v>
      </c>
      <c r="BB1949">
        <f t="shared" si="1751"/>
        <v>0</v>
      </c>
      <c r="BC1949">
        <f t="shared" si="1752"/>
        <v>0</v>
      </c>
      <c r="BD1949">
        <f t="shared" si="1753"/>
        <v>0</v>
      </c>
    </row>
    <row r="1950" spans="1:56" ht="15">
      <c r="A1950" s="58"/>
      <c r="B1950" s="10"/>
      <c r="C1950" s="40" t="s">
        <v>139</v>
      </c>
      <c r="D1950" s="430" t="str">
        <f t="shared" si="1733"/>
        <v/>
      </c>
      <c r="E1950" s="431"/>
      <c r="F1950" s="431"/>
      <c r="G1950" s="431"/>
      <c r="H1950" s="431"/>
      <c r="I1950" s="431"/>
      <c r="J1950" s="432"/>
      <c r="K1950" s="235"/>
      <c r="L1950" s="235"/>
      <c r="M1950" s="235"/>
      <c r="N1950" s="235"/>
      <c r="O1950" s="235"/>
      <c r="P1950" s="235"/>
      <c r="Q1950" s="235"/>
      <c r="R1950" s="235"/>
      <c r="S1950" s="235"/>
      <c r="T1950" s="235"/>
      <c r="U1950" s="235"/>
      <c r="V1950" s="235"/>
      <c r="W1950" s="235"/>
      <c r="X1950" s="235"/>
      <c r="Y1950" s="235"/>
      <c r="Z1950" s="235"/>
      <c r="AA1950" s="235"/>
      <c r="AB1950" s="235"/>
      <c r="AC1950" s="235"/>
      <c r="AD1950" s="235"/>
      <c r="AG1950">
        <f t="shared" si="1734"/>
        <v>0</v>
      </c>
      <c r="AH1950">
        <f t="shared" si="1735"/>
        <v>0</v>
      </c>
      <c r="AI1950">
        <f t="shared" si="1736"/>
        <v>0</v>
      </c>
      <c r="AJ1950">
        <f t="shared" si="1737"/>
        <v>0</v>
      </c>
      <c r="AL1950">
        <f t="shared" si="1738"/>
        <v>0</v>
      </c>
      <c r="AM1950">
        <f t="shared" si="1739"/>
        <v>0</v>
      </c>
      <c r="AN1950">
        <f t="shared" si="1740"/>
        <v>0</v>
      </c>
      <c r="AO1950">
        <f t="shared" si="1741"/>
        <v>0</v>
      </c>
      <c r="AQ1950">
        <f t="shared" si="1742"/>
        <v>0</v>
      </c>
      <c r="AR1950">
        <f t="shared" si="1743"/>
        <v>0</v>
      </c>
      <c r="AS1950">
        <f t="shared" si="1744"/>
        <v>0</v>
      </c>
      <c r="AT1950">
        <f t="shared" si="1745"/>
        <v>0</v>
      </c>
      <c r="AV1950">
        <f t="shared" si="1746"/>
        <v>0</v>
      </c>
      <c r="AW1950">
        <f t="shared" si="1747"/>
        <v>0</v>
      </c>
      <c r="AX1950">
        <f t="shared" si="1748"/>
        <v>0</v>
      </c>
      <c r="AY1950">
        <f t="shared" si="1749"/>
        <v>0</v>
      </c>
      <c r="BA1950">
        <f t="shared" si="1750"/>
        <v>0</v>
      </c>
      <c r="BB1950">
        <f t="shared" si="1751"/>
        <v>0</v>
      </c>
      <c r="BC1950">
        <f t="shared" si="1752"/>
        <v>0</v>
      </c>
      <c r="BD1950">
        <f t="shared" si="1753"/>
        <v>0</v>
      </c>
    </row>
    <row r="1951" spans="1:56" ht="15">
      <c r="A1951" s="58"/>
      <c r="B1951" s="10"/>
      <c r="C1951" s="40" t="s">
        <v>140</v>
      </c>
      <c r="D1951" s="430" t="str">
        <f t="shared" si="1733"/>
        <v/>
      </c>
      <c r="E1951" s="431"/>
      <c r="F1951" s="431"/>
      <c r="G1951" s="431"/>
      <c r="H1951" s="431"/>
      <c r="I1951" s="431"/>
      <c r="J1951" s="432"/>
      <c r="K1951" s="235"/>
      <c r="L1951" s="235"/>
      <c r="M1951" s="235"/>
      <c r="N1951" s="235"/>
      <c r="O1951" s="235"/>
      <c r="P1951" s="235"/>
      <c r="Q1951" s="235"/>
      <c r="R1951" s="235"/>
      <c r="S1951" s="235"/>
      <c r="T1951" s="235"/>
      <c r="U1951" s="235"/>
      <c r="V1951" s="235"/>
      <c r="W1951" s="235"/>
      <c r="X1951" s="235"/>
      <c r="Y1951" s="235"/>
      <c r="Z1951" s="235"/>
      <c r="AA1951" s="235"/>
      <c r="AB1951" s="235"/>
      <c r="AC1951" s="235"/>
      <c r="AD1951" s="235"/>
      <c r="AG1951">
        <f t="shared" si="1734"/>
        <v>0</v>
      </c>
      <c r="AH1951">
        <f t="shared" si="1735"/>
        <v>0</v>
      </c>
      <c r="AI1951">
        <f t="shared" si="1736"/>
        <v>0</v>
      </c>
      <c r="AJ1951">
        <f t="shared" si="1737"/>
        <v>0</v>
      </c>
      <c r="AL1951">
        <f t="shared" si="1738"/>
        <v>0</v>
      </c>
      <c r="AM1951">
        <f t="shared" si="1739"/>
        <v>0</v>
      </c>
      <c r="AN1951">
        <f t="shared" si="1740"/>
        <v>0</v>
      </c>
      <c r="AO1951">
        <f t="shared" si="1741"/>
        <v>0</v>
      </c>
      <c r="AQ1951">
        <f t="shared" si="1742"/>
        <v>0</v>
      </c>
      <c r="AR1951">
        <f t="shared" si="1743"/>
        <v>0</v>
      </c>
      <c r="AS1951">
        <f t="shared" si="1744"/>
        <v>0</v>
      </c>
      <c r="AT1951">
        <f t="shared" si="1745"/>
        <v>0</v>
      </c>
      <c r="AV1951">
        <f t="shared" si="1746"/>
        <v>0</v>
      </c>
      <c r="AW1951">
        <f t="shared" si="1747"/>
        <v>0</v>
      </c>
      <c r="AX1951">
        <f t="shared" si="1748"/>
        <v>0</v>
      </c>
      <c r="AY1951">
        <f t="shared" si="1749"/>
        <v>0</v>
      </c>
      <c r="BA1951">
        <f t="shared" si="1750"/>
        <v>0</v>
      </c>
      <c r="BB1951">
        <f t="shared" si="1751"/>
        <v>0</v>
      </c>
      <c r="BC1951">
        <f t="shared" si="1752"/>
        <v>0</v>
      </c>
      <c r="BD1951">
        <f t="shared" si="1753"/>
        <v>0</v>
      </c>
    </row>
    <row r="1952" spans="1:56" ht="15">
      <c r="A1952" s="58"/>
      <c r="B1952" s="10"/>
      <c r="C1952" s="40" t="s">
        <v>141</v>
      </c>
      <c r="D1952" s="430" t="str">
        <f t="shared" si="1733"/>
        <v/>
      </c>
      <c r="E1952" s="431"/>
      <c r="F1952" s="431"/>
      <c r="G1952" s="431"/>
      <c r="H1952" s="431"/>
      <c r="I1952" s="431"/>
      <c r="J1952" s="432"/>
      <c r="K1952" s="235"/>
      <c r="L1952" s="235"/>
      <c r="M1952" s="235"/>
      <c r="N1952" s="235"/>
      <c r="O1952" s="235"/>
      <c r="P1952" s="235"/>
      <c r="Q1952" s="235"/>
      <c r="R1952" s="235"/>
      <c r="S1952" s="235"/>
      <c r="T1952" s="235"/>
      <c r="U1952" s="235"/>
      <c r="V1952" s="235"/>
      <c r="W1952" s="235"/>
      <c r="X1952" s="235"/>
      <c r="Y1952" s="235"/>
      <c r="Z1952" s="235"/>
      <c r="AA1952" s="235"/>
      <c r="AB1952" s="235"/>
      <c r="AC1952" s="235"/>
      <c r="AD1952" s="235"/>
      <c r="AG1952">
        <f t="shared" si="1734"/>
        <v>0</v>
      </c>
      <c r="AH1952">
        <f t="shared" si="1735"/>
        <v>0</v>
      </c>
      <c r="AI1952">
        <f t="shared" si="1736"/>
        <v>0</v>
      </c>
      <c r="AJ1952">
        <f t="shared" si="1737"/>
        <v>0</v>
      </c>
      <c r="AL1952">
        <f t="shared" si="1738"/>
        <v>0</v>
      </c>
      <c r="AM1952">
        <f t="shared" si="1739"/>
        <v>0</v>
      </c>
      <c r="AN1952">
        <f t="shared" si="1740"/>
        <v>0</v>
      </c>
      <c r="AO1952">
        <f t="shared" si="1741"/>
        <v>0</v>
      </c>
      <c r="AQ1952">
        <f t="shared" si="1742"/>
        <v>0</v>
      </c>
      <c r="AR1952">
        <f t="shared" si="1743"/>
        <v>0</v>
      </c>
      <c r="AS1952">
        <f t="shared" si="1744"/>
        <v>0</v>
      </c>
      <c r="AT1952">
        <f t="shared" si="1745"/>
        <v>0</v>
      </c>
      <c r="AV1952">
        <f t="shared" si="1746"/>
        <v>0</v>
      </c>
      <c r="AW1952">
        <f t="shared" si="1747"/>
        <v>0</v>
      </c>
      <c r="AX1952">
        <f t="shared" si="1748"/>
        <v>0</v>
      </c>
      <c r="AY1952">
        <f t="shared" si="1749"/>
        <v>0</v>
      </c>
      <c r="BA1952">
        <f t="shared" si="1750"/>
        <v>0</v>
      </c>
      <c r="BB1952">
        <f t="shared" si="1751"/>
        <v>0</v>
      </c>
      <c r="BC1952">
        <f t="shared" si="1752"/>
        <v>0</v>
      </c>
      <c r="BD1952">
        <f t="shared" si="1753"/>
        <v>0</v>
      </c>
    </row>
    <row r="1953" spans="1:56" ht="15">
      <c r="A1953" s="58"/>
      <c r="B1953" s="10"/>
      <c r="C1953" s="40" t="s">
        <v>142</v>
      </c>
      <c r="D1953" s="430" t="str">
        <f t="shared" si="1733"/>
        <v/>
      </c>
      <c r="E1953" s="431"/>
      <c r="F1953" s="431"/>
      <c r="G1953" s="431"/>
      <c r="H1953" s="431"/>
      <c r="I1953" s="431"/>
      <c r="J1953" s="432"/>
      <c r="K1953" s="235"/>
      <c r="L1953" s="235"/>
      <c r="M1953" s="235"/>
      <c r="N1953" s="235"/>
      <c r="O1953" s="235"/>
      <c r="P1953" s="235"/>
      <c r="Q1953" s="235"/>
      <c r="R1953" s="235"/>
      <c r="S1953" s="235"/>
      <c r="T1953" s="235"/>
      <c r="U1953" s="235"/>
      <c r="V1953" s="235"/>
      <c r="W1953" s="235"/>
      <c r="X1953" s="235"/>
      <c r="Y1953" s="235"/>
      <c r="Z1953" s="235"/>
      <c r="AA1953" s="235"/>
      <c r="AB1953" s="235"/>
      <c r="AC1953" s="235"/>
      <c r="AD1953" s="235"/>
      <c r="AG1953">
        <f t="shared" si="1734"/>
        <v>0</v>
      </c>
      <c r="AH1953">
        <f t="shared" si="1735"/>
        <v>0</v>
      </c>
      <c r="AI1953">
        <f t="shared" si="1736"/>
        <v>0</v>
      </c>
      <c r="AJ1953">
        <f t="shared" si="1737"/>
        <v>0</v>
      </c>
      <c r="AL1953">
        <f t="shared" si="1738"/>
        <v>0</v>
      </c>
      <c r="AM1953">
        <f t="shared" si="1739"/>
        <v>0</v>
      </c>
      <c r="AN1953">
        <f t="shared" si="1740"/>
        <v>0</v>
      </c>
      <c r="AO1953">
        <f t="shared" si="1741"/>
        <v>0</v>
      </c>
      <c r="AQ1953">
        <f t="shared" si="1742"/>
        <v>0</v>
      </c>
      <c r="AR1953">
        <f t="shared" si="1743"/>
        <v>0</v>
      </c>
      <c r="AS1953">
        <f t="shared" si="1744"/>
        <v>0</v>
      </c>
      <c r="AT1953">
        <f t="shared" si="1745"/>
        <v>0</v>
      </c>
      <c r="AV1953">
        <f t="shared" si="1746"/>
        <v>0</v>
      </c>
      <c r="AW1953">
        <f t="shared" si="1747"/>
        <v>0</v>
      </c>
      <c r="AX1953">
        <f t="shared" si="1748"/>
        <v>0</v>
      </c>
      <c r="AY1953">
        <f t="shared" si="1749"/>
        <v>0</v>
      </c>
      <c r="BA1953">
        <f t="shared" si="1750"/>
        <v>0</v>
      </c>
      <c r="BB1953">
        <f t="shared" si="1751"/>
        <v>0</v>
      </c>
      <c r="BC1953">
        <f t="shared" si="1752"/>
        <v>0</v>
      </c>
      <c r="BD1953">
        <f t="shared" si="1753"/>
        <v>0</v>
      </c>
    </row>
    <row r="1954" spans="1:56" ht="15">
      <c r="A1954" s="58"/>
      <c r="B1954" s="10"/>
      <c r="C1954" s="40" t="s">
        <v>143</v>
      </c>
      <c r="D1954" s="430" t="str">
        <f t="shared" si="1733"/>
        <v/>
      </c>
      <c r="E1954" s="431"/>
      <c r="F1954" s="431"/>
      <c r="G1954" s="431"/>
      <c r="H1954" s="431"/>
      <c r="I1954" s="431"/>
      <c r="J1954" s="432"/>
      <c r="K1954" s="235"/>
      <c r="L1954" s="235"/>
      <c r="M1954" s="235"/>
      <c r="N1954" s="235"/>
      <c r="O1954" s="235"/>
      <c r="P1954" s="235"/>
      <c r="Q1954" s="235"/>
      <c r="R1954" s="235"/>
      <c r="S1954" s="235"/>
      <c r="T1954" s="235"/>
      <c r="U1954" s="235"/>
      <c r="V1954" s="235"/>
      <c r="W1954" s="235"/>
      <c r="X1954" s="235"/>
      <c r="Y1954" s="235"/>
      <c r="Z1954" s="235"/>
      <c r="AA1954" s="235"/>
      <c r="AB1954" s="235"/>
      <c r="AC1954" s="235"/>
      <c r="AD1954" s="235"/>
      <c r="AG1954">
        <f t="shared" si="1734"/>
        <v>0</v>
      </c>
      <c r="AH1954">
        <f t="shared" si="1735"/>
        <v>0</v>
      </c>
      <c r="AI1954">
        <f t="shared" si="1736"/>
        <v>0</v>
      </c>
      <c r="AJ1954">
        <f t="shared" si="1737"/>
        <v>0</v>
      </c>
      <c r="AL1954">
        <f t="shared" si="1738"/>
        <v>0</v>
      </c>
      <c r="AM1954">
        <f t="shared" si="1739"/>
        <v>0</v>
      </c>
      <c r="AN1954">
        <f t="shared" si="1740"/>
        <v>0</v>
      </c>
      <c r="AO1954">
        <f t="shared" si="1741"/>
        <v>0</v>
      </c>
      <c r="AQ1954">
        <f t="shared" si="1742"/>
        <v>0</v>
      </c>
      <c r="AR1954">
        <f t="shared" si="1743"/>
        <v>0</v>
      </c>
      <c r="AS1954">
        <f t="shared" si="1744"/>
        <v>0</v>
      </c>
      <c r="AT1954">
        <f t="shared" si="1745"/>
        <v>0</v>
      </c>
      <c r="AV1954">
        <f t="shared" si="1746"/>
        <v>0</v>
      </c>
      <c r="AW1954">
        <f t="shared" si="1747"/>
        <v>0</v>
      </c>
      <c r="AX1954">
        <f t="shared" si="1748"/>
        <v>0</v>
      </c>
      <c r="AY1954">
        <f t="shared" si="1749"/>
        <v>0</v>
      </c>
      <c r="BA1954">
        <f t="shared" si="1750"/>
        <v>0</v>
      </c>
      <c r="BB1954">
        <f t="shared" si="1751"/>
        <v>0</v>
      </c>
      <c r="BC1954">
        <f t="shared" si="1752"/>
        <v>0</v>
      </c>
      <c r="BD1954">
        <f t="shared" si="1753"/>
        <v>0</v>
      </c>
    </row>
    <row r="1955" spans="1:56" ht="15">
      <c r="A1955" s="58"/>
      <c r="B1955" s="10"/>
      <c r="C1955" s="40" t="s">
        <v>144</v>
      </c>
      <c r="D1955" s="430" t="str">
        <f t="shared" si="1733"/>
        <v/>
      </c>
      <c r="E1955" s="431"/>
      <c r="F1955" s="431"/>
      <c r="G1955" s="431"/>
      <c r="H1955" s="431"/>
      <c r="I1955" s="431"/>
      <c r="J1955" s="432"/>
      <c r="K1955" s="235"/>
      <c r="L1955" s="235"/>
      <c r="M1955" s="235"/>
      <c r="N1955" s="235"/>
      <c r="O1955" s="235"/>
      <c r="P1955" s="235"/>
      <c r="Q1955" s="235"/>
      <c r="R1955" s="235"/>
      <c r="S1955" s="235"/>
      <c r="T1955" s="235"/>
      <c r="U1955" s="235"/>
      <c r="V1955" s="235"/>
      <c r="W1955" s="235"/>
      <c r="X1955" s="235"/>
      <c r="Y1955" s="235"/>
      <c r="Z1955" s="235"/>
      <c r="AA1955" s="235"/>
      <c r="AB1955" s="235"/>
      <c r="AC1955" s="235"/>
      <c r="AD1955" s="235"/>
      <c r="AG1955">
        <f t="shared" si="1734"/>
        <v>0</v>
      </c>
      <c r="AH1955">
        <f t="shared" si="1735"/>
        <v>0</v>
      </c>
      <c r="AI1955">
        <f t="shared" si="1736"/>
        <v>0</v>
      </c>
      <c r="AJ1955">
        <f t="shared" si="1737"/>
        <v>0</v>
      </c>
      <c r="AL1955">
        <f t="shared" si="1738"/>
        <v>0</v>
      </c>
      <c r="AM1955">
        <f t="shared" si="1739"/>
        <v>0</v>
      </c>
      <c r="AN1955">
        <f t="shared" si="1740"/>
        <v>0</v>
      </c>
      <c r="AO1955">
        <f t="shared" si="1741"/>
        <v>0</v>
      </c>
      <c r="AQ1955">
        <f t="shared" si="1742"/>
        <v>0</v>
      </c>
      <c r="AR1955">
        <f t="shared" si="1743"/>
        <v>0</v>
      </c>
      <c r="AS1955">
        <f t="shared" si="1744"/>
        <v>0</v>
      </c>
      <c r="AT1955">
        <f t="shared" si="1745"/>
        <v>0</v>
      </c>
      <c r="AV1955">
        <f t="shared" si="1746"/>
        <v>0</v>
      </c>
      <c r="AW1955">
        <f t="shared" si="1747"/>
        <v>0</v>
      </c>
      <c r="AX1955">
        <f t="shared" si="1748"/>
        <v>0</v>
      </c>
      <c r="AY1955">
        <f t="shared" si="1749"/>
        <v>0</v>
      </c>
      <c r="BA1955">
        <f t="shared" si="1750"/>
        <v>0</v>
      </c>
      <c r="BB1955">
        <f t="shared" si="1751"/>
        <v>0</v>
      </c>
      <c r="BC1955">
        <f t="shared" si="1752"/>
        <v>0</v>
      </c>
      <c r="BD1955">
        <f t="shared" si="1753"/>
        <v>0</v>
      </c>
    </row>
    <row r="1956" spans="1:56" ht="15">
      <c r="A1956" s="58"/>
      <c r="B1956" s="10"/>
      <c r="C1956" s="40" t="s">
        <v>145</v>
      </c>
      <c r="D1956" s="430" t="str">
        <f t="shared" si="1733"/>
        <v/>
      </c>
      <c r="E1956" s="431"/>
      <c r="F1956" s="431"/>
      <c r="G1956" s="431"/>
      <c r="H1956" s="431"/>
      <c r="I1956" s="431"/>
      <c r="J1956" s="432"/>
      <c r="K1956" s="235"/>
      <c r="L1956" s="235"/>
      <c r="M1956" s="235"/>
      <c r="N1956" s="235"/>
      <c r="O1956" s="235"/>
      <c r="P1956" s="235"/>
      <c r="Q1956" s="235"/>
      <c r="R1956" s="235"/>
      <c r="S1956" s="235"/>
      <c r="T1956" s="235"/>
      <c r="U1956" s="235"/>
      <c r="V1956" s="235"/>
      <c r="W1956" s="235"/>
      <c r="X1956" s="235"/>
      <c r="Y1956" s="235"/>
      <c r="Z1956" s="235"/>
      <c r="AA1956" s="235"/>
      <c r="AB1956" s="235"/>
      <c r="AC1956" s="235"/>
      <c r="AD1956" s="235"/>
      <c r="AG1956">
        <f t="shared" si="1734"/>
        <v>0</v>
      </c>
      <c r="AH1956">
        <f t="shared" si="1735"/>
        <v>0</v>
      </c>
      <c r="AI1956">
        <f t="shared" si="1736"/>
        <v>0</v>
      </c>
      <c r="AJ1956">
        <f t="shared" si="1737"/>
        <v>0</v>
      </c>
      <c r="AL1956">
        <f t="shared" si="1738"/>
        <v>0</v>
      </c>
      <c r="AM1956">
        <f t="shared" si="1739"/>
        <v>0</v>
      </c>
      <c r="AN1956">
        <f t="shared" si="1740"/>
        <v>0</v>
      </c>
      <c r="AO1956">
        <f t="shared" si="1741"/>
        <v>0</v>
      </c>
      <c r="AQ1956">
        <f t="shared" si="1742"/>
        <v>0</v>
      </c>
      <c r="AR1956">
        <f t="shared" si="1743"/>
        <v>0</v>
      </c>
      <c r="AS1956">
        <f t="shared" si="1744"/>
        <v>0</v>
      </c>
      <c r="AT1956">
        <f t="shared" si="1745"/>
        <v>0</v>
      </c>
      <c r="AV1956">
        <f t="shared" si="1746"/>
        <v>0</v>
      </c>
      <c r="AW1956">
        <f t="shared" si="1747"/>
        <v>0</v>
      </c>
      <c r="AX1956">
        <f t="shared" si="1748"/>
        <v>0</v>
      </c>
      <c r="AY1956">
        <f t="shared" si="1749"/>
        <v>0</v>
      </c>
      <c r="BA1956">
        <f t="shared" si="1750"/>
        <v>0</v>
      </c>
      <c r="BB1956">
        <f t="shared" si="1751"/>
        <v>0</v>
      </c>
      <c r="BC1956">
        <f t="shared" si="1752"/>
        <v>0</v>
      </c>
      <c r="BD1956">
        <f t="shared" si="1753"/>
        <v>0</v>
      </c>
    </row>
    <row r="1957" spans="1:56" ht="15">
      <c r="A1957" s="58"/>
      <c r="B1957" s="10"/>
      <c r="C1957" s="40" t="s">
        <v>146</v>
      </c>
      <c r="D1957" s="430" t="str">
        <f t="shared" si="1733"/>
        <v/>
      </c>
      <c r="E1957" s="431"/>
      <c r="F1957" s="431"/>
      <c r="G1957" s="431"/>
      <c r="H1957" s="431"/>
      <c r="I1957" s="431"/>
      <c r="J1957" s="432"/>
      <c r="K1957" s="235"/>
      <c r="L1957" s="235"/>
      <c r="M1957" s="235"/>
      <c r="N1957" s="235"/>
      <c r="O1957" s="235"/>
      <c r="P1957" s="235"/>
      <c r="Q1957" s="235"/>
      <c r="R1957" s="235"/>
      <c r="S1957" s="235"/>
      <c r="T1957" s="235"/>
      <c r="U1957" s="235"/>
      <c r="V1957" s="235"/>
      <c r="W1957" s="235"/>
      <c r="X1957" s="235"/>
      <c r="Y1957" s="235"/>
      <c r="Z1957" s="235"/>
      <c r="AA1957" s="235"/>
      <c r="AB1957" s="235"/>
      <c r="AC1957" s="235"/>
      <c r="AD1957" s="235"/>
      <c r="AG1957">
        <f t="shared" si="1734"/>
        <v>0</v>
      </c>
      <c r="AH1957">
        <f t="shared" si="1735"/>
        <v>0</v>
      </c>
      <c r="AI1957">
        <f t="shared" si="1736"/>
        <v>0</v>
      </c>
      <c r="AJ1957">
        <f t="shared" si="1737"/>
        <v>0</v>
      </c>
      <c r="AL1957">
        <f t="shared" si="1738"/>
        <v>0</v>
      </c>
      <c r="AM1957">
        <f t="shared" si="1739"/>
        <v>0</v>
      </c>
      <c r="AN1957">
        <f t="shared" si="1740"/>
        <v>0</v>
      </c>
      <c r="AO1957">
        <f t="shared" si="1741"/>
        <v>0</v>
      </c>
      <c r="AQ1957">
        <f t="shared" si="1742"/>
        <v>0</v>
      </c>
      <c r="AR1957">
        <f t="shared" si="1743"/>
        <v>0</v>
      </c>
      <c r="AS1957">
        <f t="shared" si="1744"/>
        <v>0</v>
      </c>
      <c r="AT1957">
        <f t="shared" si="1745"/>
        <v>0</v>
      </c>
      <c r="AV1957">
        <f t="shared" si="1746"/>
        <v>0</v>
      </c>
      <c r="AW1957">
        <f t="shared" si="1747"/>
        <v>0</v>
      </c>
      <c r="AX1957">
        <f t="shared" si="1748"/>
        <v>0</v>
      </c>
      <c r="AY1957">
        <f t="shared" si="1749"/>
        <v>0</v>
      </c>
      <c r="BA1957">
        <f t="shared" si="1750"/>
        <v>0</v>
      </c>
      <c r="BB1957">
        <f t="shared" si="1751"/>
        <v>0</v>
      </c>
      <c r="BC1957">
        <f t="shared" si="1752"/>
        <v>0</v>
      </c>
      <c r="BD1957">
        <f t="shared" si="1753"/>
        <v>0</v>
      </c>
    </row>
    <row r="1958" spans="1:56" ht="15">
      <c r="A1958" s="58"/>
      <c r="B1958" s="10"/>
      <c r="C1958" s="40" t="s">
        <v>147</v>
      </c>
      <c r="D1958" s="430" t="str">
        <f t="shared" si="1733"/>
        <v/>
      </c>
      <c r="E1958" s="431"/>
      <c r="F1958" s="431"/>
      <c r="G1958" s="431"/>
      <c r="H1958" s="431"/>
      <c r="I1958" s="431"/>
      <c r="J1958" s="432"/>
      <c r="K1958" s="235"/>
      <c r="L1958" s="235"/>
      <c r="M1958" s="235"/>
      <c r="N1958" s="235"/>
      <c r="O1958" s="235"/>
      <c r="P1958" s="235"/>
      <c r="Q1958" s="235"/>
      <c r="R1958" s="235"/>
      <c r="S1958" s="235"/>
      <c r="T1958" s="235"/>
      <c r="U1958" s="235"/>
      <c r="V1958" s="235"/>
      <c r="W1958" s="235"/>
      <c r="X1958" s="235"/>
      <c r="Y1958" s="235"/>
      <c r="Z1958" s="235"/>
      <c r="AA1958" s="235"/>
      <c r="AB1958" s="235"/>
      <c r="AC1958" s="235"/>
      <c r="AD1958" s="235"/>
      <c r="AG1958">
        <f t="shared" si="1734"/>
        <v>0</v>
      </c>
      <c r="AH1958">
        <f t="shared" si="1735"/>
        <v>0</v>
      </c>
      <c r="AI1958">
        <f t="shared" si="1736"/>
        <v>0</v>
      </c>
      <c r="AJ1958">
        <f t="shared" si="1737"/>
        <v>0</v>
      </c>
      <c r="AL1958">
        <f t="shared" si="1738"/>
        <v>0</v>
      </c>
      <c r="AM1958">
        <f t="shared" si="1739"/>
        <v>0</v>
      </c>
      <c r="AN1958">
        <f t="shared" si="1740"/>
        <v>0</v>
      </c>
      <c r="AO1958">
        <f t="shared" si="1741"/>
        <v>0</v>
      </c>
      <c r="AQ1958">
        <f t="shared" si="1742"/>
        <v>0</v>
      </c>
      <c r="AR1958">
        <f t="shared" si="1743"/>
        <v>0</v>
      </c>
      <c r="AS1958">
        <f t="shared" si="1744"/>
        <v>0</v>
      </c>
      <c r="AT1958">
        <f t="shared" si="1745"/>
        <v>0</v>
      </c>
      <c r="AV1958">
        <f t="shared" si="1746"/>
        <v>0</v>
      </c>
      <c r="AW1958">
        <f t="shared" si="1747"/>
        <v>0</v>
      </c>
      <c r="AX1958">
        <f t="shared" si="1748"/>
        <v>0</v>
      </c>
      <c r="AY1958">
        <f t="shared" si="1749"/>
        <v>0</v>
      </c>
      <c r="BA1958">
        <f t="shared" si="1750"/>
        <v>0</v>
      </c>
      <c r="BB1958">
        <f t="shared" si="1751"/>
        <v>0</v>
      </c>
      <c r="BC1958">
        <f t="shared" si="1752"/>
        <v>0</v>
      </c>
      <c r="BD1958">
        <f t="shared" si="1753"/>
        <v>0</v>
      </c>
    </row>
    <row r="1959" spans="1:56" ht="15">
      <c r="A1959" s="58"/>
      <c r="B1959" s="10"/>
      <c r="C1959" s="40" t="s">
        <v>148</v>
      </c>
      <c r="D1959" s="430" t="str">
        <f t="shared" si="1733"/>
        <v/>
      </c>
      <c r="E1959" s="431"/>
      <c r="F1959" s="431"/>
      <c r="G1959" s="431"/>
      <c r="H1959" s="431"/>
      <c r="I1959" s="431"/>
      <c r="J1959" s="432"/>
      <c r="K1959" s="235"/>
      <c r="L1959" s="235"/>
      <c r="M1959" s="235"/>
      <c r="N1959" s="235"/>
      <c r="O1959" s="235"/>
      <c r="P1959" s="235"/>
      <c r="Q1959" s="235"/>
      <c r="R1959" s="235"/>
      <c r="S1959" s="235"/>
      <c r="T1959" s="235"/>
      <c r="U1959" s="235"/>
      <c r="V1959" s="235"/>
      <c r="W1959" s="235"/>
      <c r="X1959" s="235"/>
      <c r="Y1959" s="235"/>
      <c r="Z1959" s="235"/>
      <c r="AA1959" s="235"/>
      <c r="AB1959" s="235"/>
      <c r="AC1959" s="235"/>
      <c r="AD1959" s="235"/>
      <c r="AG1959">
        <f t="shared" si="1734"/>
        <v>0</v>
      </c>
      <c r="AH1959">
        <f t="shared" si="1735"/>
        <v>0</v>
      </c>
      <c r="AI1959">
        <f t="shared" si="1736"/>
        <v>0</v>
      </c>
      <c r="AJ1959">
        <f t="shared" si="1737"/>
        <v>0</v>
      </c>
      <c r="AL1959">
        <f t="shared" si="1738"/>
        <v>0</v>
      </c>
      <c r="AM1959">
        <f t="shared" si="1739"/>
        <v>0</v>
      </c>
      <c r="AN1959">
        <f t="shared" si="1740"/>
        <v>0</v>
      </c>
      <c r="AO1959">
        <f t="shared" si="1741"/>
        <v>0</v>
      </c>
      <c r="AQ1959">
        <f t="shared" si="1742"/>
        <v>0</v>
      </c>
      <c r="AR1959">
        <f t="shared" si="1743"/>
        <v>0</v>
      </c>
      <c r="AS1959">
        <f t="shared" si="1744"/>
        <v>0</v>
      </c>
      <c r="AT1959">
        <f t="shared" si="1745"/>
        <v>0</v>
      </c>
      <c r="AV1959">
        <f t="shared" si="1746"/>
        <v>0</v>
      </c>
      <c r="AW1959">
        <f t="shared" si="1747"/>
        <v>0</v>
      </c>
      <c r="AX1959">
        <f t="shared" si="1748"/>
        <v>0</v>
      </c>
      <c r="AY1959">
        <f t="shared" si="1749"/>
        <v>0</v>
      </c>
      <c r="BA1959">
        <f t="shared" si="1750"/>
        <v>0</v>
      </c>
      <c r="BB1959">
        <f t="shared" si="1751"/>
        <v>0</v>
      </c>
      <c r="BC1959">
        <f t="shared" si="1752"/>
        <v>0</v>
      </c>
      <c r="BD1959">
        <f t="shared" si="1753"/>
        <v>0</v>
      </c>
    </row>
    <row r="1960" spans="1:56" ht="15">
      <c r="A1960" s="58"/>
      <c r="B1960" s="10"/>
      <c r="C1960" s="40" t="s">
        <v>149</v>
      </c>
      <c r="D1960" s="430" t="str">
        <f t="shared" si="1733"/>
        <v/>
      </c>
      <c r="E1960" s="431"/>
      <c r="F1960" s="431"/>
      <c r="G1960" s="431"/>
      <c r="H1960" s="431"/>
      <c r="I1960" s="431"/>
      <c r="J1960" s="432"/>
      <c r="K1960" s="235"/>
      <c r="L1960" s="235"/>
      <c r="M1960" s="235"/>
      <c r="N1960" s="235"/>
      <c r="O1960" s="235"/>
      <c r="P1960" s="235"/>
      <c r="Q1960" s="235"/>
      <c r="R1960" s="235"/>
      <c r="S1960" s="235"/>
      <c r="T1960" s="235"/>
      <c r="U1960" s="235"/>
      <c r="V1960" s="235"/>
      <c r="W1960" s="235"/>
      <c r="X1960" s="235"/>
      <c r="Y1960" s="235"/>
      <c r="Z1960" s="235"/>
      <c r="AA1960" s="235"/>
      <c r="AB1960" s="235"/>
      <c r="AC1960" s="235"/>
      <c r="AD1960" s="235"/>
      <c r="AG1960">
        <f t="shared" si="1734"/>
        <v>0</v>
      </c>
      <c r="AH1960">
        <f t="shared" si="1735"/>
        <v>0</v>
      </c>
      <c r="AI1960">
        <f t="shared" si="1736"/>
        <v>0</v>
      </c>
      <c r="AJ1960">
        <f t="shared" si="1737"/>
        <v>0</v>
      </c>
      <c r="AL1960">
        <f t="shared" si="1738"/>
        <v>0</v>
      </c>
      <c r="AM1960">
        <f t="shared" si="1739"/>
        <v>0</v>
      </c>
      <c r="AN1960">
        <f t="shared" si="1740"/>
        <v>0</v>
      </c>
      <c r="AO1960">
        <f t="shared" si="1741"/>
        <v>0</v>
      </c>
      <c r="AQ1960">
        <f t="shared" si="1742"/>
        <v>0</v>
      </c>
      <c r="AR1960">
        <f t="shared" si="1743"/>
        <v>0</v>
      </c>
      <c r="AS1960">
        <f t="shared" si="1744"/>
        <v>0</v>
      </c>
      <c r="AT1960">
        <f t="shared" si="1745"/>
        <v>0</v>
      </c>
      <c r="AV1960">
        <f t="shared" si="1746"/>
        <v>0</v>
      </c>
      <c r="AW1960">
        <f t="shared" si="1747"/>
        <v>0</v>
      </c>
      <c r="AX1960">
        <f t="shared" si="1748"/>
        <v>0</v>
      </c>
      <c r="AY1960">
        <f t="shared" si="1749"/>
        <v>0</v>
      </c>
      <c r="BA1960">
        <f t="shared" si="1750"/>
        <v>0</v>
      </c>
      <c r="BB1960">
        <f t="shared" si="1751"/>
        <v>0</v>
      </c>
      <c r="BC1960">
        <f t="shared" si="1752"/>
        <v>0</v>
      </c>
      <c r="BD1960">
        <f t="shared" si="1753"/>
        <v>0</v>
      </c>
    </row>
    <row r="1961" spans="1:56" ht="15">
      <c r="A1961" s="58"/>
      <c r="B1961" s="10"/>
      <c r="C1961" s="41" t="s">
        <v>150</v>
      </c>
      <c r="D1961" s="430" t="str">
        <f t="shared" si="1733"/>
        <v/>
      </c>
      <c r="E1961" s="431"/>
      <c r="F1961" s="431"/>
      <c r="G1961" s="431"/>
      <c r="H1961" s="431"/>
      <c r="I1961" s="431"/>
      <c r="J1961" s="432"/>
      <c r="K1961" s="235"/>
      <c r="L1961" s="235"/>
      <c r="M1961" s="235"/>
      <c r="N1961" s="235"/>
      <c r="O1961" s="235"/>
      <c r="P1961" s="235"/>
      <c r="Q1961" s="235"/>
      <c r="R1961" s="235"/>
      <c r="S1961" s="235"/>
      <c r="T1961" s="235"/>
      <c r="U1961" s="235"/>
      <c r="V1961" s="235"/>
      <c r="W1961" s="235"/>
      <c r="X1961" s="235"/>
      <c r="Y1961" s="235"/>
      <c r="Z1961" s="235"/>
      <c r="AA1961" s="235"/>
      <c r="AB1961" s="235"/>
      <c r="AC1961" s="235"/>
      <c r="AD1961" s="235"/>
      <c r="AG1961">
        <f t="shared" si="1734"/>
        <v>0</v>
      </c>
      <c r="AH1961">
        <f t="shared" si="1735"/>
        <v>0</v>
      </c>
      <c r="AI1961">
        <f t="shared" si="1736"/>
        <v>0</v>
      </c>
      <c r="AJ1961">
        <f t="shared" si="1737"/>
        <v>0</v>
      </c>
      <c r="AL1961">
        <f t="shared" si="1738"/>
        <v>0</v>
      </c>
      <c r="AM1961">
        <f t="shared" si="1739"/>
        <v>0</v>
      </c>
      <c r="AN1961">
        <f t="shared" si="1740"/>
        <v>0</v>
      </c>
      <c r="AO1961">
        <f t="shared" si="1741"/>
        <v>0</v>
      </c>
      <c r="AQ1961">
        <f t="shared" si="1742"/>
        <v>0</v>
      </c>
      <c r="AR1961">
        <f t="shared" si="1743"/>
        <v>0</v>
      </c>
      <c r="AS1961">
        <f t="shared" si="1744"/>
        <v>0</v>
      </c>
      <c r="AT1961">
        <f t="shared" si="1745"/>
        <v>0</v>
      </c>
      <c r="AV1961">
        <f t="shared" si="1746"/>
        <v>0</v>
      </c>
      <c r="AW1961">
        <f t="shared" si="1747"/>
        <v>0</v>
      </c>
      <c r="AX1961">
        <f t="shared" si="1748"/>
        <v>0</v>
      </c>
      <c r="AY1961">
        <f t="shared" si="1749"/>
        <v>0</v>
      </c>
      <c r="BA1961">
        <f t="shared" si="1750"/>
        <v>0</v>
      </c>
      <c r="BB1961">
        <f t="shared" si="1751"/>
        <v>0</v>
      </c>
      <c r="BC1961">
        <f t="shared" si="1752"/>
        <v>0</v>
      </c>
      <c r="BD1961">
        <f t="shared" si="1753"/>
        <v>0</v>
      </c>
    </row>
    <row r="1962" spans="1:56" ht="15">
      <c r="A1962" s="58"/>
      <c r="B1962" s="10"/>
      <c r="C1962" s="40" t="s">
        <v>151</v>
      </c>
      <c r="D1962" s="430" t="str">
        <f t="shared" si="1733"/>
        <v/>
      </c>
      <c r="E1962" s="431"/>
      <c r="F1962" s="431"/>
      <c r="G1962" s="431"/>
      <c r="H1962" s="431"/>
      <c r="I1962" s="431"/>
      <c r="J1962" s="432"/>
      <c r="K1962" s="235"/>
      <c r="L1962" s="235"/>
      <c r="M1962" s="235"/>
      <c r="N1962" s="235"/>
      <c r="O1962" s="235"/>
      <c r="P1962" s="235"/>
      <c r="Q1962" s="235"/>
      <c r="R1962" s="235"/>
      <c r="S1962" s="235"/>
      <c r="T1962" s="235"/>
      <c r="U1962" s="235"/>
      <c r="V1962" s="235"/>
      <c r="W1962" s="235"/>
      <c r="X1962" s="235"/>
      <c r="Y1962" s="235"/>
      <c r="Z1962" s="235"/>
      <c r="AA1962" s="235"/>
      <c r="AB1962" s="235"/>
      <c r="AC1962" s="235"/>
      <c r="AD1962" s="235"/>
      <c r="AG1962">
        <f t="shared" si="1734"/>
        <v>0</v>
      </c>
      <c r="AH1962">
        <f t="shared" si="1735"/>
        <v>0</v>
      </c>
      <c r="AI1962">
        <f t="shared" si="1736"/>
        <v>0</v>
      </c>
      <c r="AJ1962">
        <f t="shared" si="1737"/>
        <v>0</v>
      </c>
      <c r="AL1962">
        <f t="shared" si="1738"/>
        <v>0</v>
      </c>
      <c r="AM1962">
        <f t="shared" si="1739"/>
        <v>0</v>
      </c>
      <c r="AN1962">
        <f t="shared" si="1740"/>
        <v>0</v>
      </c>
      <c r="AO1962">
        <f t="shared" si="1741"/>
        <v>0</v>
      </c>
      <c r="AQ1962">
        <f t="shared" si="1742"/>
        <v>0</v>
      </c>
      <c r="AR1962">
        <f t="shared" si="1743"/>
        <v>0</v>
      </c>
      <c r="AS1962">
        <f t="shared" si="1744"/>
        <v>0</v>
      </c>
      <c r="AT1962">
        <f t="shared" si="1745"/>
        <v>0</v>
      </c>
      <c r="AV1962">
        <f t="shared" si="1746"/>
        <v>0</v>
      </c>
      <c r="AW1962">
        <f t="shared" si="1747"/>
        <v>0</v>
      </c>
      <c r="AX1962">
        <f t="shared" si="1748"/>
        <v>0</v>
      </c>
      <c r="AY1962">
        <f t="shared" si="1749"/>
        <v>0</v>
      </c>
      <c r="BA1962">
        <f t="shared" si="1750"/>
        <v>0</v>
      </c>
      <c r="BB1962">
        <f t="shared" si="1751"/>
        <v>0</v>
      </c>
      <c r="BC1962">
        <f t="shared" si="1752"/>
        <v>0</v>
      </c>
      <c r="BD1962">
        <f t="shared" si="1753"/>
        <v>0</v>
      </c>
    </row>
    <row r="1963" spans="1:56" ht="15">
      <c r="A1963" s="58"/>
      <c r="B1963" s="10"/>
      <c r="C1963" s="40" t="s">
        <v>152</v>
      </c>
      <c r="D1963" s="430" t="str">
        <f t="shared" si="1733"/>
        <v/>
      </c>
      <c r="E1963" s="431"/>
      <c r="F1963" s="431"/>
      <c r="G1963" s="431"/>
      <c r="H1963" s="431"/>
      <c r="I1963" s="431"/>
      <c r="J1963" s="432"/>
      <c r="K1963" s="235"/>
      <c r="L1963" s="235"/>
      <c r="M1963" s="235"/>
      <c r="N1963" s="235"/>
      <c r="O1963" s="235"/>
      <c r="P1963" s="235"/>
      <c r="Q1963" s="235"/>
      <c r="R1963" s="235"/>
      <c r="S1963" s="235"/>
      <c r="T1963" s="235"/>
      <c r="U1963" s="235"/>
      <c r="V1963" s="235"/>
      <c r="W1963" s="235"/>
      <c r="X1963" s="235"/>
      <c r="Y1963" s="235"/>
      <c r="Z1963" s="235"/>
      <c r="AA1963" s="235"/>
      <c r="AB1963" s="235"/>
      <c r="AC1963" s="235"/>
      <c r="AD1963" s="235"/>
      <c r="AG1963">
        <f t="shared" si="1734"/>
        <v>0</v>
      </c>
      <c r="AH1963">
        <f t="shared" si="1735"/>
        <v>0</v>
      </c>
      <c r="AI1963">
        <f t="shared" si="1736"/>
        <v>0</v>
      </c>
      <c r="AJ1963">
        <f t="shared" si="1737"/>
        <v>0</v>
      </c>
      <c r="AL1963">
        <f t="shared" si="1738"/>
        <v>0</v>
      </c>
      <c r="AM1963">
        <f t="shared" si="1739"/>
        <v>0</v>
      </c>
      <c r="AN1963">
        <f t="shared" si="1740"/>
        <v>0</v>
      </c>
      <c r="AO1963">
        <f t="shared" si="1741"/>
        <v>0</v>
      </c>
      <c r="AQ1963">
        <f t="shared" si="1742"/>
        <v>0</v>
      </c>
      <c r="AR1963">
        <f t="shared" si="1743"/>
        <v>0</v>
      </c>
      <c r="AS1963">
        <f t="shared" si="1744"/>
        <v>0</v>
      </c>
      <c r="AT1963">
        <f t="shared" si="1745"/>
        <v>0</v>
      </c>
      <c r="AV1963">
        <f t="shared" si="1746"/>
        <v>0</v>
      </c>
      <c r="AW1963">
        <f t="shared" si="1747"/>
        <v>0</v>
      </c>
      <c r="AX1963">
        <f t="shared" si="1748"/>
        <v>0</v>
      </c>
      <c r="AY1963">
        <f t="shared" si="1749"/>
        <v>0</v>
      </c>
      <c r="BA1963">
        <f t="shared" si="1750"/>
        <v>0</v>
      </c>
      <c r="BB1963">
        <f t="shared" si="1751"/>
        <v>0</v>
      </c>
      <c r="BC1963">
        <f t="shared" si="1752"/>
        <v>0</v>
      </c>
      <c r="BD1963">
        <f t="shared" si="1753"/>
        <v>0</v>
      </c>
    </row>
    <row r="1964" spans="1:56" ht="15">
      <c r="A1964" s="58"/>
      <c r="B1964" s="10"/>
      <c r="C1964" s="40" t="s">
        <v>153</v>
      </c>
      <c r="D1964" s="430" t="str">
        <f t="shared" si="1733"/>
        <v/>
      </c>
      <c r="E1964" s="431"/>
      <c r="F1964" s="431"/>
      <c r="G1964" s="431"/>
      <c r="H1964" s="431"/>
      <c r="I1964" s="431"/>
      <c r="J1964" s="432"/>
      <c r="K1964" s="235"/>
      <c r="L1964" s="235"/>
      <c r="M1964" s="235"/>
      <c r="N1964" s="235"/>
      <c r="O1964" s="235"/>
      <c r="P1964" s="235"/>
      <c r="Q1964" s="235"/>
      <c r="R1964" s="235"/>
      <c r="S1964" s="235"/>
      <c r="T1964" s="235"/>
      <c r="U1964" s="235"/>
      <c r="V1964" s="235"/>
      <c r="W1964" s="235"/>
      <c r="X1964" s="235"/>
      <c r="Y1964" s="235"/>
      <c r="Z1964" s="235"/>
      <c r="AA1964" s="235"/>
      <c r="AB1964" s="235"/>
      <c r="AC1964" s="235"/>
      <c r="AD1964" s="235"/>
      <c r="AG1964">
        <f t="shared" si="1734"/>
        <v>0</v>
      </c>
      <c r="AH1964">
        <f t="shared" si="1735"/>
        <v>0</v>
      </c>
      <c r="AI1964">
        <f t="shared" si="1736"/>
        <v>0</v>
      </c>
      <c r="AJ1964">
        <f t="shared" si="1737"/>
        <v>0</v>
      </c>
      <c r="AL1964">
        <f t="shared" si="1738"/>
        <v>0</v>
      </c>
      <c r="AM1964">
        <f t="shared" si="1739"/>
        <v>0</v>
      </c>
      <c r="AN1964">
        <f t="shared" si="1740"/>
        <v>0</v>
      </c>
      <c r="AO1964">
        <f t="shared" si="1741"/>
        <v>0</v>
      </c>
      <c r="AQ1964">
        <f t="shared" si="1742"/>
        <v>0</v>
      </c>
      <c r="AR1964">
        <f t="shared" si="1743"/>
        <v>0</v>
      </c>
      <c r="AS1964">
        <f t="shared" si="1744"/>
        <v>0</v>
      </c>
      <c r="AT1964">
        <f t="shared" si="1745"/>
        <v>0</v>
      </c>
      <c r="AV1964">
        <f t="shared" si="1746"/>
        <v>0</v>
      </c>
      <c r="AW1964">
        <f t="shared" si="1747"/>
        <v>0</v>
      </c>
      <c r="AX1964">
        <f t="shared" si="1748"/>
        <v>0</v>
      </c>
      <c r="AY1964">
        <f t="shared" si="1749"/>
        <v>0</v>
      </c>
      <c r="BA1964">
        <f t="shared" si="1750"/>
        <v>0</v>
      </c>
      <c r="BB1964">
        <f t="shared" si="1751"/>
        <v>0</v>
      </c>
      <c r="BC1964">
        <f t="shared" si="1752"/>
        <v>0</v>
      </c>
      <c r="BD1964">
        <f t="shared" si="1753"/>
        <v>0</v>
      </c>
    </row>
    <row r="1965" spans="1:56" ht="15">
      <c r="A1965" s="58"/>
      <c r="B1965" s="10"/>
      <c r="C1965" s="40" t="s">
        <v>154</v>
      </c>
      <c r="D1965" s="430" t="str">
        <f t="shared" si="1733"/>
        <v/>
      </c>
      <c r="E1965" s="431"/>
      <c r="F1965" s="431"/>
      <c r="G1965" s="431"/>
      <c r="H1965" s="431"/>
      <c r="I1965" s="431"/>
      <c r="J1965" s="432"/>
      <c r="K1965" s="235"/>
      <c r="L1965" s="235"/>
      <c r="M1965" s="235"/>
      <c r="N1965" s="235"/>
      <c r="O1965" s="235"/>
      <c r="P1965" s="235"/>
      <c r="Q1965" s="235"/>
      <c r="R1965" s="235"/>
      <c r="S1965" s="235"/>
      <c r="T1965" s="235"/>
      <c r="U1965" s="235"/>
      <c r="V1965" s="235"/>
      <c r="W1965" s="235"/>
      <c r="X1965" s="235"/>
      <c r="Y1965" s="235"/>
      <c r="Z1965" s="235"/>
      <c r="AA1965" s="235"/>
      <c r="AB1965" s="235"/>
      <c r="AC1965" s="235"/>
      <c r="AD1965" s="235"/>
      <c r="AG1965">
        <f t="shared" si="1734"/>
        <v>0</v>
      </c>
      <c r="AH1965">
        <f t="shared" si="1735"/>
        <v>0</v>
      </c>
      <c r="AI1965">
        <f t="shared" si="1736"/>
        <v>0</v>
      </c>
      <c r="AJ1965">
        <f t="shared" si="1737"/>
        <v>0</v>
      </c>
      <c r="AL1965">
        <f t="shared" si="1738"/>
        <v>0</v>
      </c>
      <c r="AM1965">
        <f t="shared" si="1739"/>
        <v>0</v>
      </c>
      <c r="AN1965">
        <f t="shared" si="1740"/>
        <v>0</v>
      </c>
      <c r="AO1965">
        <f t="shared" si="1741"/>
        <v>0</v>
      </c>
      <c r="AQ1965">
        <f t="shared" si="1742"/>
        <v>0</v>
      </c>
      <c r="AR1965">
        <f t="shared" si="1743"/>
        <v>0</v>
      </c>
      <c r="AS1965">
        <f t="shared" si="1744"/>
        <v>0</v>
      </c>
      <c r="AT1965">
        <f t="shared" si="1745"/>
        <v>0</v>
      </c>
      <c r="AV1965">
        <f t="shared" si="1746"/>
        <v>0</v>
      </c>
      <c r="AW1965">
        <f t="shared" si="1747"/>
        <v>0</v>
      </c>
      <c r="AX1965">
        <f t="shared" si="1748"/>
        <v>0</v>
      </c>
      <c r="AY1965">
        <f t="shared" si="1749"/>
        <v>0</v>
      </c>
      <c r="BA1965">
        <f t="shared" si="1750"/>
        <v>0</v>
      </c>
      <c r="BB1965">
        <f t="shared" si="1751"/>
        <v>0</v>
      </c>
      <c r="BC1965">
        <f t="shared" si="1752"/>
        <v>0</v>
      </c>
      <c r="BD1965">
        <f t="shared" si="1753"/>
        <v>0</v>
      </c>
    </row>
    <row r="1966" spans="1:56" ht="15">
      <c r="A1966" s="58"/>
      <c r="B1966" s="10"/>
      <c r="C1966" s="40" t="s">
        <v>155</v>
      </c>
      <c r="D1966" s="430" t="str">
        <f t="shared" si="1733"/>
        <v/>
      </c>
      <c r="E1966" s="431"/>
      <c r="F1966" s="431"/>
      <c r="G1966" s="431"/>
      <c r="H1966" s="431"/>
      <c r="I1966" s="431"/>
      <c r="J1966" s="432"/>
      <c r="K1966" s="235"/>
      <c r="L1966" s="235"/>
      <c r="M1966" s="235"/>
      <c r="N1966" s="235"/>
      <c r="O1966" s="235"/>
      <c r="P1966" s="235"/>
      <c r="Q1966" s="235"/>
      <c r="R1966" s="235"/>
      <c r="S1966" s="235"/>
      <c r="T1966" s="235"/>
      <c r="U1966" s="235"/>
      <c r="V1966" s="235"/>
      <c r="W1966" s="235"/>
      <c r="X1966" s="235"/>
      <c r="Y1966" s="235"/>
      <c r="Z1966" s="235"/>
      <c r="AA1966" s="235"/>
      <c r="AB1966" s="235"/>
      <c r="AC1966" s="235"/>
      <c r="AD1966" s="235"/>
      <c r="AG1966">
        <f t="shared" si="1734"/>
        <v>0</v>
      </c>
      <c r="AH1966">
        <f t="shared" si="1735"/>
        <v>0</v>
      </c>
      <c r="AI1966">
        <f t="shared" si="1736"/>
        <v>0</v>
      </c>
      <c r="AJ1966">
        <f t="shared" si="1737"/>
        <v>0</v>
      </c>
      <c r="AL1966">
        <f t="shared" si="1738"/>
        <v>0</v>
      </c>
      <c r="AM1966">
        <f t="shared" si="1739"/>
        <v>0</v>
      </c>
      <c r="AN1966">
        <f t="shared" si="1740"/>
        <v>0</v>
      </c>
      <c r="AO1966">
        <f t="shared" si="1741"/>
        <v>0</v>
      </c>
      <c r="AQ1966">
        <f t="shared" si="1742"/>
        <v>0</v>
      </c>
      <c r="AR1966">
        <f t="shared" si="1743"/>
        <v>0</v>
      </c>
      <c r="AS1966">
        <f t="shared" si="1744"/>
        <v>0</v>
      </c>
      <c r="AT1966">
        <f t="shared" si="1745"/>
        <v>0</v>
      </c>
      <c r="AV1966">
        <f t="shared" si="1746"/>
        <v>0</v>
      </c>
      <c r="AW1966">
        <f t="shared" si="1747"/>
        <v>0</v>
      </c>
      <c r="AX1966">
        <f t="shared" si="1748"/>
        <v>0</v>
      </c>
      <c r="AY1966">
        <f t="shared" si="1749"/>
        <v>0</v>
      </c>
      <c r="BA1966">
        <f t="shared" si="1750"/>
        <v>0</v>
      </c>
      <c r="BB1966">
        <f t="shared" si="1751"/>
        <v>0</v>
      </c>
      <c r="BC1966">
        <f t="shared" si="1752"/>
        <v>0</v>
      </c>
      <c r="BD1966">
        <f t="shared" si="1753"/>
        <v>0</v>
      </c>
    </row>
    <row r="1967" spans="1:56" ht="15">
      <c r="A1967" s="58"/>
      <c r="B1967" s="10"/>
      <c r="C1967" s="40" t="s">
        <v>156</v>
      </c>
      <c r="D1967" s="430" t="str">
        <f t="shared" si="1733"/>
        <v/>
      </c>
      <c r="E1967" s="431"/>
      <c r="F1967" s="431"/>
      <c r="G1967" s="431"/>
      <c r="H1967" s="431"/>
      <c r="I1967" s="431"/>
      <c r="J1967" s="432"/>
      <c r="K1967" s="235"/>
      <c r="L1967" s="235"/>
      <c r="M1967" s="235"/>
      <c r="N1967" s="235"/>
      <c r="O1967" s="235"/>
      <c r="P1967" s="235"/>
      <c r="Q1967" s="235"/>
      <c r="R1967" s="235"/>
      <c r="S1967" s="235"/>
      <c r="T1967" s="235"/>
      <c r="U1967" s="235"/>
      <c r="V1967" s="235"/>
      <c r="W1967" s="235"/>
      <c r="X1967" s="235"/>
      <c r="Y1967" s="235"/>
      <c r="Z1967" s="235"/>
      <c r="AA1967" s="235"/>
      <c r="AB1967" s="235"/>
      <c r="AC1967" s="235"/>
      <c r="AD1967" s="235"/>
      <c r="AG1967">
        <f t="shared" si="1734"/>
        <v>0</v>
      </c>
      <c r="AH1967">
        <f t="shared" si="1735"/>
        <v>0</v>
      </c>
      <c r="AI1967">
        <f t="shared" si="1736"/>
        <v>0</v>
      </c>
      <c r="AJ1967">
        <f t="shared" si="1737"/>
        <v>0</v>
      </c>
      <c r="AL1967">
        <f t="shared" si="1738"/>
        <v>0</v>
      </c>
      <c r="AM1967">
        <f t="shared" si="1739"/>
        <v>0</v>
      </c>
      <c r="AN1967">
        <f t="shared" si="1740"/>
        <v>0</v>
      </c>
      <c r="AO1967">
        <f t="shared" si="1741"/>
        <v>0</v>
      </c>
      <c r="AQ1967">
        <f t="shared" si="1742"/>
        <v>0</v>
      </c>
      <c r="AR1967">
        <f t="shared" si="1743"/>
        <v>0</v>
      </c>
      <c r="AS1967">
        <f t="shared" si="1744"/>
        <v>0</v>
      </c>
      <c r="AT1967">
        <f t="shared" si="1745"/>
        <v>0</v>
      </c>
      <c r="AV1967">
        <f t="shared" si="1746"/>
        <v>0</v>
      </c>
      <c r="AW1967">
        <f t="shared" si="1747"/>
        <v>0</v>
      </c>
      <c r="AX1967">
        <f t="shared" si="1748"/>
        <v>0</v>
      </c>
      <c r="AY1967">
        <f t="shared" si="1749"/>
        <v>0</v>
      </c>
      <c r="BA1967">
        <f t="shared" si="1750"/>
        <v>0</v>
      </c>
      <c r="BB1967">
        <f t="shared" si="1751"/>
        <v>0</v>
      </c>
      <c r="BC1967">
        <f t="shared" si="1752"/>
        <v>0</v>
      </c>
      <c r="BD1967">
        <f t="shared" si="1753"/>
        <v>0</v>
      </c>
    </row>
    <row r="1968" spans="1:56" ht="15">
      <c r="A1968" s="58"/>
      <c r="B1968" s="10"/>
      <c r="C1968" s="40" t="s">
        <v>157</v>
      </c>
      <c r="D1968" s="430" t="str">
        <f t="shared" si="1733"/>
        <v/>
      </c>
      <c r="E1968" s="431"/>
      <c r="F1968" s="431"/>
      <c r="G1968" s="431"/>
      <c r="H1968" s="431"/>
      <c r="I1968" s="431"/>
      <c r="J1968" s="432"/>
      <c r="K1968" s="235"/>
      <c r="L1968" s="235"/>
      <c r="M1968" s="235"/>
      <c r="N1968" s="235"/>
      <c r="O1968" s="235"/>
      <c r="P1968" s="235"/>
      <c r="Q1968" s="235"/>
      <c r="R1968" s="235"/>
      <c r="S1968" s="235"/>
      <c r="T1968" s="235"/>
      <c r="U1968" s="235"/>
      <c r="V1968" s="235"/>
      <c r="W1968" s="235"/>
      <c r="X1968" s="235"/>
      <c r="Y1968" s="235"/>
      <c r="Z1968" s="235"/>
      <c r="AA1968" s="235"/>
      <c r="AB1968" s="235"/>
      <c r="AC1968" s="235"/>
      <c r="AD1968" s="235"/>
      <c r="AG1968">
        <f t="shared" si="1734"/>
        <v>0</v>
      </c>
      <c r="AH1968">
        <f t="shared" si="1735"/>
        <v>0</v>
      </c>
      <c r="AI1968">
        <f t="shared" si="1736"/>
        <v>0</v>
      </c>
      <c r="AJ1968">
        <f t="shared" si="1737"/>
        <v>0</v>
      </c>
      <c r="AL1968">
        <f t="shared" si="1738"/>
        <v>0</v>
      </c>
      <c r="AM1968">
        <f t="shared" si="1739"/>
        <v>0</v>
      </c>
      <c r="AN1968">
        <f t="shared" si="1740"/>
        <v>0</v>
      </c>
      <c r="AO1968">
        <f t="shared" si="1741"/>
        <v>0</v>
      </c>
      <c r="AQ1968">
        <f t="shared" si="1742"/>
        <v>0</v>
      </c>
      <c r="AR1968">
        <f t="shared" si="1743"/>
        <v>0</v>
      </c>
      <c r="AS1968">
        <f t="shared" si="1744"/>
        <v>0</v>
      </c>
      <c r="AT1968">
        <f t="shared" si="1745"/>
        <v>0</v>
      </c>
      <c r="AV1968">
        <f t="shared" si="1746"/>
        <v>0</v>
      </c>
      <c r="AW1968">
        <f t="shared" si="1747"/>
        <v>0</v>
      </c>
      <c r="AX1968">
        <f t="shared" si="1748"/>
        <v>0</v>
      </c>
      <c r="AY1968">
        <f t="shared" si="1749"/>
        <v>0</v>
      </c>
      <c r="BA1968">
        <f t="shared" si="1750"/>
        <v>0</v>
      </c>
      <c r="BB1968">
        <f t="shared" si="1751"/>
        <v>0</v>
      </c>
      <c r="BC1968">
        <f t="shared" si="1752"/>
        <v>0</v>
      </c>
      <c r="BD1968">
        <f t="shared" si="1753"/>
        <v>0</v>
      </c>
    </row>
    <row r="1969" spans="1:58" ht="15">
      <c r="A1969" s="58"/>
      <c r="B1969" s="10"/>
      <c r="C1969" s="40" t="s">
        <v>158</v>
      </c>
      <c r="D1969" s="430" t="str">
        <f t="shared" si="1733"/>
        <v/>
      </c>
      <c r="E1969" s="431"/>
      <c r="F1969" s="431"/>
      <c r="G1969" s="431"/>
      <c r="H1969" s="431"/>
      <c r="I1969" s="431"/>
      <c r="J1969" s="432"/>
      <c r="K1969" s="235"/>
      <c r="L1969" s="235"/>
      <c r="M1969" s="235"/>
      <c r="N1969" s="235"/>
      <c r="O1969" s="235"/>
      <c r="P1969" s="235"/>
      <c r="Q1969" s="235"/>
      <c r="R1969" s="235"/>
      <c r="S1969" s="235"/>
      <c r="T1969" s="235"/>
      <c r="U1969" s="235"/>
      <c r="V1969" s="235"/>
      <c r="W1969" s="235"/>
      <c r="X1969" s="235"/>
      <c r="Y1969" s="235"/>
      <c r="Z1969" s="235"/>
      <c r="AA1969" s="235"/>
      <c r="AB1969" s="235"/>
      <c r="AC1969" s="235"/>
      <c r="AD1969" s="235"/>
      <c r="AG1969">
        <f t="shared" si="1734"/>
        <v>0</v>
      </c>
      <c r="AH1969">
        <f t="shared" si="1735"/>
        <v>0</v>
      </c>
      <c r="AI1969">
        <f t="shared" si="1736"/>
        <v>0</v>
      </c>
      <c r="AJ1969">
        <f t="shared" si="1737"/>
        <v>0</v>
      </c>
      <c r="AL1969">
        <f t="shared" si="1738"/>
        <v>0</v>
      </c>
      <c r="AM1969">
        <f t="shared" si="1739"/>
        <v>0</v>
      </c>
      <c r="AN1969">
        <f t="shared" si="1740"/>
        <v>0</v>
      </c>
      <c r="AO1969">
        <f t="shared" si="1741"/>
        <v>0</v>
      </c>
      <c r="AQ1969">
        <f t="shared" si="1742"/>
        <v>0</v>
      </c>
      <c r="AR1969">
        <f t="shared" si="1743"/>
        <v>0</v>
      </c>
      <c r="AS1969">
        <f t="shared" si="1744"/>
        <v>0</v>
      </c>
      <c r="AT1969">
        <f t="shared" si="1745"/>
        <v>0</v>
      </c>
      <c r="AV1969">
        <f t="shared" si="1746"/>
        <v>0</v>
      </c>
      <c r="AW1969">
        <f t="shared" si="1747"/>
        <v>0</v>
      </c>
      <c r="AX1969">
        <f t="shared" si="1748"/>
        <v>0</v>
      </c>
      <c r="AY1969">
        <f t="shared" si="1749"/>
        <v>0</v>
      </c>
      <c r="BA1969">
        <f t="shared" si="1750"/>
        <v>0</v>
      </c>
      <c r="BB1969">
        <f t="shared" si="1751"/>
        <v>0</v>
      </c>
      <c r="BC1969">
        <f t="shared" si="1752"/>
        <v>0</v>
      </c>
      <c r="BD1969">
        <f t="shared" si="1753"/>
        <v>0</v>
      </c>
    </row>
    <row r="1970" spans="1:58" ht="15">
      <c r="A1970" s="58"/>
      <c r="B1970" s="10"/>
      <c r="C1970" s="40" t="s">
        <v>159</v>
      </c>
      <c r="D1970" s="430" t="str">
        <f t="shared" si="1733"/>
        <v/>
      </c>
      <c r="E1970" s="431"/>
      <c r="F1970" s="431"/>
      <c r="G1970" s="431"/>
      <c r="H1970" s="431"/>
      <c r="I1970" s="431"/>
      <c r="J1970" s="432"/>
      <c r="K1970" s="235"/>
      <c r="L1970" s="235"/>
      <c r="M1970" s="235"/>
      <c r="N1970" s="235"/>
      <c r="O1970" s="235"/>
      <c r="P1970" s="235"/>
      <c r="Q1970" s="235"/>
      <c r="R1970" s="235"/>
      <c r="S1970" s="235"/>
      <c r="T1970" s="235"/>
      <c r="U1970" s="235"/>
      <c r="V1970" s="235"/>
      <c r="W1970" s="235"/>
      <c r="X1970" s="235"/>
      <c r="Y1970" s="235"/>
      <c r="Z1970" s="235"/>
      <c r="AA1970" s="235"/>
      <c r="AB1970" s="235"/>
      <c r="AC1970" s="235"/>
      <c r="AD1970" s="235"/>
      <c r="AG1970">
        <f t="shared" si="1734"/>
        <v>0</v>
      </c>
      <c r="AH1970">
        <f t="shared" si="1735"/>
        <v>0</v>
      </c>
      <c r="AI1970">
        <f t="shared" si="1736"/>
        <v>0</v>
      </c>
      <c r="AJ1970">
        <f t="shared" si="1737"/>
        <v>0</v>
      </c>
      <c r="AL1970">
        <f t="shared" si="1738"/>
        <v>0</v>
      </c>
      <c r="AM1970">
        <f t="shared" si="1739"/>
        <v>0</v>
      </c>
      <c r="AN1970">
        <f t="shared" si="1740"/>
        <v>0</v>
      </c>
      <c r="AO1970">
        <f t="shared" si="1741"/>
        <v>0</v>
      </c>
      <c r="AQ1970">
        <f t="shared" si="1742"/>
        <v>0</v>
      </c>
      <c r="AR1970">
        <f t="shared" si="1743"/>
        <v>0</v>
      </c>
      <c r="AS1970">
        <f t="shared" si="1744"/>
        <v>0</v>
      </c>
      <c r="AT1970">
        <f t="shared" si="1745"/>
        <v>0</v>
      </c>
      <c r="AV1970">
        <f t="shared" si="1746"/>
        <v>0</v>
      </c>
      <c r="AW1970">
        <f t="shared" si="1747"/>
        <v>0</v>
      </c>
      <c r="AX1970">
        <f t="shared" si="1748"/>
        <v>0</v>
      </c>
      <c r="AY1970">
        <f t="shared" si="1749"/>
        <v>0</v>
      </c>
      <c r="BA1970">
        <f t="shared" si="1750"/>
        <v>0</v>
      </c>
      <c r="BB1970">
        <f t="shared" si="1751"/>
        <v>0</v>
      </c>
      <c r="BC1970">
        <f t="shared" si="1752"/>
        <v>0</v>
      </c>
      <c r="BD1970">
        <f t="shared" si="1753"/>
        <v>0</v>
      </c>
    </row>
    <row r="1971" spans="1:58" ht="15">
      <c r="A1971" s="58"/>
      <c r="B1971" s="10"/>
      <c r="C1971" s="40" t="s">
        <v>160</v>
      </c>
      <c r="D1971" s="430" t="str">
        <f t="shared" si="1733"/>
        <v/>
      </c>
      <c r="E1971" s="431"/>
      <c r="F1971" s="431"/>
      <c r="G1971" s="431"/>
      <c r="H1971" s="431"/>
      <c r="I1971" s="431"/>
      <c r="J1971" s="432"/>
      <c r="K1971" s="235"/>
      <c r="L1971" s="235"/>
      <c r="M1971" s="235"/>
      <c r="N1971" s="235"/>
      <c r="O1971" s="235"/>
      <c r="P1971" s="235"/>
      <c r="Q1971" s="235"/>
      <c r="R1971" s="235"/>
      <c r="S1971" s="235"/>
      <c r="T1971" s="235"/>
      <c r="U1971" s="235"/>
      <c r="V1971" s="235"/>
      <c r="W1971" s="235"/>
      <c r="X1971" s="235"/>
      <c r="Y1971" s="235"/>
      <c r="Z1971" s="235"/>
      <c r="AA1971" s="235"/>
      <c r="AB1971" s="235"/>
      <c r="AC1971" s="235"/>
      <c r="AD1971" s="235"/>
      <c r="AG1971">
        <f t="shared" si="1734"/>
        <v>0</v>
      </c>
      <c r="AH1971">
        <f t="shared" si="1735"/>
        <v>0</v>
      </c>
      <c r="AI1971">
        <f t="shared" si="1736"/>
        <v>0</v>
      </c>
      <c r="AJ1971">
        <f t="shared" si="1737"/>
        <v>0</v>
      </c>
      <c r="AL1971">
        <f t="shared" si="1738"/>
        <v>0</v>
      </c>
      <c r="AM1971">
        <f t="shared" si="1739"/>
        <v>0</v>
      </c>
      <c r="AN1971">
        <f t="shared" si="1740"/>
        <v>0</v>
      </c>
      <c r="AO1971">
        <f t="shared" si="1741"/>
        <v>0</v>
      </c>
      <c r="AQ1971">
        <f t="shared" si="1742"/>
        <v>0</v>
      </c>
      <c r="AR1971">
        <f t="shared" si="1743"/>
        <v>0</v>
      </c>
      <c r="AS1971">
        <f t="shared" si="1744"/>
        <v>0</v>
      </c>
      <c r="AT1971">
        <f t="shared" si="1745"/>
        <v>0</v>
      </c>
      <c r="AV1971">
        <f t="shared" si="1746"/>
        <v>0</v>
      </c>
      <c r="AW1971">
        <f t="shared" si="1747"/>
        <v>0</v>
      </c>
      <c r="AX1971">
        <f t="shared" si="1748"/>
        <v>0</v>
      </c>
      <c r="AY1971">
        <f t="shared" si="1749"/>
        <v>0</v>
      </c>
      <c r="BA1971">
        <f t="shared" si="1750"/>
        <v>0</v>
      </c>
      <c r="BB1971">
        <f t="shared" si="1751"/>
        <v>0</v>
      </c>
      <c r="BC1971">
        <f t="shared" si="1752"/>
        <v>0</v>
      </c>
      <c r="BD1971">
        <f t="shared" si="1753"/>
        <v>0</v>
      </c>
    </row>
    <row r="1972" spans="1:58" ht="15">
      <c r="A1972" s="58"/>
      <c r="B1972" s="10"/>
      <c r="C1972" s="40" t="s">
        <v>161</v>
      </c>
      <c r="D1972" s="430" t="str">
        <f t="shared" si="1733"/>
        <v/>
      </c>
      <c r="E1972" s="431"/>
      <c r="F1972" s="431"/>
      <c r="G1972" s="431"/>
      <c r="H1972" s="431"/>
      <c r="I1972" s="431"/>
      <c r="J1972" s="432"/>
      <c r="K1972" s="235"/>
      <c r="L1972" s="235"/>
      <c r="M1972" s="235"/>
      <c r="N1972" s="235"/>
      <c r="O1972" s="235"/>
      <c r="P1972" s="235"/>
      <c r="Q1972" s="235"/>
      <c r="R1972" s="235"/>
      <c r="S1972" s="235"/>
      <c r="T1972" s="235"/>
      <c r="U1972" s="235"/>
      <c r="V1972" s="235"/>
      <c r="W1972" s="235"/>
      <c r="X1972" s="235"/>
      <c r="Y1972" s="235"/>
      <c r="Z1972" s="235"/>
      <c r="AA1972" s="235"/>
      <c r="AB1972" s="235"/>
      <c r="AC1972" s="235"/>
      <c r="AD1972" s="235"/>
      <c r="AG1972">
        <f t="shared" si="1734"/>
        <v>0</v>
      </c>
      <c r="AH1972">
        <f t="shared" si="1735"/>
        <v>0</v>
      </c>
      <c r="AI1972">
        <f t="shared" si="1736"/>
        <v>0</v>
      </c>
      <c r="AJ1972">
        <f t="shared" si="1737"/>
        <v>0</v>
      </c>
      <c r="AL1972">
        <f t="shared" si="1738"/>
        <v>0</v>
      </c>
      <c r="AM1972">
        <f t="shared" si="1739"/>
        <v>0</v>
      </c>
      <c r="AN1972">
        <f t="shared" si="1740"/>
        <v>0</v>
      </c>
      <c r="AO1972">
        <f t="shared" si="1741"/>
        <v>0</v>
      </c>
      <c r="AQ1972">
        <f t="shared" si="1742"/>
        <v>0</v>
      </c>
      <c r="AR1972">
        <f t="shared" si="1743"/>
        <v>0</v>
      </c>
      <c r="AS1972">
        <f t="shared" si="1744"/>
        <v>0</v>
      </c>
      <c r="AT1972">
        <f t="shared" si="1745"/>
        <v>0</v>
      </c>
      <c r="AV1972">
        <f t="shared" si="1746"/>
        <v>0</v>
      </c>
      <c r="AW1972">
        <f t="shared" si="1747"/>
        <v>0</v>
      </c>
      <c r="AX1972">
        <f t="shared" si="1748"/>
        <v>0</v>
      </c>
      <c r="AY1972">
        <f t="shared" si="1749"/>
        <v>0</v>
      </c>
      <c r="BA1972">
        <f t="shared" si="1750"/>
        <v>0</v>
      </c>
      <c r="BB1972">
        <f t="shared" si="1751"/>
        <v>0</v>
      </c>
      <c r="BC1972">
        <f t="shared" si="1752"/>
        <v>0</v>
      </c>
      <c r="BD1972">
        <f t="shared" si="1753"/>
        <v>0</v>
      </c>
    </row>
    <row r="1973" spans="1:58" ht="15">
      <c r="A1973" s="58"/>
      <c r="B1973" s="10"/>
      <c r="C1973" s="40" t="s">
        <v>162</v>
      </c>
      <c r="D1973" s="430" t="str">
        <f t="shared" si="1733"/>
        <v/>
      </c>
      <c r="E1973" s="431"/>
      <c r="F1973" s="431"/>
      <c r="G1973" s="431"/>
      <c r="H1973" s="431"/>
      <c r="I1973" s="431"/>
      <c r="J1973" s="432"/>
      <c r="K1973" s="235"/>
      <c r="L1973" s="235"/>
      <c r="M1973" s="235"/>
      <c r="N1973" s="235"/>
      <c r="O1973" s="235"/>
      <c r="P1973" s="235"/>
      <c r="Q1973" s="235"/>
      <c r="R1973" s="235"/>
      <c r="S1973" s="235"/>
      <c r="T1973" s="235"/>
      <c r="U1973" s="235"/>
      <c r="V1973" s="235"/>
      <c r="W1973" s="235"/>
      <c r="X1973" s="235"/>
      <c r="Y1973" s="235"/>
      <c r="Z1973" s="235"/>
      <c r="AA1973" s="235"/>
      <c r="AB1973" s="235"/>
      <c r="AC1973" s="235"/>
      <c r="AD1973" s="235"/>
      <c r="AG1973">
        <f t="shared" si="1734"/>
        <v>0</v>
      </c>
      <c r="AH1973">
        <f t="shared" si="1735"/>
        <v>0</v>
      </c>
      <c r="AI1973">
        <f t="shared" si="1736"/>
        <v>0</v>
      </c>
      <c r="AJ1973">
        <f t="shared" si="1737"/>
        <v>0</v>
      </c>
      <c r="AL1973">
        <f t="shared" si="1738"/>
        <v>0</v>
      </c>
      <c r="AM1973">
        <f t="shared" si="1739"/>
        <v>0</v>
      </c>
      <c r="AN1973">
        <f t="shared" si="1740"/>
        <v>0</v>
      </c>
      <c r="AO1973">
        <f t="shared" si="1741"/>
        <v>0</v>
      </c>
      <c r="AQ1973">
        <f t="shared" si="1742"/>
        <v>0</v>
      </c>
      <c r="AR1973">
        <f t="shared" si="1743"/>
        <v>0</v>
      </c>
      <c r="AS1973">
        <f t="shared" si="1744"/>
        <v>0</v>
      </c>
      <c r="AT1973">
        <f t="shared" si="1745"/>
        <v>0</v>
      </c>
      <c r="AV1973">
        <f t="shared" si="1746"/>
        <v>0</v>
      </c>
      <c r="AW1973">
        <f t="shared" si="1747"/>
        <v>0</v>
      </c>
      <c r="AX1973">
        <f t="shared" si="1748"/>
        <v>0</v>
      </c>
      <c r="AY1973">
        <f t="shared" si="1749"/>
        <v>0</v>
      </c>
      <c r="BA1973">
        <f t="shared" si="1750"/>
        <v>0</v>
      </c>
      <c r="BB1973">
        <f t="shared" si="1751"/>
        <v>0</v>
      </c>
      <c r="BC1973">
        <f t="shared" si="1752"/>
        <v>0</v>
      </c>
      <c r="BD1973">
        <f t="shared" si="1753"/>
        <v>0</v>
      </c>
    </row>
    <row r="1974" spans="1:58" ht="15">
      <c r="A1974" s="58"/>
      <c r="B1974" s="10"/>
      <c r="C1974" s="40" t="s">
        <v>163</v>
      </c>
      <c r="D1974" s="430" t="str">
        <f t="shared" si="1733"/>
        <v/>
      </c>
      <c r="E1974" s="431"/>
      <c r="F1974" s="431"/>
      <c r="G1974" s="431"/>
      <c r="H1974" s="431"/>
      <c r="I1974" s="431"/>
      <c r="J1974" s="432"/>
      <c r="K1974" s="235"/>
      <c r="L1974" s="235"/>
      <c r="M1974" s="235"/>
      <c r="N1974" s="235"/>
      <c r="O1974" s="235"/>
      <c r="P1974" s="235"/>
      <c r="Q1974" s="235"/>
      <c r="R1974" s="235"/>
      <c r="S1974" s="235"/>
      <c r="T1974" s="235"/>
      <c r="U1974" s="235"/>
      <c r="V1974" s="235"/>
      <c r="W1974" s="235"/>
      <c r="X1974" s="235"/>
      <c r="Y1974" s="235"/>
      <c r="Z1974" s="235"/>
      <c r="AA1974" s="235"/>
      <c r="AB1974" s="235"/>
      <c r="AC1974" s="235"/>
      <c r="AD1974" s="235"/>
      <c r="AG1974">
        <f t="shared" si="1734"/>
        <v>0</v>
      </c>
      <c r="AH1974">
        <f t="shared" si="1735"/>
        <v>0</v>
      </c>
      <c r="AI1974">
        <f t="shared" si="1736"/>
        <v>0</v>
      </c>
      <c r="AJ1974">
        <f t="shared" si="1737"/>
        <v>0</v>
      </c>
      <c r="AL1974">
        <f t="shared" si="1738"/>
        <v>0</v>
      </c>
      <c r="AM1974">
        <f t="shared" si="1739"/>
        <v>0</v>
      </c>
      <c r="AN1974">
        <f t="shared" si="1740"/>
        <v>0</v>
      </c>
      <c r="AO1974">
        <f t="shared" si="1741"/>
        <v>0</v>
      </c>
      <c r="AQ1974">
        <f t="shared" si="1742"/>
        <v>0</v>
      </c>
      <c r="AR1974">
        <f t="shared" si="1743"/>
        <v>0</v>
      </c>
      <c r="AS1974">
        <f t="shared" si="1744"/>
        <v>0</v>
      </c>
      <c r="AT1974">
        <f t="shared" si="1745"/>
        <v>0</v>
      </c>
      <c r="AV1974">
        <f t="shared" si="1746"/>
        <v>0</v>
      </c>
      <c r="AW1974">
        <f t="shared" si="1747"/>
        <v>0</v>
      </c>
      <c r="AX1974">
        <f t="shared" si="1748"/>
        <v>0</v>
      </c>
      <c r="AY1974">
        <f t="shared" si="1749"/>
        <v>0</v>
      </c>
      <c r="BA1974">
        <f t="shared" si="1750"/>
        <v>0</v>
      </c>
      <c r="BB1974">
        <f t="shared" si="1751"/>
        <v>0</v>
      </c>
      <c r="BC1974">
        <f t="shared" si="1752"/>
        <v>0</v>
      </c>
      <c r="BD1974">
        <f t="shared" si="1753"/>
        <v>0</v>
      </c>
    </row>
    <row r="1975" spans="1:58" ht="15">
      <c r="A1975" s="58"/>
      <c r="B1975" s="10"/>
      <c r="C1975" s="40" t="s">
        <v>164</v>
      </c>
      <c r="D1975" s="430" t="str">
        <f t="shared" si="1733"/>
        <v/>
      </c>
      <c r="E1975" s="431"/>
      <c r="F1975" s="431"/>
      <c r="G1975" s="431"/>
      <c r="H1975" s="431"/>
      <c r="I1975" s="431"/>
      <c r="J1975" s="432"/>
      <c r="K1975" s="235"/>
      <c r="L1975" s="235"/>
      <c r="M1975" s="235"/>
      <c r="N1975" s="235"/>
      <c r="O1975" s="235"/>
      <c r="P1975" s="235"/>
      <c r="Q1975" s="235"/>
      <c r="R1975" s="235"/>
      <c r="S1975" s="235"/>
      <c r="T1975" s="235"/>
      <c r="U1975" s="235"/>
      <c r="V1975" s="235"/>
      <c r="W1975" s="235"/>
      <c r="X1975" s="235"/>
      <c r="Y1975" s="235"/>
      <c r="Z1975" s="235"/>
      <c r="AA1975" s="235"/>
      <c r="AB1975" s="235"/>
      <c r="AC1975" s="235"/>
      <c r="AD1975" s="235"/>
      <c r="AG1975">
        <f t="shared" si="1734"/>
        <v>0</v>
      </c>
      <c r="AH1975">
        <f t="shared" si="1735"/>
        <v>0</v>
      </c>
      <c r="AI1975">
        <f t="shared" si="1736"/>
        <v>0</v>
      </c>
      <c r="AJ1975">
        <f t="shared" si="1737"/>
        <v>0</v>
      </c>
      <c r="AL1975">
        <f t="shared" si="1738"/>
        <v>0</v>
      </c>
      <c r="AM1975">
        <f t="shared" si="1739"/>
        <v>0</v>
      </c>
      <c r="AN1975">
        <f t="shared" si="1740"/>
        <v>0</v>
      </c>
      <c r="AO1975">
        <f t="shared" si="1741"/>
        <v>0</v>
      </c>
      <c r="AQ1975">
        <f t="shared" si="1742"/>
        <v>0</v>
      </c>
      <c r="AR1975">
        <f t="shared" si="1743"/>
        <v>0</v>
      </c>
      <c r="AS1975">
        <f t="shared" si="1744"/>
        <v>0</v>
      </c>
      <c r="AT1975">
        <f t="shared" si="1745"/>
        <v>0</v>
      </c>
      <c r="AV1975">
        <f t="shared" si="1746"/>
        <v>0</v>
      </c>
      <c r="AW1975">
        <f t="shared" si="1747"/>
        <v>0</v>
      </c>
      <c r="AX1975">
        <f t="shared" si="1748"/>
        <v>0</v>
      </c>
      <c r="AY1975">
        <f t="shared" si="1749"/>
        <v>0</v>
      </c>
      <c r="BA1975">
        <f t="shared" si="1750"/>
        <v>0</v>
      </c>
      <c r="BB1975">
        <f t="shared" si="1751"/>
        <v>0</v>
      </c>
      <c r="BC1975">
        <f t="shared" si="1752"/>
        <v>0</v>
      </c>
      <c r="BD1975">
        <f t="shared" si="1753"/>
        <v>0</v>
      </c>
    </row>
    <row r="1976" spans="1:58" ht="15">
      <c r="A1976" s="58"/>
      <c r="B1976" s="10"/>
      <c r="C1976" s="40" t="s">
        <v>165</v>
      </c>
      <c r="D1976" s="430" t="str">
        <f t="shared" si="1733"/>
        <v/>
      </c>
      <c r="E1976" s="431"/>
      <c r="F1976" s="431"/>
      <c r="G1976" s="431"/>
      <c r="H1976" s="431"/>
      <c r="I1976" s="431"/>
      <c r="J1976" s="432"/>
      <c r="K1976" s="235"/>
      <c r="L1976" s="235"/>
      <c r="M1976" s="235"/>
      <c r="N1976" s="235"/>
      <c r="O1976" s="235"/>
      <c r="P1976" s="235"/>
      <c r="Q1976" s="235"/>
      <c r="R1976" s="235"/>
      <c r="S1976" s="235"/>
      <c r="T1976" s="235"/>
      <c r="U1976" s="235"/>
      <c r="V1976" s="235"/>
      <c r="W1976" s="235"/>
      <c r="X1976" s="235"/>
      <c r="Y1976" s="235"/>
      <c r="Z1976" s="235"/>
      <c r="AA1976" s="235"/>
      <c r="AB1976" s="235"/>
      <c r="AC1976" s="235"/>
      <c r="AD1976" s="235"/>
      <c r="AG1976">
        <f t="shared" si="1734"/>
        <v>0</v>
      </c>
      <c r="AH1976">
        <f t="shared" si="1735"/>
        <v>0</v>
      </c>
      <c r="AI1976">
        <f t="shared" si="1736"/>
        <v>0</v>
      </c>
      <c r="AJ1976">
        <f t="shared" si="1737"/>
        <v>0</v>
      </c>
      <c r="AL1976">
        <f t="shared" si="1738"/>
        <v>0</v>
      </c>
      <c r="AM1976">
        <f t="shared" si="1739"/>
        <v>0</v>
      </c>
      <c r="AN1976">
        <f t="shared" si="1740"/>
        <v>0</v>
      </c>
      <c r="AO1976">
        <f t="shared" si="1741"/>
        <v>0</v>
      </c>
      <c r="AQ1976">
        <f t="shared" si="1742"/>
        <v>0</v>
      </c>
      <c r="AR1976">
        <f t="shared" si="1743"/>
        <v>0</v>
      </c>
      <c r="AS1976">
        <f t="shared" si="1744"/>
        <v>0</v>
      </c>
      <c r="AT1976">
        <f t="shared" si="1745"/>
        <v>0</v>
      </c>
      <c r="AV1976">
        <f t="shared" si="1746"/>
        <v>0</v>
      </c>
      <c r="AW1976">
        <f t="shared" si="1747"/>
        <v>0</v>
      </c>
      <c r="AX1976">
        <f t="shared" si="1748"/>
        <v>0</v>
      </c>
      <c r="AY1976">
        <f t="shared" si="1749"/>
        <v>0</v>
      </c>
      <c r="BA1976">
        <f t="shared" si="1750"/>
        <v>0</v>
      </c>
      <c r="BB1976">
        <f t="shared" si="1751"/>
        <v>0</v>
      </c>
      <c r="BC1976">
        <f t="shared" si="1752"/>
        <v>0</v>
      </c>
      <c r="BD1976">
        <f t="shared" si="1753"/>
        <v>0</v>
      </c>
    </row>
    <row r="1977" spans="1:58" ht="15">
      <c r="A1977" s="58"/>
      <c r="B1977" s="10"/>
      <c r="C1977" s="40" t="s">
        <v>166</v>
      </c>
      <c r="D1977" s="430" t="str">
        <f t="shared" si="1733"/>
        <v/>
      </c>
      <c r="E1977" s="431"/>
      <c r="F1977" s="431"/>
      <c r="G1977" s="431"/>
      <c r="H1977" s="431"/>
      <c r="I1977" s="431"/>
      <c r="J1977" s="432"/>
      <c r="K1977" s="235"/>
      <c r="L1977" s="235"/>
      <c r="M1977" s="235"/>
      <c r="N1977" s="235"/>
      <c r="O1977" s="235"/>
      <c r="P1977" s="235"/>
      <c r="Q1977" s="235"/>
      <c r="R1977" s="235"/>
      <c r="S1977" s="235"/>
      <c r="T1977" s="235"/>
      <c r="U1977" s="235"/>
      <c r="V1977" s="235"/>
      <c r="W1977" s="235"/>
      <c r="X1977" s="235"/>
      <c r="Y1977" s="235"/>
      <c r="Z1977" s="235"/>
      <c r="AA1977" s="235"/>
      <c r="AB1977" s="235"/>
      <c r="AC1977" s="235"/>
      <c r="AD1977" s="235"/>
      <c r="AG1977">
        <f t="shared" si="1734"/>
        <v>0</v>
      </c>
      <c r="AH1977">
        <f t="shared" si="1735"/>
        <v>0</v>
      </c>
      <c r="AI1977">
        <f t="shared" si="1736"/>
        <v>0</v>
      </c>
      <c r="AJ1977">
        <f t="shared" si="1737"/>
        <v>0</v>
      </c>
      <c r="AL1977">
        <f t="shared" si="1738"/>
        <v>0</v>
      </c>
      <c r="AM1977">
        <f t="shared" si="1739"/>
        <v>0</v>
      </c>
      <c r="AN1977">
        <f t="shared" si="1740"/>
        <v>0</v>
      </c>
      <c r="AO1977">
        <f t="shared" si="1741"/>
        <v>0</v>
      </c>
      <c r="AQ1977">
        <f t="shared" si="1742"/>
        <v>0</v>
      </c>
      <c r="AR1977">
        <f t="shared" si="1743"/>
        <v>0</v>
      </c>
      <c r="AS1977">
        <f t="shared" si="1744"/>
        <v>0</v>
      </c>
      <c r="AT1977">
        <f t="shared" si="1745"/>
        <v>0</v>
      </c>
      <c r="AV1977">
        <f t="shared" si="1746"/>
        <v>0</v>
      </c>
      <c r="AW1977">
        <f t="shared" si="1747"/>
        <v>0</v>
      </c>
      <c r="AX1977">
        <f t="shared" si="1748"/>
        <v>0</v>
      </c>
      <c r="AY1977">
        <f t="shared" si="1749"/>
        <v>0</v>
      </c>
      <c r="BA1977">
        <f t="shared" si="1750"/>
        <v>0</v>
      </c>
      <c r="BB1977">
        <f t="shared" si="1751"/>
        <v>0</v>
      </c>
      <c r="BC1977">
        <f t="shared" si="1752"/>
        <v>0</v>
      </c>
      <c r="BD1977">
        <f t="shared" si="1753"/>
        <v>0</v>
      </c>
    </row>
    <row r="1978" spans="1:58" ht="15">
      <c r="A1978" s="58"/>
      <c r="B1978" s="10"/>
      <c r="C1978" s="40" t="s">
        <v>167</v>
      </c>
      <c r="D1978" s="430" t="str">
        <f t="shared" si="1733"/>
        <v/>
      </c>
      <c r="E1978" s="431"/>
      <c r="F1978" s="431"/>
      <c r="G1978" s="431"/>
      <c r="H1978" s="431"/>
      <c r="I1978" s="431"/>
      <c r="J1978" s="432"/>
      <c r="K1978" s="235"/>
      <c r="L1978" s="235"/>
      <c r="M1978" s="235"/>
      <c r="N1978" s="235"/>
      <c r="O1978" s="235"/>
      <c r="P1978" s="235"/>
      <c r="Q1978" s="235"/>
      <c r="R1978" s="235"/>
      <c r="S1978" s="235"/>
      <c r="T1978" s="235"/>
      <c r="U1978" s="235"/>
      <c r="V1978" s="235"/>
      <c r="W1978" s="235"/>
      <c r="X1978" s="235"/>
      <c r="Y1978" s="235"/>
      <c r="Z1978" s="235"/>
      <c r="AA1978" s="235"/>
      <c r="AB1978" s="235"/>
      <c r="AC1978" s="235"/>
      <c r="AD1978" s="235"/>
      <c r="AG1978">
        <f t="shared" si="1734"/>
        <v>0</v>
      </c>
      <c r="AH1978">
        <f t="shared" si="1735"/>
        <v>0</v>
      </c>
      <c r="AI1978">
        <f t="shared" si="1736"/>
        <v>0</v>
      </c>
      <c r="AJ1978">
        <f t="shared" si="1737"/>
        <v>0</v>
      </c>
      <c r="AL1978">
        <f t="shared" si="1738"/>
        <v>0</v>
      </c>
      <c r="AM1978">
        <f t="shared" si="1739"/>
        <v>0</v>
      </c>
      <c r="AN1978">
        <f t="shared" si="1740"/>
        <v>0</v>
      </c>
      <c r="AO1978">
        <f t="shared" si="1741"/>
        <v>0</v>
      </c>
      <c r="AQ1978">
        <f t="shared" si="1742"/>
        <v>0</v>
      </c>
      <c r="AR1978">
        <f t="shared" si="1743"/>
        <v>0</v>
      </c>
      <c r="AS1978">
        <f t="shared" si="1744"/>
        <v>0</v>
      </c>
      <c r="AT1978">
        <f t="shared" si="1745"/>
        <v>0</v>
      </c>
      <c r="AV1978">
        <f t="shared" si="1746"/>
        <v>0</v>
      </c>
      <c r="AW1978">
        <f t="shared" si="1747"/>
        <v>0</v>
      </c>
      <c r="AX1978">
        <f t="shared" si="1748"/>
        <v>0</v>
      </c>
      <c r="AY1978">
        <f t="shared" si="1749"/>
        <v>0</v>
      </c>
      <c r="BA1978">
        <f t="shared" si="1750"/>
        <v>0</v>
      </c>
      <c r="BB1978">
        <f t="shared" si="1751"/>
        <v>0</v>
      </c>
      <c r="BC1978">
        <f t="shared" si="1752"/>
        <v>0</v>
      </c>
      <c r="BD1978">
        <f t="shared" si="1753"/>
        <v>0</v>
      </c>
    </row>
    <row r="1979" spans="1:58" ht="15">
      <c r="A1979" s="58"/>
      <c r="B1979" s="10"/>
      <c r="C1979" s="40" t="s">
        <v>168</v>
      </c>
      <c r="D1979" s="430" t="str">
        <f t="shared" si="1733"/>
        <v/>
      </c>
      <c r="E1979" s="431"/>
      <c r="F1979" s="431"/>
      <c r="G1979" s="431"/>
      <c r="H1979" s="431"/>
      <c r="I1979" s="431"/>
      <c r="J1979" s="432"/>
      <c r="K1979" s="235"/>
      <c r="L1979" s="235"/>
      <c r="M1979" s="235"/>
      <c r="N1979" s="235"/>
      <c r="O1979" s="235"/>
      <c r="P1979" s="235"/>
      <c r="Q1979" s="235"/>
      <c r="R1979" s="235"/>
      <c r="S1979" s="235"/>
      <c r="T1979" s="235"/>
      <c r="U1979" s="235"/>
      <c r="V1979" s="235"/>
      <c r="W1979" s="235"/>
      <c r="X1979" s="235"/>
      <c r="Y1979" s="235"/>
      <c r="Z1979" s="235"/>
      <c r="AA1979" s="235"/>
      <c r="AB1979" s="235"/>
      <c r="AC1979" s="235"/>
      <c r="AD1979" s="235"/>
      <c r="AG1979">
        <f t="shared" si="1734"/>
        <v>0</v>
      </c>
      <c r="AH1979">
        <f t="shared" si="1735"/>
        <v>0</v>
      </c>
      <c r="AI1979">
        <f t="shared" si="1736"/>
        <v>0</v>
      </c>
      <c r="AJ1979">
        <f t="shared" si="1737"/>
        <v>0</v>
      </c>
      <c r="AL1979">
        <f t="shared" si="1738"/>
        <v>0</v>
      </c>
      <c r="AM1979">
        <f t="shared" si="1739"/>
        <v>0</v>
      </c>
      <c r="AN1979">
        <f t="shared" si="1740"/>
        <v>0</v>
      </c>
      <c r="AO1979">
        <f t="shared" si="1741"/>
        <v>0</v>
      </c>
      <c r="AQ1979">
        <f t="shared" si="1742"/>
        <v>0</v>
      </c>
      <c r="AR1979">
        <f t="shared" si="1743"/>
        <v>0</v>
      </c>
      <c r="AS1979">
        <f t="shared" si="1744"/>
        <v>0</v>
      </c>
      <c r="AT1979">
        <f t="shared" si="1745"/>
        <v>0</v>
      </c>
      <c r="AV1979">
        <f t="shared" si="1746"/>
        <v>0</v>
      </c>
      <c r="AW1979">
        <f t="shared" si="1747"/>
        <v>0</v>
      </c>
      <c r="AX1979">
        <f t="shared" si="1748"/>
        <v>0</v>
      </c>
      <c r="AY1979">
        <f t="shared" si="1749"/>
        <v>0</v>
      </c>
      <c r="BA1979">
        <f t="shared" si="1750"/>
        <v>0</v>
      </c>
      <c r="BB1979">
        <f t="shared" si="1751"/>
        <v>0</v>
      </c>
      <c r="BC1979">
        <f t="shared" si="1752"/>
        <v>0</v>
      </c>
      <c r="BD1979">
        <f t="shared" si="1753"/>
        <v>0</v>
      </c>
    </row>
    <row r="1980" spans="1:58" ht="15">
      <c r="A1980" s="58"/>
      <c r="B1980" s="10"/>
      <c r="C1980" s="40" t="s">
        <v>169</v>
      </c>
      <c r="D1980" s="430" t="str">
        <f t="shared" si="1733"/>
        <v/>
      </c>
      <c r="E1980" s="431"/>
      <c r="F1980" s="431"/>
      <c r="G1980" s="431"/>
      <c r="H1980" s="431"/>
      <c r="I1980" s="431"/>
      <c r="J1980" s="432"/>
      <c r="K1980" s="235"/>
      <c r="L1980" s="235"/>
      <c r="M1980" s="235"/>
      <c r="N1980" s="235"/>
      <c r="O1980" s="235"/>
      <c r="P1980" s="235"/>
      <c r="Q1980" s="235"/>
      <c r="R1980" s="235"/>
      <c r="S1980" s="235"/>
      <c r="T1980" s="235"/>
      <c r="U1980" s="235"/>
      <c r="V1980" s="235"/>
      <c r="W1980" s="235"/>
      <c r="X1980" s="235"/>
      <c r="Y1980" s="235"/>
      <c r="Z1980" s="235"/>
      <c r="AA1980" s="235"/>
      <c r="AB1980" s="235"/>
      <c r="AC1980" s="235"/>
      <c r="AD1980" s="235"/>
      <c r="AG1980">
        <f t="shared" si="1734"/>
        <v>0</v>
      </c>
      <c r="AH1980">
        <f t="shared" si="1735"/>
        <v>0</v>
      </c>
      <c r="AI1980">
        <f t="shared" si="1736"/>
        <v>0</v>
      </c>
      <c r="AJ1980">
        <f t="shared" si="1737"/>
        <v>0</v>
      </c>
      <c r="AL1980">
        <f t="shared" si="1738"/>
        <v>0</v>
      </c>
      <c r="AM1980">
        <f t="shared" si="1739"/>
        <v>0</v>
      </c>
      <c r="AN1980">
        <f t="shared" si="1740"/>
        <v>0</v>
      </c>
      <c r="AO1980">
        <f t="shared" si="1741"/>
        <v>0</v>
      </c>
      <c r="AQ1980">
        <f t="shared" si="1742"/>
        <v>0</v>
      </c>
      <c r="AR1980">
        <f t="shared" si="1743"/>
        <v>0</v>
      </c>
      <c r="AS1980">
        <f t="shared" si="1744"/>
        <v>0</v>
      </c>
      <c r="AT1980">
        <f t="shared" si="1745"/>
        <v>0</v>
      </c>
      <c r="AV1980">
        <f t="shared" si="1746"/>
        <v>0</v>
      </c>
      <c r="AW1980">
        <f t="shared" si="1747"/>
        <v>0</v>
      </c>
      <c r="AX1980">
        <f t="shared" si="1748"/>
        <v>0</v>
      </c>
      <c r="AY1980">
        <f t="shared" si="1749"/>
        <v>0</v>
      </c>
      <c r="BA1980">
        <f t="shared" si="1750"/>
        <v>0</v>
      </c>
      <c r="BB1980">
        <f t="shared" si="1751"/>
        <v>0</v>
      </c>
      <c r="BC1980">
        <f t="shared" si="1752"/>
        <v>0</v>
      </c>
      <c r="BD1980">
        <f t="shared" si="1753"/>
        <v>0</v>
      </c>
    </row>
    <row r="1981" spans="1:58" ht="15" customHeight="1">
      <c r="A1981" s="58"/>
      <c r="B1981" s="10"/>
      <c r="C1981" s="40" t="s">
        <v>170</v>
      </c>
      <c r="D1981" s="430" t="str">
        <f t="shared" si="1733"/>
        <v/>
      </c>
      <c r="E1981" s="431"/>
      <c r="F1981" s="431"/>
      <c r="G1981" s="431"/>
      <c r="H1981" s="431"/>
      <c r="I1981" s="431"/>
      <c r="J1981" s="432"/>
      <c r="K1981" s="235"/>
      <c r="L1981" s="235"/>
      <c r="M1981" s="235"/>
      <c r="N1981" s="235"/>
      <c r="O1981" s="235"/>
      <c r="P1981" s="235"/>
      <c r="Q1981" s="235"/>
      <c r="R1981" s="235"/>
      <c r="S1981" s="235"/>
      <c r="T1981" s="235"/>
      <c r="U1981" s="235"/>
      <c r="V1981" s="235"/>
      <c r="W1981" s="235"/>
      <c r="X1981" s="235"/>
      <c r="Y1981" s="235"/>
      <c r="Z1981" s="235"/>
      <c r="AA1981" s="235"/>
      <c r="AB1981" s="235"/>
      <c r="AC1981" s="235"/>
      <c r="AD1981" s="235"/>
      <c r="AG1981">
        <f t="shared" si="1734"/>
        <v>0</v>
      </c>
      <c r="AH1981">
        <f t="shared" si="1735"/>
        <v>0</v>
      </c>
      <c r="AI1981">
        <f t="shared" si="1736"/>
        <v>0</v>
      </c>
      <c r="AJ1981">
        <f t="shared" si="1737"/>
        <v>0</v>
      </c>
      <c r="AL1981">
        <f t="shared" si="1738"/>
        <v>0</v>
      </c>
      <c r="AM1981">
        <f t="shared" si="1739"/>
        <v>0</v>
      </c>
      <c r="AN1981">
        <f t="shared" si="1740"/>
        <v>0</v>
      </c>
      <c r="AO1981">
        <f t="shared" si="1741"/>
        <v>0</v>
      </c>
      <c r="AQ1981">
        <f t="shared" si="1742"/>
        <v>0</v>
      </c>
      <c r="AR1981">
        <f t="shared" si="1743"/>
        <v>0</v>
      </c>
      <c r="AS1981">
        <f t="shared" si="1744"/>
        <v>0</v>
      </c>
      <c r="AT1981">
        <f t="shared" si="1745"/>
        <v>0</v>
      </c>
      <c r="AV1981">
        <f t="shared" si="1746"/>
        <v>0</v>
      </c>
      <c r="AW1981">
        <f t="shared" si="1747"/>
        <v>0</v>
      </c>
      <c r="AX1981">
        <f t="shared" si="1748"/>
        <v>0</v>
      </c>
      <c r="AY1981">
        <f t="shared" si="1749"/>
        <v>0</v>
      </c>
      <c r="BA1981">
        <f t="shared" si="1750"/>
        <v>0</v>
      </c>
      <c r="BB1981">
        <f t="shared" si="1751"/>
        <v>0</v>
      </c>
      <c r="BC1981">
        <f t="shared" si="1752"/>
        <v>0</v>
      </c>
      <c r="BD1981">
        <f t="shared" si="1753"/>
        <v>0</v>
      </c>
    </row>
    <row r="1982" spans="1:58" ht="15">
      <c r="A1982" s="58"/>
      <c r="B1982" s="10"/>
      <c r="C1982" s="42" t="s">
        <v>171</v>
      </c>
      <c r="D1982" s="430" t="str">
        <f t="shared" si="1733"/>
        <v/>
      </c>
      <c r="E1982" s="431"/>
      <c r="F1982" s="431"/>
      <c r="G1982" s="431"/>
      <c r="H1982" s="431"/>
      <c r="I1982" s="431"/>
      <c r="J1982" s="432"/>
      <c r="K1982" s="235"/>
      <c r="L1982" s="235"/>
      <c r="M1982" s="235"/>
      <c r="N1982" s="235"/>
      <c r="O1982" s="235"/>
      <c r="P1982" s="235"/>
      <c r="Q1982" s="235"/>
      <c r="R1982" s="235"/>
      <c r="S1982" s="235"/>
      <c r="T1982" s="235"/>
      <c r="U1982" s="235"/>
      <c r="V1982" s="235"/>
      <c r="W1982" s="235"/>
      <c r="X1982" s="235"/>
      <c r="Y1982" s="235"/>
      <c r="Z1982" s="235"/>
      <c r="AA1982" s="235"/>
      <c r="AB1982" s="235"/>
      <c r="AC1982" s="235"/>
      <c r="AD1982" s="235"/>
      <c r="AG1982">
        <f t="shared" si="1734"/>
        <v>0</v>
      </c>
      <c r="AH1982">
        <f t="shared" si="1735"/>
        <v>0</v>
      </c>
      <c r="AI1982">
        <f t="shared" si="1736"/>
        <v>0</v>
      </c>
      <c r="AJ1982">
        <f t="shared" si="1737"/>
        <v>0</v>
      </c>
      <c r="AL1982">
        <f t="shared" si="1738"/>
        <v>0</v>
      </c>
      <c r="AM1982">
        <f t="shared" si="1739"/>
        <v>0</v>
      </c>
      <c r="AN1982">
        <f t="shared" si="1740"/>
        <v>0</v>
      </c>
      <c r="AO1982">
        <f t="shared" si="1741"/>
        <v>0</v>
      </c>
      <c r="AQ1982">
        <f t="shared" si="1742"/>
        <v>0</v>
      </c>
      <c r="AR1982">
        <f t="shared" si="1743"/>
        <v>0</v>
      </c>
      <c r="AS1982">
        <f t="shared" si="1744"/>
        <v>0</v>
      </c>
      <c r="AT1982">
        <f t="shared" si="1745"/>
        <v>0</v>
      </c>
      <c r="AV1982">
        <f t="shared" si="1746"/>
        <v>0</v>
      </c>
      <c r="AW1982">
        <f t="shared" si="1747"/>
        <v>0</v>
      </c>
      <c r="AX1982">
        <f t="shared" si="1748"/>
        <v>0</v>
      </c>
      <c r="AY1982">
        <f t="shared" si="1749"/>
        <v>0</v>
      </c>
      <c r="BA1982">
        <f t="shared" si="1750"/>
        <v>0</v>
      </c>
      <c r="BB1982">
        <f t="shared" si="1751"/>
        <v>0</v>
      </c>
      <c r="BC1982">
        <f t="shared" si="1752"/>
        <v>0</v>
      </c>
      <c r="BD1982">
        <f t="shared" si="1753"/>
        <v>0</v>
      </c>
      <c r="BF1982" s="213">
        <f>IF(OR(AA1983="NA",AA1983="NS"),0,IF(AND(COUNTA(AA1883:AA1982)&gt;=1,AA1983&gt;0,F1985=""),1,0))</f>
        <v>0</v>
      </c>
    </row>
    <row r="1983" spans="1:58" ht="15" customHeight="1">
      <c r="A1983" s="58"/>
      <c r="B1983" s="10"/>
      <c r="C1983" s="17"/>
      <c r="D1983" s="17"/>
      <c r="E1983" s="17"/>
      <c r="G1983" s="17"/>
      <c r="H1983" s="17"/>
      <c r="J1983" s="48"/>
      <c r="K1983" s="171">
        <f t="shared" ref="K1983:AD1983" si="1754">IF(AND(SUM(K1883:K1982)=0,COUNTIF(K1883:K1982,"NS")&gt;0),"NS",
IF(AND(SUM(K1883:K1982)=0,COUNTIF(K1883:K1982,0)&gt;0),0,
IF(AND(SUM(K1883:K1982)=0,COUNTIF(K1883:K1982,"NA")&gt;0),"NA",
SUM(K1883:K1982))))</f>
        <v>0</v>
      </c>
      <c r="L1983" s="171">
        <f t="shared" si="1754"/>
        <v>0</v>
      </c>
      <c r="M1983" s="171">
        <f t="shared" si="1754"/>
        <v>0</v>
      </c>
      <c r="N1983" s="171">
        <f t="shared" si="1754"/>
        <v>0</v>
      </c>
      <c r="O1983" s="171">
        <f t="shared" si="1754"/>
        <v>0</v>
      </c>
      <c r="P1983" s="171">
        <f t="shared" si="1754"/>
        <v>0</v>
      </c>
      <c r="Q1983" s="171">
        <f t="shared" si="1754"/>
        <v>0</v>
      </c>
      <c r="R1983" s="171">
        <f t="shared" si="1754"/>
        <v>0</v>
      </c>
      <c r="S1983" s="171">
        <f t="shared" si="1754"/>
        <v>0</v>
      </c>
      <c r="T1983" s="171">
        <f t="shared" si="1754"/>
        <v>0</v>
      </c>
      <c r="U1983" s="171">
        <f t="shared" si="1754"/>
        <v>0</v>
      </c>
      <c r="V1983" s="171">
        <f t="shared" si="1754"/>
        <v>0</v>
      </c>
      <c r="W1983" s="171">
        <f t="shared" si="1754"/>
        <v>0</v>
      </c>
      <c r="X1983" s="171">
        <f t="shared" si="1754"/>
        <v>0</v>
      </c>
      <c r="Y1983" s="171">
        <f t="shared" si="1754"/>
        <v>0</v>
      </c>
      <c r="Z1983" s="171">
        <f t="shared" si="1754"/>
        <v>0</v>
      </c>
      <c r="AA1983" s="171">
        <f t="shared" si="1754"/>
        <v>0</v>
      </c>
      <c r="AB1983" s="171">
        <f t="shared" si="1754"/>
        <v>0</v>
      </c>
      <c r="AC1983" s="171">
        <f t="shared" si="1754"/>
        <v>0</v>
      </c>
      <c r="AD1983" s="171">
        <f t="shared" si="1754"/>
        <v>0</v>
      </c>
      <c r="AJ1983" s="213">
        <f>SUM(AJ1883:AJ1982)</f>
        <v>0</v>
      </c>
      <c r="AO1983" s="213">
        <f>SUM(AO1883:AO1982)</f>
        <v>0</v>
      </c>
      <c r="AT1983" s="213">
        <f>SUM(AT1883:AT1982)</f>
        <v>0</v>
      </c>
      <c r="AY1983" s="213">
        <f>SUM(AY1883:AY1982)</f>
        <v>0</v>
      </c>
      <c r="BD1983" s="213">
        <f>SUM(BD1883:BD1982)</f>
        <v>0</v>
      </c>
      <c r="BF1983" s="213">
        <f>IF(OR(AA1983="NA",AA1983="NS"),0,IF(AND(COUNTA(AA1883:AA1982)=0,AA1983&lt;=0,F1985&lt;&gt;""),1,0))</f>
        <v>0</v>
      </c>
    </row>
    <row r="1984" spans="1:58" ht="15" customHeight="1">
      <c r="A1984" s="58"/>
      <c r="B1984" s="10"/>
      <c r="C1984" s="17"/>
      <c r="D1984" s="17"/>
      <c r="E1984" s="17"/>
      <c r="F1984" s="17"/>
      <c r="G1984" s="17"/>
      <c r="H1984" s="17"/>
      <c r="I1984" s="17"/>
      <c r="J1984" s="17"/>
      <c r="K1984" s="17"/>
      <c r="L1984" s="17"/>
      <c r="M1984" s="17"/>
      <c r="N1984" s="17"/>
      <c r="O1984" s="17"/>
      <c r="P1984" s="17"/>
      <c r="Q1984" s="17"/>
      <c r="R1984" s="17"/>
      <c r="S1984" s="17"/>
      <c r="T1984" s="17"/>
      <c r="U1984" s="17"/>
      <c r="V1984" s="17"/>
      <c r="W1984" s="17"/>
      <c r="X1984" s="17"/>
      <c r="Y1984" s="17"/>
      <c r="Z1984" s="17"/>
      <c r="AA1984" s="17"/>
      <c r="AB1984" s="17"/>
      <c r="AC1984" s="17"/>
      <c r="AD1984" s="17"/>
      <c r="BD1984" s="213">
        <f>+BD1983+AY1983+AT1983+AO1983+AJ1983</f>
        <v>0</v>
      </c>
      <c r="BE1984" s="213">
        <f>+BD1984+BX1877</f>
        <v>0</v>
      </c>
      <c r="BF1984" s="213">
        <f>BF1982+BF1983</f>
        <v>0</v>
      </c>
    </row>
    <row r="1985" spans="1:33" ht="45" customHeight="1">
      <c r="A1985" s="58"/>
      <c r="B1985" s="10"/>
      <c r="C1985" s="479" t="s">
        <v>723</v>
      </c>
      <c r="D1985" s="479"/>
      <c r="E1985" s="479"/>
      <c r="F1985" s="322"/>
      <c r="G1985" s="322"/>
      <c r="H1985" s="322"/>
      <c r="I1985" s="322"/>
      <c r="J1985" s="322"/>
      <c r="K1985" s="322"/>
      <c r="L1985" s="322"/>
      <c r="M1985" s="322"/>
      <c r="N1985" s="322"/>
      <c r="O1985" s="322"/>
      <c r="P1985" s="322"/>
      <c r="Q1985" s="322"/>
      <c r="R1985" s="322"/>
      <c r="S1985" s="322"/>
      <c r="T1985" s="322"/>
      <c r="U1985" s="322"/>
      <c r="V1985" s="322"/>
      <c r="W1985" s="322"/>
      <c r="X1985" s="322"/>
      <c r="Y1985" s="322"/>
      <c r="Z1985" s="322"/>
      <c r="AA1985" s="322"/>
      <c r="AB1985" s="322"/>
      <c r="AC1985" s="322"/>
      <c r="AD1985" s="322"/>
      <c r="AG1985" t="str">
        <f>IF($AG$1773=$AH$1773,"NO",IF(OR(AA1983="NS",AA1983="NA",COUNTA(AA1883:AA1982)=0,SUM(AA1883:AA1982)=0),"NO",AA1983))</f>
        <v>NO</v>
      </c>
    </row>
    <row r="1986" spans="1:33" ht="15" customHeight="1">
      <c r="A1986" s="58"/>
      <c r="B1986" s="10"/>
      <c r="C1986" s="17"/>
      <c r="D1986" s="17"/>
      <c r="E1986" s="17"/>
      <c r="F1986" s="17"/>
      <c r="G1986" s="17"/>
      <c r="H1986" s="17"/>
      <c r="I1986" s="17"/>
      <c r="J1986" s="17"/>
      <c r="K1986" s="17"/>
      <c r="L1986" s="17"/>
      <c r="M1986" s="17"/>
      <c r="N1986" s="17"/>
      <c r="O1986" s="17"/>
      <c r="P1986" s="17"/>
      <c r="Q1986" s="17"/>
      <c r="R1986" s="17"/>
      <c r="S1986" s="17"/>
      <c r="T1986" s="17"/>
      <c r="U1986" s="17"/>
      <c r="V1986" s="17"/>
      <c r="W1986" s="17"/>
      <c r="X1986" s="17"/>
      <c r="Y1986" s="17"/>
      <c r="Z1986" s="17"/>
      <c r="AA1986" s="17"/>
      <c r="AB1986" s="17"/>
      <c r="AC1986" s="17"/>
      <c r="AD1986" s="17"/>
    </row>
    <row r="1987" spans="1:33" ht="24" customHeight="1">
      <c r="A1987" s="58"/>
      <c r="B1987" s="10"/>
      <c r="C1987" s="395" t="s">
        <v>173</v>
      </c>
      <c r="D1987" s="395"/>
      <c r="E1987" s="395"/>
      <c r="F1987" s="395"/>
      <c r="G1987" s="395"/>
      <c r="H1987" s="395"/>
      <c r="I1987" s="395"/>
      <c r="J1987" s="395"/>
      <c r="K1987" s="395"/>
      <c r="L1987" s="395"/>
      <c r="M1987" s="395"/>
      <c r="N1987" s="395"/>
      <c r="O1987" s="395"/>
      <c r="P1987" s="395"/>
      <c r="Q1987" s="395"/>
      <c r="R1987" s="395"/>
      <c r="S1987" s="395"/>
      <c r="T1987" s="395"/>
      <c r="U1987" s="395"/>
      <c r="V1987" s="395"/>
      <c r="W1987" s="395"/>
      <c r="X1987" s="395"/>
      <c r="Y1987" s="395"/>
      <c r="Z1987" s="395"/>
      <c r="AA1987" s="395"/>
      <c r="AB1987" s="395"/>
      <c r="AC1987" s="395"/>
      <c r="AD1987" s="395"/>
    </row>
    <row r="1988" spans="1:33" ht="60" customHeight="1">
      <c r="A1988" s="58"/>
      <c r="B1988" s="10"/>
      <c r="C1988" s="413"/>
      <c r="D1988" s="414"/>
      <c r="E1988" s="414"/>
      <c r="F1988" s="414"/>
      <c r="G1988" s="414"/>
      <c r="H1988" s="414"/>
      <c r="I1988" s="414"/>
      <c r="J1988" s="414"/>
      <c r="K1988" s="414"/>
      <c r="L1988" s="414"/>
      <c r="M1988" s="414"/>
      <c r="N1988" s="414"/>
      <c r="O1988" s="414"/>
      <c r="P1988" s="414"/>
      <c r="Q1988" s="414"/>
      <c r="R1988" s="414"/>
      <c r="S1988" s="414"/>
      <c r="T1988" s="414"/>
      <c r="U1988" s="414"/>
      <c r="V1988" s="414"/>
      <c r="W1988" s="414"/>
      <c r="X1988" s="414"/>
      <c r="Y1988" s="414"/>
      <c r="Z1988" s="414"/>
      <c r="AA1988" s="414"/>
      <c r="AB1988" s="414"/>
      <c r="AC1988" s="414"/>
      <c r="AD1988" s="415"/>
    </row>
    <row r="1989" spans="1:33" ht="15" customHeight="1">
      <c r="A1989" s="57"/>
      <c r="B1989" s="371"/>
      <c r="C1989" s="371"/>
      <c r="D1989" s="371"/>
      <c r="E1989" s="371"/>
      <c r="F1989" s="371"/>
      <c r="G1989" s="371"/>
      <c r="H1989" s="371"/>
      <c r="I1989" s="371"/>
      <c r="J1989" s="371"/>
      <c r="K1989" s="371"/>
      <c r="L1989" s="371"/>
      <c r="M1989" s="371"/>
      <c r="N1989" s="371"/>
      <c r="O1989" s="371"/>
      <c r="P1989" s="371"/>
      <c r="Q1989" s="371"/>
      <c r="R1989" s="371"/>
      <c r="S1989" s="371"/>
      <c r="T1989" s="371"/>
      <c r="U1989" s="371"/>
      <c r="V1989" s="371"/>
      <c r="W1989" s="371"/>
      <c r="X1989" s="371"/>
      <c r="Y1989" s="371"/>
      <c r="Z1989" s="371"/>
      <c r="AA1989" s="371"/>
      <c r="AB1989" s="371"/>
      <c r="AC1989" s="371"/>
      <c r="AD1989" s="371"/>
    </row>
    <row r="1990" spans="1:33" ht="15" customHeight="1">
      <c r="A1990" s="57"/>
      <c r="B1990" s="371" t="str">
        <f>IF(BE1984=0,"","Error: verificar sumas por fila.")</f>
        <v/>
      </c>
      <c r="C1990" s="371"/>
      <c r="D1990" s="371"/>
      <c r="E1990" s="371"/>
      <c r="F1990" s="371"/>
      <c r="G1990" s="371"/>
      <c r="H1990" s="371"/>
      <c r="I1990" s="371"/>
      <c r="J1990" s="371"/>
      <c r="K1990" s="371"/>
      <c r="L1990" s="371"/>
      <c r="M1990" s="371"/>
      <c r="N1990" s="371"/>
      <c r="O1990" s="371"/>
      <c r="P1990" s="371"/>
      <c r="Q1990" s="371"/>
      <c r="R1990" s="371"/>
      <c r="S1990" s="371"/>
      <c r="T1990" s="371"/>
      <c r="U1990" s="371"/>
      <c r="V1990" s="371"/>
      <c r="W1990" s="371"/>
      <c r="X1990" s="371"/>
      <c r="Y1990" s="371"/>
      <c r="Z1990" s="371"/>
      <c r="AA1990" s="371"/>
      <c r="AB1990" s="371"/>
      <c r="AC1990" s="371"/>
      <c r="AD1990" s="371"/>
    </row>
    <row r="1991" spans="1:33" ht="15" customHeight="1">
      <c r="A1991" s="57"/>
      <c r="B1991" s="371" t="str">
        <f>IF(CA1876=0,"","Error: verificar la consistencia del codigo 2 o 9.")</f>
        <v/>
      </c>
      <c r="C1991" s="371"/>
      <c r="D1991" s="371"/>
      <c r="E1991" s="371"/>
      <c r="F1991" s="371"/>
      <c r="G1991" s="371"/>
      <c r="H1991" s="371"/>
      <c r="I1991" s="371"/>
      <c r="J1991" s="371"/>
      <c r="K1991" s="371"/>
      <c r="L1991" s="371"/>
      <c r="M1991" s="371"/>
      <c r="N1991" s="371"/>
      <c r="O1991" s="371"/>
      <c r="P1991" s="371"/>
      <c r="Q1991" s="371"/>
      <c r="R1991" s="371"/>
      <c r="S1991" s="371"/>
      <c r="T1991" s="371"/>
      <c r="U1991" s="371"/>
      <c r="V1991" s="371"/>
      <c r="W1991" s="371"/>
      <c r="X1991" s="371"/>
      <c r="Y1991" s="371"/>
      <c r="Z1991" s="371"/>
      <c r="AA1991" s="371"/>
      <c r="AB1991" s="371"/>
      <c r="AC1991" s="371"/>
      <c r="AD1991" s="371"/>
    </row>
    <row r="1992" spans="1:33" ht="15" customHeight="1">
      <c r="A1992" s="57"/>
      <c r="B1992" s="371" t="str">
        <f>IF(CI1877=0,"",IF(SUM(CB1876:CE1876)&gt;0,"Error: verificar la consistencia entre la suma de Subtotales con el Total, esta debe ser igual o menor.","Alerta: verificar la consistencia de los Subtotales con el Total, esta debe ser igual o menor (Tercera Instrucción)."))</f>
        <v/>
      </c>
      <c r="C1992" s="371"/>
      <c r="D1992" s="371"/>
      <c r="E1992" s="371"/>
      <c r="F1992" s="371"/>
      <c r="G1992" s="371"/>
      <c r="H1992" s="371"/>
      <c r="I1992" s="371"/>
      <c r="J1992" s="371"/>
      <c r="K1992" s="371"/>
      <c r="L1992" s="371"/>
      <c r="M1992" s="371"/>
      <c r="N1992" s="371"/>
      <c r="O1992" s="371"/>
      <c r="P1992" s="371"/>
      <c r="Q1992" s="371"/>
      <c r="R1992" s="371"/>
      <c r="S1992" s="371"/>
      <c r="T1992" s="371"/>
      <c r="U1992" s="371"/>
      <c r="V1992" s="371"/>
      <c r="W1992" s="371"/>
      <c r="X1992" s="371"/>
      <c r="Y1992" s="371"/>
      <c r="Z1992" s="371"/>
      <c r="AA1992" s="371"/>
      <c r="AB1992" s="371"/>
      <c r="AC1992" s="371"/>
      <c r="AD1992" s="371"/>
    </row>
    <row r="1993" spans="1:33" ht="15" customHeight="1">
      <c r="A1993" s="57"/>
      <c r="B1993" s="371" t="str">
        <f>IF(BF1984=0,"",IF(BF1982&gt;0," Error: debe especificar la opción Otro tipo de presunto delito (especifique)."," Error: no debe presentar información en el recuadro (especifique)."))</f>
        <v/>
      </c>
      <c r="C1993" s="371"/>
      <c r="D1993" s="371"/>
      <c r="E1993" s="371"/>
      <c r="F1993" s="371"/>
      <c r="G1993" s="371"/>
      <c r="H1993" s="371"/>
      <c r="I1993" s="371"/>
      <c r="J1993" s="371"/>
      <c r="K1993" s="371"/>
      <c r="L1993" s="371"/>
      <c r="M1993" s="371"/>
      <c r="N1993" s="371"/>
      <c r="O1993" s="371"/>
      <c r="P1993" s="371"/>
      <c r="Q1993" s="371"/>
      <c r="R1993" s="371"/>
      <c r="S1993" s="371"/>
      <c r="T1993" s="371"/>
      <c r="U1993" s="371"/>
      <c r="V1993" s="371"/>
      <c r="W1993" s="371"/>
      <c r="X1993" s="371"/>
      <c r="Y1993" s="371"/>
      <c r="Z1993" s="371"/>
      <c r="AA1993" s="371"/>
      <c r="AB1993" s="371"/>
      <c r="AC1993" s="371"/>
      <c r="AD1993" s="371"/>
    </row>
    <row r="1994" spans="1:33" ht="15" customHeight="1" thickBot="1">
      <c r="A1994" s="57"/>
      <c r="B1994" s="390" t="str">
        <f>IF(BZ1876=0,"","Error: debe completar toda la información requerida.")</f>
        <v/>
      </c>
      <c r="C1994" s="390"/>
      <c r="D1994" s="390"/>
      <c r="E1994" s="390"/>
      <c r="F1994" s="390"/>
      <c r="G1994" s="390"/>
      <c r="H1994" s="390"/>
      <c r="I1994" s="390"/>
      <c r="J1994" s="390"/>
      <c r="K1994" s="390"/>
      <c r="L1994" s="390"/>
      <c r="M1994" s="390"/>
      <c r="N1994" s="390"/>
      <c r="O1994" s="390"/>
      <c r="P1994" s="390"/>
      <c r="Q1994" s="390"/>
      <c r="R1994" s="390"/>
      <c r="S1994" s="390"/>
      <c r="T1994" s="390"/>
      <c r="U1994" s="390"/>
      <c r="V1994" s="390"/>
      <c r="W1994" s="390"/>
      <c r="X1994" s="390"/>
      <c r="Y1994" s="390"/>
      <c r="Z1994" s="390"/>
      <c r="AA1994" s="390"/>
      <c r="AB1994" s="390"/>
      <c r="AC1994" s="390"/>
      <c r="AD1994" s="390"/>
    </row>
    <row r="1995" spans="1:33" ht="15" customHeight="1" thickBot="1">
      <c r="A1995" s="55"/>
      <c r="B1995" s="378" t="s">
        <v>927</v>
      </c>
      <c r="C1995" s="379"/>
      <c r="D1995" s="379"/>
      <c r="E1995" s="379"/>
      <c r="F1995" s="379"/>
      <c r="G1995" s="379"/>
      <c r="H1995" s="379"/>
      <c r="I1995" s="379"/>
      <c r="J1995" s="379"/>
      <c r="K1995" s="379"/>
      <c r="L1995" s="379"/>
      <c r="M1995" s="379"/>
      <c r="N1995" s="379"/>
      <c r="O1995" s="379"/>
      <c r="P1995" s="379"/>
      <c r="Q1995" s="379"/>
      <c r="R1995" s="379"/>
      <c r="S1995" s="379"/>
      <c r="T1995" s="379"/>
      <c r="U1995" s="379"/>
      <c r="V1995" s="379"/>
      <c r="W1995" s="379"/>
      <c r="X1995" s="379"/>
      <c r="Y1995" s="379"/>
      <c r="Z1995" s="379"/>
      <c r="AA1995" s="379"/>
      <c r="AB1995" s="379"/>
      <c r="AC1995" s="379"/>
      <c r="AD1995" s="380"/>
    </row>
    <row r="1996" spans="1:33" ht="15" customHeight="1">
      <c r="A1996" s="55"/>
      <c r="B1996" s="396" t="s">
        <v>461</v>
      </c>
      <c r="C1996" s="397"/>
      <c r="D1996" s="397"/>
      <c r="E1996" s="397"/>
      <c r="F1996" s="397"/>
      <c r="G1996" s="397"/>
      <c r="H1996" s="397"/>
      <c r="I1996" s="397"/>
      <c r="J1996" s="397"/>
      <c r="K1996" s="397"/>
      <c r="L1996" s="397"/>
      <c r="M1996" s="397"/>
      <c r="N1996" s="397"/>
      <c r="O1996" s="397"/>
      <c r="P1996" s="397"/>
      <c r="Q1996" s="397"/>
      <c r="R1996" s="397"/>
      <c r="S1996" s="397"/>
      <c r="T1996" s="397"/>
      <c r="U1996" s="397"/>
      <c r="V1996" s="397"/>
      <c r="W1996" s="397"/>
      <c r="X1996" s="397"/>
      <c r="Y1996" s="397"/>
      <c r="Z1996" s="397"/>
      <c r="AA1996" s="397"/>
      <c r="AB1996" s="397"/>
      <c r="AC1996" s="397"/>
      <c r="AD1996" s="398"/>
    </row>
    <row r="1997" spans="1:33" ht="24" customHeight="1">
      <c r="A1997" s="55"/>
      <c r="B1997" s="145"/>
      <c r="C1997" s="399" t="s">
        <v>731</v>
      </c>
      <c r="D1997" s="399"/>
      <c r="E1997" s="399"/>
      <c r="F1997" s="399"/>
      <c r="G1997" s="399"/>
      <c r="H1997" s="399"/>
      <c r="I1997" s="399"/>
      <c r="J1997" s="399"/>
      <c r="K1997" s="399"/>
      <c r="L1997" s="399"/>
      <c r="M1997" s="399"/>
      <c r="N1997" s="399"/>
      <c r="O1997" s="399"/>
      <c r="P1997" s="399"/>
      <c r="Q1997" s="399"/>
      <c r="R1997" s="399"/>
      <c r="S1997" s="399"/>
      <c r="T1997" s="399"/>
      <c r="U1997" s="399"/>
      <c r="V1997" s="399"/>
      <c r="W1997" s="399"/>
      <c r="X1997" s="399"/>
      <c r="Y1997" s="399"/>
      <c r="Z1997" s="399"/>
      <c r="AA1997" s="399"/>
      <c r="AB1997" s="399"/>
      <c r="AC1997" s="399"/>
      <c r="AD1997" s="400"/>
    </row>
    <row r="1998" spans="1:33" ht="15" customHeight="1">
      <c r="A1998" s="57"/>
      <c r="B1998" s="525" t="s">
        <v>458</v>
      </c>
      <c r="C1998" s="526"/>
      <c r="D1998" s="526"/>
      <c r="E1998" s="526"/>
      <c r="F1998" s="526"/>
      <c r="G1998" s="526"/>
      <c r="H1998" s="526"/>
      <c r="I1998" s="526"/>
      <c r="J1998" s="526"/>
      <c r="K1998" s="526"/>
      <c r="L1998" s="526"/>
      <c r="M1998" s="526"/>
      <c r="N1998" s="526"/>
      <c r="O1998" s="526"/>
      <c r="P1998" s="526"/>
      <c r="Q1998" s="526"/>
      <c r="R1998" s="526"/>
      <c r="S1998" s="526"/>
      <c r="T1998" s="526"/>
      <c r="U1998" s="526"/>
      <c r="V1998" s="526"/>
      <c r="W1998" s="526"/>
      <c r="X1998" s="526"/>
      <c r="Y1998" s="526"/>
      <c r="Z1998" s="526"/>
      <c r="AA1998" s="526"/>
      <c r="AB1998" s="526"/>
      <c r="AC1998" s="526"/>
      <c r="AD1998" s="527"/>
    </row>
    <row r="1999" spans="1:33" ht="36" customHeight="1">
      <c r="A1999" s="57"/>
      <c r="B1999" s="156"/>
      <c r="C1999" s="450" t="s">
        <v>344</v>
      </c>
      <c r="D1999" s="450"/>
      <c r="E1999" s="450"/>
      <c r="F1999" s="450"/>
      <c r="G1999" s="450"/>
      <c r="H1999" s="450"/>
      <c r="I1999" s="450"/>
      <c r="J1999" s="450"/>
      <c r="K1999" s="450"/>
      <c r="L1999" s="450"/>
      <c r="M1999" s="450"/>
      <c r="N1999" s="450"/>
      <c r="O1999" s="450"/>
      <c r="P1999" s="450"/>
      <c r="Q1999" s="450"/>
      <c r="R1999" s="450"/>
      <c r="S1999" s="450"/>
      <c r="T1999" s="450"/>
      <c r="U1999" s="450"/>
      <c r="V1999" s="450"/>
      <c r="W1999" s="450"/>
      <c r="X1999" s="450"/>
      <c r="Y1999" s="450"/>
      <c r="Z1999" s="450"/>
      <c r="AA1999" s="450"/>
      <c r="AB1999" s="450"/>
      <c r="AC1999" s="450"/>
      <c r="AD1999" s="528"/>
    </row>
    <row r="2000" spans="1:33" ht="48" customHeight="1">
      <c r="A2000" s="57"/>
      <c r="B2000" s="156"/>
      <c r="C2000" s="395" t="s">
        <v>346</v>
      </c>
      <c r="D2000" s="395"/>
      <c r="E2000" s="395"/>
      <c r="F2000" s="395"/>
      <c r="G2000" s="395"/>
      <c r="H2000" s="395"/>
      <c r="I2000" s="395"/>
      <c r="J2000" s="395"/>
      <c r="K2000" s="395"/>
      <c r="L2000" s="395"/>
      <c r="M2000" s="395"/>
      <c r="N2000" s="395"/>
      <c r="O2000" s="395"/>
      <c r="P2000" s="395"/>
      <c r="Q2000" s="395"/>
      <c r="R2000" s="395"/>
      <c r="S2000" s="395"/>
      <c r="T2000" s="395"/>
      <c r="U2000" s="395"/>
      <c r="V2000" s="395"/>
      <c r="W2000" s="395"/>
      <c r="X2000" s="395"/>
      <c r="Y2000" s="395"/>
      <c r="Z2000" s="395"/>
      <c r="AA2000" s="395"/>
      <c r="AB2000" s="395"/>
      <c r="AC2000" s="395"/>
      <c r="AD2000" s="498"/>
    </row>
    <row r="2001" spans="1:82" ht="36" customHeight="1">
      <c r="A2001" s="57"/>
      <c r="B2001" s="156"/>
      <c r="C2001" s="10"/>
      <c r="D2001" s="401" t="s">
        <v>468</v>
      </c>
      <c r="E2001" s="401"/>
      <c r="F2001" s="401"/>
      <c r="G2001" s="401"/>
      <c r="H2001" s="401"/>
      <c r="I2001" s="401"/>
      <c r="J2001" s="401"/>
      <c r="K2001" s="401"/>
      <c r="L2001" s="401"/>
      <c r="M2001" s="401"/>
      <c r="N2001" s="401"/>
      <c r="O2001" s="401"/>
      <c r="P2001" s="401"/>
      <c r="Q2001" s="401"/>
      <c r="R2001" s="401"/>
      <c r="S2001" s="401"/>
      <c r="T2001" s="401"/>
      <c r="U2001" s="401"/>
      <c r="V2001" s="401"/>
      <c r="W2001" s="401"/>
      <c r="X2001" s="401"/>
      <c r="Y2001" s="401"/>
      <c r="Z2001" s="401"/>
      <c r="AA2001" s="401"/>
      <c r="AB2001" s="401"/>
      <c r="AC2001" s="401"/>
      <c r="AD2001" s="489"/>
    </row>
    <row r="2002" spans="1:82" ht="15" customHeight="1">
      <c r="A2002" s="57"/>
      <c r="B2002" s="156"/>
      <c r="C2002" s="10"/>
      <c r="D2002" s="401" t="s">
        <v>286</v>
      </c>
      <c r="E2002" s="401"/>
      <c r="F2002" s="401"/>
      <c r="G2002" s="401"/>
      <c r="H2002" s="401"/>
      <c r="I2002" s="401"/>
      <c r="J2002" s="401"/>
      <c r="K2002" s="401"/>
      <c r="L2002" s="401"/>
      <c r="M2002" s="401"/>
      <c r="N2002" s="401"/>
      <c r="O2002" s="401"/>
      <c r="P2002" s="401"/>
      <c r="Q2002" s="401"/>
      <c r="R2002" s="401"/>
      <c r="S2002" s="401"/>
      <c r="T2002" s="401"/>
      <c r="U2002" s="401"/>
      <c r="V2002" s="401"/>
      <c r="W2002" s="401"/>
      <c r="X2002" s="401"/>
      <c r="Y2002" s="401"/>
      <c r="Z2002" s="401"/>
      <c r="AA2002" s="401"/>
      <c r="AB2002" s="401"/>
      <c r="AC2002" s="401"/>
      <c r="AD2002" s="489"/>
    </row>
    <row r="2003" spans="1:82" ht="15" customHeight="1">
      <c r="A2003" s="57"/>
      <c r="B2003" s="195"/>
      <c r="C2003" s="196"/>
      <c r="D2003" s="505" t="s">
        <v>239</v>
      </c>
      <c r="E2003" s="505"/>
      <c r="F2003" s="505"/>
      <c r="G2003" s="505"/>
      <c r="H2003" s="505"/>
      <c r="I2003" s="505"/>
      <c r="J2003" s="505"/>
      <c r="K2003" s="505"/>
      <c r="L2003" s="505"/>
      <c r="M2003" s="505"/>
      <c r="N2003" s="505"/>
      <c r="O2003" s="505"/>
      <c r="P2003" s="505"/>
      <c r="Q2003" s="505"/>
      <c r="R2003" s="505"/>
      <c r="S2003" s="505"/>
      <c r="T2003" s="505"/>
      <c r="U2003" s="505"/>
      <c r="V2003" s="505"/>
      <c r="W2003" s="505"/>
      <c r="X2003" s="505"/>
      <c r="Y2003" s="505"/>
      <c r="Z2003" s="505"/>
      <c r="AA2003" s="505"/>
      <c r="AB2003" s="505"/>
      <c r="AC2003" s="505"/>
      <c r="AD2003" s="506"/>
    </row>
    <row r="2004" spans="1:82" ht="15" customHeight="1">
      <c r="A2004" s="57"/>
    </row>
    <row r="2005" spans="1:82" ht="36" customHeight="1">
      <c r="A2005" s="35" t="s">
        <v>376</v>
      </c>
      <c r="B2005" s="464" t="s">
        <v>732</v>
      </c>
      <c r="C2005" s="464"/>
      <c r="D2005" s="464"/>
      <c r="E2005" s="464"/>
      <c r="F2005" s="464"/>
      <c r="G2005" s="464"/>
      <c r="H2005" s="464"/>
      <c r="I2005" s="464"/>
      <c r="J2005" s="464"/>
      <c r="K2005" s="464"/>
      <c r="L2005" s="464"/>
      <c r="M2005" s="464"/>
      <c r="N2005" s="464"/>
      <c r="O2005" s="464"/>
      <c r="P2005" s="464"/>
      <c r="Q2005" s="464"/>
      <c r="R2005" s="464"/>
      <c r="S2005" s="464"/>
      <c r="T2005" s="464"/>
      <c r="U2005" s="464"/>
      <c r="V2005" s="464"/>
      <c r="W2005" s="464"/>
      <c r="X2005" s="464"/>
      <c r="Y2005" s="464"/>
      <c r="Z2005" s="464"/>
      <c r="AA2005" s="464"/>
      <c r="AB2005" s="464"/>
      <c r="AC2005" s="464"/>
      <c r="AD2005" s="464"/>
    </row>
    <row r="2006" spans="1:82" ht="44.25" customHeight="1">
      <c r="A2006" s="35"/>
      <c r="B2006" s="154"/>
      <c r="C2006" s="450" t="s">
        <v>739</v>
      </c>
      <c r="D2006" s="450"/>
      <c r="E2006" s="450"/>
      <c r="F2006" s="450"/>
      <c r="G2006" s="450"/>
      <c r="H2006" s="450"/>
      <c r="I2006" s="450"/>
      <c r="J2006" s="450"/>
      <c r="K2006" s="450"/>
      <c r="L2006" s="450"/>
      <c r="M2006" s="450"/>
      <c r="N2006" s="450"/>
      <c r="O2006" s="450"/>
      <c r="P2006" s="450"/>
      <c r="Q2006" s="450"/>
      <c r="R2006" s="450"/>
      <c r="S2006" s="450"/>
      <c r="T2006" s="450"/>
      <c r="U2006" s="450"/>
      <c r="V2006" s="450"/>
      <c r="W2006" s="450"/>
      <c r="X2006" s="450"/>
      <c r="Y2006" s="450"/>
      <c r="Z2006" s="450"/>
      <c r="AA2006" s="450"/>
      <c r="AB2006" s="450"/>
      <c r="AC2006" s="450"/>
      <c r="AD2006" s="450"/>
    </row>
    <row r="2007" spans="1:82" ht="48" customHeight="1">
      <c r="A2007" s="35"/>
      <c r="B2007" s="154"/>
      <c r="C2007" s="395" t="s">
        <v>740</v>
      </c>
      <c r="D2007" s="395"/>
      <c r="E2007" s="395"/>
      <c r="F2007" s="395"/>
      <c r="G2007" s="395"/>
      <c r="H2007" s="395"/>
      <c r="I2007" s="395"/>
      <c r="J2007" s="395"/>
      <c r="K2007" s="395"/>
      <c r="L2007" s="395"/>
      <c r="M2007" s="395"/>
      <c r="N2007" s="395"/>
      <c r="O2007" s="395"/>
      <c r="P2007" s="395"/>
      <c r="Q2007" s="395"/>
      <c r="R2007" s="395"/>
      <c r="S2007" s="395"/>
      <c r="T2007" s="395"/>
      <c r="U2007" s="395"/>
      <c r="V2007" s="395"/>
      <c r="W2007" s="395"/>
      <c r="X2007" s="395"/>
      <c r="Y2007" s="395"/>
      <c r="Z2007" s="395"/>
      <c r="AA2007" s="395"/>
      <c r="AB2007" s="395"/>
      <c r="AC2007" s="395"/>
      <c r="AD2007" s="395"/>
    </row>
    <row r="2008" spans="1:82" ht="36" customHeight="1">
      <c r="A2008" s="35"/>
      <c r="B2008" s="154"/>
      <c r="C2008" s="395" t="s">
        <v>741</v>
      </c>
      <c r="D2008" s="395"/>
      <c r="E2008" s="395"/>
      <c r="F2008" s="395"/>
      <c r="G2008" s="395"/>
      <c r="H2008" s="395"/>
      <c r="I2008" s="395"/>
      <c r="J2008" s="395"/>
      <c r="K2008" s="395"/>
      <c r="L2008" s="395"/>
      <c r="M2008" s="395"/>
      <c r="N2008" s="395"/>
      <c r="O2008" s="395"/>
      <c r="P2008" s="395"/>
      <c r="Q2008" s="395"/>
      <c r="R2008" s="395"/>
      <c r="S2008" s="395"/>
      <c r="T2008" s="395"/>
      <c r="U2008" s="395"/>
      <c r="V2008" s="395"/>
      <c r="W2008" s="395"/>
      <c r="X2008" s="395"/>
      <c r="Y2008" s="395"/>
      <c r="Z2008" s="395"/>
      <c r="AA2008" s="395"/>
      <c r="AB2008" s="395"/>
      <c r="AC2008" s="395"/>
      <c r="AD2008" s="395"/>
    </row>
    <row r="2009" spans="1:82" ht="15" customHeight="1">
      <c r="A2009" s="35"/>
      <c r="B2009" s="154"/>
      <c r="C2009" s="148"/>
      <c r="D2009" s="148"/>
      <c r="E2009" s="148"/>
      <c r="F2009" s="148"/>
      <c r="G2009" s="148"/>
      <c r="H2009" s="148"/>
      <c r="I2009" s="148"/>
      <c r="J2009" s="148"/>
      <c r="K2009" s="148"/>
      <c r="L2009" s="148"/>
      <c r="M2009" s="148"/>
      <c r="N2009" s="148"/>
      <c r="O2009" s="148"/>
      <c r="P2009" s="148"/>
      <c r="Q2009" s="148"/>
      <c r="R2009" s="148"/>
      <c r="S2009" s="148"/>
      <c r="T2009" s="148"/>
      <c r="U2009" s="148"/>
      <c r="V2009" s="148"/>
      <c r="W2009" s="148"/>
      <c r="X2009" s="148"/>
      <c r="Y2009" s="148"/>
      <c r="Z2009" s="148"/>
      <c r="AA2009" s="148"/>
      <c r="AB2009" s="148"/>
      <c r="AC2009" s="148"/>
      <c r="AD2009" s="148"/>
    </row>
    <row r="2010" spans="1:82" ht="84" customHeight="1">
      <c r="A2010" s="35"/>
      <c r="B2010" s="154"/>
      <c r="C2010" s="416" t="s">
        <v>103</v>
      </c>
      <c r="D2010" s="417"/>
      <c r="E2010" s="417"/>
      <c r="F2010" s="417"/>
      <c r="G2010" s="417"/>
      <c r="H2010" s="417"/>
      <c r="I2010" s="417"/>
      <c r="J2010" s="417"/>
      <c r="K2010" s="417"/>
      <c r="L2010" s="417"/>
      <c r="M2010" s="417"/>
      <c r="N2010" s="417"/>
      <c r="O2010" s="418"/>
      <c r="P2010" s="422" t="s">
        <v>737</v>
      </c>
      <c r="Q2010" s="424"/>
      <c r="R2010" s="424"/>
      <c r="S2010" s="422" t="s">
        <v>738</v>
      </c>
      <c r="T2010" s="424"/>
      <c r="U2010" s="424"/>
      <c r="V2010" s="424"/>
      <c r="W2010" s="424"/>
      <c r="X2010" s="424"/>
      <c r="Y2010" s="424"/>
      <c r="Z2010" s="424"/>
      <c r="AA2010" s="424"/>
      <c r="AB2010" s="424"/>
      <c r="AC2010" s="424"/>
      <c r="AD2010" s="423"/>
      <c r="AG2010" t="s">
        <v>991</v>
      </c>
      <c r="AH2010" t="s">
        <v>1000</v>
      </c>
      <c r="AI2010" t="s">
        <v>1001</v>
      </c>
    </row>
    <row r="2011" spans="1:82" ht="15" customHeight="1">
      <c r="A2011" s="35"/>
      <c r="B2011" s="154"/>
      <c r="C2011" s="442"/>
      <c r="D2011" s="443"/>
      <c r="E2011" s="443"/>
      <c r="F2011" s="443"/>
      <c r="G2011" s="443"/>
      <c r="H2011" s="443"/>
      <c r="I2011" s="443"/>
      <c r="J2011" s="443"/>
      <c r="K2011" s="443"/>
      <c r="L2011" s="443"/>
      <c r="M2011" s="443"/>
      <c r="N2011" s="443"/>
      <c r="O2011" s="444"/>
      <c r="P2011" s="408" t="s">
        <v>104</v>
      </c>
      <c r="Q2011" s="439" t="s">
        <v>105</v>
      </c>
      <c r="R2011" s="439" t="s">
        <v>106</v>
      </c>
      <c r="S2011" s="408" t="s">
        <v>104</v>
      </c>
      <c r="T2011" s="439" t="s">
        <v>105</v>
      </c>
      <c r="U2011" s="439" t="s">
        <v>106</v>
      </c>
      <c r="V2011" s="330" t="s">
        <v>240</v>
      </c>
      <c r="W2011" s="331"/>
      <c r="X2011" s="331"/>
      <c r="Y2011" s="331"/>
      <c r="Z2011" s="331"/>
      <c r="AA2011" s="331"/>
      <c r="AB2011" s="331"/>
      <c r="AC2011" s="331"/>
      <c r="AD2011" s="332"/>
      <c r="AG2011">
        <f>COUNTBLANK(P2014:AD2113)</f>
        <v>1500</v>
      </c>
      <c r="AH2011">
        <v>1500</v>
      </c>
      <c r="AI2011">
        <v>0</v>
      </c>
    </row>
    <row r="2012" spans="1:82" ht="36" customHeight="1">
      <c r="A2012" s="58"/>
      <c r="B2012" s="10"/>
      <c r="C2012" s="442"/>
      <c r="D2012" s="443"/>
      <c r="E2012" s="443"/>
      <c r="F2012" s="443"/>
      <c r="G2012" s="443"/>
      <c r="H2012" s="443"/>
      <c r="I2012" s="443"/>
      <c r="J2012" s="443"/>
      <c r="K2012" s="443"/>
      <c r="L2012" s="443"/>
      <c r="M2012" s="443"/>
      <c r="N2012" s="443"/>
      <c r="O2012" s="444"/>
      <c r="P2012" s="438"/>
      <c r="Q2012" s="440"/>
      <c r="R2012" s="440"/>
      <c r="S2012" s="438"/>
      <c r="T2012" s="440"/>
      <c r="U2012" s="440"/>
      <c r="V2012" s="330" t="s">
        <v>241</v>
      </c>
      <c r="W2012" s="331"/>
      <c r="X2012" s="332"/>
      <c r="Y2012" s="330" t="s">
        <v>242</v>
      </c>
      <c r="Z2012" s="331"/>
      <c r="AA2012" s="332"/>
      <c r="AB2012" s="330" t="s">
        <v>243</v>
      </c>
      <c r="AC2012" s="331"/>
      <c r="AD2012" s="332"/>
      <c r="AG2012" t="s">
        <v>104</v>
      </c>
      <c r="AL2012" t="s">
        <v>104</v>
      </c>
      <c r="AQ2012" t="s">
        <v>1002</v>
      </c>
      <c r="AV2012" t="s">
        <v>105</v>
      </c>
      <c r="BA2012" t="s">
        <v>106</v>
      </c>
      <c r="BF2012" t="s">
        <v>1036</v>
      </c>
      <c r="BK2012" t="s">
        <v>1037</v>
      </c>
      <c r="BP2012" t="s">
        <v>1038</v>
      </c>
      <c r="BV2012" t="s">
        <v>1081</v>
      </c>
      <c r="BY2012" s="202" t="s">
        <v>1103</v>
      </c>
      <c r="CB2012" s="202" t="s">
        <v>1104</v>
      </c>
    </row>
    <row r="2013" spans="1:82" ht="48" customHeight="1">
      <c r="A2013" s="58"/>
      <c r="B2013" s="10"/>
      <c r="C2013" s="419"/>
      <c r="D2013" s="420"/>
      <c r="E2013" s="420"/>
      <c r="F2013" s="420"/>
      <c r="G2013" s="420"/>
      <c r="H2013" s="420"/>
      <c r="I2013" s="420"/>
      <c r="J2013" s="420"/>
      <c r="K2013" s="420"/>
      <c r="L2013" s="420"/>
      <c r="M2013" s="420"/>
      <c r="N2013" s="420"/>
      <c r="O2013" s="421"/>
      <c r="P2013" s="409"/>
      <c r="Q2013" s="441"/>
      <c r="R2013" s="441"/>
      <c r="S2013" s="409"/>
      <c r="T2013" s="441"/>
      <c r="U2013" s="441"/>
      <c r="V2013" s="170" t="s">
        <v>562</v>
      </c>
      <c r="W2013" s="165" t="s">
        <v>105</v>
      </c>
      <c r="X2013" s="165" t="s">
        <v>106</v>
      </c>
      <c r="Y2013" s="170" t="s">
        <v>562</v>
      </c>
      <c r="Z2013" s="165" t="s">
        <v>105</v>
      </c>
      <c r="AA2013" s="165" t="s">
        <v>106</v>
      </c>
      <c r="AB2013" s="170" t="s">
        <v>562</v>
      </c>
      <c r="AC2013" s="165" t="s">
        <v>105</v>
      </c>
      <c r="AD2013" s="165" t="s">
        <v>106</v>
      </c>
      <c r="AG2013" t="s">
        <v>104</v>
      </c>
      <c r="AH2013" t="s">
        <v>988</v>
      </c>
      <c r="AI2013" t="s">
        <v>989</v>
      </c>
      <c r="AJ2013" t="s">
        <v>990</v>
      </c>
      <c r="AL2013" t="s">
        <v>104</v>
      </c>
      <c r="AM2013" t="s">
        <v>988</v>
      </c>
      <c r="AN2013" t="s">
        <v>989</v>
      </c>
      <c r="AO2013" t="s">
        <v>990</v>
      </c>
      <c r="AQ2013" t="s">
        <v>104</v>
      </c>
      <c r="AR2013" t="s">
        <v>988</v>
      </c>
      <c r="AS2013" t="s">
        <v>989</v>
      </c>
      <c r="AT2013" t="s">
        <v>990</v>
      </c>
      <c r="AV2013" t="s">
        <v>104</v>
      </c>
      <c r="AW2013" t="s">
        <v>988</v>
      </c>
      <c r="AX2013" t="s">
        <v>989</v>
      </c>
      <c r="AY2013" t="s">
        <v>990</v>
      </c>
      <c r="BA2013" t="s">
        <v>104</v>
      </c>
      <c r="BB2013" t="s">
        <v>988</v>
      </c>
      <c r="BC2013" t="s">
        <v>989</v>
      </c>
      <c r="BD2013" t="s">
        <v>990</v>
      </c>
      <c r="BF2013" t="s">
        <v>104</v>
      </c>
      <c r="BG2013" t="s">
        <v>988</v>
      </c>
      <c r="BH2013" t="s">
        <v>989</v>
      </c>
      <c r="BI2013" t="s">
        <v>990</v>
      </c>
      <c r="BK2013" t="s">
        <v>104</v>
      </c>
      <c r="BL2013" t="s">
        <v>988</v>
      </c>
      <c r="BM2013" t="s">
        <v>989</v>
      </c>
      <c r="BN2013" t="s">
        <v>990</v>
      </c>
      <c r="BP2013" t="s">
        <v>104</v>
      </c>
      <c r="BQ2013" t="s">
        <v>988</v>
      </c>
      <c r="BR2013" t="s">
        <v>989</v>
      </c>
      <c r="BS2013" t="s">
        <v>990</v>
      </c>
      <c r="BU2013" t="s">
        <v>1075</v>
      </c>
      <c r="BV2013" t="s">
        <v>104</v>
      </c>
      <c r="BW2013" t="s">
        <v>105</v>
      </c>
      <c r="BX2013" t="s">
        <v>106</v>
      </c>
      <c r="BY2013" s="202" t="s">
        <v>104</v>
      </c>
      <c r="BZ2013" t="s">
        <v>105</v>
      </c>
      <c r="CA2013" t="s">
        <v>106</v>
      </c>
      <c r="CB2013" s="202" t="s">
        <v>104</v>
      </c>
      <c r="CC2013" t="s">
        <v>105</v>
      </c>
      <c r="CD2013" t="s">
        <v>106</v>
      </c>
    </row>
    <row r="2014" spans="1:82" ht="15" customHeight="1">
      <c r="A2014" s="58"/>
      <c r="B2014" s="10"/>
      <c r="C2014" s="33" t="s">
        <v>67</v>
      </c>
      <c r="D2014" s="429" t="str">
        <f>IF(D396="","",D396)</f>
        <v/>
      </c>
      <c r="E2014" s="427"/>
      <c r="F2014" s="427"/>
      <c r="G2014" s="427"/>
      <c r="H2014" s="427"/>
      <c r="I2014" s="427"/>
      <c r="J2014" s="427"/>
      <c r="K2014" s="427"/>
      <c r="L2014" s="427"/>
      <c r="M2014" s="427"/>
      <c r="N2014" s="427"/>
      <c r="O2014" s="428"/>
      <c r="P2014" s="235"/>
      <c r="Q2014" s="235"/>
      <c r="R2014" s="235"/>
      <c r="S2014" s="235"/>
      <c r="T2014" s="235"/>
      <c r="U2014" s="235"/>
      <c r="V2014" s="235"/>
      <c r="W2014" s="235"/>
      <c r="X2014" s="235"/>
      <c r="Y2014" s="235"/>
      <c r="Z2014" s="235"/>
      <c r="AA2014" s="235"/>
      <c r="AB2014" s="235"/>
      <c r="AC2014" s="235"/>
      <c r="AD2014" s="235"/>
      <c r="AG2014">
        <f>P2014</f>
        <v>0</v>
      </c>
      <c r="AH2014">
        <f>COUNTIF(Q2014:R2014,"NS")</f>
        <v>0</v>
      </c>
      <c r="AI2014">
        <f>SUM(Q2014:R2014)</f>
        <v>0</v>
      </c>
      <c r="AJ2014">
        <f>IF($AG$2011=$AH$2011,0,IF(OR(AND(AG2014=0,AH2014&gt;0),AND(AG2014="ns",AI2014&gt;0),AND(AG2014="ns",AH2014=0,AI2014=0)),1,IF(OR(AND(AG2014&gt;0,AH2014=2),AND(AG2014="ns",AH2014=2),AND(AG2014="ns",AI2014=0,AH2014&gt;0),AG2014=AI2014,COUNTIF(P2014:R2014,"NA")=3),0,1)))</f>
        <v>0</v>
      </c>
      <c r="AL2014">
        <f>S2014</f>
        <v>0</v>
      </c>
      <c r="AM2014">
        <f>COUNTIF(T2014:U2014,"NS")</f>
        <v>0</v>
      </c>
      <c r="AN2014">
        <f>SUM(T2014:U2014)</f>
        <v>0</v>
      </c>
      <c r="AO2014">
        <f>IF($AG$2011=$AH$2011,0,IF(OR(AND(AL2014=0,AM2014&gt;0),AND(AL2014="ns",AN2014&gt;0),AND(AL2014="ns",AM2014=0,AN2014=0)),1,IF(OR(AND(AL2014&gt;0,AM2014=2),AND(AL2014="ns",AM2014=2),AND(AL2014="ns",AN2014=0,AM2014&gt;0),AL2014=AN2014,COUNTIF(S2014:U2014,"NA")=3),0,1)))</f>
        <v>0</v>
      </c>
      <c r="AQ2014">
        <f>S2014</f>
        <v>0</v>
      </c>
      <c r="AR2014">
        <f>COUNTIF(V2014,"NS")+COUNTIF(Y2014,"ns")+COUNTIF(AB2014,"NS")</f>
        <v>0</v>
      </c>
      <c r="AS2014">
        <f>SUM(V2014,Y2014,AB2014)</f>
        <v>0</v>
      </c>
      <c r="AT2014">
        <f>IF($AG$2011=$AH$2011,0,IF(OR(AND(AQ2014=0,AR2014&gt;0),AND(AQ2014="ns",AS2014&gt;0),AND(AQ2014="ns",AR2014=0,AS2014=0)),1,IF(OR(AND(AQ2014&gt;0,AR2014=2),AND(AQ2014="ns",AR2014=2),AND(AQ2014="ns",AS2014=0,AR2014&gt;0),AQ2014&lt;=AS2014,(COUNTIF(S2014,"NA")+COUNTIF(V2014,"NA")+COUNTIF(Y2014,"NA")+COUNTIF(AB2014,"NA"))=4),0,1)))</f>
        <v>0</v>
      </c>
      <c r="AV2014">
        <f>T2014</f>
        <v>0</v>
      </c>
      <c r="AW2014">
        <f>COUNTIF(Z2014,"NS")+COUNTIF(AC2014,"ns")+COUNTIF(W2014,"NS")</f>
        <v>0</v>
      </c>
      <c r="AX2014">
        <f>SUM(Z2014,AC2014,W2014)</f>
        <v>0</v>
      </c>
      <c r="AY2014">
        <f>IF($AG$2011=$AH$2011,0,IF(OR(AND(AV2014=0,AW2014&gt;0),AND(AV2014="ns",AX2014&gt;0),AND(AV2014="ns",AW2014=0,AX2014=0)),1,IF(OR(AND(AV2014&gt;0,AW2014=2),AND(AV2014="ns",AW2014=2),AND(AV2014="ns",AX2014=0,AW2014&gt;0),AV2014&lt;=AX2014,(COUNTIF(T2014,"NA")+COUNTIF(W2014,"NA")+COUNTIF(Z2014,"NA")+COUNTIF(AC2014,"NA"))=4),0,1)))</f>
        <v>0</v>
      </c>
      <c r="BA2014">
        <f>U2014</f>
        <v>0</v>
      </c>
      <c r="BB2014">
        <f>COUNTIF(AA2014,"NS")+COUNTIF(AD2014,"ns")+COUNTIF(X2014,"NS")</f>
        <v>0</v>
      </c>
      <c r="BC2014">
        <f>SUM(AA2014,AD2014,X2014)</f>
        <v>0</v>
      </c>
      <c r="BD2014">
        <f>IF($AG$2011=$AH$2011,0,IF(OR(AND(BA2014=0,BB2014&gt;0),AND(BA2014="ns",BC2014&gt;0),AND(BA2014="ns",BB2014=0,BC2014=0)),1,IF(OR(AND(BA2014&gt;0,BB2014=2),AND(BA2014="ns",BB2014=2),AND(BA2014="ns",BC2014=0,BB2014&gt;0),BA2014&lt;=BC2014,(COUNTIF(U2014,"NA")+COUNTIF(X2014,"NA")+COUNTIF(AA2014,"NA")+COUNTIF(AD2014,"NA"))=4),0,1)))</f>
        <v>0</v>
      </c>
      <c r="BF2014">
        <f>V2014</f>
        <v>0</v>
      </c>
      <c r="BG2014">
        <f>COUNTIF(W2014:X2014,"NS")</f>
        <v>0</v>
      </c>
      <c r="BH2014">
        <f>SUM(W2014:X2014)</f>
        <v>0</v>
      </c>
      <c r="BI2014">
        <f>IF($AG$2011=$AH$2011,0,IF(OR(AND(BF2014=0,BG2014&gt;0),AND(BF2014="ns",BH2014&gt;0),AND(BF2014="ns",BG2014=0,BH2014=0)),1,IF(OR(AND(BF2014&gt;0,BG2014=2),AND(BF2014="ns",BG2014=2),AND(BF2014="ns",BH2014=0,BG2014&gt;0),BF2014=BH2014,COUNTIF(V2014:X2014,"NA")=3),0,1)))</f>
        <v>0</v>
      </c>
      <c r="BK2014">
        <f>Y2014</f>
        <v>0</v>
      </c>
      <c r="BL2014">
        <f>COUNTIF(Z2014:AA2014,"NS")</f>
        <v>0</v>
      </c>
      <c r="BM2014">
        <f>SUM(Z2014:AA2014)</f>
        <v>0</v>
      </c>
      <c r="BN2014">
        <f>IF($AG$2011=$AH$2011,0,IF(OR(AND(BK2014=0,BL2014&gt;0),AND(BK2014="ns",BM2014&gt;0),AND(BK2014="ns",BL2014=0,BM2014=0)),1,IF(OR(AND(BK2014&gt;0,BL2014=2),AND(BK2014="ns",BL2014=2),AND(BK2014="ns",BM2014=0,BL2014&gt;0),BK2014=BM2014,COUNTIF(Y2014:AA2014,"NA")=3),0,1)))</f>
        <v>0</v>
      </c>
      <c r="BP2014">
        <f>AB2014</f>
        <v>0</v>
      </c>
      <c r="BQ2014">
        <f>COUNTIF(AC2014:AD2014,"NS")</f>
        <v>0</v>
      </c>
      <c r="BR2014">
        <f>SUM(AC2014:AD2014)</f>
        <v>0</v>
      </c>
      <c r="BS2014">
        <f>IF($AG$2011=$AH$2011,0,IF(OR(AND(BP2014=0,BQ2014&gt;0),AND(BP2014="ns",BR2014&gt;0),AND(BP2014="ns",BQ2014=0,BR2014=0)),1,IF(OR(AND(BP2014&gt;0,BQ2014=2),AND(BP2014="ns",BQ2014=2),AND(BP2014="ns",BR2014=0,BQ2014&gt;0),BP2014=BR2014,COUNTIF(AB2014:AD2014,"NA")=3),0,1)))</f>
        <v>0</v>
      </c>
      <c r="BU2014">
        <f>IF(COUNTBLANK(P2014:AD2014)=15,0,IF(COUNTA(P2014:AD2014)&lt;&gt;COUNTA($P$2011:$U$2013,$V$2013:$AD$2013),1,0))</f>
        <v>0</v>
      </c>
      <c r="BV2014">
        <f>IF(OR(P2014="NS",P2014="NA",S2014="NS",S2014="NA"),0,IF(S2014&lt;=P2014,0,1))</f>
        <v>0</v>
      </c>
      <c r="BW2014">
        <f>IF(OR(Q2014="NS",Q2014="NA",T2014="NA",T2014="NS"),0,IF(T2014&lt;=Q2014,0,1))</f>
        <v>0</v>
      </c>
      <c r="BX2014">
        <f>IF(OR(R2014="NA",U2014="NS",R2014="NS",U2014="NA"),0,IF(U2014&lt;=R2014,0,1))</f>
        <v>0</v>
      </c>
      <c r="BY2014">
        <f>IF(OR(S2014="NS",S2014="NA",V2014="NS",V2014="NA",Y2014="NS",Y2014="NA",AB2014="NS",AB2014="NA"),0,IF(S2014&lt;=SUM(V2014,Y2014,AB2014),0,1))</f>
        <v>0</v>
      </c>
      <c r="BZ2014">
        <f>IF(OR(T2014="NS",T2014="NA",W2014="NS",W2014="NA",Z2014="NS",Z2014="NA",AC2014="NS",AC2014="NA"),0,IF(T2014&lt;=SUM(W2014,Z2014,AC2014),0,1))</f>
        <v>0</v>
      </c>
      <c r="CA2014">
        <f>IF(OR(U2014="NS",U2014="NA",X2014="NS",X2014="NA",AA2014="NS",AA2014="NA",AD2014="NS",AD2014="NA"),0,IF(U2014&lt;=SUM(X2014,AA2014,AD2014),0,1))</f>
        <v>0</v>
      </c>
      <c r="CB2014">
        <f>IF(OR(P2014="NS",P2014="NA",V2014="NS",V2014="NA",Y2014="NS",Y2014="NA",AB2014="NS",AB2014="NA"),0,IF(OR(V2014&lt;=P2014,Y2014&lt;=P2014,AB2014&lt;=P2014),0,1))</f>
        <v>0</v>
      </c>
      <c r="CC2014">
        <f>IF(OR(Q2014="NS",Q2014="NA",W2014="NS",W2014="NA",Z2014="NS",Z2014="NA",AC2014="NS",AC2014="NA"),0,IF(OR(W2014&lt;=Q2014,Z2014&lt;=Q2014,AC2014&lt;=Q2014),0,1))</f>
        <v>0</v>
      </c>
      <c r="CD2014">
        <f>IF(OR(R2014="NS",R2014="NA",X2014="NS",X2014="NA",AA2014="NS",AA2014="NA",AD2014="NS",AD2014="NA"),0,IF(OR(X2014&lt;=R2014,AA2014&lt;=R2014,AD2014&lt;=R2014),0,1))</f>
        <v>0</v>
      </c>
    </row>
    <row r="2015" spans="1:82" ht="15">
      <c r="A2015" s="58"/>
      <c r="B2015" s="10"/>
      <c r="C2015" s="40" t="s">
        <v>68</v>
      </c>
      <c r="D2015" s="426" t="str">
        <f t="shared" ref="D2015:D2078" si="1755">IF(D397="","",D397)</f>
        <v/>
      </c>
      <c r="E2015" s="427"/>
      <c r="F2015" s="427"/>
      <c r="G2015" s="427"/>
      <c r="H2015" s="427"/>
      <c r="I2015" s="427"/>
      <c r="J2015" s="427"/>
      <c r="K2015" s="427"/>
      <c r="L2015" s="427"/>
      <c r="M2015" s="427"/>
      <c r="N2015" s="427"/>
      <c r="O2015" s="428"/>
      <c r="P2015" s="235"/>
      <c r="Q2015" s="235"/>
      <c r="R2015" s="235"/>
      <c r="S2015" s="235"/>
      <c r="T2015" s="235"/>
      <c r="U2015" s="235"/>
      <c r="V2015" s="235"/>
      <c r="W2015" s="235"/>
      <c r="X2015" s="235"/>
      <c r="Y2015" s="235"/>
      <c r="Z2015" s="235"/>
      <c r="AA2015" s="235"/>
      <c r="AB2015" s="235"/>
      <c r="AC2015" s="235"/>
      <c r="AD2015" s="235"/>
      <c r="AG2015">
        <f t="shared" ref="AG2015:AG2078" si="1756">P2015</f>
        <v>0</v>
      </c>
      <c r="AH2015">
        <f t="shared" ref="AH2015:AH2078" si="1757">COUNTIF(Q2015:R2015,"NS")</f>
        <v>0</v>
      </c>
      <c r="AI2015">
        <f t="shared" ref="AI2015:AI2078" si="1758">SUM(Q2015:R2015)</f>
        <v>0</v>
      </c>
      <c r="AJ2015">
        <f t="shared" ref="AJ2015:AJ2078" si="1759">IF($AG$2011=$AH$2011,0,IF(OR(AND(AG2015=0,AH2015&gt;0),AND(AG2015="ns",AI2015&gt;0),AND(AG2015="ns",AH2015=0,AI2015=0)),1,IF(OR(AND(AG2015&gt;0,AH2015=2),AND(AG2015="ns",AH2015=2),AND(AG2015="ns",AI2015=0,AH2015&gt;0),AG2015=AI2015,COUNTIF(P2015:R2015,"NA")=3),0,1)))</f>
        <v>0</v>
      </c>
      <c r="AL2015">
        <f t="shared" ref="AL2015:AL2078" si="1760">S2015</f>
        <v>0</v>
      </c>
      <c r="AM2015">
        <f t="shared" ref="AM2015:AM2078" si="1761">COUNTIF(T2015:U2015,"NS")</f>
        <v>0</v>
      </c>
      <c r="AN2015">
        <f t="shared" ref="AN2015:AN2078" si="1762">SUM(T2015:U2015)</f>
        <v>0</v>
      </c>
      <c r="AO2015">
        <f t="shared" ref="AO2015:AO2078" si="1763">IF($AG$2011=$AH$2011,0,IF(OR(AND(AL2015=0,AM2015&gt;0),AND(AL2015="ns",AN2015&gt;0),AND(AL2015="ns",AM2015=0,AN2015=0)),1,IF(OR(AND(AL2015&gt;0,AM2015=2),AND(AL2015="ns",AM2015=2),AND(AL2015="ns",AN2015=0,AM2015&gt;0),AL2015=AN2015,COUNTIF(S2015:U2015,"NA")=3),0,1)))</f>
        <v>0</v>
      </c>
      <c r="AQ2015">
        <f t="shared" ref="AQ2015:AQ2078" si="1764">S2015</f>
        <v>0</v>
      </c>
      <c r="AR2015">
        <f t="shared" ref="AR2015:AR2078" si="1765">COUNTIF(V2015,"NS")+COUNTIF(Y2015,"ns")+COUNTIF(AB2015,"NS")</f>
        <v>0</v>
      </c>
      <c r="AS2015">
        <f t="shared" ref="AS2015:AS2078" si="1766">SUM(V2015,Y2015,AB2015)</f>
        <v>0</v>
      </c>
      <c r="AT2015">
        <f t="shared" ref="AT2015:AT2078" si="1767">IF($AG$2011=$AH$2011,0,IF(OR(AND(AQ2015=0,AR2015&gt;0),AND(AQ2015="ns",AS2015&gt;0),AND(AQ2015="ns",AR2015=0,AS2015=0)),1,IF(OR(AND(AQ2015&gt;0,AR2015=2),AND(AQ2015="ns",AR2015=2),AND(AQ2015="ns",AS2015=0,AR2015&gt;0),AQ2015&lt;=AS2015,(COUNTIF(S2015,"NA")+COUNTIF(V2015,"NA")+COUNTIF(Y2015,"NA")+COUNTIF(AB2015,"NA"))=4),0,1)))</f>
        <v>0</v>
      </c>
      <c r="AV2015">
        <f t="shared" ref="AV2015:AV2078" si="1768">T2015</f>
        <v>0</v>
      </c>
      <c r="AW2015">
        <f t="shared" ref="AW2015:AW2078" si="1769">COUNTIF(Z2015,"NS")+COUNTIF(AC2015,"ns")+COUNTIF(W2015,"NS")</f>
        <v>0</v>
      </c>
      <c r="AX2015">
        <f t="shared" ref="AX2015:AX2078" si="1770">SUM(Z2015,AC2015,W2015)</f>
        <v>0</v>
      </c>
      <c r="AY2015">
        <f t="shared" ref="AY2015:AY2078" si="1771">IF($AG$2011=$AH$2011,0,IF(OR(AND(AV2015=0,AW2015&gt;0),AND(AV2015="ns",AX2015&gt;0),AND(AV2015="ns",AW2015=0,AX2015=0)),1,IF(OR(AND(AV2015&gt;0,AW2015=2),AND(AV2015="ns",AW2015=2),AND(AV2015="ns",AX2015=0,AW2015&gt;0),AV2015&lt;=AX2015,(COUNTIF(T2015,"NA")+COUNTIF(W2015,"NA")+COUNTIF(Z2015,"NA")+COUNTIF(AC2015,"NA"))=4),0,1)))</f>
        <v>0</v>
      </c>
      <c r="BA2015">
        <f t="shared" ref="BA2015:BA2078" si="1772">U2015</f>
        <v>0</v>
      </c>
      <c r="BB2015">
        <f t="shared" ref="BB2015:BB2078" si="1773">COUNTIF(AA2015,"NS")+COUNTIF(AD2015,"ns")+COUNTIF(X2015,"NS")</f>
        <v>0</v>
      </c>
      <c r="BC2015">
        <f t="shared" ref="BC2015:BC2078" si="1774">SUM(AA2015,AD2015,X2015)</f>
        <v>0</v>
      </c>
      <c r="BD2015">
        <f t="shared" ref="BD2015:BD2078" si="1775">IF($AG$2011=$AH$2011,0,IF(OR(AND(BA2015=0,BB2015&gt;0),AND(BA2015="ns",BC2015&gt;0),AND(BA2015="ns",BB2015=0,BC2015=0)),1,IF(OR(AND(BA2015&gt;0,BB2015=2),AND(BA2015="ns",BB2015=2),AND(BA2015="ns",BC2015=0,BB2015&gt;0),BA2015&lt;=BC2015,(COUNTIF(U2015,"NA")+COUNTIF(X2015,"NA")+COUNTIF(AA2015,"NA")+COUNTIF(AD2015,"NA"))=4),0,1)))</f>
        <v>0</v>
      </c>
      <c r="BF2015">
        <f t="shared" ref="BF2015:BF2078" si="1776">V2015</f>
        <v>0</v>
      </c>
      <c r="BG2015">
        <f t="shared" ref="BG2015:BG2078" si="1777">COUNTIF(W2015:X2015,"NS")</f>
        <v>0</v>
      </c>
      <c r="BH2015">
        <f t="shared" ref="BH2015:BH2078" si="1778">SUM(W2015:X2015)</f>
        <v>0</v>
      </c>
      <c r="BI2015">
        <f t="shared" ref="BI2015:BI2078" si="1779">IF($AG$2011=$AH$2011,0,IF(OR(AND(BF2015=0,BG2015&gt;0),AND(BF2015="ns",BH2015&gt;0),AND(BF2015="ns",BG2015=0,BH2015=0)),1,IF(OR(AND(BF2015&gt;0,BG2015=2),AND(BF2015="ns",BG2015=2),AND(BF2015="ns",BH2015=0,BG2015&gt;0),BF2015=BH2015,COUNTIF(V2015:X2015,"NA")=3),0,1)))</f>
        <v>0</v>
      </c>
      <c r="BK2015">
        <f t="shared" ref="BK2015:BK2078" si="1780">Y2015</f>
        <v>0</v>
      </c>
      <c r="BL2015">
        <f t="shared" ref="BL2015:BL2078" si="1781">COUNTIF(Z2015:AA2015,"NS")</f>
        <v>0</v>
      </c>
      <c r="BM2015">
        <f t="shared" ref="BM2015:BM2078" si="1782">SUM(Z2015:AA2015)</f>
        <v>0</v>
      </c>
      <c r="BN2015">
        <f t="shared" ref="BN2015:BN2078" si="1783">IF($AG$2011=$AH$2011,0,IF(OR(AND(BK2015=0,BL2015&gt;0),AND(BK2015="ns",BM2015&gt;0),AND(BK2015="ns",BL2015=0,BM2015=0)),1,IF(OR(AND(BK2015&gt;0,BL2015=2),AND(BK2015="ns",BL2015=2),AND(BK2015="ns",BM2015=0,BL2015&gt;0),BK2015=BM2015,COUNTIF(Y2015:AA2015,"NA")=3),0,1)))</f>
        <v>0</v>
      </c>
      <c r="BP2015">
        <f t="shared" ref="BP2015:BP2078" si="1784">AB2015</f>
        <v>0</v>
      </c>
      <c r="BQ2015">
        <f t="shared" ref="BQ2015:BQ2078" si="1785">COUNTIF(AC2015:AD2015,"NS")</f>
        <v>0</v>
      </c>
      <c r="BR2015">
        <f t="shared" ref="BR2015:BR2078" si="1786">SUM(AC2015:AD2015)</f>
        <v>0</v>
      </c>
      <c r="BS2015">
        <f t="shared" ref="BS2015:BS2078" si="1787">IF($AG$2011=$AH$2011,0,IF(OR(AND(BP2015=0,BQ2015&gt;0),AND(BP2015="ns",BR2015&gt;0),AND(BP2015="ns",BQ2015=0,BR2015=0)),1,IF(OR(AND(BP2015&gt;0,BQ2015=2),AND(BP2015="ns",BQ2015=2),AND(BP2015="ns",BR2015=0,BQ2015&gt;0),BP2015=BR2015,COUNTIF(AB2015:AD2015,"NA")=3),0,1)))</f>
        <v>0</v>
      </c>
      <c r="BU2015">
        <f t="shared" ref="BU2015:BU2078" si="1788">IF(COUNTBLANK(P2015:AD2015)=15,0,IF(COUNTA(P2015:AD2015)&lt;&gt;COUNTA($P$2011:$U$2013,$V$2013:$AD$2013),1,0))</f>
        <v>0</v>
      </c>
      <c r="BV2015">
        <f t="shared" ref="BV2015:BV2078" si="1789">IF(OR(P2015="NS",P2015="NA",S2015="NS",S2015="NA"),0,IF(S2015&lt;=P2015,0,1))</f>
        <v>0</v>
      </c>
      <c r="BW2015">
        <f t="shared" ref="BW2015:BW2078" si="1790">IF(OR(Q2015="NS",Q2015="NA",T2015="NA",T2015="NS"),0,IF(T2015&lt;=Q2015,0,1))</f>
        <v>0</v>
      </c>
      <c r="BX2015">
        <f t="shared" ref="BX2015:BX2078" si="1791">IF(OR(R2015="NA",U2015="NS",R2015="NS",U2015="NA"),0,IF(U2015&lt;=R2015,0,1))</f>
        <v>0</v>
      </c>
      <c r="BY2015">
        <f t="shared" ref="BY2015:BY2078" si="1792">IF(OR(S2015="NS",S2015="NA",V2015="NS",V2015="NA",Y2015="NS",Y2015="NA",AB2015="NS",AB2015="NA"),0,IF(S2015&lt;=SUM(V2015,Y2015,AB2015),0,1))</f>
        <v>0</v>
      </c>
      <c r="BZ2015">
        <f t="shared" ref="BZ2015:BZ2078" si="1793">IF(OR(T2015="NS",T2015="NA",W2015="NS",W2015="NA",Z2015="NS",Z2015="NA",AC2015="NS",AC2015="NA"),0,IF(T2015&lt;=SUM(W2015,Z2015,AC2015),0,1))</f>
        <v>0</v>
      </c>
      <c r="CA2015">
        <f t="shared" ref="CA2015:CA2078" si="1794">IF(OR(U2015="NS",U2015="NA",X2015="NS",X2015="NA",AA2015="NS",AA2015="NA",AD2015="NS",AD2015="NA"),0,IF(U2015&lt;=SUM(X2015,AA2015,AD2015),0,1))</f>
        <v>0</v>
      </c>
      <c r="CB2015">
        <f t="shared" ref="CB2015:CB2078" si="1795">IF(OR(P2015="NS",P2015="NA",V2015="NS",V2015="NA",Y2015="NS",Y2015="NA",AB2015="NS",AB2015="NA"),0,IF(OR(V2015&lt;=P2015,Y2015&lt;=P2015,AB2015&lt;=P2015),0,1))</f>
        <v>0</v>
      </c>
      <c r="CC2015">
        <f t="shared" ref="CC2015:CC2078" si="1796">IF(OR(Q2015="NS",Q2015="NA",W2015="NS",W2015="NA",Z2015="NS",Z2015="NA",AC2015="NS",AC2015="NA"),0,IF(OR(W2015&lt;=Q2015,Z2015&lt;=Q2015,AC2015&lt;=Q2015),0,1))</f>
        <v>0</v>
      </c>
      <c r="CD2015">
        <f t="shared" ref="CD2015:CD2078" si="1797">IF(OR(R2015="NS",R2015="NA",X2015="NS",X2015="NA",AA2015="NS",AA2015="NA",AD2015="NS",AD2015="NA"),0,IF(OR(X2015&lt;=R2015,AA2015&lt;=R2015,AD2015&lt;=R2015),0,1))</f>
        <v>0</v>
      </c>
    </row>
    <row r="2016" spans="1:82" ht="15">
      <c r="A2016" s="58"/>
      <c r="B2016" s="10"/>
      <c r="C2016" s="40" t="s">
        <v>69</v>
      </c>
      <c r="D2016" s="426" t="str">
        <f t="shared" si="1755"/>
        <v/>
      </c>
      <c r="E2016" s="427"/>
      <c r="F2016" s="427"/>
      <c r="G2016" s="427"/>
      <c r="H2016" s="427"/>
      <c r="I2016" s="427"/>
      <c r="J2016" s="427"/>
      <c r="K2016" s="427"/>
      <c r="L2016" s="427"/>
      <c r="M2016" s="427"/>
      <c r="N2016" s="427"/>
      <c r="O2016" s="428"/>
      <c r="P2016" s="235"/>
      <c r="Q2016" s="235"/>
      <c r="R2016" s="235"/>
      <c r="S2016" s="235"/>
      <c r="T2016" s="235"/>
      <c r="U2016" s="235"/>
      <c r="V2016" s="235"/>
      <c r="W2016" s="235"/>
      <c r="X2016" s="235"/>
      <c r="Y2016" s="235"/>
      <c r="Z2016" s="235"/>
      <c r="AA2016" s="235"/>
      <c r="AB2016" s="235"/>
      <c r="AC2016" s="235"/>
      <c r="AD2016" s="235"/>
      <c r="AG2016">
        <f t="shared" si="1756"/>
        <v>0</v>
      </c>
      <c r="AH2016">
        <f t="shared" si="1757"/>
        <v>0</v>
      </c>
      <c r="AI2016">
        <f t="shared" si="1758"/>
        <v>0</v>
      </c>
      <c r="AJ2016">
        <f t="shared" si="1759"/>
        <v>0</v>
      </c>
      <c r="AL2016">
        <f t="shared" si="1760"/>
        <v>0</v>
      </c>
      <c r="AM2016">
        <f t="shared" si="1761"/>
        <v>0</v>
      </c>
      <c r="AN2016">
        <f t="shared" si="1762"/>
        <v>0</v>
      </c>
      <c r="AO2016">
        <f t="shared" si="1763"/>
        <v>0</v>
      </c>
      <c r="AQ2016">
        <f t="shared" si="1764"/>
        <v>0</v>
      </c>
      <c r="AR2016">
        <f t="shared" si="1765"/>
        <v>0</v>
      </c>
      <c r="AS2016">
        <f t="shared" si="1766"/>
        <v>0</v>
      </c>
      <c r="AT2016">
        <f t="shared" si="1767"/>
        <v>0</v>
      </c>
      <c r="AV2016">
        <f t="shared" si="1768"/>
        <v>0</v>
      </c>
      <c r="AW2016">
        <f t="shared" si="1769"/>
        <v>0</v>
      </c>
      <c r="AX2016">
        <f t="shared" si="1770"/>
        <v>0</v>
      </c>
      <c r="AY2016">
        <f t="shared" si="1771"/>
        <v>0</v>
      </c>
      <c r="BA2016">
        <f t="shared" si="1772"/>
        <v>0</v>
      </c>
      <c r="BB2016">
        <f t="shared" si="1773"/>
        <v>0</v>
      </c>
      <c r="BC2016">
        <f t="shared" si="1774"/>
        <v>0</v>
      </c>
      <c r="BD2016">
        <f t="shared" si="1775"/>
        <v>0</v>
      </c>
      <c r="BF2016">
        <f t="shared" si="1776"/>
        <v>0</v>
      </c>
      <c r="BG2016">
        <f t="shared" si="1777"/>
        <v>0</v>
      </c>
      <c r="BH2016">
        <f t="shared" si="1778"/>
        <v>0</v>
      </c>
      <c r="BI2016">
        <f t="shared" si="1779"/>
        <v>0</v>
      </c>
      <c r="BK2016">
        <f t="shared" si="1780"/>
        <v>0</v>
      </c>
      <c r="BL2016">
        <f t="shared" si="1781"/>
        <v>0</v>
      </c>
      <c r="BM2016">
        <f t="shared" si="1782"/>
        <v>0</v>
      </c>
      <c r="BN2016">
        <f t="shared" si="1783"/>
        <v>0</v>
      </c>
      <c r="BP2016">
        <f t="shared" si="1784"/>
        <v>0</v>
      </c>
      <c r="BQ2016">
        <f t="shared" si="1785"/>
        <v>0</v>
      </c>
      <c r="BR2016">
        <f t="shared" si="1786"/>
        <v>0</v>
      </c>
      <c r="BS2016">
        <f t="shared" si="1787"/>
        <v>0</v>
      </c>
      <c r="BU2016">
        <f t="shared" si="1788"/>
        <v>0</v>
      </c>
      <c r="BV2016">
        <f t="shared" si="1789"/>
        <v>0</v>
      </c>
      <c r="BW2016">
        <f t="shared" si="1790"/>
        <v>0</v>
      </c>
      <c r="BX2016">
        <f t="shared" si="1791"/>
        <v>0</v>
      </c>
      <c r="BY2016">
        <f t="shared" si="1792"/>
        <v>0</v>
      </c>
      <c r="BZ2016">
        <f t="shared" si="1793"/>
        <v>0</v>
      </c>
      <c r="CA2016">
        <f t="shared" si="1794"/>
        <v>0</v>
      </c>
      <c r="CB2016">
        <f t="shared" si="1795"/>
        <v>0</v>
      </c>
      <c r="CC2016">
        <f t="shared" si="1796"/>
        <v>0</v>
      </c>
      <c r="CD2016">
        <f t="shared" si="1797"/>
        <v>0</v>
      </c>
    </row>
    <row r="2017" spans="1:82" ht="15">
      <c r="A2017" s="58"/>
      <c r="B2017" s="10"/>
      <c r="C2017" s="40" t="s">
        <v>70</v>
      </c>
      <c r="D2017" s="426" t="str">
        <f t="shared" si="1755"/>
        <v/>
      </c>
      <c r="E2017" s="427"/>
      <c r="F2017" s="427"/>
      <c r="G2017" s="427"/>
      <c r="H2017" s="427"/>
      <c r="I2017" s="427"/>
      <c r="J2017" s="427"/>
      <c r="K2017" s="427"/>
      <c r="L2017" s="427"/>
      <c r="M2017" s="427"/>
      <c r="N2017" s="427"/>
      <c r="O2017" s="428"/>
      <c r="P2017" s="235"/>
      <c r="Q2017" s="235"/>
      <c r="R2017" s="235"/>
      <c r="S2017" s="235"/>
      <c r="T2017" s="235"/>
      <c r="U2017" s="235"/>
      <c r="V2017" s="235"/>
      <c r="W2017" s="235"/>
      <c r="X2017" s="235"/>
      <c r="Y2017" s="235"/>
      <c r="Z2017" s="235"/>
      <c r="AA2017" s="235"/>
      <c r="AB2017" s="235"/>
      <c r="AC2017" s="235"/>
      <c r="AD2017" s="235"/>
      <c r="AG2017">
        <f t="shared" si="1756"/>
        <v>0</v>
      </c>
      <c r="AH2017">
        <f t="shared" si="1757"/>
        <v>0</v>
      </c>
      <c r="AI2017">
        <f t="shared" si="1758"/>
        <v>0</v>
      </c>
      <c r="AJ2017">
        <f t="shared" si="1759"/>
        <v>0</v>
      </c>
      <c r="AL2017">
        <f t="shared" si="1760"/>
        <v>0</v>
      </c>
      <c r="AM2017">
        <f t="shared" si="1761"/>
        <v>0</v>
      </c>
      <c r="AN2017">
        <f t="shared" si="1762"/>
        <v>0</v>
      </c>
      <c r="AO2017">
        <f t="shared" si="1763"/>
        <v>0</v>
      </c>
      <c r="AQ2017">
        <f t="shared" si="1764"/>
        <v>0</v>
      </c>
      <c r="AR2017">
        <f t="shared" si="1765"/>
        <v>0</v>
      </c>
      <c r="AS2017">
        <f t="shared" si="1766"/>
        <v>0</v>
      </c>
      <c r="AT2017">
        <f t="shared" si="1767"/>
        <v>0</v>
      </c>
      <c r="AV2017">
        <f t="shared" si="1768"/>
        <v>0</v>
      </c>
      <c r="AW2017">
        <f t="shared" si="1769"/>
        <v>0</v>
      </c>
      <c r="AX2017">
        <f t="shared" si="1770"/>
        <v>0</v>
      </c>
      <c r="AY2017">
        <f t="shared" si="1771"/>
        <v>0</v>
      </c>
      <c r="BA2017">
        <f t="shared" si="1772"/>
        <v>0</v>
      </c>
      <c r="BB2017">
        <f t="shared" si="1773"/>
        <v>0</v>
      </c>
      <c r="BC2017">
        <f t="shared" si="1774"/>
        <v>0</v>
      </c>
      <c r="BD2017">
        <f t="shared" si="1775"/>
        <v>0</v>
      </c>
      <c r="BF2017">
        <f t="shared" si="1776"/>
        <v>0</v>
      </c>
      <c r="BG2017">
        <f t="shared" si="1777"/>
        <v>0</v>
      </c>
      <c r="BH2017">
        <f t="shared" si="1778"/>
        <v>0</v>
      </c>
      <c r="BI2017">
        <f t="shared" si="1779"/>
        <v>0</v>
      </c>
      <c r="BK2017">
        <f t="shared" si="1780"/>
        <v>0</v>
      </c>
      <c r="BL2017">
        <f t="shared" si="1781"/>
        <v>0</v>
      </c>
      <c r="BM2017">
        <f t="shared" si="1782"/>
        <v>0</v>
      </c>
      <c r="BN2017">
        <f t="shared" si="1783"/>
        <v>0</v>
      </c>
      <c r="BP2017">
        <f t="shared" si="1784"/>
        <v>0</v>
      </c>
      <c r="BQ2017">
        <f t="shared" si="1785"/>
        <v>0</v>
      </c>
      <c r="BR2017">
        <f t="shared" si="1786"/>
        <v>0</v>
      </c>
      <c r="BS2017">
        <f t="shared" si="1787"/>
        <v>0</v>
      </c>
      <c r="BU2017">
        <f t="shared" si="1788"/>
        <v>0</v>
      </c>
      <c r="BV2017">
        <f t="shared" si="1789"/>
        <v>0</v>
      </c>
      <c r="BW2017">
        <f t="shared" si="1790"/>
        <v>0</v>
      </c>
      <c r="BX2017">
        <f t="shared" si="1791"/>
        <v>0</v>
      </c>
      <c r="BY2017">
        <f t="shared" si="1792"/>
        <v>0</v>
      </c>
      <c r="BZ2017">
        <f t="shared" si="1793"/>
        <v>0</v>
      </c>
      <c r="CA2017">
        <f t="shared" si="1794"/>
        <v>0</v>
      </c>
      <c r="CB2017">
        <f t="shared" si="1795"/>
        <v>0</v>
      </c>
      <c r="CC2017">
        <f t="shared" si="1796"/>
        <v>0</v>
      </c>
      <c r="CD2017">
        <f t="shared" si="1797"/>
        <v>0</v>
      </c>
    </row>
    <row r="2018" spans="1:82" ht="15">
      <c r="A2018" s="58"/>
      <c r="B2018" s="10"/>
      <c r="C2018" s="40" t="s">
        <v>71</v>
      </c>
      <c r="D2018" s="426" t="str">
        <f t="shared" si="1755"/>
        <v/>
      </c>
      <c r="E2018" s="427"/>
      <c r="F2018" s="427"/>
      <c r="G2018" s="427"/>
      <c r="H2018" s="427"/>
      <c r="I2018" s="427"/>
      <c r="J2018" s="427"/>
      <c r="K2018" s="427"/>
      <c r="L2018" s="427"/>
      <c r="M2018" s="427"/>
      <c r="N2018" s="427"/>
      <c r="O2018" s="428"/>
      <c r="P2018" s="235"/>
      <c r="Q2018" s="235"/>
      <c r="R2018" s="235"/>
      <c r="S2018" s="235"/>
      <c r="T2018" s="235"/>
      <c r="U2018" s="235"/>
      <c r="V2018" s="235"/>
      <c r="W2018" s="235"/>
      <c r="X2018" s="235"/>
      <c r="Y2018" s="235"/>
      <c r="Z2018" s="235"/>
      <c r="AA2018" s="235"/>
      <c r="AB2018" s="235"/>
      <c r="AC2018" s="235"/>
      <c r="AD2018" s="235"/>
      <c r="AG2018">
        <f t="shared" si="1756"/>
        <v>0</v>
      </c>
      <c r="AH2018">
        <f t="shared" si="1757"/>
        <v>0</v>
      </c>
      <c r="AI2018">
        <f t="shared" si="1758"/>
        <v>0</v>
      </c>
      <c r="AJ2018">
        <f t="shared" si="1759"/>
        <v>0</v>
      </c>
      <c r="AL2018">
        <f t="shared" si="1760"/>
        <v>0</v>
      </c>
      <c r="AM2018">
        <f t="shared" si="1761"/>
        <v>0</v>
      </c>
      <c r="AN2018">
        <f t="shared" si="1762"/>
        <v>0</v>
      </c>
      <c r="AO2018">
        <f t="shared" si="1763"/>
        <v>0</v>
      </c>
      <c r="AQ2018">
        <f t="shared" si="1764"/>
        <v>0</v>
      </c>
      <c r="AR2018">
        <f t="shared" si="1765"/>
        <v>0</v>
      </c>
      <c r="AS2018">
        <f t="shared" si="1766"/>
        <v>0</v>
      </c>
      <c r="AT2018">
        <f t="shared" si="1767"/>
        <v>0</v>
      </c>
      <c r="AV2018">
        <f t="shared" si="1768"/>
        <v>0</v>
      </c>
      <c r="AW2018">
        <f t="shared" si="1769"/>
        <v>0</v>
      </c>
      <c r="AX2018">
        <f t="shared" si="1770"/>
        <v>0</v>
      </c>
      <c r="AY2018">
        <f t="shared" si="1771"/>
        <v>0</v>
      </c>
      <c r="BA2018">
        <f t="shared" si="1772"/>
        <v>0</v>
      </c>
      <c r="BB2018">
        <f t="shared" si="1773"/>
        <v>0</v>
      </c>
      <c r="BC2018">
        <f t="shared" si="1774"/>
        <v>0</v>
      </c>
      <c r="BD2018">
        <f t="shared" si="1775"/>
        <v>0</v>
      </c>
      <c r="BF2018">
        <f t="shared" si="1776"/>
        <v>0</v>
      </c>
      <c r="BG2018">
        <f t="shared" si="1777"/>
        <v>0</v>
      </c>
      <c r="BH2018">
        <f t="shared" si="1778"/>
        <v>0</v>
      </c>
      <c r="BI2018">
        <f t="shared" si="1779"/>
        <v>0</v>
      </c>
      <c r="BK2018">
        <f t="shared" si="1780"/>
        <v>0</v>
      </c>
      <c r="BL2018">
        <f t="shared" si="1781"/>
        <v>0</v>
      </c>
      <c r="BM2018">
        <f t="shared" si="1782"/>
        <v>0</v>
      </c>
      <c r="BN2018">
        <f t="shared" si="1783"/>
        <v>0</v>
      </c>
      <c r="BP2018">
        <f t="shared" si="1784"/>
        <v>0</v>
      </c>
      <c r="BQ2018">
        <f t="shared" si="1785"/>
        <v>0</v>
      </c>
      <c r="BR2018">
        <f t="shared" si="1786"/>
        <v>0</v>
      </c>
      <c r="BS2018">
        <f t="shared" si="1787"/>
        <v>0</v>
      </c>
      <c r="BU2018">
        <f t="shared" si="1788"/>
        <v>0</v>
      </c>
      <c r="BV2018">
        <f t="shared" si="1789"/>
        <v>0</v>
      </c>
      <c r="BW2018">
        <f t="shared" si="1790"/>
        <v>0</v>
      </c>
      <c r="BX2018">
        <f t="shared" si="1791"/>
        <v>0</v>
      </c>
      <c r="BY2018">
        <f t="shared" si="1792"/>
        <v>0</v>
      </c>
      <c r="BZ2018">
        <f t="shared" si="1793"/>
        <v>0</v>
      </c>
      <c r="CA2018">
        <f t="shared" si="1794"/>
        <v>0</v>
      </c>
      <c r="CB2018">
        <f t="shared" si="1795"/>
        <v>0</v>
      </c>
      <c r="CC2018">
        <f t="shared" si="1796"/>
        <v>0</v>
      </c>
      <c r="CD2018">
        <f t="shared" si="1797"/>
        <v>0</v>
      </c>
    </row>
    <row r="2019" spans="1:82" ht="15">
      <c r="A2019" s="58"/>
      <c r="B2019" s="10"/>
      <c r="C2019" s="40" t="s">
        <v>72</v>
      </c>
      <c r="D2019" s="426" t="str">
        <f t="shared" si="1755"/>
        <v/>
      </c>
      <c r="E2019" s="427"/>
      <c r="F2019" s="427"/>
      <c r="G2019" s="427"/>
      <c r="H2019" s="427"/>
      <c r="I2019" s="427"/>
      <c r="J2019" s="427"/>
      <c r="K2019" s="427"/>
      <c r="L2019" s="427"/>
      <c r="M2019" s="427"/>
      <c r="N2019" s="427"/>
      <c r="O2019" s="428"/>
      <c r="P2019" s="235"/>
      <c r="Q2019" s="235"/>
      <c r="R2019" s="235"/>
      <c r="S2019" s="235"/>
      <c r="T2019" s="235"/>
      <c r="U2019" s="235"/>
      <c r="V2019" s="235"/>
      <c r="W2019" s="235"/>
      <c r="X2019" s="235"/>
      <c r="Y2019" s="235"/>
      <c r="Z2019" s="235"/>
      <c r="AA2019" s="235"/>
      <c r="AB2019" s="235"/>
      <c r="AC2019" s="235"/>
      <c r="AD2019" s="235"/>
      <c r="AG2019">
        <f t="shared" si="1756"/>
        <v>0</v>
      </c>
      <c r="AH2019">
        <f t="shared" si="1757"/>
        <v>0</v>
      </c>
      <c r="AI2019">
        <f t="shared" si="1758"/>
        <v>0</v>
      </c>
      <c r="AJ2019">
        <f t="shared" si="1759"/>
        <v>0</v>
      </c>
      <c r="AL2019">
        <f t="shared" si="1760"/>
        <v>0</v>
      </c>
      <c r="AM2019">
        <f t="shared" si="1761"/>
        <v>0</v>
      </c>
      <c r="AN2019">
        <f t="shared" si="1762"/>
        <v>0</v>
      </c>
      <c r="AO2019">
        <f t="shared" si="1763"/>
        <v>0</v>
      </c>
      <c r="AQ2019">
        <f t="shared" si="1764"/>
        <v>0</v>
      </c>
      <c r="AR2019">
        <f t="shared" si="1765"/>
        <v>0</v>
      </c>
      <c r="AS2019">
        <f t="shared" si="1766"/>
        <v>0</v>
      </c>
      <c r="AT2019">
        <f t="shared" si="1767"/>
        <v>0</v>
      </c>
      <c r="AV2019">
        <f t="shared" si="1768"/>
        <v>0</v>
      </c>
      <c r="AW2019">
        <f t="shared" si="1769"/>
        <v>0</v>
      </c>
      <c r="AX2019">
        <f t="shared" si="1770"/>
        <v>0</v>
      </c>
      <c r="AY2019">
        <f t="shared" si="1771"/>
        <v>0</v>
      </c>
      <c r="BA2019">
        <f t="shared" si="1772"/>
        <v>0</v>
      </c>
      <c r="BB2019">
        <f t="shared" si="1773"/>
        <v>0</v>
      </c>
      <c r="BC2019">
        <f t="shared" si="1774"/>
        <v>0</v>
      </c>
      <c r="BD2019">
        <f t="shared" si="1775"/>
        <v>0</v>
      </c>
      <c r="BF2019">
        <f t="shared" si="1776"/>
        <v>0</v>
      </c>
      <c r="BG2019">
        <f t="shared" si="1777"/>
        <v>0</v>
      </c>
      <c r="BH2019">
        <f t="shared" si="1778"/>
        <v>0</v>
      </c>
      <c r="BI2019">
        <f t="shared" si="1779"/>
        <v>0</v>
      </c>
      <c r="BK2019">
        <f t="shared" si="1780"/>
        <v>0</v>
      </c>
      <c r="BL2019">
        <f t="shared" si="1781"/>
        <v>0</v>
      </c>
      <c r="BM2019">
        <f t="shared" si="1782"/>
        <v>0</v>
      </c>
      <c r="BN2019">
        <f t="shared" si="1783"/>
        <v>0</v>
      </c>
      <c r="BP2019">
        <f t="shared" si="1784"/>
        <v>0</v>
      </c>
      <c r="BQ2019">
        <f t="shared" si="1785"/>
        <v>0</v>
      </c>
      <c r="BR2019">
        <f t="shared" si="1786"/>
        <v>0</v>
      </c>
      <c r="BS2019">
        <f t="shared" si="1787"/>
        <v>0</v>
      </c>
      <c r="BU2019">
        <f t="shared" si="1788"/>
        <v>0</v>
      </c>
      <c r="BV2019">
        <f t="shared" si="1789"/>
        <v>0</v>
      </c>
      <c r="BW2019">
        <f t="shared" si="1790"/>
        <v>0</v>
      </c>
      <c r="BX2019">
        <f t="shared" si="1791"/>
        <v>0</v>
      </c>
      <c r="BY2019">
        <f t="shared" si="1792"/>
        <v>0</v>
      </c>
      <c r="BZ2019">
        <f t="shared" si="1793"/>
        <v>0</v>
      </c>
      <c r="CA2019">
        <f t="shared" si="1794"/>
        <v>0</v>
      </c>
      <c r="CB2019">
        <f t="shared" si="1795"/>
        <v>0</v>
      </c>
      <c r="CC2019">
        <f t="shared" si="1796"/>
        <v>0</v>
      </c>
      <c r="CD2019">
        <f t="shared" si="1797"/>
        <v>0</v>
      </c>
    </row>
    <row r="2020" spans="1:82" ht="15">
      <c r="A2020" s="58"/>
      <c r="B2020" s="10"/>
      <c r="C2020" s="40" t="s">
        <v>73</v>
      </c>
      <c r="D2020" s="426" t="str">
        <f t="shared" si="1755"/>
        <v/>
      </c>
      <c r="E2020" s="427"/>
      <c r="F2020" s="427"/>
      <c r="G2020" s="427"/>
      <c r="H2020" s="427"/>
      <c r="I2020" s="427"/>
      <c r="J2020" s="427"/>
      <c r="K2020" s="427"/>
      <c r="L2020" s="427"/>
      <c r="M2020" s="427"/>
      <c r="N2020" s="427"/>
      <c r="O2020" s="428"/>
      <c r="P2020" s="235"/>
      <c r="Q2020" s="235"/>
      <c r="R2020" s="235"/>
      <c r="S2020" s="235"/>
      <c r="T2020" s="235"/>
      <c r="U2020" s="235"/>
      <c r="V2020" s="235"/>
      <c r="W2020" s="235"/>
      <c r="X2020" s="235"/>
      <c r="Y2020" s="235"/>
      <c r="Z2020" s="235"/>
      <c r="AA2020" s="235"/>
      <c r="AB2020" s="235"/>
      <c r="AC2020" s="235"/>
      <c r="AD2020" s="235"/>
      <c r="AG2020">
        <f t="shared" si="1756"/>
        <v>0</v>
      </c>
      <c r="AH2020">
        <f t="shared" si="1757"/>
        <v>0</v>
      </c>
      <c r="AI2020">
        <f t="shared" si="1758"/>
        <v>0</v>
      </c>
      <c r="AJ2020">
        <f t="shared" si="1759"/>
        <v>0</v>
      </c>
      <c r="AL2020">
        <f t="shared" si="1760"/>
        <v>0</v>
      </c>
      <c r="AM2020">
        <f t="shared" si="1761"/>
        <v>0</v>
      </c>
      <c r="AN2020">
        <f t="shared" si="1762"/>
        <v>0</v>
      </c>
      <c r="AO2020">
        <f t="shared" si="1763"/>
        <v>0</v>
      </c>
      <c r="AQ2020">
        <f t="shared" si="1764"/>
        <v>0</v>
      </c>
      <c r="AR2020">
        <f t="shared" si="1765"/>
        <v>0</v>
      </c>
      <c r="AS2020">
        <f t="shared" si="1766"/>
        <v>0</v>
      </c>
      <c r="AT2020">
        <f t="shared" si="1767"/>
        <v>0</v>
      </c>
      <c r="AV2020">
        <f t="shared" si="1768"/>
        <v>0</v>
      </c>
      <c r="AW2020">
        <f t="shared" si="1769"/>
        <v>0</v>
      </c>
      <c r="AX2020">
        <f t="shared" si="1770"/>
        <v>0</v>
      </c>
      <c r="AY2020">
        <f t="shared" si="1771"/>
        <v>0</v>
      </c>
      <c r="BA2020">
        <f t="shared" si="1772"/>
        <v>0</v>
      </c>
      <c r="BB2020">
        <f t="shared" si="1773"/>
        <v>0</v>
      </c>
      <c r="BC2020">
        <f t="shared" si="1774"/>
        <v>0</v>
      </c>
      <c r="BD2020">
        <f t="shared" si="1775"/>
        <v>0</v>
      </c>
      <c r="BF2020">
        <f t="shared" si="1776"/>
        <v>0</v>
      </c>
      <c r="BG2020">
        <f t="shared" si="1777"/>
        <v>0</v>
      </c>
      <c r="BH2020">
        <f t="shared" si="1778"/>
        <v>0</v>
      </c>
      <c r="BI2020">
        <f t="shared" si="1779"/>
        <v>0</v>
      </c>
      <c r="BK2020">
        <f t="shared" si="1780"/>
        <v>0</v>
      </c>
      <c r="BL2020">
        <f t="shared" si="1781"/>
        <v>0</v>
      </c>
      <c r="BM2020">
        <f t="shared" si="1782"/>
        <v>0</v>
      </c>
      <c r="BN2020">
        <f t="shared" si="1783"/>
        <v>0</v>
      </c>
      <c r="BP2020">
        <f t="shared" si="1784"/>
        <v>0</v>
      </c>
      <c r="BQ2020">
        <f t="shared" si="1785"/>
        <v>0</v>
      </c>
      <c r="BR2020">
        <f t="shared" si="1786"/>
        <v>0</v>
      </c>
      <c r="BS2020">
        <f t="shared" si="1787"/>
        <v>0</v>
      </c>
      <c r="BU2020">
        <f t="shared" si="1788"/>
        <v>0</v>
      </c>
      <c r="BV2020">
        <f t="shared" si="1789"/>
        <v>0</v>
      </c>
      <c r="BW2020">
        <f t="shared" si="1790"/>
        <v>0</v>
      </c>
      <c r="BX2020">
        <f t="shared" si="1791"/>
        <v>0</v>
      </c>
      <c r="BY2020">
        <f t="shared" si="1792"/>
        <v>0</v>
      </c>
      <c r="BZ2020">
        <f t="shared" si="1793"/>
        <v>0</v>
      </c>
      <c r="CA2020">
        <f t="shared" si="1794"/>
        <v>0</v>
      </c>
      <c r="CB2020">
        <f t="shared" si="1795"/>
        <v>0</v>
      </c>
      <c r="CC2020">
        <f t="shared" si="1796"/>
        <v>0</v>
      </c>
      <c r="CD2020">
        <f t="shared" si="1797"/>
        <v>0</v>
      </c>
    </row>
    <row r="2021" spans="1:82" ht="15">
      <c r="A2021" s="58"/>
      <c r="B2021" s="10"/>
      <c r="C2021" s="40" t="s">
        <v>74</v>
      </c>
      <c r="D2021" s="426" t="str">
        <f t="shared" si="1755"/>
        <v/>
      </c>
      <c r="E2021" s="427"/>
      <c r="F2021" s="427"/>
      <c r="G2021" s="427"/>
      <c r="H2021" s="427"/>
      <c r="I2021" s="427"/>
      <c r="J2021" s="427"/>
      <c r="K2021" s="427"/>
      <c r="L2021" s="427"/>
      <c r="M2021" s="427"/>
      <c r="N2021" s="427"/>
      <c r="O2021" s="428"/>
      <c r="P2021" s="235"/>
      <c r="Q2021" s="235"/>
      <c r="R2021" s="235"/>
      <c r="S2021" s="235"/>
      <c r="T2021" s="235"/>
      <c r="U2021" s="235"/>
      <c r="V2021" s="235"/>
      <c r="W2021" s="235"/>
      <c r="X2021" s="235"/>
      <c r="Y2021" s="235"/>
      <c r="Z2021" s="235"/>
      <c r="AA2021" s="235"/>
      <c r="AB2021" s="235"/>
      <c r="AC2021" s="235"/>
      <c r="AD2021" s="235"/>
      <c r="AG2021">
        <f t="shared" si="1756"/>
        <v>0</v>
      </c>
      <c r="AH2021">
        <f t="shared" si="1757"/>
        <v>0</v>
      </c>
      <c r="AI2021">
        <f t="shared" si="1758"/>
        <v>0</v>
      </c>
      <c r="AJ2021">
        <f t="shared" si="1759"/>
        <v>0</v>
      </c>
      <c r="AL2021">
        <f t="shared" si="1760"/>
        <v>0</v>
      </c>
      <c r="AM2021">
        <f t="shared" si="1761"/>
        <v>0</v>
      </c>
      <c r="AN2021">
        <f t="shared" si="1762"/>
        <v>0</v>
      </c>
      <c r="AO2021">
        <f t="shared" si="1763"/>
        <v>0</v>
      </c>
      <c r="AQ2021">
        <f t="shared" si="1764"/>
        <v>0</v>
      </c>
      <c r="AR2021">
        <f t="shared" si="1765"/>
        <v>0</v>
      </c>
      <c r="AS2021">
        <f t="shared" si="1766"/>
        <v>0</v>
      </c>
      <c r="AT2021">
        <f t="shared" si="1767"/>
        <v>0</v>
      </c>
      <c r="AV2021">
        <f t="shared" si="1768"/>
        <v>0</v>
      </c>
      <c r="AW2021">
        <f t="shared" si="1769"/>
        <v>0</v>
      </c>
      <c r="AX2021">
        <f t="shared" si="1770"/>
        <v>0</v>
      </c>
      <c r="AY2021">
        <f t="shared" si="1771"/>
        <v>0</v>
      </c>
      <c r="BA2021">
        <f t="shared" si="1772"/>
        <v>0</v>
      </c>
      <c r="BB2021">
        <f t="shared" si="1773"/>
        <v>0</v>
      </c>
      <c r="BC2021">
        <f t="shared" si="1774"/>
        <v>0</v>
      </c>
      <c r="BD2021">
        <f t="shared" si="1775"/>
        <v>0</v>
      </c>
      <c r="BF2021">
        <f t="shared" si="1776"/>
        <v>0</v>
      </c>
      <c r="BG2021">
        <f t="shared" si="1777"/>
        <v>0</v>
      </c>
      <c r="BH2021">
        <f t="shared" si="1778"/>
        <v>0</v>
      </c>
      <c r="BI2021">
        <f t="shared" si="1779"/>
        <v>0</v>
      </c>
      <c r="BK2021">
        <f t="shared" si="1780"/>
        <v>0</v>
      </c>
      <c r="BL2021">
        <f t="shared" si="1781"/>
        <v>0</v>
      </c>
      <c r="BM2021">
        <f t="shared" si="1782"/>
        <v>0</v>
      </c>
      <c r="BN2021">
        <f t="shared" si="1783"/>
        <v>0</v>
      </c>
      <c r="BP2021">
        <f t="shared" si="1784"/>
        <v>0</v>
      </c>
      <c r="BQ2021">
        <f t="shared" si="1785"/>
        <v>0</v>
      </c>
      <c r="BR2021">
        <f t="shared" si="1786"/>
        <v>0</v>
      </c>
      <c r="BS2021">
        <f t="shared" si="1787"/>
        <v>0</v>
      </c>
      <c r="BU2021">
        <f t="shared" si="1788"/>
        <v>0</v>
      </c>
      <c r="BV2021">
        <f t="shared" si="1789"/>
        <v>0</v>
      </c>
      <c r="BW2021">
        <f t="shared" si="1790"/>
        <v>0</v>
      </c>
      <c r="BX2021">
        <f t="shared" si="1791"/>
        <v>0</v>
      </c>
      <c r="BY2021">
        <f t="shared" si="1792"/>
        <v>0</v>
      </c>
      <c r="BZ2021">
        <f t="shared" si="1793"/>
        <v>0</v>
      </c>
      <c r="CA2021">
        <f t="shared" si="1794"/>
        <v>0</v>
      </c>
      <c r="CB2021">
        <f t="shared" si="1795"/>
        <v>0</v>
      </c>
      <c r="CC2021">
        <f t="shared" si="1796"/>
        <v>0</v>
      </c>
      <c r="CD2021">
        <f t="shared" si="1797"/>
        <v>0</v>
      </c>
    </row>
    <row r="2022" spans="1:82" ht="15">
      <c r="A2022" s="58"/>
      <c r="B2022" s="10"/>
      <c r="C2022" s="40" t="s">
        <v>75</v>
      </c>
      <c r="D2022" s="426" t="str">
        <f t="shared" si="1755"/>
        <v/>
      </c>
      <c r="E2022" s="427"/>
      <c r="F2022" s="427"/>
      <c r="G2022" s="427"/>
      <c r="H2022" s="427"/>
      <c r="I2022" s="427"/>
      <c r="J2022" s="427"/>
      <c r="K2022" s="427"/>
      <c r="L2022" s="427"/>
      <c r="M2022" s="427"/>
      <c r="N2022" s="427"/>
      <c r="O2022" s="428"/>
      <c r="P2022" s="235"/>
      <c r="Q2022" s="235"/>
      <c r="R2022" s="235"/>
      <c r="S2022" s="235"/>
      <c r="T2022" s="235"/>
      <c r="U2022" s="235"/>
      <c r="V2022" s="235"/>
      <c r="W2022" s="235"/>
      <c r="X2022" s="235"/>
      <c r="Y2022" s="235"/>
      <c r="Z2022" s="235"/>
      <c r="AA2022" s="235"/>
      <c r="AB2022" s="235"/>
      <c r="AC2022" s="235"/>
      <c r="AD2022" s="235"/>
      <c r="AG2022">
        <f t="shared" si="1756"/>
        <v>0</v>
      </c>
      <c r="AH2022">
        <f t="shared" si="1757"/>
        <v>0</v>
      </c>
      <c r="AI2022">
        <f t="shared" si="1758"/>
        <v>0</v>
      </c>
      <c r="AJ2022">
        <f t="shared" si="1759"/>
        <v>0</v>
      </c>
      <c r="AL2022">
        <f t="shared" si="1760"/>
        <v>0</v>
      </c>
      <c r="AM2022">
        <f t="shared" si="1761"/>
        <v>0</v>
      </c>
      <c r="AN2022">
        <f t="shared" si="1762"/>
        <v>0</v>
      </c>
      <c r="AO2022">
        <f t="shared" si="1763"/>
        <v>0</v>
      </c>
      <c r="AQ2022">
        <f t="shared" si="1764"/>
        <v>0</v>
      </c>
      <c r="AR2022">
        <f t="shared" si="1765"/>
        <v>0</v>
      </c>
      <c r="AS2022">
        <f t="shared" si="1766"/>
        <v>0</v>
      </c>
      <c r="AT2022">
        <f t="shared" si="1767"/>
        <v>0</v>
      </c>
      <c r="AV2022">
        <f t="shared" si="1768"/>
        <v>0</v>
      </c>
      <c r="AW2022">
        <f t="shared" si="1769"/>
        <v>0</v>
      </c>
      <c r="AX2022">
        <f t="shared" si="1770"/>
        <v>0</v>
      </c>
      <c r="AY2022">
        <f t="shared" si="1771"/>
        <v>0</v>
      </c>
      <c r="BA2022">
        <f t="shared" si="1772"/>
        <v>0</v>
      </c>
      <c r="BB2022">
        <f t="shared" si="1773"/>
        <v>0</v>
      </c>
      <c r="BC2022">
        <f t="shared" si="1774"/>
        <v>0</v>
      </c>
      <c r="BD2022">
        <f t="shared" si="1775"/>
        <v>0</v>
      </c>
      <c r="BF2022">
        <f t="shared" si="1776"/>
        <v>0</v>
      </c>
      <c r="BG2022">
        <f t="shared" si="1777"/>
        <v>0</v>
      </c>
      <c r="BH2022">
        <f t="shared" si="1778"/>
        <v>0</v>
      </c>
      <c r="BI2022">
        <f t="shared" si="1779"/>
        <v>0</v>
      </c>
      <c r="BK2022">
        <f t="shared" si="1780"/>
        <v>0</v>
      </c>
      <c r="BL2022">
        <f t="shared" si="1781"/>
        <v>0</v>
      </c>
      <c r="BM2022">
        <f t="shared" si="1782"/>
        <v>0</v>
      </c>
      <c r="BN2022">
        <f t="shared" si="1783"/>
        <v>0</v>
      </c>
      <c r="BP2022">
        <f t="shared" si="1784"/>
        <v>0</v>
      </c>
      <c r="BQ2022">
        <f t="shared" si="1785"/>
        <v>0</v>
      </c>
      <c r="BR2022">
        <f t="shared" si="1786"/>
        <v>0</v>
      </c>
      <c r="BS2022">
        <f t="shared" si="1787"/>
        <v>0</v>
      </c>
      <c r="BU2022">
        <f t="shared" si="1788"/>
        <v>0</v>
      </c>
      <c r="BV2022">
        <f t="shared" si="1789"/>
        <v>0</v>
      </c>
      <c r="BW2022">
        <f t="shared" si="1790"/>
        <v>0</v>
      </c>
      <c r="BX2022">
        <f t="shared" si="1791"/>
        <v>0</v>
      </c>
      <c r="BY2022">
        <f t="shared" si="1792"/>
        <v>0</v>
      </c>
      <c r="BZ2022">
        <f t="shared" si="1793"/>
        <v>0</v>
      </c>
      <c r="CA2022">
        <f t="shared" si="1794"/>
        <v>0</v>
      </c>
      <c r="CB2022">
        <f t="shared" si="1795"/>
        <v>0</v>
      </c>
      <c r="CC2022">
        <f t="shared" si="1796"/>
        <v>0</v>
      </c>
      <c r="CD2022">
        <f t="shared" si="1797"/>
        <v>0</v>
      </c>
    </row>
    <row r="2023" spans="1:82" ht="15">
      <c r="A2023" s="58"/>
      <c r="B2023" s="10"/>
      <c r="C2023" s="40" t="s">
        <v>76</v>
      </c>
      <c r="D2023" s="426" t="str">
        <f t="shared" si="1755"/>
        <v/>
      </c>
      <c r="E2023" s="427"/>
      <c r="F2023" s="427"/>
      <c r="G2023" s="427"/>
      <c r="H2023" s="427"/>
      <c r="I2023" s="427"/>
      <c r="J2023" s="427"/>
      <c r="K2023" s="427"/>
      <c r="L2023" s="427"/>
      <c r="M2023" s="427"/>
      <c r="N2023" s="427"/>
      <c r="O2023" s="428"/>
      <c r="P2023" s="235"/>
      <c r="Q2023" s="235"/>
      <c r="R2023" s="235"/>
      <c r="S2023" s="235"/>
      <c r="T2023" s="235"/>
      <c r="U2023" s="235"/>
      <c r="V2023" s="235"/>
      <c r="W2023" s="235"/>
      <c r="X2023" s="235"/>
      <c r="Y2023" s="235"/>
      <c r="Z2023" s="235"/>
      <c r="AA2023" s="235"/>
      <c r="AB2023" s="235"/>
      <c r="AC2023" s="235"/>
      <c r="AD2023" s="235"/>
      <c r="AG2023">
        <f t="shared" si="1756"/>
        <v>0</v>
      </c>
      <c r="AH2023">
        <f t="shared" si="1757"/>
        <v>0</v>
      </c>
      <c r="AI2023">
        <f t="shared" si="1758"/>
        <v>0</v>
      </c>
      <c r="AJ2023">
        <f t="shared" si="1759"/>
        <v>0</v>
      </c>
      <c r="AL2023">
        <f t="shared" si="1760"/>
        <v>0</v>
      </c>
      <c r="AM2023">
        <f t="shared" si="1761"/>
        <v>0</v>
      </c>
      <c r="AN2023">
        <f t="shared" si="1762"/>
        <v>0</v>
      </c>
      <c r="AO2023">
        <f t="shared" si="1763"/>
        <v>0</v>
      </c>
      <c r="AQ2023">
        <f t="shared" si="1764"/>
        <v>0</v>
      </c>
      <c r="AR2023">
        <f t="shared" si="1765"/>
        <v>0</v>
      </c>
      <c r="AS2023">
        <f t="shared" si="1766"/>
        <v>0</v>
      </c>
      <c r="AT2023">
        <f t="shared" si="1767"/>
        <v>0</v>
      </c>
      <c r="AV2023">
        <f t="shared" si="1768"/>
        <v>0</v>
      </c>
      <c r="AW2023">
        <f t="shared" si="1769"/>
        <v>0</v>
      </c>
      <c r="AX2023">
        <f t="shared" si="1770"/>
        <v>0</v>
      </c>
      <c r="AY2023">
        <f t="shared" si="1771"/>
        <v>0</v>
      </c>
      <c r="BA2023">
        <f t="shared" si="1772"/>
        <v>0</v>
      </c>
      <c r="BB2023">
        <f t="shared" si="1773"/>
        <v>0</v>
      </c>
      <c r="BC2023">
        <f t="shared" si="1774"/>
        <v>0</v>
      </c>
      <c r="BD2023">
        <f t="shared" si="1775"/>
        <v>0</v>
      </c>
      <c r="BF2023">
        <f t="shared" si="1776"/>
        <v>0</v>
      </c>
      <c r="BG2023">
        <f t="shared" si="1777"/>
        <v>0</v>
      </c>
      <c r="BH2023">
        <f t="shared" si="1778"/>
        <v>0</v>
      </c>
      <c r="BI2023">
        <f t="shared" si="1779"/>
        <v>0</v>
      </c>
      <c r="BK2023">
        <f t="shared" si="1780"/>
        <v>0</v>
      </c>
      <c r="BL2023">
        <f t="shared" si="1781"/>
        <v>0</v>
      </c>
      <c r="BM2023">
        <f t="shared" si="1782"/>
        <v>0</v>
      </c>
      <c r="BN2023">
        <f t="shared" si="1783"/>
        <v>0</v>
      </c>
      <c r="BP2023">
        <f t="shared" si="1784"/>
        <v>0</v>
      </c>
      <c r="BQ2023">
        <f t="shared" si="1785"/>
        <v>0</v>
      </c>
      <c r="BR2023">
        <f t="shared" si="1786"/>
        <v>0</v>
      </c>
      <c r="BS2023">
        <f t="shared" si="1787"/>
        <v>0</v>
      </c>
      <c r="BU2023">
        <f t="shared" si="1788"/>
        <v>0</v>
      </c>
      <c r="BV2023">
        <f t="shared" si="1789"/>
        <v>0</v>
      </c>
      <c r="BW2023">
        <f t="shared" si="1790"/>
        <v>0</v>
      </c>
      <c r="BX2023">
        <f t="shared" si="1791"/>
        <v>0</v>
      </c>
      <c r="BY2023">
        <f t="shared" si="1792"/>
        <v>0</v>
      </c>
      <c r="BZ2023">
        <f t="shared" si="1793"/>
        <v>0</v>
      </c>
      <c r="CA2023">
        <f t="shared" si="1794"/>
        <v>0</v>
      </c>
      <c r="CB2023">
        <f t="shared" si="1795"/>
        <v>0</v>
      </c>
      <c r="CC2023">
        <f t="shared" si="1796"/>
        <v>0</v>
      </c>
      <c r="CD2023">
        <f t="shared" si="1797"/>
        <v>0</v>
      </c>
    </row>
    <row r="2024" spans="1:82" ht="15">
      <c r="A2024" s="58"/>
      <c r="B2024" s="10"/>
      <c r="C2024" s="40" t="s">
        <v>77</v>
      </c>
      <c r="D2024" s="426" t="str">
        <f t="shared" si="1755"/>
        <v/>
      </c>
      <c r="E2024" s="427"/>
      <c r="F2024" s="427"/>
      <c r="G2024" s="427"/>
      <c r="H2024" s="427"/>
      <c r="I2024" s="427"/>
      <c r="J2024" s="427"/>
      <c r="K2024" s="427"/>
      <c r="L2024" s="427"/>
      <c r="M2024" s="427"/>
      <c r="N2024" s="427"/>
      <c r="O2024" s="428"/>
      <c r="P2024" s="235"/>
      <c r="Q2024" s="235"/>
      <c r="R2024" s="235"/>
      <c r="S2024" s="235"/>
      <c r="T2024" s="235"/>
      <c r="U2024" s="235"/>
      <c r="V2024" s="235"/>
      <c r="W2024" s="235"/>
      <c r="X2024" s="235"/>
      <c r="Y2024" s="235"/>
      <c r="Z2024" s="235"/>
      <c r="AA2024" s="235"/>
      <c r="AB2024" s="235"/>
      <c r="AC2024" s="235"/>
      <c r="AD2024" s="235"/>
      <c r="AG2024">
        <f t="shared" si="1756"/>
        <v>0</v>
      </c>
      <c r="AH2024">
        <f t="shared" si="1757"/>
        <v>0</v>
      </c>
      <c r="AI2024">
        <f t="shared" si="1758"/>
        <v>0</v>
      </c>
      <c r="AJ2024">
        <f t="shared" si="1759"/>
        <v>0</v>
      </c>
      <c r="AL2024">
        <f t="shared" si="1760"/>
        <v>0</v>
      </c>
      <c r="AM2024">
        <f t="shared" si="1761"/>
        <v>0</v>
      </c>
      <c r="AN2024">
        <f t="shared" si="1762"/>
        <v>0</v>
      </c>
      <c r="AO2024">
        <f t="shared" si="1763"/>
        <v>0</v>
      </c>
      <c r="AQ2024">
        <f t="shared" si="1764"/>
        <v>0</v>
      </c>
      <c r="AR2024">
        <f t="shared" si="1765"/>
        <v>0</v>
      </c>
      <c r="AS2024">
        <f t="shared" si="1766"/>
        <v>0</v>
      </c>
      <c r="AT2024">
        <f t="shared" si="1767"/>
        <v>0</v>
      </c>
      <c r="AV2024">
        <f t="shared" si="1768"/>
        <v>0</v>
      </c>
      <c r="AW2024">
        <f t="shared" si="1769"/>
        <v>0</v>
      </c>
      <c r="AX2024">
        <f t="shared" si="1770"/>
        <v>0</v>
      </c>
      <c r="AY2024">
        <f t="shared" si="1771"/>
        <v>0</v>
      </c>
      <c r="BA2024">
        <f t="shared" si="1772"/>
        <v>0</v>
      </c>
      <c r="BB2024">
        <f t="shared" si="1773"/>
        <v>0</v>
      </c>
      <c r="BC2024">
        <f t="shared" si="1774"/>
        <v>0</v>
      </c>
      <c r="BD2024">
        <f t="shared" si="1775"/>
        <v>0</v>
      </c>
      <c r="BF2024">
        <f t="shared" si="1776"/>
        <v>0</v>
      </c>
      <c r="BG2024">
        <f t="shared" si="1777"/>
        <v>0</v>
      </c>
      <c r="BH2024">
        <f t="shared" si="1778"/>
        <v>0</v>
      </c>
      <c r="BI2024">
        <f t="shared" si="1779"/>
        <v>0</v>
      </c>
      <c r="BK2024">
        <f t="shared" si="1780"/>
        <v>0</v>
      </c>
      <c r="BL2024">
        <f t="shared" si="1781"/>
        <v>0</v>
      </c>
      <c r="BM2024">
        <f t="shared" si="1782"/>
        <v>0</v>
      </c>
      <c r="BN2024">
        <f t="shared" si="1783"/>
        <v>0</v>
      </c>
      <c r="BP2024">
        <f t="shared" si="1784"/>
        <v>0</v>
      </c>
      <c r="BQ2024">
        <f t="shared" si="1785"/>
        <v>0</v>
      </c>
      <c r="BR2024">
        <f t="shared" si="1786"/>
        <v>0</v>
      </c>
      <c r="BS2024">
        <f t="shared" si="1787"/>
        <v>0</v>
      </c>
      <c r="BU2024">
        <f t="shared" si="1788"/>
        <v>0</v>
      </c>
      <c r="BV2024">
        <f t="shared" si="1789"/>
        <v>0</v>
      </c>
      <c r="BW2024">
        <f t="shared" si="1790"/>
        <v>0</v>
      </c>
      <c r="BX2024">
        <f t="shared" si="1791"/>
        <v>0</v>
      </c>
      <c r="BY2024">
        <f t="shared" si="1792"/>
        <v>0</v>
      </c>
      <c r="BZ2024">
        <f t="shared" si="1793"/>
        <v>0</v>
      </c>
      <c r="CA2024">
        <f t="shared" si="1794"/>
        <v>0</v>
      </c>
      <c r="CB2024">
        <f t="shared" si="1795"/>
        <v>0</v>
      </c>
      <c r="CC2024">
        <f t="shared" si="1796"/>
        <v>0</v>
      </c>
      <c r="CD2024">
        <f t="shared" si="1797"/>
        <v>0</v>
      </c>
    </row>
    <row r="2025" spans="1:82" ht="15">
      <c r="A2025" s="58"/>
      <c r="B2025" s="10"/>
      <c r="C2025" s="40" t="s">
        <v>78</v>
      </c>
      <c r="D2025" s="426" t="str">
        <f t="shared" si="1755"/>
        <v/>
      </c>
      <c r="E2025" s="427"/>
      <c r="F2025" s="427"/>
      <c r="G2025" s="427"/>
      <c r="H2025" s="427"/>
      <c r="I2025" s="427"/>
      <c r="J2025" s="427"/>
      <c r="K2025" s="427"/>
      <c r="L2025" s="427"/>
      <c r="M2025" s="427"/>
      <c r="N2025" s="427"/>
      <c r="O2025" s="428"/>
      <c r="P2025" s="235"/>
      <c r="Q2025" s="235"/>
      <c r="R2025" s="235"/>
      <c r="S2025" s="235"/>
      <c r="T2025" s="235"/>
      <c r="U2025" s="235"/>
      <c r="V2025" s="235"/>
      <c r="W2025" s="235"/>
      <c r="X2025" s="235"/>
      <c r="Y2025" s="235"/>
      <c r="Z2025" s="235"/>
      <c r="AA2025" s="235"/>
      <c r="AB2025" s="235"/>
      <c r="AC2025" s="235"/>
      <c r="AD2025" s="235"/>
      <c r="AG2025">
        <f t="shared" si="1756"/>
        <v>0</v>
      </c>
      <c r="AH2025">
        <f t="shared" si="1757"/>
        <v>0</v>
      </c>
      <c r="AI2025">
        <f t="shared" si="1758"/>
        <v>0</v>
      </c>
      <c r="AJ2025">
        <f t="shared" si="1759"/>
        <v>0</v>
      </c>
      <c r="AL2025">
        <f t="shared" si="1760"/>
        <v>0</v>
      </c>
      <c r="AM2025">
        <f t="shared" si="1761"/>
        <v>0</v>
      </c>
      <c r="AN2025">
        <f t="shared" si="1762"/>
        <v>0</v>
      </c>
      <c r="AO2025">
        <f t="shared" si="1763"/>
        <v>0</v>
      </c>
      <c r="AQ2025">
        <f t="shared" si="1764"/>
        <v>0</v>
      </c>
      <c r="AR2025">
        <f t="shared" si="1765"/>
        <v>0</v>
      </c>
      <c r="AS2025">
        <f t="shared" si="1766"/>
        <v>0</v>
      </c>
      <c r="AT2025">
        <f t="shared" si="1767"/>
        <v>0</v>
      </c>
      <c r="AV2025">
        <f t="shared" si="1768"/>
        <v>0</v>
      </c>
      <c r="AW2025">
        <f t="shared" si="1769"/>
        <v>0</v>
      </c>
      <c r="AX2025">
        <f t="shared" si="1770"/>
        <v>0</v>
      </c>
      <c r="AY2025">
        <f t="shared" si="1771"/>
        <v>0</v>
      </c>
      <c r="BA2025">
        <f t="shared" si="1772"/>
        <v>0</v>
      </c>
      <c r="BB2025">
        <f t="shared" si="1773"/>
        <v>0</v>
      </c>
      <c r="BC2025">
        <f t="shared" si="1774"/>
        <v>0</v>
      </c>
      <c r="BD2025">
        <f t="shared" si="1775"/>
        <v>0</v>
      </c>
      <c r="BF2025">
        <f t="shared" si="1776"/>
        <v>0</v>
      </c>
      <c r="BG2025">
        <f t="shared" si="1777"/>
        <v>0</v>
      </c>
      <c r="BH2025">
        <f t="shared" si="1778"/>
        <v>0</v>
      </c>
      <c r="BI2025">
        <f t="shared" si="1779"/>
        <v>0</v>
      </c>
      <c r="BK2025">
        <f t="shared" si="1780"/>
        <v>0</v>
      </c>
      <c r="BL2025">
        <f t="shared" si="1781"/>
        <v>0</v>
      </c>
      <c r="BM2025">
        <f t="shared" si="1782"/>
        <v>0</v>
      </c>
      <c r="BN2025">
        <f t="shared" si="1783"/>
        <v>0</v>
      </c>
      <c r="BP2025">
        <f t="shared" si="1784"/>
        <v>0</v>
      </c>
      <c r="BQ2025">
        <f t="shared" si="1785"/>
        <v>0</v>
      </c>
      <c r="BR2025">
        <f t="shared" si="1786"/>
        <v>0</v>
      </c>
      <c r="BS2025">
        <f t="shared" si="1787"/>
        <v>0</v>
      </c>
      <c r="BU2025">
        <f t="shared" si="1788"/>
        <v>0</v>
      </c>
      <c r="BV2025">
        <f t="shared" si="1789"/>
        <v>0</v>
      </c>
      <c r="BW2025">
        <f t="shared" si="1790"/>
        <v>0</v>
      </c>
      <c r="BX2025">
        <f t="shared" si="1791"/>
        <v>0</v>
      </c>
      <c r="BY2025">
        <f t="shared" si="1792"/>
        <v>0</v>
      </c>
      <c r="BZ2025">
        <f t="shared" si="1793"/>
        <v>0</v>
      </c>
      <c r="CA2025">
        <f t="shared" si="1794"/>
        <v>0</v>
      </c>
      <c r="CB2025">
        <f t="shared" si="1795"/>
        <v>0</v>
      </c>
      <c r="CC2025">
        <f t="shared" si="1796"/>
        <v>0</v>
      </c>
      <c r="CD2025">
        <f t="shared" si="1797"/>
        <v>0</v>
      </c>
    </row>
    <row r="2026" spans="1:82" ht="15">
      <c r="A2026" s="58"/>
      <c r="B2026" s="10"/>
      <c r="C2026" s="40" t="s">
        <v>79</v>
      </c>
      <c r="D2026" s="426" t="str">
        <f t="shared" si="1755"/>
        <v/>
      </c>
      <c r="E2026" s="427"/>
      <c r="F2026" s="427"/>
      <c r="G2026" s="427"/>
      <c r="H2026" s="427"/>
      <c r="I2026" s="427"/>
      <c r="J2026" s="427"/>
      <c r="K2026" s="427"/>
      <c r="L2026" s="427"/>
      <c r="M2026" s="427"/>
      <c r="N2026" s="427"/>
      <c r="O2026" s="428"/>
      <c r="P2026" s="235"/>
      <c r="Q2026" s="235"/>
      <c r="R2026" s="235"/>
      <c r="S2026" s="235"/>
      <c r="T2026" s="235"/>
      <c r="U2026" s="235"/>
      <c r="V2026" s="235"/>
      <c r="W2026" s="235"/>
      <c r="X2026" s="235"/>
      <c r="Y2026" s="235"/>
      <c r="Z2026" s="235"/>
      <c r="AA2026" s="235"/>
      <c r="AB2026" s="235"/>
      <c r="AC2026" s="235"/>
      <c r="AD2026" s="235"/>
      <c r="AG2026">
        <f t="shared" si="1756"/>
        <v>0</v>
      </c>
      <c r="AH2026">
        <f t="shared" si="1757"/>
        <v>0</v>
      </c>
      <c r="AI2026">
        <f t="shared" si="1758"/>
        <v>0</v>
      </c>
      <c r="AJ2026">
        <f t="shared" si="1759"/>
        <v>0</v>
      </c>
      <c r="AL2026">
        <f t="shared" si="1760"/>
        <v>0</v>
      </c>
      <c r="AM2026">
        <f t="shared" si="1761"/>
        <v>0</v>
      </c>
      <c r="AN2026">
        <f t="shared" si="1762"/>
        <v>0</v>
      </c>
      <c r="AO2026">
        <f t="shared" si="1763"/>
        <v>0</v>
      </c>
      <c r="AQ2026">
        <f t="shared" si="1764"/>
        <v>0</v>
      </c>
      <c r="AR2026">
        <f t="shared" si="1765"/>
        <v>0</v>
      </c>
      <c r="AS2026">
        <f t="shared" si="1766"/>
        <v>0</v>
      </c>
      <c r="AT2026">
        <f t="shared" si="1767"/>
        <v>0</v>
      </c>
      <c r="AV2026">
        <f t="shared" si="1768"/>
        <v>0</v>
      </c>
      <c r="AW2026">
        <f t="shared" si="1769"/>
        <v>0</v>
      </c>
      <c r="AX2026">
        <f t="shared" si="1770"/>
        <v>0</v>
      </c>
      <c r="AY2026">
        <f t="shared" si="1771"/>
        <v>0</v>
      </c>
      <c r="BA2026">
        <f t="shared" si="1772"/>
        <v>0</v>
      </c>
      <c r="BB2026">
        <f t="shared" si="1773"/>
        <v>0</v>
      </c>
      <c r="BC2026">
        <f t="shared" si="1774"/>
        <v>0</v>
      </c>
      <c r="BD2026">
        <f t="shared" si="1775"/>
        <v>0</v>
      </c>
      <c r="BF2026">
        <f t="shared" si="1776"/>
        <v>0</v>
      </c>
      <c r="BG2026">
        <f t="shared" si="1777"/>
        <v>0</v>
      </c>
      <c r="BH2026">
        <f t="shared" si="1778"/>
        <v>0</v>
      </c>
      <c r="BI2026">
        <f t="shared" si="1779"/>
        <v>0</v>
      </c>
      <c r="BK2026">
        <f t="shared" si="1780"/>
        <v>0</v>
      </c>
      <c r="BL2026">
        <f t="shared" si="1781"/>
        <v>0</v>
      </c>
      <c r="BM2026">
        <f t="shared" si="1782"/>
        <v>0</v>
      </c>
      <c r="BN2026">
        <f t="shared" si="1783"/>
        <v>0</v>
      </c>
      <c r="BP2026">
        <f t="shared" si="1784"/>
        <v>0</v>
      </c>
      <c r="BQ2026">
        <f t="shared" si="1785"/>
        <v>0</v>
      </c>
      <c r="BR2026">
        <f t="shared" si="1786"/>
        <v>0</v>
      </c>
      <c r="BS2026">
        <f t="shared" si="1787"/>
        <v>0</v>
      </c>
      <c r="BU2026">
        <f t="shared" si="1788"/>
        <v>0</v>
      </c>
      <c r="BV2026">
        <f t="shared" si="1789"/>
        <v>0</v>
      </c>
      <c r="BW2026">
        <f t="shared" si="1790"/>
        <v>0</v>
      </c>
      <c r="BX2026">
        <f t="shared" si="1791"/>
        <v>0</v>
      </c>
      <c r="BY2026">
        <f t="shared" si="1792"/>
        <v>0</v>
      </c>
      <c r="BZ2026">
        <f t="shared" si="1793"/>
        <v>0</v>
      </c>
      <c r="CA2026">
        <f t="shared" si="1794"/>
        <v>0</v>
      </c>
      <c r="CB2026">
        <f t="shared" si="1795"/>
        <v>0</v>
      </c>
      <c r="CC2026">
        <f t="shared" si="1796"/>
        <v>0</v>
      </c>
      <c r="CD2026">
        <f t="shared" si="1797"/>
        <v>0</v>
      </c>
    </row>
    <row r="2027" spans="1:82" ht="15">
      <c r="A2027" s="58"/>
      <c r="B2027" s="10"/>
      <c r="C2027" s="40" t="s">
        <v>80</v>
      </c>
      <c r="D2027" s="426" t="str">
        <f t="shared" si="1755"/>
        <v/>
      </c>
      <c r="E2027" s="427"/>
      <c r="F2027" s="427"/>
      <c r="G2027" s="427"/>
      <c r="H2027" s="427"/>
      <c r="I2027" s="427"/>
      <c r="J2027" s="427"/>
      <c r="K2027" s="427"/>
      <c r="L2027" s="427"/>
      <c r="M2027" s="427"/>
      <c r="N2027" s="427"/>
      <c r="O2027" s="428"/>
      <c r="P2027" s="235"/>
      <c r="Q2027" s="235"/>
      <c r="R2027" s="235"/>
      <c r="S2027" s="235"/>
      <c r="T2027" s="235"/>
      <c r="U2027" s="235"/>
      <c r="V2027" s="235"/>
      <c r="W2027" s="235"/>
      <c r="X2027" s="235"/>
      <c r="Y2027" s="235"/>
      <c r="Z2027" s="235"/>
      <c r="AA2027" s="235"/>
      <c r="AB2027" s="235"/>
      <c r="AC2027" s="235"/>
      <c r="AD2027" s="235"/>
      <c r="AG2027">
        <f t="shared" si="1756"/>
        <v>0</v>
      </c>
      <c r="AH2027">
        <f t="shared" si="1757"/>
        <v>0</v>
      </c>
      <c r="AI2027">
        <f t="shared" si="1758"/>
        <v>0</v>
      </c>
      <c r="AJ2027">
        <f t="shared" si="1759"/>
        <v>0</v>
      </c>
      <c r="AL2027">
        <f t="shared" si="1760"/>
        <v>0</v>
      </c>
      <c r="AM2027">
        <f t="shared" si="1761"/>
        <v>0</v>
      </c>
      <c r="AN2027">
        <f t="shared" si="1762"/>
        <v>0</v>
      </c>
      <c r="AO2027">
        <f t="shared" si="1763"/>
        <v>0</v>
      </c>
      <c r="AQ2027">
        <f t="shared" si="1764"/>
        <v>0</v>
      </c>
      <c r="AR2027">
        <f t="shared" si="1765"/>
        <v>0</v>
      </c>
      <c r="AS2027">
        <f t="shared" si="1766"/>
        <v>0</v>
      </c>
      <c r="AT2027">
        <f t="shared" si="1767"/>
        <v>0</v>
      </c>
      <c r="AV2027">
        <f t="shared" si="1768"/>
        <v>0</v>
      </c>
      <c r="AW2027">
        <f t="shared" si="1769"/>
        <v>0</v>
      </c>
      <c r="AX2027">
        <f t="shared" si="1770"/>
        <v>0</v>
      </c>
      <c r="AY2027">
        <f t="shared" si="1771"/>
        <v>0</v>
      </c>
      <c r="BA2027">
        <f t="shared" si="1772"/>
        <v>0</v>
      </c>
      <c r="BB2027">
        <f t="shared" si="1773"/>
        <v>0</v>
      </c>
      <c r="BC2027">
        <f t="shared" si="1774"/>
        <v>0</v>
      </c>
      <c r="BD2027">
        <f t="shared" si="1775"/>
        <v>0</v>
      </c>
      <c r="BF2027">
        <f t="shared" si="1776"/>
        <v>0</v>
      </c>
      <c r="BG2027">
        <f t="shared" si="1777"/>
        <v>0</v>
      </c>
      <c r="BH2027">
        <f t="shared" si="1778"/>
        <v>0</v>
      </c>
      <c r="BI2027">
        <f t="shared" si="1779"/>
        <v>0</v>
      </c>
      <c r="BK2027">
        <f t="shared" si="1780"/>
        <v>0</v>
      </c>
      <c r="BL2027">
        <f t="shared" si="1781"/>
        <v>0</v>
      </c>
      <c r="BM2027">
        <f t="shared" si="1782"/>
        <v>0</v>
      </c>
      <c r="BN2027">
        <f t="shared" si="1783"/>
        <v>0</v>
      </c>
      <c r="BP2027">
        <f t="shared" si="1784"/>
        <v>0</v>
      </c>
      <c r="BQ2027">
        <f t="shared" si="1785"/>
        <v>0</v>
      </c>
      <c r="BR2027">
        <f t="shared" si="1786"/>
        <v>0</v>
      </c>
      <c r="BS2027">
        <f t="shared" si="1787"/>
        <v>0</v>
      </c>
      <c r="BU2027">
        <f t="shared" si="1788"/>
        <v>0</v>
      </c>
      <c r="BV2027">
        <f t="shared" si="1789"/>
        <v>0</v>
      </c>
      <c r="BW2027">
        <f t="shared" si="1790"/>
        <v>0</v>
      </c>
      <c r="BX2027">
        <f t="shared" si="1791"/>
        <v>0</v>
      </c>
      <c r="BY2027">
        <f t="shared" si="1792"/>
        <v>0</v>
      </c>
      <c r="BZ2027">
        <f t="shared" si="1793"/>
        <v>0</v>
      </c>
      <c r="CA2027">
        <f t="shared" si="1794"/>
        <v>0</v>
      </c>
      <c r="CB2027">
        <f t="shared" si="1795"/>
        <v>0</v>
      </c>
      <c r="CC2027">
        <f t="shared" si="1796"/>
        <v>0</v>
      </c>
      <c r="CD2027">
        <f t="shared" si="1797"/>
        <v>0</v>
      </c>
    </row>
    <row r="2028" spans="1:82" ht="15">
      <c r="A2028" s="58"/>
      <c r="B2028" s="10"/>
      <c r="C2028" s="40" t="s">
        <v>81</v>
      </c>
      <c r="D2028" s="426" t="str">
        <f t="shared" si="1755"/>
        <v/>
      </c>
      <c r="E2028" s="427"/>
      <c r="F2028" s="427"/>
      <c r="G2028" s="427"/>
      <c r="H2028" s="427"/>
      <c r="I2028" s="427"/>
      <c r="J2028" s="427"/>
      <c r="K2028" s="427"/>
      <c r="L2028" s="427"/>
      <c r="M2028" s="427"/>
      <c r="N2028" s="427"/>
      <c r="O2028" s="428"/>
      <c r="P2028" s="235"/>
      <c r="Q2028" s="235"/>
      <c r="R2028" s="235"/>
      <c r="S2028" s="235"/>
      <c r="T2028" s="235"/>
      <c r="U2028" s="235"/>
      <c r="V2028" s="235"/>
      <c r="W2028" s="235"/>
      <c r="X2028" s="235"/>
      <c r="Y2028" s="235"/>
      <c r="Z2028" s="235"/>
      <c r="AA2028" s="235"/>
      <c r="AB2028" s="235"/>
      <c r="AC2028" s="235"/>
      <c r="AD2028" s="235"/>
      <c r="AG2028">
        <f t="shared" si="1756"/>
        <v>0</v>
      </c>
      <c r="AH2028">
        <f t="shared" si="1757"/>
        <v>0</v>
      </c>
      <c r="AI2028">
        <f t="shared" si="1758"/>
        <v>0</v>
      </c>
      <c r="AJ2028">
        <f t="shared" si="1759"/>
        <v>0</v>
      </c>
      <c r="AL2028">
        <f t="shared" si="1760"/>
        <v>0</v>
      </c>
      <c r="AM2028">
        <f t="shared" si="1761"/>
        <v>0</v>
      </c>
      <c r="AN2028">
        <f t="shared" si="1762"/>
        <v>0</v>
      </c>
      <c r="AO2028">
        <f t="shared" si="1763"/>
        <v>0</v>
      </c>
      <c r="AQ2028">
        <f t="shared" si="1764"/>
        <v>0</v>
      </c>
      <c r="AR2028">
        <f t="shared" si="1765"/>
        <v>0</v>
      </c>
      <c r="AS2028">
        <f t="shared" si="1766"/>
        <v>0</v>
      </c>
      <c r="AT2028">
        <f t="shared" si="1767"/>
        <v>0</v>
      </c>
      <c r="AV2028">
        <f t="shared" si="1768"/>
        <v>0</v>
      </c>
      <c r="AW2028">
        <f t="shared" si="1769"/>
        <v>0</v>
      </c>
      <c r="AX2028">
        <f t="shared" si="1770"/>
        <v>0</v>
      </c>
      <c r="AY2028">
        <f t="shared" si="1771"/>
        <v>0</v>
      </c>
      <c r="BA2028">
        <f t="shared" si="1772"/>
        <v>0</v>
      </c>
      <c r="BB2028">
        <f t="shared" si="1773"/>
        <v>0</v>
      </c>
      <c r="BC2028">
        <f t="shared" si="1774"/>
        <v>0</v>
      </c>
      <c r="BD2028">
        <f t="shared" si="1775"/>
        <v>0</v>
      </c>
      <c r="BF2028">
        <f t="shared" si="1776"/>
        <v>0</v>
      </c>
      <c r="BG2028">
        <f t="shared" si="1777"/>
        <v>0</v>
      </c>
      <c r="BH2028">
        <f t="shared" si="1778"/>
        <v>0</v>
      </c>
      <c r="BI2028">
        <f t="shared" si="1779"/>
        <v>0</v>
      </c>
      <c r="BK2028">
        <f t="shared" si="1780"/>
        <v>0</v>
      </c>
      <c r="BL2028">
        <f t="shared" si="1781"/>
        <v>0</v>
      </c>
      <c r="BM2028">
        <f t="shared" si="1782"/>
        <v>0</v>
      </c>
      <c r="BN2028">
        <f t="shared" si="1783"/>
        <v>0</v>
      </c>
      <c r="BP2028">
        <f t="shared" si="1784"/>
        <v>0</v>
      </c>
      <c r="BQ2028">
        <f t="shared" si="1785"/>
        <v>0</v>
      </c>
      <c r="BR2028">
        <f t="shared" si="1786"/>
        <v>0</v>
      </c>
      <c r="BS2028">
        <f t="shared" si="1787"/>
        <v>0</v>
      </c>
      <c r="BU2028">
        <f t="shared" si="1788"/>
        <v>0</v>
      </c>
      <c r="BV2028">
        <f t="shared" si="1789"/>
        <v>0</v>
      </c>
      <c r="BW2028">
        <f t="shared" si="1790"/>
        <v>0</v>
      </c>
      <c r="BX2028">
        <f t="shared" si="1791"/>
        <v>0</v>
      </c>
      <c r="BY2028">
        <f t="shared" si="1792"/>
        <v>0</v>
      </c>
      <c r="BZ2028">
        <f t="shared" si="1793"/>
        <v>0</v>
      </c>
      <c r="CA2028">
        <f t="shared" si="1794"/>
        <v>0</v>
      </c>
      <c r="CB2028">
        <f t="shared" si="1795"/>
        <v>0</v>
      </c>
      <c r="CC2028">
        <f t="shared" si="1796"/>
        <v>0</v>
      </c>
      <c r="CD2028">
        <f t="shared" si="1797"/>
        <v>0</v>
      </c>
    </row>
    <row r="2029" spans="1:82" ht="15">
      <c r="A2029" s="58"/>
      <c r="B2029" s="10"/>
      <c r="C2029" s="40" t="s">
        <v>82</v>
      </c>
      <c r="D2029" s="426" t="str">
        <f t="shared" si="1755"/>
        <v/>
      </c>
      <c r="E2029" s="427"/>
      <c r="F2029" s="427"/>
      <c r="G2029" s="427"/>
      <c r="H2029" s="427"/>
      <c r="I2029" s="427"/>
      <c r="J2029" s="427"/>
      <c r="K2029" s="427"/>
      <c r="L2029" s="427"/>
      <c r="M2029" s="427"/>
      <c r="N2029" s="427"/>
      <c r="O2029" s="428"/>
      <c r="P2029" s="235"/>
      <c r="Q2029" s="235"/>
      <c r="R2029" s="235"/>
      <c r="S2029" s="235"/>
      <c r="T2029" s="235"/>
      <c r="U2029" s="235"/>
      <c r="V2029" s="235"/>
      <c r="W2029" s="235"/>
      <c r="X2029" s="235"/>
      <c r="Y2029" s="235"/>
      <c r="Z2029" s="235"/>
      <c r="AA2029" s="235"/>
      <c r="AB2029" s="235"/>
      <c r="AC2029" s="235"/>
      <c r="AD2029" s="235"/>
      <c r="AG2029">
        <f t="shared" si="1756"/>
        <v>0</v>
      </c>
      <c r="AH2029">
        <f t="shared" si="1757"/>
        <v>0</v>
      </c>
      <c r="AI2029">
        <f t="shared" si="1758"/>
        <v>0</v>
      </c>
      <c r="AJ2029">
        <f t="shared" si="1759"/>
        <v>0</v>
      </c>
      <c r="AL2029">
        <f t="shared" si="1760"/>
        <v>0</v>
      </c>
      <c r="AM2029">
        <f t="shared" si="1761"/>
        <v>0</v>
      </c>
      <c r="AN2029">
        <f t="shared" si="1762"/>
        <v>0</v>
      </c>
      <c r="AO2029">
        <f t="shared" si="1763"/>
        <v>0</v>
      </c>
      <c r="AQ2029">
        <f t="shared" si="1764"/>
        <v>0</v>
      </c>
      <c r="AR2029">
        <f t="shared" si="1765"/>
        <v>0</v>
      </c>
      <c r="AS2029">
        <f t="shared" si="1766"/>
        <v>0</v>
      </c>
      <c r="AT2029">
        <f t="shared" si="1767"/>
        <v>0</v>
      </c>
      <c r="AV2029">
        <f t="shared" si="1768"/>
        <v>0</v>
      </c>
      <c r="AW2029">
        <f t="shared" si="1769"/>
        <v>0</v>
      </c>
      <c r="AX2029">
        <f t="shared" si="1770"/>
        <v>0</v>
      </c>
      <c r="AY2029">
        <f t="shared" si="1771"/>
        <v>0</v>
      </c>
      <c r="BA2029">
        <f t="shared" si="1772"/>
        <v>0</v>
      </c>
      <c r="BB2029">
        <f t="shared" si="1773"/>
        <v>0</v>
      </c>
      <c r="BC2029">
        <f t="shared" si="1774"/>
        <v>0</v>
      </c>
      <c r="BD2029">
        <f t="shared" si="1775"/>
        <v>0</v>
      </c>
      <c r="BF2029">
        <f t="shared" si="1776"/>
        <v>0</v>
      </c>
      <c r="BG2029">
        <f t="shared" si="1777"/>
        <v>0</v>
      </c>
      <c r="BH2029">
        <f t="shared" si="1778"/>
        <v>0</v>
      </c>
      <c r="BI2029">
        <f t="shared" si="1779"/>
        <v>0</v>
      </c>
      <c r="BK2029">
        <f t="shared" si="1780"/>
        <v>0</v>
      </c>
      <c r="BL2029">
        <f t="shared" si="1781"/>
        <v>0</v>
      </c>
      <c r="BM2029">
        <f t="shared" si="1782"/>
        <v>0</v>
      </c>
      <c r="BN2029">
        <f t="shared" si="1783"/>
        <v>0</v>
      </c>
      <c r="BP2029">
        <f t="shared" si="1784"/>
        <v>0</v>
      </c>
      <c r="BQ2029">
        <f t="shared" si="1785"/>
        <v>0</v>
      </c>
      <c r="BR2029">
        <f t="shared" si="1786"/>
        <v>0</v>
      </c>
      <c r="BS2029">
        <f t="shared" si="1787"/>
        <v>0</v>
      </c>
      <c r="BU2029">
        <f t="shared" si="1788"/>
        <v>0</v>
      </c>
      <c r="BV2029">
        <f t="shared" si="1789"/>
        <v>0</v>
      </c>
      <c r="BW2029">
        <f t="shared" si="1790"/>
        <v>0</v>
      </c>
      <c r="BX2029">
        <f t="shared" si="1791"/>
        <v>0</v>
      </c>
      <c r="BY2029">
        <f t="shared" si="1792"/>
        <v>0</v>
      </c>
      <c r="BZ2029">
        <f t="shared" si="1793"/>
        <v>0</v>
      </c>
      <c r="CA2029">
        <f t="shared" si="1794"/>
        <v>0</v>
      </c>
      <c r="CB2029">
        <f t="shared" si="1795"/>
        <v>0</v>
      </c>
      <c r="CC2029">
        <f t="shared" si="1796"/>
        <v>0</v>
      </c>
      <c r="CD2029">
        <f t="shared" si="1797"/>
        <v>0</v>
      </c>
    </row>
    <row r="2030" spans="1:82" ht="15">
      <c r="A2030" s="58"/>
      <c r="B2030" s="10"/>
      <c r="C2030" s="40" t="s">
        <v>83</v>
      </c>
      <c r="D2030" s="426" t="str">
        <f t="shared" si="1755"/>
        <v/>
      </c>
      <c r="E2030" s="427"/>
      <c r="F2030" s="427"/>
      <c r="G2030" s="427"/>
      <c r="H2030" s="427"/>
      <c r="I2030" s="427"/>
      <c r="J2030" s="427"/>
      <c r="K2030" s="427"/>
      <c r="L2030" s="427"/>
      <c r="M2030" s="427"/>
      <c r="N2030" s="427"/>
      <c r="O2030" s="428"/>
      <c r="P2030" s="235"/>
      <c r="Q2030" s="235"/>
      <c r="R2030" s="235"/>
      <c r="S2030" s="235"/>
      <c r="T2030" s="235"/>
      <c r="U2030" s="235"/>
      <c r="V2030" s="235"/>
      <c r="W2030" s="235"/>
      <c r="X2030" s="235"/>
      <c r="Y2030" s="235"/>
      <c r="Z2030" s="235"/>
      <c r="AA2030" s="235"/>
      <c r="AB2030" s="235"/>
      <c r="AC2030" s="235"/>
      <c r="AD2030" s="235"/>
      <c r="AG2030">
        <f t="shared" si="1756"/>
        <v>0</v>
      </c>
      <c r="AH2030">
        <f t="shared" si="1757"/>
        <v>0</v>
      </c>
      <c r="AI2030">
        <f t="shared" si="1758"/>
        <v>0</v>
      </c>
      <c r="AJ2030">
        <f t="shared" si="1759"/>
        <v>0</v>
      </c>
      <c r="AL2030">
        <f t="shared" si="1760"/>
        <v>0</v>
      </c>
      <c r="AM2030">
        <f t="shared" si="1761"/>
        <v>0</v>
      </c>
      <c r="AN2030">
        <f t="shared" si="1762"/>
        <v>0</v>
      </c>
      <c r="AO2030">
        <f t="shared" si="1763"/>
        <v>0</v>
      </c>
      <c r="AQ2030">
        <f t="shared" si="1764"/>
        <v>0</v>
      </c>
      <c r="AR2030">
        <f t="shared" si="1765"/>
        <v>0</v>
      </c>
      <c r="AS2030">
        <f t="shared" si="1766"/>
        <v>0</v>
      </c>
      <c r="AT2030">
        <f t="shared" si="1767"/>
        <v>0</v>
      </c>
      <c r="AV2030">
        <f t="shared" si="1768"/>
        <v>0</v>
      </c>
      <c r="AW2030">
        <f t="shared" si="1769"/>
        <v>0</v>
      </c>
      <c r="AX2030">
        <f t="shared" si="1770"/>
        <v>0</v>
      </c>
      <c r="AY2030">
        <f t="shared" si="1771"/>
        <v>0</v>
      </c>
      <c r="BA2030">
        <f t="shared" si="1772"/>
        <v>0</v>
      </c>
      <c r="BB2030">
        <f t="shared" si="1773"/>
        <v>0</v>
      </c>
      <c r="BC2030">
        <f t="shared" si="1774"/>
        <v>0</v>
      </c>
      <c r="BD2030">
        <f t="shared" si="1775"/>
        <v>0</v>
      </c>
      <c r="BF2030">
        <f t="shared" si="1776"/>
        <v>0</v>
      </c>
      <c r="BG2030">
        <f t="shared" si="1777"/>
        <v>0</v>
      </c>
      <c r="BH2030">
        <f t="shared" si="1778"/>
        <v>0</v>
      </c>
      <c r="BI2030">
        <f t="shared" si="1779"/>
        <v>0</v>
      </c>
      <c r="BK2030">
        <f t="shared" si="1780"/>
        <v>0</v>
      </c>
      <c r="BL2030">
        <f t="shared" si="1781"/>
        <v>0</v>
      </c>
      <c r="BM2030">
        <f t="shared" si="1782"/>
        <v>0</v>
      </c>
      <c r="BN2030">
        <f t="shared" si="1783"/>
        <v>0</v>
      </c>
      <c r="BP2030">
        <f t="shared" si="1784"/>
        <v>0</v>
      </c>
      <c r="BQ2030">
        <f t="shared" si="1785"/>
        <v>0</v>
      </c>
      <c r="BR2030">
        <f t="shared" si="1786"/>
        <v>0</v>
      </c>
      <c r="BS2030">
        <f t="shared" si="1787"/>
        <v>0</v>
      </c>
      <c r="BU2030">
        <f t="shared" si="1788"/>
        <v>0</v>
      </c>
      <c r="BV2030">
        <f t="shared" si="1789"/>
        <v>0</v>
      </c>
      <c r="BW2030">
        <f t="shared" si="1790"/>
        <v>0</v>
      </c>
      <c r="BX2030">
        <f t="shared" si="1791"/>
        <v>0</v>
      </c>
      <c r="BY2030">
        <f t="shared" si="1792"/>
        <v>0</v>
      </c>
      <c r="BZ2030">
        <f t="shared" si="1793"/>
        <v>0</v>
      </c>
      <c r="CA2030">
        <f t="shared" si="1794"/>
        <v>0</v>
      </c>
      <c r="CB2030">
        <f t="shared" si="1795"/>
        <v>0</v>
      </c>
      <c r="CC2030">
        <f t="shared" si="1796"/>
        <v>0</v>
      </c>
      <c r="CD2030">
        <f t="shared" si="1797"/>
        <v>0</v>
      </c>
    </row>
    <row r="2031" spans="1:82" ht="15">
      <c r="A2031" s="58"/>
      <c r="B2031" s="10"/>
      <c r="C2031" s="40" t="s">
        <v>84</v>
      </c>
      <c r="D2031" s="426" t="str">
        <f t="shared" si="1755"/>
        <v/>
      </c>
      <c r="E2031" s="427"/>
      <c r="F2031" s="427"/>
      <c r="G2031" s="427"/>
      <c r="H2031" s="427"/>
      <c r="I2031" s="427"/>
      <c r="J2031" s="427"/>
      <c r="K2031" s="427"/>
      <c r="L2031" s="427"/>
      <c r="M2031" s="427"/>
      <c r="N2031" s="427"/>
      <c r="O2031" s="428"/>
      <c r="P2031" s="235"/>
      <c r="Q2031" s="235"/>
      <c r="R2031" s="235"/>
      <c r="S2031" s="235"/>
      <c r="T2031" s="235"/>
      <c r="U2031" s="235"/>
      <c r="V2031" s="235"/>
      <c r="W2031" s="235"/>
      <c r="X2031" s="235"/>
      <c r="Y2031" s="235"/>
      <c r="Z2031" s="235"/>
      <c r="AA2031" s="235"/>
      <c r="AB2031" s="235"/>
      <c r="AC2031" s="235"/>
      <c r="AD2031" s="235"/>
      <c r="AG2031">
        <f t="shared" si="1756"/>
        <v>0</v>
      </c>
      <c r="AH2031">
        <f t="shared" si="1757"/>
        <v>0</v>
      </c>
      <c r="AI2031">
        <f t="shared" si="1758"/>
        <v>0</v>
      </c>
      <c r="AJ2031">
        <f t="shared" si="1759"/>
        <v>0</v>
      </c>
      <c r="AL2031">
        <f t="shared" si="1760"/>
        <v>0</v>
      </c>
      <c r="AM2031">
        <f t="shared" si="1761"/>
        <v>0</v>
      </c>
      <c r="AN2031">
        <f t="shared" si="1762"/>
        <v>0</v>
      </c>
      <c r="AO2031">
        <f t="shared" si="1763"/>
        <v>0</v>
      </c>
      <c r="AQ2031">
        <f t="shared" si="1764"/>
        <v>0</v>
      </c>
      <c r="AR2031">
        <f t="shared" si="1765"/>
        <v>0</v>
      </c>
      <c r="AS2031">
        <f t="shared" si="1766"/>
        <v>0</v>
      </c>
      <c r="AT2031">
        <f t="shared" si="1767"/>
        <v>0</v>
      </c>
      <c r="AV2031">
        <f t="shared" si="1768"/>
        <v>0</v>
      </c>
      <c r="AW2031">
        <f t="shared" si="1769"/>
        <v>0</v>
      </c>
      <c r="AX2031">
        <f t="shared" si="1770"/>
        <v>0</v>
      </c>
      <c r="AY2031">
        <f t="shared" si="1771"/>
        <v>0</v>
      </c>
      <c r="BA2031">
        <f t="shared" si="1772"/>
        <v>0</v>
      </c>
      <c r="BB2031">
        <f t="shared" si="1773"/>
        <v>0</v>
      </c>
      <c r="BC2031">
        <f t="shared" si="1774"/>
        <v>0</v>
      </c>
      <c r="BD2031">
        <f t="shared" si="1775"/>
        <v>0</v>
      </c>
      <c r="BF2031">
        <f t="shared" si="1776"/>
        <v>0</v>
      </c>
      <c r="BG2031">
        <f t="shared" si="1777"/>
        <v>0</v>
      </c>
      <c r="BH2031">
        <f t="shared" si="1778"/>
        <v>0</v>
      </c>
      <c r="BI2031">
        <f t="shared" si="1779"/>
        <v>0</v>
      </c>
      <c r="BK2031">
        <f t="shared" si="1780"/>
        <v>0</v>
      </c>
      <c r="BL2031">
        <f t="shared" si="1781"/>
        <v>0</v>
      </c>
      <c r="BM2031">
        <f t="shared" si="1782"/>
        <v>0</v>
      </c>
      <c r="BN2031">
        <f t="shared" si="1783"/>
        <v>0</v>
      </c>
      <c r="BP2031">
        <f t="shared" si="1784"/>
        <v>0</v>
      </c>
      <c r="BQ2031">
        <f t="shared" si="1785"/>
        <v>0</v>
      </c>
      <c r="BR2031">
        <f t="shared" si="1786"/>
        <v>0</v>
      </c>
      <c r="BS2031">
        <f t="shared" si="1787"/>
        <v>0</v>
      </c>
      <c r="BU2031">
        <f t="shared" si="1788"/>
        <v>0</v>
      </c>
      <c r="BV2031">
        <f t="shared" si="1789"/>
        <v>0</v>
      </c>
      <c r="BW2031">
        <f t="shared" si="1790"/>
        <v>0</v>
      </c>
      <c r="BX2031">
        <f t="shared" si="1791"/>
        <v>0</v>
      </c>
      <c r="BY2031">
        <f t="shared" si="1792"/>
        <v>0</v>
      </c>
      <c r="BZ2031">
        <f t="shared" si="1793"/>
        <v>0</v>
      </c>
      <c r="CA2031">
        <f t="shared" si="1794"/>
        <v>0</v>
      </c>
      <c r="CB2031">
        <f t="shared" si="1795"/>
        <v>0</v>
      </c>
      <c r="CC2031">
        <f t="shared" si="1796"/>
        <v>0</v>
      </c>
      <c r="CD2031">
        <f t="shared" si="1797"/>
        <v>0</v>
      </c>
    </row>
    <row r="2032" spans="1:82" ht="15">
      <c r="A2032" s="58"/>
      <c r="B2032" s="10"/>
      <c r="C2032" s="40" t="s">
        <v>85</v>
      </c>
      <c r="D2032" s="426" t="str">
        <f t="shared" si="1755"/>
        <v/>
      </c>
      <c r="E2032" s="427"/>
      <c r="F2032" s="427"/>
      <c r="G2032" s="427"/>
      <c r="H2032" s="427"/>
      <c r="I2032" s="427"/>
      <c r="J2032" s="427"/>
      <c r="K2032" s="427"/>
      <c r="L2032" s="427"/>
      <c r="M2032" s="427"/>
      <c r="N2032" s="427"/>
      <c r="O2032" s="428"/>
      <c r="P2032" s="235"/>
      <c r="Q2032" s="235"/>
      <c r="R2032" s="235"/>
      <c r="S2032" s="235"/>
      <c r="T2032" s="235"/>
      <c r="U2032" s="235"/>
      <c r="V2032" s="235"/>
      <c r="W2032" s="235"/>
      <c r="X2032" s="235"/>
      <c r="Y2032" s="235"/>
      <c r="Z2032" s="235"/>
      <c r="AA2032" s="235"/>
      <c r="AB2032" s="235"/>
      <c r="AC2032" s="235"/>
      <c r="AD2032" s="235"/>
      <c r="AG2032">
        <f t="shared" si="1756"/>
        <v>0</v>
      </c>
      <c r="AH2032">
        <f t="shared" si="1757"/>
        <v>0</v>
      </c>
      <c r="AI2032">
        <f t="shared" si="1758"/>
        <v>0</v>
      </c>
      <c r="AJ2032">
        <f t="shared" si="1759"/>
        <v>0</v>
      </c>
      <c r="AL2032">
        <f t="shared" si="1760"/>
        <v>0</v>
      </c>
      <c r="AM2032">
        <f t="shared" si="1761"/>
        <v>0</v>
      </c>
      <c r="AN2032">
        <f t="shared" si="1762"/>
        <v>0</v>
      </c>
      <c r="AO2032">
        <f t="shared" si="1763"/>
        <v>0</v>
      </c>
      <c r="AQ2032">
        <f t="shared" si="1764"/>
        <v>0</v>
      </c>
      <c r="AR2032">
        <f t="shared" si="1765"/>
        <v>0</v>
      </c>
      <c r="AS2032">
        <f t="shared" si="1766"/>
        <v>0</v>
      </c>
      <c r="AT2032">
        <f t="shared" si="1767"/>
        <v>0</v>
      </c>
      <c r="AV2032">
        <f t="shared" si="1768"/>
        <v>0</v>
      </c>
      <c r="AW2032">
        <f t="shared" si="1769"/>
        <v>0</v>
      </c>
      <c r="AX2032">
        <f t="shared" si="1770"/>
        <v>0</v>
      </c>
      <c r="AY2032">
        <f t="shared" si="1771"/>
        <v>0</v>
      </c>
      <c r="BA2032">
        <f t="shared" si="1772"/>
        <v>0</v>
      </c>
      <c r="BB2032">
        <f t="shared" si="1773"/>
        <v>0</v>
      </c>
      <c r="BC2032">
        <f t="shared" si="1774"/>
        <v>0</v>
      </c>
      <c r="BD2032">
        <f t="shared" si="1775"/>
        <v>0</v>
      </c>
      <c r="BF2032">
        <f t="shared" si="1776"/>
        <v>0</v>
      </c>
      <c r="BG2032">
        <f t="shared" si="1777"/>
        <v>0</v>
      </c>
      <c r="BH2032">
        <f t="shared" si="1778"/>
        <v>0</v>
      </c>
      <c r="BI2032">
        <f t="shared" si="1779"/>
        <v>0</v>
      </c>
      <c r="BK2032">
        <f t="shared" si="1780"/>
        <v>0</v>
      </c>
      <c r="BL2032">
        <f t="shared" si="1781"/>
        <v>0</v>
      </c>
      <c r="BM2032">
        <f t="shared" si="1782"/>
        <v>0</v>
      </c>
      <c r="BN2032">
        <f t="shared" si="1783"/>
        <v>0</v>
      </c>
      <c r="BP2032">
        <f t="shared" si="1784"/>
        <v>0</v>
      </c>
      <c r="BQ2032">
        <f t="shared" si="1785"/>
        <v>0</v>
      </c>
      <c r="BR2032">
        <f t="shared" si="1786"/>
        <v>0</v>
      </c>
      <c r="BS2032">
        <f t="shared" si="1787"/>
        <v>0</v>
      </c>
      <c r="BU2032">
        <f t="shared" si="1788"/>
        <v>0</v>
      </c>
      <c r="BV2032">
        <f t="shared" si="1789"/>
        <v>0</v>
      </c>
      <c r="BW2032">
        <f t="shared" si="1790"/>
        <v>0</v>
      </c>
      <c r="BX2032">
        <f t="shared" si="1791"/>
        <v>0</v>
      </c>
      <c r="BY2032">
        <f t="shared" si="1792"/>
        <v>0</v>
      </c>
      <c r="BZ2032">
        <f t="shared" si="1793"/>
        <v>0</v>
      </c>
      <c r="CA2032">
        <f t="shared" si="1794"/>
        <v>0</v>
      </c>
      <c r="CB2032">
        <f t="shared" si="1795"/>
        <v>0</v>
      </c>
      <c r="CC2032">
        <f t="shared" si="1796"/>
        <v>0</v>
      </c>
      <c r="CD2032">
        <f t="shared" si="1797"/>
        <v>0</v>
      </c>
    </row>
    <row r="2033" spans="1:82" ht="15">
      <c r="A2033" s="58"/>
      <c r="B2033" s="10"/>
      <c r="C2033" s="40" t="s">
        <v>86</v>
      </c>
      <c r="D2033" s="426" t="str">
        <f t="shared" si="1755"/>
        <v/>
      </c>
      <c r="E2033" s="427"/>
      <c r="F2033" s="427"/>
      <c r="G2033" s="427"/>
      <c r="H2033" s="427"/>
      <c r="I2033" s="427"/>
      <c r="J2033" s="427"/>
      <c r="K2033" s="427"/>
      <c r="L2033" s="427"/>
      <c r="M2033" s="427"/>
      <c r="N2033" s="427"/>
      <c r="O2033" s="428"/>
      <c r="P2033" s="235"/>
      <c r="Q2033" s="235"/>
      <c r="R2033" s="235"/>
      <c r="S2033" s="235"/>
      <c r="T2033" s="235"/>
      <c r="U2033" s="235"/>
      <c r="V2033" s="235"/>
      <c r="W2033" s="235"/>
      <c r="X2033" s="235"/>
      <c r="Y2033" s="235"/>
      <c r="Z2033" s="235"/>
      <c r="AA2033" s="235"/>
      <c r="AB2033" s="235"/>
      <c r="AC2033" s="235"/>
      <c r="AD2033" s="235"/>
      <c r="AG2033">
        <f t="shared" si="1756"/>
        <v>0</v>
      </c>
      <c r="AH2033">
        <f t="shared" si="1757"/>
        <v>0</v>
      </c>
      <c r="AI2033">
        <f t="shared" si="1758"/>
        <v>0</v>
      </c>
      <c r="AJ2033">
        <f t="shared" si="1759"/>
        <v>0</v>
      </c>
      <c r="AL2033">
        <f t="shared" si="1760"/>
        <v>0</v>
      </c>
      <c r="AM2033">
        <f t="shared" si="1761"/>
        <v>0</v>
      </c>
      <c r="AN2033">
        <f t="shared" si="1762"/>
        <v>0</v>
      </c>
      <c r="AO2033">
        <f t="shared" si="1763"/>
        <v>0</v>
      </c>
      <c r="AQ2033">
        <f t="shared" si="1764"/>
        <v>0</v>
      </c>
      <c r="AR2033">
        <f t="shared" si="1765"/>
        <v>0</v>
      </c>
      <c r="AS2033">
        <f t="shared" si="1766"/>
        <v>0</v>
      </c>
      <c r="AT2033">
        <f t="shared" si="1767"/>
        <v>0</v>
      </c>
      <c r="AV2033">
        <f t="shared" si="1768"/>
        <v>0</v>
      </c>
      <c r="AW2033">
        <f t="shared" si="1769"/>
        <v>0</v>
      </c>
      <c r="AX2033">
        <f t="shared" si="1770"/>
        <v>0</v>
      </c>
      <c r="AY2033">
        <f t="shared" si="1771"/>
        <v>0</v>
      </c>
      <c r="BA2033">
        <f t="shared" si="1772"/>
        <v>0</v>
      </c>
      <c r="BB2033">
        <f t="shared" si="1773"/>
        <v>0</v>
      </c>
      <c r="BC2033">
        <f t="shared" si="1774"/>
        <v>0</v>
      </c>
      <c r="BD2033">
        <f t="shared" si="1775"/>
        <v>0</v>
      </c>
      <c r="BF2033">
        <f t="shared" si="1776"/>
        <v>0</v>
      </c>
      <c r="BG2033">
        <f t="shared" si="1777"/>
        <v>0</v>
      </c>
      <c r="BH2033">
        <f t="shared" si="1778"/>
        <v>0</v>
      </c>
      <c r="BI2033">
        <f t="shared" si="1779"/>
        <v>0</v>
      </c>
      <c r="BK2033">
        <f t="shared" si="1780"/>
        <v>0</v>
      </c>
      <c r="BL2033">
        <f t="shared" si="1781"/>
        <v>0</v>
      </c>
      <c r="BM2033">
        <f t="shared" si="1782"/>
        <v>0</v>
      </c>
      <c r="BN2033">
        <f t="shared" si="1783"/>
        <v>0</v>
      </c>
      <c r="BP2033">
        <f t="shared" si="1784"/>
        <v>0</v>
      </c>
      <c r="BQ2033">
        <f t="shared" si="1785"/>
        <v>0</v>
      </c>
      <c r="BR2033">
        <f t="shared" si="1786"/>
        <v>0</v>
      </c>
      <c r="BS2033">
        <f t="shared" si="1787"/>
        <v>0</v>
      </c>
      <c r="BU2033">
        <f t="shared" si="1788"/>
        <v>0</v>
      </c>
      <c r="BV2033">
        <f t="shared" si="1789"/>
        <v>0</v>
      </c>
      <c r="BW2033">
        <f t="shared" si="1790"/>
        <v>0</v>
      </c>
      <c r="BX2033">
        <f t="shared" si="1791"/>
        <v>0</v>
      </c>
      <c r="BY2033">
        <f t="shared" si="1792"/>
        <v>0</v>
      </c>
      <c r="BZ2033">
        <f t="shared" si="1793"/>
        <v>0</v>
      </c>
      <c r="CA2033">
        <f t="shared" si="1794"/>
        <v>0</v>
      </c>
      <c r="CB2033">
        <f t="shared" si="1795"/>
        <v>0</v>
      </c>
      <c r="CC2033">
        <f t="shared" si="1796"/>
        <v>0</v>
      </c>
      <c r="CD2033">
        <f t="shared" si="1797"/>
        <v>0</v>
      </c>
    </row>
    <row r="2034" spans="1:82" ht="15">
      <c r="A2034" s="58"/>
      <c r="B2034" s="10"/>
      <c r="C2034" s="40" t="s">
        <v>87</v>
      </c>
      <c r="D2034" s="426" t="str">
        <f t="shared" si="1755"/>
        <v/>
      </c>
      <c r="E2034" s="427"/>
      <c r="F2034" s="427"/>
      <c r="G2034" s="427"/>
      <c r="H2034" s="427"/>
      <c r="I2034" s="427"/>
      <c r="J2034" s="427"/>
      <c r="K2034" s="427"/>
      <c r="L2034" s="427"/>
      <c r="M2034" s="427"/>
      <c r="N2034" s="427"/>
      <c r="O2034" s="428"/>
      <c r="P2034" s="235"/>
      <c r="Q2034" s="235"/>
      <c r="R2034" s="235"/>
      <c r="S2034" s="235"/>
      <c r="T2034" s="235"/>
      <c r="U2034" s="235"/>
      <c r="V2034" s="235"/>
      <c r="W2034" s="235"/>
      <c r="X2034" s="235"/>
      <c r="Y2034" s="235"/>
      <c r="Z2034" s="235"/>
      <c r="AA2034" s="235"/>
      <c r="AB2034" s="235"/>
      <c r="AC2034" s="235"/>
      <c r="AD2034" s="235"/>
      <c r="AG2034">
        <f t="shared" si="1756"/>
        <v>0</v>
      </c>
      <c r="AH2034">
        <f t="shared" si="1757"/>
        <v>0</v>
      </c>
      <c r="AI2034">
        <f t="shared" si="1758"/>
        <v>0</v>
      </c>
      <c r="AJ2034">
        <f t="shared" si="1759"/>
        <v>0</v>
      </c>
      <c r="AL2034">
        <f t="shared" si="1760"/>
        <v>0</v>
      </c>
      <c r="AM2034">
        <f t="shared" si="1761"/>
        <v>0</v>
      </c>
      <c r="AN2034">
        <f t="shared" si="1762"/>
        <v>0</v>
      </c>
      <c r="AO2034">
        <f t="shared" si="1763"/>
        <v>0</v>
      </c>
      <c r="AQ2034">
        <f t="shared" si="1764"/>
        <v>0</v>
      </c>
      <c r="AR2034">
        <f t="shared" si="1765"/>
        <v>0</v>
      </c>
      <c r="AS2034">
        <f t="shared" si="1766"/>
        <v>0</v>
      </c>
      <c r="AT2034">
        <f t="shared" si="1767"/>
        <v>0</v>
      </c>
      <c r="AV2034">
        <f t="shared" si="1768"/>
        <v>0</v>
      </c>
      <c r="AW2034">
        <f t="shared" si="1769"/>
        <v>0</v>
      </c>
      <c r="AX2034">
        <f t="shared" si="1770"/>
        <v>0</v>
      </c>
      <c r="AY2034">
        <f t="shared" si="1771"/>
        <v>0</v>
      </c>
      <c r="BA2034">
        <f t="shared" si="1772"/>
        <v>0</v>
      </c>
      <c r="BB2034">
        <f t="shared" si="1773"/>
        <v>0</v>
      </c>
      <c r="BC2034">
        <f t="shared" si="1774"/>
        <v>0</v>
      </c>
      <c r="BD2034">
        <f t="shared" si="1775"/>
        <v>0</v>
      </c>
      <c r="BF2034">
        <f t="shared" si="1776"/>
        <v>0</v>
      </c>
      <c r="BG2034">
        <f t="shared" si="1777"/>
        <v>0</v>
      </c>
      <c r="BH2034">
        <f t="shared" si="1778"/>
        <v>0</v>
      </c>
      <c r="BI2034">
        <f t="shared" si="1779"/>
        <v>0</v>
      </c>
      <c r="BK2034">
        <f t="shared" si="1780"/>
        <v>0</v>
      </c>
      <c r="BL2034">
        <f t="shared" si="1781"/>
        <v>0</v>
      </c>
      <c r="BM2034">
        <f t="shared" si="1782"/>
        <v>0</v>
      </c>
      <c r="BN2034">
        <f t="shared" si="1783"/>
        <v>0</v>
      </c>
      <c r="BP2034">
        <f t="shared" si="1784"/>
        <v>0</v>
      </c>
      <c r="BQ2034">
        <f t="shared" si="1785"/>
        <v>0</v>
      </c>
      <c r="BR2034">
        <f t="shared" si="1786"/>
        <v>0</v>
      </c>
      <c r="BS2034">
        <f t="shared" si="1787"/>
        <v>0</v>
      </c>
      <c r="BU2034">
        <f t="shared" si="1788"/>
        <v>0</v>
      </c>
      <c r="BV2034">
        <f t="shared" si="1789"/>
        <v>0</v>
      </c>
      <c r="BW2034">
        <f t="shared" si="1790"/>
        <v>0</v>
      </c>
      <c r="BX2034">
        <f t="shared" si="1791"/>
        <v>0</v>
      </c>
      <c r="BY2034">
        <f t="shared" si="1792"/>
        <v>0</v>
      </c>
      <c r="BZ2034">
        <f t="shared" si="1793"/>
        <v>0</v>
      </c>
      <c r="CA2034">
        <f t="shared" si="1794"/>
        <v>0</v>
      </c>
      <c r="CB2034">
        <f t="shared" si="1795"/>
        <v>0</v>
      </c>
      <c r="CC2034">
        <f t="shared" si="1796"/>
        <v>0</v>
      </c>
      <c r="CD2034">
        <f t="shared" si="1797"/>
        <v>0</v>
      </c>
    </row>
    <row r="2035" spans="1:82" ht="15">
      <c r="A2035" s="58"/>
      <c r="B2035" s="10"/>
      <c r="C2035" s="40" t="s">
        <v>88</v>
      </c>
      <c r="D2035" s="426" t="str">
        <f t="shared" si="1755"/>
        <v/>
      </c>
      <c r="E2035" s="427"/>
      <c r="F2035" s="427"/>
      <c r="G2035" s="427"/>
      <c r="H2035" s="427"/>
      <c r="I2035" s="427"/>
      <c r="J2035" s="427"/>
      <c r="K2035" s="427"/>
      <c r="L2035" s="427"/>
      <c r="M2035" s="427"/>
      <c r="N2035" s="427"/>
      <c r="O2035" s="428"/>
      <c r="P2035" s="235"/>
      <c r="Q2035" s="235"/>
      <c r="R2035" s="235"/>
      <c r="S2035" s="235"/>
      <c r="T2035" s="235"/>
      <c r="U2035" s="235"/>
      <c r="V2035" s="235"/>
      <c r="W2035" s="235"/>
      <c r="X2035" s="235"/>
      <c r="Y2035" s="235"/>
      <c r="Z2035" s="235"/>
      <c r="AA2035" s="235"/>
      <c r="AB2035" s="235"/>
      <c r="AC2035" s="235"/>
      <c r="AD2035" s="235"/>
      <c r="AG2035">
        <f t="shared" si="1756"/>
        <v>0</v>
      </c>
      <c r="AH2035">
        <f t="shared" si="1757"/>
        <v>0</v>
      </c>
      <c r="AI2035">
        <f t="shared" si="1758"/>
        <v>0</v>
      </c>
      <c r="AJ2035">
        <f t="shared" si="1759"/>
        <v>0</v>
      </c>
      <c r="AL2035">
        <f t="shared" si="1760"/>
        <v>0</v>
      </c>
      <c r="AM2035">
        <f t="shared" si="1761"/>
        <v>0</v>
      </c>
      <c r="AN2035">
        <f t="shared" si="1762"/>
        <v>0</v>
      </c>
      <c r="AO2035">
        <f t="shared" si="1763"/>
        <v>0</v>
      </c>
      <c r="AQ2035">
        <f t="shared" si="1764"/>
        <v>0</v>
      </c>
      <c r="AR2035">
        <f t="shared" si="1765"/>
        <v>0</v>
      </c>
      <c r="AS2035">
        <f t="shared" si="1766"/>
        <v>0</v>
      </c>
      <c r="AT2035">
        <f t="shared" si="1767"/>
        <v>0</v>
      </c>
      <c r="AV2035">
        <f t="shared" si="1768"/>
        <v>0</v>
      </c>
      <c r="AW2035">
        <f t="shared" si="1769"/>
        <v>0</v>
      </c>
      <c r="AX2035">
        <f t="shared" si="1770"/>
        <v>0</v>
      </c>
      <c r="AY2035">
        <f t="shared" si="1771"/>
        <v>0</v>
      </c>
      <c r="BA2035">
        <f t="shared" si="1772"/>
        <v>0</v>
      </c>
      <c r="BB2035">
        <f t="shared" si="1773"/>
        <v>0</v>
      </c>
      <c r="BC2035">
        <f t="shared" si="1774"/>
        <v>0</v>
      </c>
      <c r="BD2035">
        <f t="shared" si="1775"/>
        <v>0</v>
      </c>
      <c r="BF2035">
        <f t="shared" si="1776"/>
        <v>0</v>
      </c>
      <c r="BG2035">
        <f t="shared" si="1777"/>
        <v>0</v>
      </c>
      <c r="BH2035">
        <f t="shared" si="1778"/>
        <v>0</v>
      </c>
      <c r="BI2035">
        <f t="shared" si="1779"/>
        <v>0</v>
      </c>
      <c r="BK2035">
        <f t="shared" si="1780"/>
        <v>0</v>
      </c>
      <c r="BL2035">
        <f t="shared" si="1781"/>
        <v>0</v>
      </c>
      <c r="BM2035">
        <f t="shared" si="1782"/>
        <v>0</v>
      </c>
      <c r="BN2035">
        <f t="shared" si="1783"/>
        <v>0</v>
      </c>
      <c r="BP2035">
        <f t="shared" si="1784"/>
        <v>0</v>
      </c>
      <c r="BQ2035">
        <f t="shared" si="1785"/>
        <v>0</v>
      </c>
      <c r="BR2035">
        <f t="shared" si="1786"/>
        <v>0</v>
      </c>
      <c r="BS2035">
        <f t="shared" si="1787"/>
        <v>0</v>
      </c>
      <c r="BU2035">
        <f t="shared" si="1788"/>
        <v>0</v>
      </c>
      <c r="BV2035">
        <f t="shared" si="1789"/>
        <v>0</v>
      </c>
      <c r="BW2035">
        <f t="shared" si="1790"/>
        <v>0</v>
      </c>
      <c r="BX2035">
        <f t="shared" si="1791"/>
        <v>0</v>
      </c>
      <c r="BY2035">
        <f t="shared" si="1792"/>
        <v>0</v>
      </c>
      <c r="BZ2035">
        <f t="shared" si="1793"/>
        <v>0</v>
      </c>
      <c r="CA2035">
        <f t="shared" si="1794"/>
        <v>0</v>
      </c>
      <c r="CB2035">
        <f t="shared" si="1795"/>
        <v>0</v>
      </c>
      <c r="CC2035">
        <f t="shared" si="1796"/>
        <v>0</v>
      </c>
      <c r="CD2035">
        <f t="shared" si="1797"/>
        <v>0</v>
      </c>
    </row>
    <row r="2036" spans="1:82" ht="15">
      <c r="A2036" s="58"/>
      <c r="B2036" s="10"/>
      <c r="C2036" s="40" t="s">
        <v>89</v>
      </c>
      <c r="D2036" s="426" t="str">
        <f t="shared" si="1755"/>
        <v/>
      </c>
      <c r="E2036" s="427"/>
      <c r="F2036" s="427"/>
      <c r="G2036" s="427"/>
      <c r="H2036" s="427"/>
      <c r="I2036" s="427"/>
      <c r="J2036" s="427"/>
      <c r="K2036" s="427"/>
      <c r="L2036" s="427"/>
      <c r="M2036" s="427"/>
      <c r="N2036" s="427"/>
      <c r="O2036" s="428"/>
      <c r="P2036" s="235"/>
      <c r="Q2036" s="235"/>
      <c r="R2036" s="235"/>
      <c r="S2036" s="235"/>
      <c r="T2036" s="235"/>
      <c r="U2036" s="235"/>
      <c r="V2036" s="235"/>
      <c r="W2036" s="235"/>
      <c r="X2036" s="235"/>
      <c r="Y2036" s="235"/>
      <c r="Z2036" s="235"/>
      <c r="AA2036" s="235"/>
      <c r="AB2036" s="235"/>
      <c r="AC2036" s="235"/>
      <c r="AD2036" s="235"/>
      <c r="AG2036">
        <f t="shared" si="1756"/>
        <v>0</v>
      </c>
      <c r="AH2036">
        <f t="shared" si="1757"/>
        <v>0</v>
      </c>
      <c r="AI2036">
        <f t="shared" si="1758"/>
        <v>0</v>
      </c>
      <c r="AJ2036">
        <f t="shared" si="1759"/>
        <v>0</v>
      </c>
      <c r="AL2036">
        <f t="shared" si="1760"/>
        <v>0</v>
      </c>
      <c r="AM2036">
        <f t="shared" si="1761"/>
        <v>0</v>
      </c>
      <c r="AN2036">
        <f t="shared" si="1762"/>
        <v>0</v>
      </c>
      <c r="AO2036">
        <f t="shared" si="1763"/>
        <v>0</v>
      </c>
      <c r="AQ2036">
        <f t="shared" si="1764"/>
        <v>0</v>
      </c>
      <c r="AR2036">
        <f t="shared" si="1765"/>
        <v>0</v>
      </c>
      <c r="AS2036">
        <f t="shared" si="1766"/>
        <v>0</v>
      </c>
      <c r="AT2036">
        <f t="shared" si="1767"/>
        <v>0</v>
      </c>
      <c r="AV2036">
        <f t="shared" si="1768"/>
        <v>0</v>
      </c>
      <c r="AW2036">
        <f t="shared" si="1769"/>
        <v>0</v>
      </c>
      <c r="AX2036">
        <f t="shared" si="1770"/>
        <v>0</v>
      </c>
      <c r="AY2036">
        <f t="shared" si="1771"/>
        <v>0</v>
      </c>
      <c r="BA2036">
        <f t="shared" si="1772"/>
        <v>0</v>
      </c>
      <c r="BB2036">
        <f t="shared" si="1773"/>
        <v>0</v>
      </c>
      <c r="BC2036">
        <f t="shared" si="1774"/>
        <v>0</v>
      </c>
      <c r="BD2036">
        <f t="shared" si="1775"/>
        <v>0</v>
      </c>
      <c r="BF2036">
        <f t="shared" si="1776"/>
        <v>0</v>
      </c>
      <c r="BG2036">
        <f t="shared" si="1777"/>
        <v>0</v>
      </c>
      <c r="BH2036">
        <f t="shared" si="1778"/>
        <v>0</v>
      </c>
      <c r="BI2036">
        <f t="shared" si="1779"/>
        <v>0</v>
      </c>
      <c r="BK2036">
        <f t="shared" si="1780"/>
        <v>0</v>
      </c>
      <c r="BL2036">
        <f t="shared" si="1781"/>
        <v>0</v>
      </c>
      <c r="BM2036">
        <f t="shared" si="1782"/>
        <v>0</v>
      </c>
      <c r="BN2036">
        <f t="shared" si="1783"/>
        <v>0</v>
      </c>
      <c r="BP2036">
        <f t="shared" si="1784"/>
        <v>0</v>
      </c>
      <c r="BQ2036">
        <f t="shared" si="1785"/>
        <v>0</v>
      </c>
      <c r="BR2036">
        <f t="shared" si="1786"/>
        <v>0</v>
      </c>
      <c r="BS2036">
        <f t="shared" si="1787"/>
        <v>0</v>
      </c>
      <c r="BU2036">
        <f t="shared" si="1788"/>
        <v>0</v>
      </c>
      <c r="BV2036">
        <f t="shared" si="1789"/>
        <v>0</v>
      </c>
      <c r="BW2036">
        <f t="shared" si="1790"/>
        <v>0</v>
      </c>
      <c r="BX2036">
        <f t="shared" si="1791"/>
        <v>0</v>
      </c>
      <c r="BY2036">
        <f t="shared" si="1792"/>
        <v>0</v>
      </c>
      <c r="BZ2036">
        <f t="shared" si="1793"/>
        <v>0</v>
      </c>
      <c r="CA2036">
        <f t="shared" si="1794"/>
        <v>0</v>
      </c>
      <c r="CB2036">
        <f t="shared" si="1795"/>
        <v>0</v>
      </c>
      <c r="CC2036">
        <f t="shared" si="1796"/>
        <v>0</v>
      </c>
      <c r="CD2036">
        <f t="shared" si="1797"/>
        <v>0</v>
      </c>
    </row>
    <row r="2037" spans="1:82" ht="15">
      <c r="A2037" s="58"/>
      <c r="B2037" s="10"/>
      <c r="C2037" s="40" t="s">
        <v>90</v>
      </c>
      <c r="D2037" s="426" t="str">
        <f t="shared" si="1755"/>
        <v/>
      </c>
      <c r="E2037" s="427"/>
      <c r="F2037" s="427"/>
      <c r="G2037" s="427"/>
      <c r="H2037" s="427"/>
      <c r="I2037" s="427"/>
      <c r="J2037" s="427"/>
      <c r="K2037" s="427"/>
      <c r="L2037" s="427"/>
      <c r="M2037" s="427"/>
      <c r="N2037" s="427"/>
      <c r="O2037" s="428"/>
      <c r="P2037" s="235"/>
      <c r="Q2037" s="235"/>
      <c r="R2037" s="235"/>
      <c r="S2037" s="235"/>
      <c r="T2037" s="235"/>
      <c r="U2037" s="235"/>
      <c r="V2037" s="235"/>
      <c r="W2037" s="235"/>
      <c r="X2037" s="235"/>
      <c r="Y2037" s="235"/>
      <c r="Z2037" s="235"/>
      <c r="AA2037" s="235"/>
      <c r="AB2037" s="235"/>
      <c r="AC2037" s="235"/>
      <c r="AD2037" s="235"/>
      <c r="AG2037">
        <f t="shared" si="1756"/>
        <v>0</v>
      </c>
      <c r="AH2037">
        <f t="shared" si="1757"/>
        <v>0</v>
      </c>
      <c r="AI2037">
        <f t="shared" si="1758"/>
        <v>0</v>
      </c>
      <c r="AJ2037">
        <f t="shared" si="1759"/>
        <v>0</v>
      </c>
      <c r="AL2037">
        <f t="shared" si="1760"/>
        <v>0</v>
      </c>
      <c r="AM2037">
        <f t="shared" si="1761"/>
        <v>0</v>
      </c>
      <c r="AN2037">
        <f t="shared" si="1762"/>
        <v>0</v>
      </c>
      <c r="AO2037">
        <f t="shared" si="1763"/>
        <v>0</v>
      </c>
      <c r="AQ2037">
        <f t="shared" si="1764"/>
        <v>0</v>
      </c>
      <c r="AR2037">
        <f t="shared" si="1765"/>
        <v>0</v>
      </c>
      <c r="AS2037">
        <f t="shared" si="1766"/>
        <v>0</v>
      </c>
      <c r="AT2037">
        <f t="shared" si="1767"/>
        <v>0</v>
      </c>
      <c r="AV2037">
        <f t="shared" si="1768"/>
        <v>0</v>
      </c>
      <c r="AW2037">
        <f t="shared" si="1769"/>
        <v>0</v>
      </c>
      <c r="AX2037">
        <f t="shared" si="1770"/>
        <v>0</v>
      </c>
      <c r="AY2037">
        <f t="shared" si="1771"/>
        <v>0</v>
      </c>
      <c r="BA2037">
        <f t="shared" si="1772"/>
        <v>0</v>
      </c>
      <c r="BB2037">
        <f t="shared" si="1773"/>
        <v>0</v>
      </c>
      <c r="BC2037">
        <f t="shared" si="1774"/>
        <v>0</v>
      </c>
      <c r="BD2037">
        <f t="shared" si="1775"/>
        <v>0</v>
      </c>
      <c r="BF2037">
        <f t="shared" si="1776"/>
        <v>0</v>
      </c>
      <c r="BG2037">
        <f t="shared" si="1777"/>
        <v>0</v>
      </c>
      <c r="BH2037">
        <f t="shared" si="1778"/>
        <v>0</v>
      </c>
      <c r="BI2037">
        <f t="shared" si="1779"/>
        <v>0</v>
      </c>
      <c r="BK2037">
        <f t="shared" si="1780"/>
        <v>0</v>
      </c>
      <c r="BL2037">
        <f t="shared" si="1781"/>
        <v>0</v>
      </c>
      <c r="BM2037">
        <f t="shared" si="1782"/>
        <v>0</v>
      </c>
      <c r="BN2037">
        <f t="shared" si="1783"/>
        <v>0</v>
      </c>
      <c r="BP2037">
        <f t="shared" si="1784"/>
        <v>0</v>
      </c>
      <c r="BQ2037">
        <f t="shared" si="1785"/>
        <v>0</v>
      </c>
      <c r="BR2037">
        <f t="shared" si="1786"/>
        <v>0</v>
      </c>
      <c r="BS2037">
        <f t="shared" si="1787"/>
        <v>0</v>
      </c>
      <c r="BU2037">
        <f t="shared" si="1788"/>
        <v>0</v>
      </c>
      <c r="BV2037">
        <f t="shared" si="1789"/>
        <v>0</v>
      </c>
      <c r="BW2037">
        <f t="shared" si="1790"/>
        <v>0</v>
      </c>
      <c r="BX2037">
        <f t="shared" si="1791"/>
        <v>0</v>
      </c>
      <c r="BY2037">
        <f t="shared" si="1792"/>
        <v>0</v>
      </c>
      <c r="BZ2037">
        <f t="shared" si="1793"/>
        <v>0</v>
      </c>
      <c r="CA2037">
        <f t="shared" si="1794"/>
        <v>0</v>
      </c>
      <c r="CB2037">
        <f t="shared" si="1795"/>
        <v>0</v>
      </c>
      <c r="CC2037">
        <f t="shared" si="1796"/>
        <v>0</v>
      </c>
      <c r="CD2037">
        <f t="shared" si="1797"/>
        <v>0</v>
      </c>
    </row>
    <row r="2038" spans="1:82" ht="15">
      <c r="A2038" s="58"/>
      <c r="B2038" s="10"/>
      <c r="C2038" s="40" t="s">
        <v>91</v>
      </c>
      <c r="D2038" s="426" t="str">
        <f t="shared" si="1755"/>
        <v/>
      </c>
      <c r="E2038" s="427"/>
      <c r="F2038" s="427"/>
      <c r="G2038" s="427"/>
      <c r="H2038" s="427"/>
      <c r="I2038" s="427"/>
      <c r="J2038" s="427"/>
      <c r="K2038" s="427"/>
      <c r="L2038" s="427"/>
      <c r="M2038" s="427"/>
      <c r="N2038" s="427"/>
      <c r="O2038" s="428"/>
      <c r="P2038" s="235"/>
      <c r="Q2038" s="235"/>
      <c r="R2038" s="235"/>
      <c r="S2038" s="235"/>
      <c r="T2038" s="235"/>
      <c r="U2038" s="235"/>
      <c r="V2038" s="235"/>
      <c r="W2038" s="235"/>
      <c r="X2038" s="235"/>
      <c r="Y2038" s="235"/>
      <c r="Z2038" s="235"/>
      <c r="AA2038" s="235"/>
      <c r="AB2038" s="235"/>
      <c r="AC2038" s="235"/>
      <c r="AD2038" s="235"/>
      <c r="AG2038">
        <f t="shared" si="1756"/>
        <v>0</v>
      </c>
      <c r="AH2038">
        <f t="shared" si="1757"/>
        <v>0</v>
      </c>
      <c r="AI2038">
        <f t="shared" si="1758"/>
        <v>0</v>
      </c>
      <c r="AJ2038">
        <f t="shared" si="1759"/>
        <v>0</v>
      </c>
      <c r="AL2038">
        <f t="shared" si="1760"/>
        <v>0</v>
      </c>
      <c r="AM2038">
        <f t="shared" si="1761"/>
        <v>0</v>
      </c>
      <c r="AN2038">
        <f t="shared" si="1762"/>
        <v>0</v>
      </c>
      <c r="AO2038">
        <f t="shared" si="1763"/>
        <v>0</v>
      </c>
      <c r="AQ2038">
        <f t="shared" si="1764"/>
        <v>0</v>
      </c>
      <c r="AR2038">
        <f t="shared" si="1765"/>
        <v>0</v>
      </c>
      <c r="AS2038">
        <f t="shared" si="1766"/>
        <v>0</v>
      </c>
      <c r="AT2038">
        <f t="shared" si="1767"/>
        <v>0</v>
      </c>
      <c r="AV2038">
        <f t="shared" si="1768"/>
        <v>0</v>
      </c>
      <c r="AW2038">
        <f t="shared" si="1769"/>
        <v>0</v>
      </c>
      <c r="AX2038">
        <f t="shared" si="1770"/>
        <v>0</v>
      </c>
      <c r="AY2038">
        <f t="shared" si="1771"/>
        <v>0</v>
      </c>
      <c r="BA2038">
        <f t="shared" si="1772"/>
        <v>0</v>
      </c>
      <c r="BB2038">
        <f t="shared" si="1773"/>
        <v>0</v>
      </c>
      <c r="BC2038">
        <f t="shared" si="1774"/>
        <v>0</v>
      </c>
      <c r="BD2038">
        <f t="shared" si="1775"/>
        <v>0</v>
      </c>
      <c r="BF2038">
        <f t="shared" si="1776"/>
        <v>0</v>
      </c>
      <c r="BG2038">
        <f t="shared" si="1777"/>
        <v>0</v>
      </c>
      <c r="BH2038">
        <f t="shared" si="1778"/>
        <v>0</v>
      </c>
      <c r="BI2038">
        <f t="shared" si="1779"/>
        <v>0</v>
      </c>
      <c r="BK2038">
        <f t="shared" si="1780"/>
        <v>0</v>
      </c>
      <c r="BL2038">
        <f t="shared" si="1781"/>
        <v>0</v>
      </c>
      <c r="BM2038">
        <f t="shared" si="1782"/>
        <v>0</v>
      </c>
      <c r="BN2038">
        <f t="shared" si="1783"/>
        <v>0</v>
      </c>
      <c r="BP2038">
        <f t="shared" si="1784"/>
        <v>0</v>
      </c>
      <c r="BQ2038">
        <f t="shared" si="1785"/>
        <v>0</v>
      </c>
      <c r="BR2038">
        <f t="shared" si="1786"/>
        <v>0</v>
      </c>
      <c r="BS2038">
        <f t="shared" si="1787"/>
        <v>0</v>
      </c>
      <c r="BU2038">
        <f t="shared" si="1788"/>
        <v>0</v>
      </c>
      <c r="BV2038">
        <f t="shared" si="1789"/>
        <v>0</v>
      </c>
      <c r="BW2038">
        <f t="shared" si="1790"/>
        <v>0</v>
      </c>
      <c r="BX2038">
        <f t="shared" si="1791"/>
        <v>0</v>
      </c>
      <c r="BY2038">
        <f t="shared" si="1792"/>
        <v>0</v>
      </c>
      <c r="BZ2038">
        <f t="shared" si="1793"/>
        <v>0</v>
      </c>
      <c r="CA2038">
        <f t="shared" si="1794"/>
        <v>0</v>
      </c>
      <c r="CB2038">
        <f t="shared" si="1795"/>
        <v>0</v>
      </c>
      <c r="CC2038">
        <f t="shared" si="1796"/>
        <v>0</v>
      </c>
      <c r="CD2038">
        <f t="shared" si="1797"/>
        <v>0</v>
      </c>
    </row>
    <row r="2039" spans="1:82" ht="15">
      <c r="A2039" s="58"/>
      <c r="B2039" s="10"/>
      <c r="C2039" s="40" t="s">
        <v>92</v>
      </c>
      <c r="D2039" s="426" t="str">
        <f t="shared" si="1755"/>
        <v/>
      </c>
      <c r="E2039" s="427"/>
      <c r="F2039" s="427"/>
      <c r="G2039" s="427"/>
      <c r="H2039" s="427"/>
      <c r="I2039" s="427"/>
      <c r="J2039" s="427"/>
      <c r="K2039" s="427"/>
      <c r="L2039" s="427"/>
      <c r="M2039" s="427"/>
      <c r="N2039" s="427"/>
      <c r="O2039" s="428"/>
      <c r="P2039" s="235"/>
      <c r="Q2039" s="235"/>
      <c r="R2039" s="235"/>
      <c r="S2039" s="235"/>
      <c r="T2039" s="235"/>
      <c r="U2039" s="235"/>
      <c r="V2039" s="235"/>
      <c r="W2039" s="235"/>
      <c r="X2039" s="235"/>
      <c r="Y2039" s="235"/>
      <c r="Z2039" s="235"/>
      <c r="AA2039" s="235"/>
      <c r="AB2039" s="235"/>
      <c r="AC2039" s="235"/>
      <c r="AD2039" s="235"/>
      <c r="AG2039">
        <f t="shared" si="1756"/>
        <v>0</v>
      </c>
      <c r="AH2039">
        <f t="shared" si="1757"/>
        <v>0</v>
      </c>
      <c r="AI2039">
        <f t="shared" si="1758"/>
        <v>0</v>
      </c>
      <c r="AJ2039">
        <f t="shared" si="1759"/>
        <v>0</v>
      </c>
      <c r="AL2039">
        <f t="shared" si="1760"/>
        <v>0</v>
      </c>
      <c r="AM2039">
        <f t="shared" si="1761"/>
        <v>0</v>
      </c>
      <c r="AN2039">
        <f t="shared" si="1762"/>
        <v>0</v>
      </c>
      <c r="AO2039">
        <f t="shared" si="1763"/>
        <v>0</v>
      </c>
      <c r="AQ2039">
        <f t="shared" si="1764"/>
        <v>0</v>
      </c>
      <c r="AR2039">
        <f t="shared" si="1765"/>
        <v>0</v>
      </c>
      <c r="AS2039">
        <f t="shared" si="1766"/>
        <v>0</v>
      </c>
      <c r="AT2039">
        <f t="shared" si="1767"/>
        <v>0</v>
      </c>
      <c r="AV2039">
        <f t="shared" si="1768"/>
        <v>0</v>
      </c>
      <c r="AW2039">
        <f t="shared" si="1769"/>
        <v>0</v>
      </c>
      <c r="AX2039">
        <f t="shared" si="1770"/>
        <v>0</v>
      </c>
      <c r="AY2039">
        <f t="shared" si="1771"/>
        <v>0</v>
      </c>
      <c r="BA2039">
        <f t="shared" si="1772"/>
        <v>0</v>
      </c>
      <c r="BB2039">
        <f t="shared" si="1773"/>
        <v>0</v>
      </c>
      <c r="BC2039">
        <f t="shared" si="1774"/>
        <v>0</v>
      </c>
      <c r="BD2039">
        <f t="shared" si="1775"/>
        <v>0</v>
      </c>
      <c r="BF2039">
        <f t="shared" si="1776"/>
        <v>0</v>
      </c>
      <c r="BG2039">
        <f t="shared" si="1777"/>
        <v>0</v>
      </c>
      <c r="BH2039">
        <f t="shared" si="1778"/>
        <v>0</v>
      </c>
      <c r="BI2039">
        <f t="shared" si="1779"/>
        <v>0</v>
      </c>
      <c r="BK2039">
        <f t="shared" si="1780"/>
        <v>0</v>
      </c>
      <c r="BL2039">
        <f t="shared" si="1781"/>
        <v>0</v>
      </c>
      <c r="BM2039">
        <f t="shared" si="1782"/>
        <v>0</v>
      </c>
      <c r="BN2039">
        <f t="shared" si="1783"/>
        <v>0</v>
      </c>
      <c r="BP2039">
        <f t="shared" si="1784"/>
        <v>0</v>
      </c>
      <c r="BQ2039">
        <f t="shared" si="1785"/>
        <v>0</v>
      </c>
      <c r="BR2039">
        <f t="shared" si="1786"/>
        <v>0</v>
      </c>
      <c r="BS2039">
        <f t="shared" si="1787"/>
        <v>0</v>
      </c>
      <c r="BU2039">
        <f t="shared" si="1788"/>
        <v>0</v>
      </c>
      <c r="BV2039">
        <f t="shared" si="1789"/>
        <v>0</v>
      </c>
      <c r="BW2039">
        <f t="shared" si="1790"/>
        <v>0</v>
      </c>
      <c r="BX2039">
        <f t="shared" si="1791"/>
        <v>0</v>
      </c>
      <c r="BY2039">
        <f t="shared" si="1792"/>
        <v>0</v>
      </c>
      <c r="BZ2039">
        <f t="shared" si="1793"/>
        <v>0</v>
      </c>
      <c r="CA2039">
        <f t="shared" si="1794"/>
        <v>0</v>
      </c>
      <c r="CB2039">
        <f t="shared" si="1795"/>
        <v>0</v>
      </c>
      <c r="CC2039">
        <f t="shared" si="1796"/>
        <v>0</v>
      </c>
      <c r="CD2039">
        <f t="shared" si="1797"/>
        <v>0</v>
      </c>
    </row>
    <row r="2040" spans="1:82" ht="15">
      <c r="A2040" s="58"/>
      <c r="B2040" s="10"/>
      <c r="C2040" s="40" t="s">
        <v>93</v>
      </c>
      <c r="D2040" s="426" t="str">
        <f t="shared" si="1755"/>
        <v/>
      </c>
      <c r="E2040" s="427"/>
      <c r="F2040" s="427"/>
      <c r="G2040" s="427"/>
      <c r="H2040" s="427"/>
      <c r="I2040" s="427"/>
      <c r="J2040" s="427"/>
      <c r="K2040" s="427"/>
      <c r="L2040" s="427"/>
      <c r="M2040" s="427"/>
      <c r="N2040" s="427"/>
      <c r="O2040" s="428"/>
      <c r="P2040" s="235"/>
      <c r="Q2040" s="235"/>
      <c r="R2040" s="235"/>
      <c r="S2040" s="235"/>
      <c r="T2040" s="235"/>
      <c r="U2040" s="235"/>
      <c r="V2040" s="235"/>
      <c r="W2040" s="235"/>
      <c r="X2040" s="235"/>
      <c r="Y2040" s="235"/>
      <c r="Z2040" s="235"/>
      <c r="AA2040" s="235"/>
      <c r="AB2040" s="235"/>
      <c r="AC2040" s="235"/>
      <c r="AD2040" s="235"/>
      <c r="AG2040">
        <f t="shared" si="1756"/>
        <v>0</v>
      </c>
      <c r="AH2040">
        <f t="shared" si="1757"/>
        <v>0</v>
      </c>
      <c r="AI2040">
        <f t="shared" si="1758"/>
        <v>0</v>
      </c>
      <c r="AJ2040">
        <f t="shared" si="1759"/>
        <v>0</v>
      </c>
      <c r="AL2040">
        <f t="shared" si="1760"/>
        <v>0</v>
      </c>
      <c r="AM2040">
        <f t="shared" si="1761"/>
        <v>0</v>
      </c>
      <c r="AN2040">
        <f t="shared" si="1762"/>
        <v>0</v>
      </c>
      <c r="AO2040">
        <f t="shared" si="1763"/>
        <v>0</v>
      </c>
      <c r="AQ2040">
        <f t="shared" si="1764"/>
        <v>0</v>
      </c>
      <c r="AR2040">
        <f t="shared" si="1765"/>
        <v>0</v>
      </c>
      <c r="AS2040">
        <f t="shared" si="1766"/>
        <v>0</v>
      </c>
      <c r="AT2040">
        <f t="shared" si="1767"/>
        <v>0</v>
      </c>
      <c r="AV2040">
        <f t="shared" si="1768"/>
        <v>0</v>
      </c>
      <c r="AW2040">
        <f t="shared" si="1769"/>
        <v>0</v>
      </c>
      <c r="AX2040">
        <f t="shared" si="1770"/>
        <v>0</v>
      </c>
      <c r="AY2040">
        <f t="shared" si="1771"/>
        <v>0</v>
      </c>
      <c r="BA2040">
        <f t="shared" si="1772"/>
        <v>0</v>
      </c>
      <c r="BB2040">
        <f t="shared" si="1773"/>
        <v>0</v>
      </c>
      <c r="BC2040">
        <f t="shared" si="1774"/>
        <v>0</v>
      </c>
      <c r="BD2040">
        <f t="shared" si="1775"/>
        <v>0</v>
      </c>
      <c r="BF2040">
        <f t="shared" si="1776"/>
        <v>0</v>
      </c>
      <c r="BG2040">
        <f t="shared" si="1777"/>
        <v>0</v>
      </c>
      <c r="BH2040">
        <f t="shared" si="1778"/>
        <v>0</v>
      </c>
      <c r="BI2040">
        <f t="shared" si="1779"/>
        <v>0</v>
      </c>
      <c r="BK2040">
        <f t="shared" si="1780"/>
        <v>0</v>
      </c>
      <c r="BL2040">
        <f t="shared" si="1781"/>
        <v>0</v>
      </c>
      <c r="BM2040">
        <f t="shared" si="1782"/>
        <v>0</v>
      </c>
      <c r="BN2040">
        <f t="shared" si="1783"/>
        <v>0</v>
      </c>
      <c r="BP2040">
        <f t="shared" si="1784"/>
        <v>0</v>
      </c>
      <c r="BQ2040">
        <f t="shared" si="1785"/>
        <v>0</v>
      </c>
      <c r="BR2040">
        <f t="shared" si="1786"/>
        <v>0</v>
      </c>
      <c r="BS2040">
        <f t="shared" si="1787"/>
        <v>0</v>
      </c>
      <c r="BU2040">
        <f t="shared" si="1788"/>
        <v>0</v>
      </c>
      <c r="BV2040">
        <f t="shared" si="1789"/>
        <v>0</v>
      </c>
      <c r="BW2040">
        <f t="shared" si="1790"/>
        <v>0</v>
      </c>
      <c r="BX2040">
        <f t="shared" si="1791"/>
        <v>0</v>
      </c>
      <c r="BY2040">
        <f t="shared" si="1792"/>
        <v>0</v>
      </c>
      <c r="BZ2040">
        <f t="shared" si="1793"/>
        <v>0</v>
      </c>
      <c r="CA2040">
        <f t="shared" si="1794"/>
        <v>0</v>
      </c>
      <c r="CB2040">
        <f t="shared" si="1795"/>
        <v>0</v>
      </c>
      <c r="CC2040">
        <f t="shared" si="1796"/>
        <v>0</v>
      </c>
      <c r="CD2040">
        <f t="shared" si="1797"/>
        <v>0</v>
      </c>
    </row>
    <row r="2041" spans="1:82" ht="15">
      <c r="A2041" s="58"/>
      <c r="B2041" s="10"/>
      <c r="C2041" s="40" t="s">
        <v>94</v>
      </c>
      <c r="D2041" s="426" t="str">
        <f t="shared" si="1755"/>
        <v/>
      </c>
      <c r="E2041" s="427"/>
      <c r="F2041" s="427"/>
      <c r="G2041" s="427"/>
      <c r="H2041" s="427"/>
      <c r="I2041" s="427"/>
      <c r="J2041" s="427"/>
      <c r="K2041" s="427"/>
      <c r="L2041" s="427"/>
      <c r="M2041" s="427"/>
      <c r="N2041" s="427"/>
      <c r="O2041" s="428"/>
      <c r="P2041" s="235"/>
      <c r="Q2041" s="235"/>
      <c r="R2041" s="235"/>
      <c r="S2041" s="235"/>
      <c r="T2041" s="235"/>
      <c r="U2041" s="235"/>
      <c r="V2041" s="235"/>
      <c r="W2041" s="235"/>
      <c r="X2041" s="235"/>
      <c r="Y2041" s="235"/>
      <c r="Z2041" s="235"/>
      <c r="AA2041" s="235"/>
      <c r="AB2041" s="235"/>
      <c r="AC2041" s="235"/>
      <c r="AD2041" s="235"/>
      <c r="AG2041">
        <f t="shared" si="1756"/>
        <v>0</v>
      </c>
      <c r="AH2041">
        <f t="shared" si="1757"/>
        <v>0</v>
      </c>
      <c r="AI2041">
        <f t="shared" si="1758"/>
        <v>0</v>
      </c>
      <c r="AJ2041">
        <f t="shared" si="1759"/>
        <v>0</v>
      </c>
      <c r="AL2041">
        <f t="shared" si="1760"/>
        <v>0</v>
      </c>
      <c r="AM2041">
        <f t="shared" si="1761"/>
        <v>0</v>
      </c>
      <c r="AN2041">
        <f t="shared" si="1762"/>
        <v>0</v>
      </c>
      <c r="AO2041">
        <f t="shared" si="1763"/>
        <v>0</v>
      </c>
      <c r="AQ2041">
        <f t="shared" si="1764"/>
        <v>0</v>
      </c>
      <c r="AR2041">
        <f t="shared" si="1765"/>
        <v>0</v>
      </c>
      <c r="AS2041">
        <f t="shared" si="1766"/>
        <v>0</v>
      </c>
      <c r="AT2041">
        <f t="shared" si="1767"/>
        <v>0</v>
      </c>
      <c r="AV2041">
        <f t="shared" si="1768"/>
        <v>0</v>
      </c>
      <c r="AW2041">
        <f t="shared" si="1769"/>
        <v>0</v>
      </c>
      <c r="AX2041">
        <f t="shared" si="1770"/>
        <v>0</v>
      </c>
      <c r="AY2041">
        <f t="shared" si="1771"/>
        <v>0</v>
      </c>
      <c r="BA2041">
        <f t="shared" si="1772"/>
        <v>0</v>
      </c>
      <c r="BB2041">
        <f t="shared" si="1773"/>
        <v>0</v>
      </c>
      <c r="BC2041">
        <f t="shared" si="1774"/>
        <v>0</v>
      </c>
      <c r="BD2041">
        <f t="shared" si="1775"/>
        <v>0</v>
      </c>
      <c r="BF2041">
        <f t="shared" si="1776"/>
        <v>0</v>
      </c>
      <c r="BG2041">
        <f t="shared" si="1777"/>
        <v>0</v>
      </c>
      <c r="BH2041">
        <f t="shared" si="1778"/>
        <v>0</v>
      </c>
      <c r="BI2041">
        <f t="shared" si="1779"/>
        <v>0</v>
      </c>
      <c r="BK2041">
        <f t="shared" si="1780"/>
        <v>0</v>
      </c>
      <c r="BL2041">
        <f t="shared" si="1781"/>
        <v>0</v>
      </c>
      <c r="BM2041">
        <f t="shared" si="1782"/>
        <v>0</v>
      </c>
      <c r="BN2041">
        <f t="shared" si="1783"/>
        <v>0</v>
      </c>
      <c r="BP2041">
        <f t="shared" si="1784"/>
        <v>0</v>
      </c>
      <c r="BQ2041">
        <f t="shared" si="1785"/>
        <v>0</v>
      </c>
      <c r="BR2041">
        <f t="shared" si="1786"/>
        <v>0</v>
      </c>
      <c r="BS2041">
        <f t="shared" si="1787"/>
        <v>0</v>
      </c>
      <c r="BU2041">
        <f t="shared" si="1788"/>
        <v>0</v>
      </c>
      <c r="BV2041">
        <f t="shared" si="1789"/>
        <v>0</v>
      </c>
      <c r="BW2041">
        <f t="shared" si="1790"/>
        <v>0</v>
      </c>
      <c r="BX2041">
        <f t="shared" si="1791"/>
        <v>0</v>
      </c>
      <c r="BY2041">
        <f t="shared" si="1792"/>
        <v>0</v>
      </c>
      <c r="BZ2041">
        <f t="shared" si="1793"/>
        <v>0</v>
      </c>
      <c r="CA2041">
        <f t="shared" si="1794"/>
        <v>0</v>
      </c>
      <c r="CB2041">
        <f t="shared" si="1795"/>
        <v>0</v>
      </c>
      <c r="CC2041">
        <f t="shared" si="1796"/>
        <v>0</v>
      </c>
      <c r="CD2041">
        <f t="shared" si="1797"/>
        <v>0</v>
      </c>
    </row>
    <row r="2042" spans="1:82" ht="15">
      <c r="A2042" s="58"/>
      <c r="B2042" s="10"/>
      <c r="C2042" s="40" t="s">
        <v>95</v>
      </c>
      <c r="D2042" s="426" t="str">
        <f t="shared" si="1755"/>
        <v/>
      </c>
      <c r="E2042" s="427"/>
      <c r="F2042" s="427"/>
      <c r="G2042" s="427"/>
      <c r="H2042" s="427"/>
      <c r="I2042" s="427"/>
      <c r="J2042" s="427"/>
      <c r="K2042" s="427"/>
      <c r="L2042" s="427"/>
      <c r="M2042" s="427"/>
      <c r="N2042" s="427"/>
      <c r="O2042" s="428"/>
      <c r="P2042" s="235"/>
      <c r="Q2042" s="235"/>
      <c r="R2042" s="235"/>
      <c r="S2042" s="235"/>
      <c r="T2042" s="235"/>
      <c r="U2042" s="235"/>
      <c r="V2042" s="235"/>
      <c r="W2042" s="235"/>
      <c r="X2042" s="235"/>
      <c r="Y2042" s="235"/>
      <c r="Z2042" s="235"/>
      <c r="AA2042" s="235"/>
      <c r="AB2042" s="235"/>
      <c r="AC2042" s="235"/>
      <c r="AD2042" s="235"/>
      <c r="AG2042">
        <f t="shared" si="1756"/>
        <v>0</v>
      </c>
      <c r="AH2042">
        <f t="shared" si="1757"/>
        <v>0</v>
      </c>
      <c r="AI2042">
        <f t="shared" si="1758"/>
        <v>0</v>
      </c>
      <c r="AJ2042">
        <f t="shared" si="1759"/>
        <v>0</v>
      </c>
      <c r="AL2042">
        <f t="shared" si="1760"/>
        <v>0</v>
      </c>
      <c r="AM2042">
        <f t="shared" si="1761"/>
        <v>0</v>
      </c>
      <c r="AN2042">
        <f t="shared" si="1762"/>
        <v>0</v>
      </c>
      <c r="AO2042">
        <f t="shared" si="1763"/>
        <v>0</v>
      </c>
      <c r="AQ2042">
        <f t="shared" si="1764"/>
        <v>0</v>
      </c>
      <c r="AR2042">
        <f t="shared" si="1765"/>
        <v>0</v>
      </c>
      <c r="AS2042">
        <f t="shared" si="1766"/>
        <v>0</v>
      </c>
      <c r="AT2042">
        <f t="shared" si="1767"/>
        <v>0</v>
      </c>
      <c r="AV2042">
        <f t="shared" si="1768"/>
        <v>0</v>
      </c>
      <c r="AW2042">
        <f t="shared" si="1769"/>
        <v>0</v>
      </c>
      <c r="AX2042">
        <f t="shared" si="1770"/>
        <v>0</v>
      </c>
      <c r="AY2042">
        <f t="shared" si="1771"/>
        <v>0</v>
      </c>
      <c r="BA2042">
        <f t="shared" si="1772"/>
        <v>0</v>
      </c>
      <c r="BB2042">
        <f t="shared" si="1773"/>
        <v>0</v>
      </c>
      <c r="BC2042">
        <f t="shared" si="1774"/>
        <v>0</v>
      </c>
      <c r="BD2042">
        <f t="shared" si="1775"/>
        <v>0</v>
      </c>
      <c r="BF2042">
        <f t="shared" si="1776"/>
        <v>0</v>
      </c>
      <c r="BG2042">
        <f t="shared" si="1777"/>
        <v>0</v>
      </c>
      <c r="BH2042">
        <f t="shared" si="1778"/>
        <v>0</v>
      </c>
      <c r="BI2042">
        <f t="shared" si="1779"/>
        <v>0</v>
      </c>
      <c r="BK2042">
        <f t="shared" si="1780"/>
        <v>0</v>
      </c>
      <c r="BL2042">
        <f t="shared" si="1781"/>
        <v>0</v>
      </c>
      <c r="BM2042">
        <f t="shared" si="1782"/>
        <v>0</v>
      </c>
      <c r="BN2042">
        <f t="shared" si="1783"/>
        <v>0</v>
      </c>
      <c r="BP2042">
        <f t="shared" si="1784"/>
        <v>0</v>
      </c>
      <c r="BQ2042">
        <f t="shared" si="1785"/>
        <v>0</v>
      </c>
      <c r="BR2042">
        <f t="shared" si="1786"/>
        <v>0</v>
      </c>
      <c r="BS2042">
        <f t="shared" si="1787"/>
        <v>0</v>
      </c>
      <c r="BU2042">
        <f t="shared" si="1788"/>
        <v>0</v>
      </c>
      <c r="BV2042">
        <f t="shared" si="1789"/>
        <v>0</v>
      </c>
      <c r="BW2042">
        <f t="shared" si="1790"/>
        <v>0</v>
      </c>
      <c r="BX2042">
        <f t="shared" si="1791"/>
        <v>0</v>
      </c>
      <c r="BY2042">
        <f t="shared" si="1792"/>
        <v>0</v>
      </c>
      <c r="BZ2042">
        <f t="shared" si="1793"/>
        <v>0</v>
      </c>
      <c r="CA2042">
        <f t="shared" si="1794"/>
        <v>0</v>
      </c>
      <c r="CB2042">
        <f t="shared" si="1795"/>
        <v>0</v>
      </c>
      <c r="CC2042">
        <f t="shared" si="1796"/>
        <v>0</v>
      </c>
      <c r="CD2042">
        <f t="shared" si="1797"/>
        <v>0</v>
      </c>
    </row>
    <row r="2043" spans="1:82" ht="15">
      <c r="A2043" s="58"/>
      <c r="B2043" s="10"/>
      <c r="C2043" s="40" t="s">
        <v>96</v>
      </c>
      <c r="D2043" s="426" t="str">
        <f t="shared" si="1755"/>
        <v/>
      </c>
      <c r="E2043" s="427"/>
      <c r="F2043" s="427"/>
      <c r="G2043" s="427"/>
      <c r="H2043" s="427"/>
      <c r="I2043" s="427"/>
      <c r="J2043" s="427"/>
      <c r="K2043" s="427"/>
      <c r="L2043" s="427"/>
      <c r="M2043" s="427"/>
      <c r="N2043" s="427"/>
      <c r="O2043" s="428"/>
      <c r="P2043" s="235"/>
      <c r="Q2043" s="235"/>
      <c r="R2043" s="235"/>
      <c r="S2043" s="235"/>
      <c r="T2043" s="235"/>
      <c r="U2043" s="235"/>
      <c r="V2043" s="235"/>
      <c r="W2043" s="235"/>
      <c r="X2043" s="235"/>
      <c r="Y2043" s="235"/>
      <c r="Z2043" s="235"/>
      <c r="AA2043" s="235"/>
      <c r="AB2043" s="235"/>
      <c r="AC2043" s="235"/>
      <c r="AD2043" s="235"/>
      <c r="AG2043">
        <f t="shared" si="1756"/>
        <v>0</v>
      </c>
      <c r="AH2043">
        <f t="shared" si="1757"/>
        <v>0</v>
      </c>
      <c r="AI2043">
        <f t="shared" si="1758"/>
        <v>0</v>
      </c>
      <c r="AJ2043">
        <f t="shared" si="1759"/>
        <v>0</v>
      </c>
      <c r="AL2043">
        <f t="shared" si="1760"/>
        <v>0</v>
      </c>
      <c r="AM2043">
        <f t="shared" si="1761"/>
        <v>0</v>
      </c>
      <c r="AN2043">
        <f t="shared" si="1762"/>
        <v>0</v>
      </c>
      <c r="AO2043">
        <f t="shared" si="1763"/>
        <v>0</v>
      </c>
      <c r="AQ2043">
        <f t="shared" si="1764"/>
        <v>0</v>
      </c>
      <c r="AR2043">
        <f t="shared" si="1765"/>
        <v>0</v>
      </c>
      <c r="AS2043">
        <f t="shared" si="1766"/>
        <v>0</v>
      </c>
      <c r="AT2043">
        <f t="shared" si="1767"/>
        <v>0</v>
      </c>
      <c r="AV2043">
        <f t="shared" si="1768"/>
        <v>0</v>
      </c>
      <c r="AW2043">
        <f t="shared" si="1769"/>
        <v>0</v>
      </c>
      <c r="AX2043">
        <f t="shared" si="1770"/>
        <v>0</v>
      </c>
      <c r="AY2043">
        <f t="shared" si="1771"/>
        <v>0</v>
      </c>
      <c r="BA2043">
        <f t="shared" si="1772"/>
        <v>0</v>
      </c>
      <c r="BB2043">
        <f t="shared" si="1773"/>
        <v>0</v>
      </c>
      <c r="BC2043">
        <f t="shared" si="1774"/>
        <v>0</v>
      </c>
      <c r="BD2043">
        <f t="shared" si="1775"/>
        <v>0</v>
      </c>
      <c r="BF2043">
        <f t="shared" si="1776"/>
        <v>0</v>
      </c>
      <c r="BG2043">
        <f t="shared" si="1777"/>
        <v>0</v>
      </c>
      <c r="BH2043">
        <f t="shared" si="1778"/>
        <v>0</v>
      </c>
      <c r="BI2043">
        <f t="shared" si="1779"/>
        <v>0</v>
      </c>
      <c r="BK2043">
        <f t="shared" si="1780"/>
        <v>0</v>
      </c>
      <c r="BL2043">
        <f t="shared" si="1781"/>
        <v>0</v>
      </c>
      <c r="BM2043">
        <f t="shared" si="1782"/>
        <v>0</v>
      </c>
      <c r="BN2043">
        <f t="shared" si="1783"/>
        <v>0</v>
      </c>
      <c r="BP2043">
        <f t="shared" si="1784"/>
        <v>0</v>
      </c>
      <c r="BQ2043">
        <f t="shared" si="1785"/>
        <v>0</v>
      </c>
      <c r="BR2043">
        <f t="shared" si="1786"/>
        <v>0</v>
      </c>
      <c r="BS2043">
        <f t="shared" si="1787"/>
        <v>0</v>
      </c>
      <c r="BU2043">
        <f t="shared" si="1788"/>
        <v>0</v>
      </c>
      <c r="BV2043">
        <f t="shared" si="1789"/>
        <v>0</v>
      </c>
      <c r="BW2043">
        <f t="shared" si="1790"/>
        <v>0</v>
      </c>
      <c r="BX2043">
        <f t="shared" si="1791"/>
        <v>0</v>
      </c>
      <c r="BY2043">
        <f t="shared" si="1792"/>
        <v>0</v>
      </c>
      <c r="BZ2043">
        <f t="shared" si="1793"/>
        <v>0</v>
      </c>
      <c r="CA2043">
        <f t="shared" si="1794"/>
        <v>0</v>
      </c>
      <c r="CB2043">
        <f t="shared" si="1795"/>
        <v>0</v>
      </c>
      <c r="CC2043">
        <f t="shared" si="1796"/>
        <v>0</v>
      </c>
      <c r="CD2043">
        <f t="shared" si="1797"/>
        <v>0</v>
      </c>
    </row>
    <row r="2044" spans="1:82" ht="15">
      <c r="A2044" s="58"/>
      <c r="B2044" s="10"/>
      <c r="C2044" s="40" t="s">
        <v>97</v>
      </c>
      <c r="D2044" s="426" t="str">
        <f t="shared" si="1755"/>
        <v/>
      </c>
      <c r="E2044" s="427"/>
      <c r="F2044" s="427"/>
      <c r="G2044" s="427"/>
      <c r="H2044" s="427"/>
      <c r="I2044" s="427"/>
      <c r="J2044" s="427"/>
      <c r="K2044" s="427"/>
      <c r="L2044" s="427"/>
      <c r="M2044" s="427"/>
      <c r="N2044" s="427"/>
      <c r="O2044" s="428"/>
      <c r="P2044" s="235"/>
      <c r="Q2044" s="235"/>
      <c r="R2044" s="235"/>
      <c r="S2044" s="235"/>
      <c r="T2044" s="235"/>
      <c r="U2044" s="235"/>
      <c r="V2044" s="235"/>
      <c r="W2044" s="235"/>
      <c r="X2044" s="235"/>
      <c r="Y2044" s="235"/>
      <c r="Z2044" s="235"/>
      <c r="AA2044" s="235"/>
      <c r="AB2044" s="235"/>
      <c r="AC2044" s="235"/>
      <c r="AD2044" s="235"/>
      <c r="AG2044">
        <f t="shared" si="1756"/>
        <v>0</v>
      </c>
      <c r="AH2044">
        <f t="shared" si="1757"/>
        <v>0</v>
      </c>
      <c r="AI2044">
        <f t="shared" si="1758"/>
        <v>0</v>
      </c>
      <c r="AJ2044">
        <f t="shared" si="1759"/>
        <v>0</v>
      </c>
      <c r="AL2044">
        <f t="shared" si="1760"/>
        <v>0</v>
      </c>
      <c r="AM2044">
        <f t="shared" si="1761"/>
        <v>0</v>
      </c>
      <c r="AN2044">
        <f t="shared" si="1762"/>
        <v>0</v>
      </c>
      <c r="AO2044">
        <f t="shared" si="1763"/>
        <v>0</v>
      </c>
      <c r="AQ2044">
        <f t="shared" si="1764"/>
        <v>0</v>
      </c>
      <c r="AR2044">
        <f t="shared" si="1765"/>
        <v>0</v>
      </c>
      <c r="AS2044">
        <f t="shared" si="1766"/>
        <v>0</v>
      </c>
      <c r="AT2044">
        <f t="shared" si="1767"/>
        <v>0</v>
      </c>
      <c r="AV2044">
        <f t="shared" si="1768"/>
        <v>0</v>
      </c>
      <c r="AW2044">
        <f t="shared" si="1769"/>
        <v>0</v>
      </c>
      <c r="AX2044">
        <f t="shared" si="1770"/>
        <v>0</v>
      </c>
      <c r="AY2044">
        <f t="shared" si="1771"/>
        <v>0</v>
      </c>
      <c r="BA2044">
        <f t="shared" si="1772"/>
        <v>0</v>
      </c>
      <c r="BB2044">
        <f t="shared" si="1773"/>
        <v>0</v>
      </c>
      <c r="BC2044">
        <f t="shared" si="1774"/>
        <v>0</v>
      </c>
      <c r="BD2044">
        <f t="shared" si="1775"/>
        <v>0</v>
      </c>
      <c r="BF2044">
        <f t="shared" si="1776"/>
        <v>0</v>
      </c>
      <c r="BG2044">
        <f t="shared" si="1777"/>
        <v>0</v>
      </c>
      <c r="BH2044">
        <f t="shared" si="1778"/>
        <v>0</v>
      </c>
      <c r="BI2044">
        <f t="shared" si="1779"/>
        <v>0</v>
      </c>
      <c r="BK2044">
        <f t="shared" si="1780"/>
        <v>0</v>
      </c>
      <c r="BL2044">
        <f t="shared" si="1781"/>
        <v>0</v>
      </c>
      <c r="BM2044">
        <f t="shared" si="1782"/>
        <v>0</v>
      </c>
      <c r="BN2044">
        <f t="shared" si="1783"/>
        <v>0</v>
      </c>
      <c r="BP2044">
        <f t="shared" si="1784"/>
        <v>0</v>
      </c>
      <c r="BQ2044">
        <f t="shared" si="1785"/>
        <v>0</v>
      </c>
      <c r="BR2044">
        <f t="shared" si="1786"/>
        <v>0</v>
      </c>
      <c r="BS2044">
        <f t="shared" si="1787"/>
        <v>0</v>
      </c>
      <c r="BU2044">
        <f t="shared" si="1788"/>
        <v>0</v>
      </c>
      <c r="BV2044">
        <f t="shared" si="1789"/>
        <v>0</v>
      </c>
      <c r="BW2044">
        <f t="shared" si="1790"/>
        <v>0</v>
      </c>
      <c r="BX2044">
        <f t="shared" si="1791"/>
        <v>0</v>
      </c>
      <c r="BY2044">
        <f t="shared" si="1792"/>
        <v>0</v>
      </c>
      <c r="BZ2044">
        <f t="shared" si="1793"/>
        <v>0</v>
      </c>
      <c r="CA2044">
        <f t="shared" si="1794"/>
        <v>0</v>
      </c>
      <c r="CB2044">
        <f t="shared" si="1795"/>
        <v>0</v>
      </c>
      <c r="CC2044">
        <f t="shared" si="1796"/>
        <v>0</v>
      </c>
      <c r="CD2044">
        <f t="shared" si="1797"/>
        <v>0</v>
      </c>
    </row>
    <row r="2045" spans="1:82" ht="15">
      <c r="A2045" s="58"/>
      <c r="B2045" s="10"/>
      <c r="C2045" s="40" t="s">
        <v>98</v>
      </c>
      <c r="D2045" s="426" t="str">
        <f t="shared" si="1755"/>
        <v/>
      </c>
      <c r="E2045" s="427"/>
      <c r="F2045" s="427"/>
      <c r="G2045" s="427"/>
      <c r="H2045" s="427"/>
      <c r="I2045" s="427"/>
      <c r="J2045" s="427"/>
      <c r="K2045" s="427"/>
      <c r="L2045" s="427"/>
      <c r="M2045" s="427"/>
      <c r="N2045" s="427"/>
      <c r="O2045" s="428"/>
      <c r="P2045" s="235"/>
      <c r="Q2045" s="235"/>
      <c r="R2045" s="235"/>
      <c r="S2045" s="235"/>
      <c r="T2045" s="235"/>
      <c r="U2045" s="235"/>
      <c r="V2045" s="235"/>
      <c r="W2045" s="235"/>
      <c r="X2045" s="235"/>
      <c r="Y2045" s="235"/>
      <c r="Z2045" s="235"/>
      <c r="AA2045" s="235"/>
      <c r="AB2045" s="235"/>
      <c r="AC2045" s="235"/>
      <c r="AD2045" s="235"/>
      <c r="AG2045">
        <f t="shared" si="1756"/>
        <v>0</v>
      </c>
      <c r="AH2045">
        <f t="shared" si="1757"/>
        <v>0</v>
      </c>
      <c r="AI2045">
        <f t="shared" si="1758"/>
        <v>0</v>
      </c>
      <c r="AJ2045">
        <f t="shared" si="1759"/>
        <v>0</v>
      </c>
      <c r="AL2045">
        <f t="shared" si="1760"/>
        <v>0</v>
      </c>
      <c r="AM2045">
        <f t="shared" si="1761"/>
        <v>0</v>
      </c>
      <c r="AN2045">
        <f t="shared" si="1762"/>
        <v>0</v>
      </c>
      <c r="AO2045">
        <f t="shared" si="1763"/>
        <v>0</v>
      </c>
      <c r="AQ2045">
        <f t="shared" si="1764"/>
        <v>0</v>
      </c>
      <c r="AR2045">
        <f t="shared" si="1765"/>
        <v>0</v>
      </c>
      <c r="AS2045">
        <f t="shared" si="1766"/>
        <v>0</v>
      </c>
      <c r="AT2045">
        <f t="shared" si="1767"/>
        <v>0</v>
      </c>
      <c r="AV2045">
        <f t="shared" si="1768"/>
        <v>0</v>
      </c>
      <c r="AW2045">
        <f t="shared" si="1769"/>
        <v>0</v>
      </c>
      <c r="AX2045">
        <f t="shared" si="1770"/>
        <v>0</v>
      </c>
      <c r="AY2045">
        <f t="shared" si="1771"/>
        <v>0</v>
      </c>
      <c r="BA2045">
        <f t="shared" si="1772"/>
        <v>0</v>
      </c>
      <c r="BB2045">
        <f t="shared" si="1773"/>
        <v>0</v>
      </c>
      <c r="BC2045">
        <f t="shared" si="1774"/>
        <v>0</v>
      </c>
      <c r="BD2045">
        <f t="shared" si="1775"/>
        <v>0</v>
      </c>
      <c r="BF2045">
        <f t="shared" si="1776"/>
        <v>0</v>
      </c>
      <c r="BG2045">
        <f t="shared" si="1777"/>
        <v>0</v>
      </c>
      <c r="BH2045">
        <f t="shared" si="1778"/>
        <v>0</v>
      </c>
      <c r="BI2045">
        <f t="shared" si="1779"/>
        <v>0</v>
      </c>
      <c r="BK2045">
        <f t="shared" si="1780"/>
        <v>0</v>
      </c>
      <c r="BL2045">
        <f t="shared" si="1781"/>
        <v>0</v>
      </c>
      <c r="BM2045">
        <f t="shared" si="1782"/>
        <v>0</v>
      </c>
      <c r="BN2045">
        <f t="shared" si="1783"/>
        <v>0</v>
      </c>
      <c r="BP2045">
        <f t="shared" si="1784"/>
        <v>0</v>
      </c>
      <c r="BQ2045">
        <f t="shared" si="1785"/>
        <v>0</v>
      </c>
      <c r="BR2045">
        <f t="shared" si="1786"/>
        <v>0</v>
      </c>
      <c r="BS2045">
        <f t="shared" si="1787"/>
        <v>0</v>
      </c>
      <c r="BU2045">
        <f t="shared" si="1788"/>
        <v>0</v>
      </c>
      <c r="BV2045">
        <f t="shared" si="1789"/>
        <v>0</v>
      </c>
      <c r="BW2045">
        <f t="shared" si="1790"/>
        <v>0</v>
      </c>
      <c r="BX2045">
        <f t="shared" si="1791"/>
        <v>0</v>
      </c>
      <c r="BY2045">
        <f t="shared" si="1792"/>
        <v>0</v>
      </c>
      <c r="BZ2045">
        <f t="shared" si="1793"/>
        <v>0</v>
      </c>
      <c r="CA2045">
        <f t="shared" si="1794"/>
        <v>0</v>
      </c>
      <c r="CB2045">
        <f t="shared" si="1795"/>
        <v>0</v>
      </c>
      <c r="CC2045">
        <f t="shared" si="1796"/>
        <v>0</v>
      </c>
      <c r="CD2045">
        <f t="shared" si="1797"/>
        <v>0</v>
      </c>
    </row>
    <row r="2046" spans="1:82" ht="15">
      <c r="A2046" s="58"/>
      <c r="B2046" s="10"/>
      <c r="C2046" s="40" t="s">
        <v>99</v>
      </c>
      <c r="D2046" s="426" t="str">
        <f t="shared" si="1755"/>
        <v/>
      </c>
      <c r="E2046" s="427"/>
      <c r="F2046" s="427"/>
      <c r="G2046" s="427"/>
      <c r="H2046" s="427"/>
      <c r="I2046" s="427"/>
      <c r="J2046" s="427"/>
      <c r="K2046" s="427"/>
      <c r="L2046" s="427"/>
      <c r="M2046" s="427"/>
      <c r="N2046" s="427"/>
      <c r="O2046" s="428"/>
      <c r="P2046" s="235"/>
      <c r="Q2046" s="235"/>
      <c r="R2046" s="235"/>
      <c r="S2046" s="235"/>
      <c r="T2046" s="235"/>
      <c r="U2046" s="235"/>
      <c r="V2046" s="235"/>
      <c r="W2046" s="235"/>
      <c r="X2046" s="235"/>
      <c r="Y2046" s="235"/>
      <c r="Z2046" s="235"/>
      <c r="AA2046" s="235"/>
      <c r="AB2046" s="235"/>
      <c r="AC2046" s="235"/>
      <c r="AD2046" s="235"/>
      <c r="AG2046">
        <f t="shared" si="1756"/>
        <v>0</v>
      </c>
      <c r="AH2046">
        <f t="shared" si="1757"/>
        <v>0</v>
      </c>
      <c r="AI2046">
        <f t="shared" si="1758"/>
        <v>0</v>
      </c>
      <c r="AJ2046">
        <f t="shared" si="1759"/>
        <v>0</v>
      </c>
      <c r="AL2046">
        <f t="shared" si="1760"/>
        <v>0</v>
      </c>
      <c r="AM2046">
        <f t="shared" si="1761"/>
        <v>0</v>
      </c>
      <c r="AN2046">
        <f t="shared" si="1762"/>
        <v>0</v>
      </c>
      <c r="AO2046">
        <f t="shared" si="1763"/>
        <v>0</v>
      </c>
      <c r="AQ2046">
        <f t="shared" si="1764"/>
        <v>0</v>
      </c>
      <c r="AR2046">
        <f t="shared" si="1765"/>
        <v>0</v>
      </c>
      <c r="AS2046">
        <f t="shared" si="1766"/>
        <v>0</v>
      </c>
      <c r="AT2046">
        <f t="shared" si="1767"/>
        <v>0</v>
      </c>
      <c r="AV2046">
        <f t="shared" si="1768"/>
        <v>0</v>
      </c>
      <c r="AW2046">
        <f t="shared" si="1769"/>
        <v>0</v>
      </c>
      <c r="AX2046">
        <f t="shared" si="1770"/>
        <v>0</v>
      </c>
      <c r="AY2046">
        <f t="shared" si="1771"/>
        <v>0</v>
      </c>
      <c r="BA2046">
        <f t="shared" si="1772"/>
        <v>0</v>
      </c>
      <c r="BB2046">
        <f t="shared" si="1773"/>
        <v>0</v>
      </c>
      <c r="BC2046">
        <f t="shared" si="1774"/>
        <v>0</v>
      </c>
      <c r="BD2046">
        <f t="shared" si="1775"/>
        <v>0</v>
      </c>
      <c r="BF2046">
        <f t="shared" si="1776"/>
        <v>0</v>
      </c>
      <c r="BG2046">
        <f t="shared" si="1777"/>
        <v>0</v>
      </c>
      <c r="BH2046">
        <f t="shared" si="1778"/>
        <v>0</v>
      </c>
      <c r="BI2046">
        <f t="shared" si="1779"/>
        <v>0</v>
      </c>
      <c r="BK2046">
        <f t="shared" si="1780"/>
        <v>0</v>
      </c>
      <c r="BL2046">
        <f t="shared" si="1781"/>
        <v>0</v>
      </c>
      <c r="BM2046">
        <f t="shared" si="1782"/>
        <v>0</v>
      </c>
      <c r="BN2046">
        <f t="shared" si="1783"/>
        <v>0</v>
      </c>
      <c r="BP2046">
        <f t="shared" si="1784"/>
        <v>0</v>
      </c>
      <c r="BQ2046">
        <f t="shared" si="1785"/>
        <v>0</v>
      </c>
      <c r="BR2046">
        <f t="shared" si="1786"/>
        <v>0</v>
      </c>
      <c r="BS2046">
        <f t="shared" si="1787"/>
        <v>0</v>
      </c>
      <c r="BU2046">
        <f t="shared" si="1788"/>
        <v>0</v>
      </c>
      <c r="BV2046">
        <f t="shared" si="1789"/>
        <v>0</v>
      </c>
      <c r="BW2046">
        <f t="shared" si="1790"/>
        <v>0</v>
      </c>
      <c r="BX2046">
        <f t="shared" si="1791"/>
        <v>0</v>
      </c>
      <c r="BY2046">
        <f t="shared" si="1792"/>
        <v>0</v>
      </c>
      <c r="BZ2046">
        <f t="shared" si="1793"/>
        <v>0</v>
      </c>
      <c r="CA2046">
        <f t="shared" si="1794"/>
        <v>0</v>
      </c>
      <c r="CB2046">
        <f t="shared" si="1795"/>
        <v>0</v>
      </c>
      <c r="CC2046">
        <f t="shared" si="1796"/>
        <v>0</v>
      </c>
      <c r="CD2046">
        <f t="shared" si="1797"/>
        <v>0</v>
      </c>
    </row>
    <row r="2047" spans="1:82" ht="15">
      <c r="A2047" s="58"/>
      <c r="B2047" s="10"/>
      <c r="C2047" s="40" t="s">
        <v>100</v>
      </c>
      <c r="D2047" s="426" t="str">
        <f t="shared" si="1755"/>
        <v/>
      </c>
      <c r="E2047" s="427"/>
      <c r="F2047" s="427"/>
      <c r="G2047" s="427"/>
      <c r="H2047" s="427"/>
      <c r="I2047" s="427"/>
      <c r="J2047" s="427"/>
      <c r="K2047" s="427"/>
      <c r="L2047" s="427"/>
      <c r="M2047" s="427"/>
      <c r="N2047" s="427"/>
      <c r="O2047" s="428"/>
      <c r="P2047" s="235"/>
      <c r="Q2047" s="235"/>
      <c r="R2047" s="235"/>
      <c r="S2047" s="235"/>
      <c r="T2047" s="235"/>
      <c r="U2047" s="235"/>
      <c r="V2047" s="235"/>
      <c r="W2047" s="235"/>
      <c r="X2047" s="235"/>
      <c r="Y2047" s="235"/>
      <c r="Z2047" s="235"/>
      <c r="AA2047" s="235"/>
      <c r="AB2047" s="235"/>
      <c r="AC2047" s="235"/>
      <c r="AD2047" s="235"/>
      <c r="AG2047">
        <f t="shared" si="1756"/>
        <v>0</v>
      </c>
      <c r="AH2047">
        <f t="shared" si="1757"/>
        <v>0</v>
      </c>
      <c r="AI2047">
        <f t="shared" si="1758"/>
        <v>0</v>
      </c>
      <c r="AJ2047">
        <f t="shared" si="1759"/>
        <v>0</v>
      </c>
      <c r="AL2047">
        <f t="shared" si="1760"/>
        <v>0</v>
      </c>
      <c r="AM2047">
        <f t="shared" si="1761"/>
        <v>0</v>
      </c>
      <c r="AN2047">
        <f t="shared" si="1762"/>
        <v>0</v>
      </c>
      <c r="AO2047">
        <f t="shared" si="1763"/>
        <v>0</v>
      </c>
      <c r="AQ2047">
        <f t="shared" si="1764"/>
        <v>0</v>
      </c>
      <c r="AR2047">
        <f t="shared" si="1765"/>
        <v>0</v>
      </c>
      <c r="AS2047">
        <f t="shared" si="1766"/>
        <v>0</v>
      </c>
      <c r="AT2047">
        <f t="shared" si="1767"/>
        <v>0</v>
      </c>
      <c r="AV2047">
        <f t="shared" si="1768"/>
        <v>0</v>
      </c>
      <c r="AW2047">
        <f t="shared" si="1769"/>
        <v>0</v>
      </c>
      <c r="AX2047">
        <f t="shared" si="1770"/>
        <v>0</v>
      </c>
      <c r="AY2047">
        <f t="shared" si="1771"/>
        <v>0</v>
      </c>
      <c r="BA2047">
        <f t="shared" si="1772"/>
        <v>0</v>
      </c>
      <c r="BB2047">
        <f t="shared" si="1773"/>
        <v>0</v>
      </c>
      <c r="BC2047">
        <f t="shared" si="1774"/>
        <v>0</v>
      </c>
      <c r="BD2047">
        <f t="shared" si="1775"/>
        <v>0</v>
      </c>
      <c r="BF2047">
        <f t="shared" si="1776"/>
        <v>0</v>
      </c>
      <c r="BG2047">
        <f t="shared" si="1777"/>
        <v>0</v>
      </c>
      <c r="BH2047">
        <f t="shared" si="1778"/>
        <v>0</v>
      </c>
      <c r="BI2047">
        <f t="shared" si="1779"/>
        <v>0</v>
      </c>
      <c r="BK2047">
        <f t="shared" si="1780"/>
        <v>0</v>
      </c>
      <c r="BL2047">
        <f t="shared" si="1781"/>
        <v>0</v>
      </c>
      <c r="BM2047">
        <f t="shared" si="1782"/>
        <v>0</v>
      </c>
      <c r="BN2047">
        <f t="shared" si="1783"/>
        <v>0</v>
      </c>
      <c r="BP2047">
        <f t="shared" si="1784"/>
        <v>0</v>
      </c>
      <c r="BQ2047">
        <f t="shared" si="1785"/>
        <v>0</v>
      </c>
      <c r="BR2047">
        <f t="shared" si="1786"/>
        <v>0</v>
      </c>
      <c r="BS2047">
        <f t="shared" si="1787"/>
        <v>0</v>
      </c>
      <c r="BU2047">
        <f t="shared" si="1788"/>
        <v>0</v>
      </c>
      <c r="BV2047">
        <f t="shared" si="1789"/>
        <v>0</v>
      </c>
      <c r="BW2047">
        <f t="shared" si="1790"/>
        <v>0</v>
      </c>
      <c r="BX2047">
        <f t="shared" si="1791"/>
        <v>0</v>
      </c>
      <c r="BY2047">
        <f t="shared" si="1792"/>
        <v>0</v>
      </c>
      <c r="BZ2047">
        <f t="shared" si="1793"/>
        <v>0</v>
      </c>
      <c r="CA2047">
        <f t="shared" si="1794"/>
        <v>0</v>
      </c>
      <c r="CB2047">
        <f t="shared" si="1795"/>
        <v>0</v>
      </c>
      <c r="CC2047">
        <f t="shared" si="1796"/>
        <v>0</v>
      </c>
      <c r="CD2047">
        <f t="shared" si="1797"/>
        <v>0</v>
      </c>
    </row>
    <row r="2048" spans="1:82" ht="15">
      <c r="A2048" s="58"/>
      <c r="B2048" s="10"/>
      <c r="C2048" s="40" t="s">
        <v>101</v>
      </c>
      <c r="D2048" s="426" t="str">
        <f t="shared" si="1755"/>
        <v/>
      </c>
      <c r="E2048" s="427"/>
      <c r="F2048" s="427"/>
      <c r="G2048" s="427"/>
      <c r="H2048" s="427"/>
      <c r="I2048" s="427"/>
      <c r="J2048" s="427"/>
      <c r="K2048" s="427"/>
      <c r="L2048" s="427"/>
      <c r="M2048" s="427"/>
      <c r="N2048" s="427"/>
      <c r="O2048" s="428"/>
      <c r="P2048" s="235"/>
      <c r="Q2048" s="235"/>
      <c r="R2048" s="235"/>
      <c r="S2048" s="235"/>
      <c r="T2048" s="235"/>
      <c r="U2048" s="235"/>
      <c r="V2048" s="235"/>
      <c r="W2048" s="235"/>
      <c r="X2048" s="235"/>
      <c r="Y2048" s="235"/>
      <c r="Z2048" s="235"/>
      <c r="AA2048" s="235"/>
      <c r="AB2048" s="235"/>
      <c r="AC2048" s="235"/>
      <c r="AD2048" s="235"/>
      <c r="AG2048">
        <f t="shared" si="1756"/>
        <v>0</v>
      </c>
      <c r="AH2048">
        <f t="shared" si="1757"/>
        <v>0</v>
      </c>
      <c r="AI2048">
        <f t="shared" si="1758"/>
        <v>0</v>
      </c>
      <c r="AJ2048">
        <f t="shared" si="1759"/>
        <v>0</v>
      </c>
      <c r="AL2048">
        <f t="shared" si="1760"/>
        <v>0</v>
      </c>
      <c r="AM2048">
        <f t="shared" si="1761"/>
        <v>0</v>
      </c>
      <c r="AN2048">
        <f t="shared" si="1762"/>
        <v>0</v>
      </c>
      <c r="AO2048">
        <f t="shared" si="1763"/>
        <v>0</v>
      </c>
      <c r="AQ2048">
        <f t="shared" si="1764"/>
        <v>0</v>
      </c>
      <c r="AR2048">
        <f t="shared" si="1765"/>
        <v>0</v>
      </c>
      <c r="AS2048">
        <f t="shared" si="1766"/>
        <v>0</v>
      </c>
      <c r="AT2048">
        <f t="shared" si="1767"/>
        <v>0</v>
      </c>
      <c r="AV2048">
        <f t="shared" si="1768"/>
        <v>0</v>
      </c>
      <c r="AW2048">
        <f t="shared" si="1769"/>
        <v>0</v>
      </c>
      <c r="AX2048">
        <f t="shared" si="1770"/>
        <v>0</v>
      </c>
      <c r="AY2048">
        <f t="shared" si="1771"/>
        <v>0</v>
      </c>
      <c r="BA2048">
        <f t="shared" si="1772"/>
        <v>0</v>
      </c>
      <c r="BB2048">
        <f t="shared" si="1773"/>
        <v>0</v>
      </c>
      <c r="BC2048">
        <f t="shared" si="1774"/>
        <v>0</v>
      </c>
      <c r="BD2048">
        <f t="shared" si="1775"/>
        <v>0</v>
      </c>
      <c r="BF2048">
        <f t="shared" si="1776"/>
        <v>0</v>
      </c>
      <c r="BG2048">
        <f t="shared" si="1777"/>
        <v>0</v>
      </c>
      <c r="BH2048">
        <f t="shared" si="1778"/>
        <v>0</v>
      </c>
      <c r="BI2048">
        <f t="shared" si="1779"/>
        <v>0</v>
      </c>
      <c r="BK2048">
        <f t="shared" si="1780"/>
        <v>0</v>
      </c>
      <c r="BL2048">
        <f t="shared" si="1781"/>
        <v>0</v>
      </c>
      <c r="BM2048">
        <f t="shared" si="1782"/>
        <v>0</v>
      </c>
      <c r="BN2048">
        <f t="shared" si="1783"/>
        <v>0</v>
      </c>
      <c r="BP2048">
        <f t="shared" si="1784"/>
        <v>0</v>
      </c>
      <c r="BQ2048">
        <f t="shared" si="1785"/>
        <v>0</v>
      </c>
      <c r="BR2048">
        <f t="shared" si="1786"/>
        <v>0</v>
      </c>
      <c r="BS2048">
        <f t="shared" si="1787"/>
        <v>0</v>
      </c>
      <c r="BU2048">
        <f t="shared" si="1788"/>
        <v>0</v>
      </c>
      <c r="BV2048">
        <f t="shared" si="1789"/>
        <v>0</v>
      </c>
      <c r="BW2048">
        <f t="shared" si="1790"/>
        <v>0</v>
      </c>
      <c r="BX2048">
        <f t="shared" si="1791"/>
        <v>0</v>
      </c>
      <c r="BY2048">
        <f t="shared" si="1792"/>
        <v>0</v>
      </c>
      <c r="BZ2048">
        <f t="shared" si="1793"/>
        <v>0</v>
      </c>
      <c r="CA2048">
        <f t="shared" si="1794"/>
        <v>0</v>
      </c>
      <c r="CB2048">
        <f t="shared" si="1795"/>
        <v>0</v>
      </c>
      <c r="CC2048">
        <f t="shared" si="1796"/>
        <v>0</v>
      </c>
      <c r="CD2048">
        <f t="shared" si="1797"/>
        <v>0</v>
      </c>
    </row>
    <row r="2049" spans="1:82" ht="15">
      <c r="A2049" s="58"/>
      <c r="B2049" s="10"/>
      <c r="C2049" s="40" t="s">
        <v>107</v>
      </c>
      <c r="D2049" s="426" t="str">
        <f t="shared" si="1755"/>
        <v/>
      </c>
      <c r="E2049" s="427"/>
      <c r="F2049" s="427"/>
      <c r="G2049" s="427"/>
      <c r="H2049" s="427"/>
      <c r="I2049" s="427"/>
      <c r="J2049" s="427"/>
      <c r="K2049" s="427"/>
      <c r="L2049" s="427"/>
      <c r="M2049" s="427"/>
      <c r="N2049" s="427"/>
      <c r="O2049" s="428"/>
      <c r="P2049" s="235"/>
      <c r="Q2049" s="235"/>
      <c r="R2049" s="235"/>
      <c r="S2049" s="235"/>
      <c r="T2049" s="235"/>
      <c r="U2049" s="235"/>
      <c r="V2049" s="235"/>
      <c r="W2049" s="235"/>
      <c r="X2049" s="235"/>
      <c r="Y2049" s="235"/>
      <c r="Z2049" s="235"/>
      <c r="AA2049" s="235"/>
      <c r="AB2049" s="235"/>
      <c r="AC2049" s="235"/>
      <c r="AD2049" s="235"/>
      <c r="AG2049">
        <f t="shared" si="1756"/>
        <v>0</v>
      </c>
      <c r="AH2049">
        <f t="shared" si="1757"/>
        <v>0</v>
      </c>
      <c r="AI2049">
        <f t="shared" si="1758"/>
        <v>0</v>
      </c>
      <c r="AJ2049">
        <f t="shared" si="1759"/>
        <v>0</v>
      </c>
      <c r="AL2049">
        <f t="shared" si="1760"/>
        <v>0</v>
      </c>
      <c r="AM2049">
        <f t="shared" si="1761"/>
        <v>0</v>
      </c>
      <c r="AN2049">
        <f t="shared" si="1762"/>
        <v>0</v>
      </c>
      <c r="AO2049">
        <f t="shared" si="1763"/>
        <v>0</v>
      </c>
      <c r="AQ2049">
        <f t="shared" si="1764"/>
        <v>0</v>
      </c>
      <c r="AR2049">
        <f t="shared" si="1765"/>
        <v>0</v>
      </c>
      <c r="AS2049">
        <f t="shared" si="1766"/>
        <v>0</v>
      </c>
      <c r="AT2049">
        <f t="shared" si="1767"/>
        <v>0</v>
      </c>
      <c r="AV2049">
        <f t="shared" si="1768"/>
        <v>0</v>
      </c>
      <c r="AW2049">
        <f t="shared" si="1769"/>
        <v>0</v>
      </c>
      <c r="AX2049">
        <f t="shared" si="1770"/>
        <v>0</v>
      </c>
      <c r="AY2049">
        <f t="shared" si="1771"/>
        <v>0</v>
      </c>
      <c r="BA2049">
        <f t="shared" si="1772"/>
        <v>0</v>
      </c>
      <c r="BB2049">
        <f t="shared" si="1773"/>
        <v>0</v>
      </c>
      <c r="BC2049">
        <f t="shared" si="1774"/>
        <v>0</v>
      </c>
      <c r="BD2049">
        <f t="shared" si="1775"/>
        <v>0</v>
      </c>
      <c r="BF2049">
        <f t="shared" si="1776"/>
        <v>0</v>
      </c>
      <c r="BG2049">
        <f t="shared" si="1777"/>
        <v>0</v>
      </c>
      <c r="BH2049">
        <f t="shared" si="1778"/>
        <v>0</v>
      </c>
      <c r="BI2049">
        <f t="shared" si="1779"/>
        <v>0</v>
      </c>
      <c r="BK2049">
        <f t="shared" si="1780"/>
        <v>0</v>
      </c>
      <c r="BL2049">
        <f t="shared" si="1781"/>
        <v>0</v>
      </c>
      <c r="BM2049">
        <f t="shared" si="1782"/>
        <v>0</v>
      </c>
      <c r="BN2049">
        <f t="shared" si="1783"/>
        <v>0</v>
      </c>
      <c r="BP2049">
        <f t="shared" si="1784"/>
        <v>0</v>
      </c>
      <c r="BQ2049">
        <f t="shared" si="1785"/>
        <v>0</v>
      </c>
      <c r="BR2049">
        <f t="shared" si="1786"/>
        <v>0</v>
      </c>
      <c r="BS2049">
        <f t="shared" si="1787"/>
        <v>0</v>
      </c>
      <c r="BU2049">
        <f t="shared" si="1788"/>
        <v>0</v>
      </c>
      <c r="BV2049">
        <f t="shared" si="1789"/>
        <v>0</v>
      </c>
      <c r="BW2049">
        <f t="shared" si="1790"/>
        <v>0</v>
      </c>
      <c r="BX2049">
        <f t="shared" si="1791"/>
        <v>0</v>
      </c>
      <c r="BY2049">
        <f t="shared" si="1792"/>
        <v>0</v>
      </c>
      <c r="BZ2049">
        <f t="shared" si="1793"/>
        <v>0</v>
      </c>
      <c r="CA2049">
        <f t="shared" si="1794"/>
        <v>0</v>
      </c>
      <c r="CB2049">
        <f t="shared" si="1795"/>
        <v>0</v>
      </c>
      <c r="CC2049">
        <f t="shared" si="1796"/>
        <v>0</v>
      </c>
      <c r="CD2049">
        <f t="shared" si="1797"/>
        <v>0</v>
      </c>
    </row>
    <row r="2050" spans="1:82" ht="15">
      <c r="A2050" s="58"/>
      <c r="B2050" s="10"/>
      <c r="C2050" s="40" t="s">
        <v>108</v>
      </c>
      <c r="D2050" s="426" t="str">
        <f t="shared" si="1755"/>
        <v/>
      </c>
      <c r="E2050" s="427"/>
      <c r="F2050" s="427"/>
      <c r="G2050" s="427"/>
      <c r="H2050" s="427"/>
      <c r="I2050" s="427"/>
      <c r="J2050" s="427"/>
      <c r="K2050" s="427"/>
      <c r="L2050" s="427"/>
      <c r="M2050" s="427"/>
      <c r="N2050" s="427"/>
      <c r="O2050" s="428"/>
      <c r="P2050" s="235"/>
      <c r="Q2050" s="235"/>
      <c r="R2050" s="235"/>
      <c r="S2050" s="235"/>
      <c r="T2050" s="235"/>
      <c r="U2050" s="235"/>
      <c r="V2050" s="235"/>
      <c r="W2050" s="235"/>
      <c r="X2050" s="235"/>
      <c r="Y2050" s="235"/>
      <c r="Z2050" s="235"/>
      <c r="AA2050" s="235"/>
      <c r="AB2050" s="235"/>
      <c r="AC2050" s="235"/>
      <c r="AD2050" s="235"/>
      <c r="AG2050">
        <f t="shared" si="1756"/>
        <v>0</v>
      </c>
      <c r="AH2050">
        <f t="shared" si="1757"/>
        <v>0</v>
      </c>
      <c r="AI2050">
        <f t="shared" si="1758"/>
        <v>0</v>
      </c>
      <c r="AJ2050">
        <f t="shared" si="1759"/>
        <v>0</v>
      </c>
      <c r="AL2050">
        <f t="shared" si="1760"/>
        <v>0</v>
      </c>
      <c r="AM2050">
        <f t="shared" si="1761"/>
        <v>0</v>
      </c>
      <c r="AN2050">
        <f t="shared" si="1762"/>
        <v>0</v>
      </c>
      <c r="AO2050">
        <f t="shared" si="1763"/>
        <v>0</v>
      </c>
      <c r="AQ2050">
        <f t="shared" si="1764"/>
        <v>0</v>
      </c>
      <c r="AR2050">
        <f t="shared" si="1765"/>
        <v>0</v>
      </c>
      <c r="AS2050">
        <f t="shared" si="1766"/>
        <v>0</v>
      </c>
      <c r="AT2050">
        <f t="shared" si="1767"/>
        <v>0</v>
      </c>
      <c r="AV2050">
        <f t="shared" si="1768"/>
        <v>0</v>
      </c>
      <c r="AW2050">
        <f t="shared" si="1769"/>
        <v>0</v>
      </c>
      <c r="AX2050">
        <f t="shared" si="1770"/>
        <v>0</v>
      </c>
      <c r="AY2050">
        <f t="shared" si="1771"/>
        <v>0</v>
      </c>
      <c r="BA2050">
        <f t="shared" si="1772"/>
        <v>0</v>
      </c>
      <c r="BB2050">
        <f t="shared" si="1773"/>
        <v>0</v>
      </c>
      <c r="BC2050">
        <f t="shared" si="1774"/>
        <v>0</v>
      </c>
      <c r="BD2050">
        <f t="shared" si="1775"/>
        <v>0</v>
      </c>
      <c r="BF2050">
        <f t="shared" si="1776"/>
        <v>0</v>
      </c>
      <c r="BG2050">
        <f t="shared" si="1777"/>
        <v>0</v>
      </c>
      <c r="BH2050">
        <f t="shared" si="1778"/>
        <v>0</v>
      </c>
      <c r="BI2050">
        <f t="shared" si="1779"/>
        <v>0</v>
      </c>
      <c r="BK2050">
        <f t="shared" si="1780"/>
        <v>0</v>
      </c>
      <c r="BL2050">
        <f t="shared" si="1781"/>
        <v>0</v>
      </c>
      <c r="BM2050">
        <f t="shared" si="1782"/>
        <v>0</v>
      </c>
      <c r="BN2050">
        <f t="shared" si="1783"/>
        <v>0</v>
      </c>
      <c r="BP2050">
        <f t="shared" si="1784"/>
        <v>0</v>
      </c>
      <c r="BQ2050">
        <f t="shared" si="1785"/>
        <v>0</v>
      </c>
      <c r="BR2050">
        <f t="shared" si="1786"/>
        <v>0</v>
      </c>
      <c r="BS2050">
        <f t="shared" si="1787"/>
        <v>0</v>
      </c>
      <c r="BU2050">
        <f t="shared" si="1788"/>
        <v>0</v>
      </c>
      <c r="BV2050">
        <f t="shared" si="1789"/>
        <v>0</v>
      </c>
      <c r="BW2050">
        <f t="shared" si="1790"/>
        <v>0</v>
      </c>
      <c r="BX2050">
        <f t="shared" si="1791"/>
        <v>0</v>
      </c>
      <c r="BY2050">
        <f t="shared" si="1792"/>
        <v>0</v>
      </c>
      <c r="BZ2050">
        <f t="shared" si="1793"/>
        <v>0</v>
      </c>
      <c r="CA2050">
        <f t="shared" si="1794"/>
        <v>0</v>
      </c>
      <c r="CB2050">
        <f t="shared" si="1795"/>
        <v>0</v>
      </c>
      <c r="CC2050">
        <f t="shared" si="1796"/>
        <v>0</v>
      </c>
      <c r="CD2050">
        <f t="shared" si="1797"/>
        <v>0</v>
      </c>
    </row>
    <row r="2051" spans="1:82" ht="15">
      <c r="A2051" s="58"/>
      <c r="B2051" s="10"/>
      <c r="C2051" s="40" t="s">
        <v>109</v>
      </c>
      <c r="D2051" s="426" t="str">
        <f t="shared" si="1755"/>
        <v/>
      </c>
      <c r="E2051" s="427"/>
      <c r="F2051" s="427"/>
      <c r="G2051" s="427"/>
      <c r="H2051" s="427"/>
      <c r="I2051" s="427"/>
      <c r="J2051" s="427"/>
      <c r="K2051" s="427"/>
      <c r="L2051" s="427"/>
      <c r="M2051" s="427"/>
      <c r="N2051" s="427"/>
      <c r="O2051" s="428"/>
      <c r="P2051" s="235"/>
      <c r="Q2051" s="235"/>
      <c r="R2051" s="235"/>
      <c r="S2051" s="235"/>
      <c r="T2051" s="235"/>
      <c r="U2051" s="235"/>
      <c r="V2051" s="235"/>
      <c r="W2051" s="235"/>
      <c r="X2051" s="235"/>
      <c r="Y2051" s="235"/>
      <c r="Z2051" s="235"/>
      <c r="AA2051" s="235"/>
      <c r="AB2051" s="235"/>
      <c r="AC2051" s="235"/>
      <c r="AD2051" s="235"/>
      <c r="AG2051">
        <f t="shared" si="1756"/>
        <v>0</v>
      </c>
      <c r="AH2051">
        <f t="shared" si="1757"/>
        <v>0</v>
      </c>
      <c r="AI2051">
        <f t="shared" si="1758"/>
        <v>0</v>
      </c>
      <c r="AJ2051">
        <f t="shared" si="1759"/>
        <v>0</v>
      </c>
      <c r="AL2051">
        <f t="shared" si="1760"/>
        <v>0</v>
      </c>
      <c r="AM2051">
        <f t="shared" si="1761"/>
        <v>0</v>
      </c>
      <c r="AN2051">
        <f t="shared" si="1762"/>
        <v>0</v>
      </c>
      <c r="AO2051">
        <f t="shared" si="1763"/>
        <v>0</v>
      </c>
      <c r="AQ2051">
        <f t="shared" si="1764"/>
        <v>0</v>
      </c>
      <c r="AR2051">
        <f t="shared" si="1765"/>
        <v>0</v>
      </c>
      <c r="AS2051">
        <f t="shared" si="1766"/>
        <v>0</v>
      </c>
      <c r="AT2051">
        <f t="shared" si="1767"/>
        <v>0</v>
      </c>
      <c r="AV2051">
        <f t="shared" si="1768"/>
        <v>0</v>
      </c>
      <c r="AW2051">
        <f t="shared" si="1769"/>
        <v>0</v>
      </c>
      <c r="AX2051">
        <f t="shared" si="1770"/>
        <v>0</v>
      </c>
      <c r="AY2051">
        <f t="shared" si="1771"/>
        <v>0</v>
      </c>
      <c r="BA2051">
        <f t="shared" si="1772"/>
        <v>0</v>
      </c>
      <c r="BB2051">
        <f t="shared" si="1773"/>
        <v>0</v>
      </c>
      <c r="BC2051">
        <f t="shared" si="1774"/>
        <v>0</v>
      </c>
      <c r="BD2051">
        <f t="shared" si="1775"/>
        <v>0</v>
      </c>
      <c r="BF2051">
        <f t="shared" si="1776"/>
        <v>0</v>
      </c>
      <c r="BG2051">
        <f t="shared" si="1777"/>
        <v>0</v>
      </c>
      <c r="BH2051">
        <f t="shared" si="1778"/>
        <v>0</v>
      </c>
      <c r="BI2051">
        <f t="shared" si="1779"/>
        <v>0</v>
      </c>
      <c r="BK2051">
        <f t="shared" si="1780"/>
        <v>0</v>
      </c>
      <c r="BL2051">
        <f t="shared" si="1781"/>
        <v>0</v>
      </c>
      <c r="BM2051">
        <f t="shared" si="1782"/>
        <v>0</v>
      </c>
      <c r="BN2051">
        <f t="shared" si="1783"/>
        <v>0</v>
      </c>
      <c r="BP2051">
        <f t="shared" si="1784"/>
        <v>0</v>
      </c>
      <c r="BQ2051">
        <f t="shared" si="1785"/>
        <v>0</v>
      </c>
      <c r="BR2051">
        <f t="shared" si="1786"/>
        <v>0</v>
      </c>
      <c r="BS2051">
        <f t="shared" si="1787"/>
        <v>0</v>
      </c>
      <c r="BU2051">
        <f t="shared" si="1788"/>
        <v>0</v>
      </c>
      <c r="BV2051">
        <f t="shared" si="1789"/>
        <v>0</v>
      </c>
      <c r="BW2051">
        <f t="shared" si="1790"/>
        <v>0</v>
      </c>
      <c r="BX2051">
        <f t="shared" si="1791"/>
        <v>0</v>
      </c>
      <c r="BY2051">
        <f t="shared" si="1792"/>
        <v>0</v>
      </c>
      <c r="BZ2051">
        <f t="shared" si="1793"/>
        <v>0</v>
      </c>
      <c r="CA2051">
        <f t="shared" si="1794"/>
        <v>0</v>
      </c>
      <c r="CB2051">
        <f t="shared" si="1795"/>
        <v>0</v>
      </c>
      <c r="CC2051">
        <f t="shared" si="1796"/>
        <v>0</v>
      </c>
      <c r="CD2051">
        <f t="shared" si="1797"/>
        <v>0</v>
      </c>
    </row>
    <row r="2052" spans="1:82" ht="15">
      <c r="A2052" s="58"/>
      <c r="B2052" s="10"/>
      <c r="C2052" s="40" t="s">
        <v>110</v>
      </c>
      <c r="D2052" s="426" t="str">
        <f t="shared" si="1755"/>
        <v/>
      </c>
      <c r="E2052" s="427"/>
      <c r="F2052" s="427"/>
      <c r="G2052" s="427"/>
      <c r="H2052" s="427"/>
      <c r="I2052" s="427"/>
      <c r="J2052" s="427"/>
      <c r="K2052" s="427"/>
      <c r="L2052" s="427"/>
      <c r="M2052" s="427"/>
      <c r="N2052" s="427"/>
      <c r="O2052" s="428"/>
      <c r="P2052" s="235"/>
      <c r="Q2052" s="235"/>
      <c r="R2052" s="235"/>
      <c r="S2052" s="235"/>
      <c r="T2052" s="235"/>
      <c r="U2052" s="235"/>
      <c r="V2052" s="235"/>
      <c r="W2052" s="235"/>
      <c r="X2052" s="235"/>
      <c r="Y2052" s="235"/>
      <c r="Z2052" s="235"/>
      <c r="AA2052" s="235"/>
      <c r="AB2052" s="235"/>
      <c r="AC2052" s="235"/>
      <c r="AD2052" s="235"/>
      <c r="AG2052">
        <f t="shared" si="1756"/>
        <v>0</v>
      </c>
      <c r="AH2052">
        <f t="shared" si="1757"/>
        <v>0</v>
      </c>
      <c r="AI2052">
        <f t="shared" si="1758"/>
        <v>0</v>
      </c>
      <c r="AJ2052">
        <f t="shared" si="1759"/>
        <v>0</v>
      </c>
      <c r="AL2052">
        <f t="shared" si="1760"/>
        <v>0</v>
      </c>
      <c r="AM2052">
        <f t="shared" si="1761"/>
        <v>0</v>
      </c>
      <c r="AN2052">
        <f t="shared" si="1762"/>
        <v>0</v>
      </c>
      <c r="AO2052">
        <f t="shared" si="1763"/>
        <v>0</v>
      </c>
      <c r="AQ2052">
        <f t="shared" si="1764"/>
        <v>0</v>
      </c>
      <c r="AR2052">
        <f t="shared" si="1765"/>
        <v>0</v>
      </c>
      <c r="AS2052">
        <f t="shared" si="1766"/>
        <v>0</v>
      </c>
      <c r="AT2052">
        <f t="shared" si="1767"/>
        <v>0</v>
      </c>
      <c r="AV2052">
        <f t="shared" si="1768"/>
        <v>0</v>
      </c>
      <c r="AW2052">
        <f t="shared" si="1769"/>
        <v>0</v>
      </c>
      <c r="AX2052">
        <f t="shared" si="1770"/>
        <v>0</v>
      </c>
      <c r="AY2052">
        <f t="shared" si="1771"/>
        <v>0</v>
      </c>
      <c r="BA2052">
        <f t="shared" si="1772"/>
        <v>0</v>
      </c>
      <c r="BB2052">
        <f t="shared" si="1773"/>
        <v>0</v>
      </c>
      <c r="BC2052">
        <f t="shared" si="1774"/>
        <v>0</v>
      </c>
      <c r="BD2052">
        <f t="shared" si="1775"/>
        <v>0</v>
      </c>
      <c r="BF2052">
        <f t="shared" si="1776"/>
        <v>0</v>
      </c>
      <c r="BG2052">
        <f t="shared" si="1777"/>
        <v>0</v>
      </c>
      <c r="BH2052">
        <f t="shared" si="1778"/>
        <v>0</v>
      </c>
      <c r="BI2052">
        <f t="shared" si="1779"/>
        <v>0</v>
      </c>
      <c r="BK2052">
        <f t="shared" si="1780"/>
        <v>0</v>
      </c>
      <c r="BL2052">
        <f t="shared" si="1781"/>
        <v>0</v>
      </c>
      <c r="BM2052">
        <f t="shared" si="1782"/>
        <v>0</v>
      </c>
      <c r="BN2052">
        <f t="shared" si="1783"/>
        <v>0</v>
      </c>
      <c r="BP2052">
        <f t="shared" si="1784"/>
        <v>0</v>
      </c>
      <c r="BQ2052">
        <f t="shared" si="1785"/>
        <v>0</v>
      </c>
      <c r="BR2052">
        <f t="shared" si="1786"/>
        <v>0</v>
      </c>
      <c r="BS2052">
        <f t="shared" si="1787"/>
        <v>0</v>
      </c>
      <c r="BU2052">
        <f t="shared" si="1788"/>
        <v>0</v>
      </c>
      <c r="BV2052">
        <f t="shared" si="1789"/>
        <v>0</v>
      </c>
      <c r="BW2052">
        <f t="shared" si="1790"/>
        <v>0</v>
      </c>
      <c r="BX2052">
        <f t="shared" si="1791"/>
        <v>0</v>
      </c>
      <c r="BY2052">
        <f t="shared" si="1792"/>
        <v>0</v>
      </c>
      <c r="BZ2052">
        <f t="shared" si="1793"/>
        <v>0</v>
      </c>
      <c r="CA2052">
        <f t="shared" si="1794"/>
        <v>0</v>
      </c>
      <c r="CB2052">
        <f t="shared" si="1795"/>
        <v>0</v>
      </c>
      <c r="CC2052">
        <f t="shared" si="1796"/>
        <v>0</v>
      </c>
      <c r="CD2052">
        <f t="shared" si="1797"/>
        <v>0</v>
      </c>
    </row>
    <row r="2053" spans="1:82" ht="15">
      <c r="A2053" s="58"/>
      <c r="B2053" s="10"/>
      <c r="C2053" s="40" t="s">
        <v>111</v>
      </c>
      <c r="D2053" s="426" t="str">
        <f t="shared" si="1755"/>
        <v/>
      </c>
      <c r="E2053" s="427"/>
      <c r="F2053" s="427"/>
      <c r="G2053" s="427"/>
      <c r="H2053" s="427"/>
      <c r="I2053" s="427"/>
      <c r="J2053" s="427"/>
      <c r="K2053" s="427"/>
      <c r="L2053" s="427"/>
      <c r="M2053" s="427"/>
      <c r="N2053" s="427"/>
      <c r="O2053" s="428"/>
      <c r="P2053" s="235"/>
      <c r="Q2053" s="235"/>
      <c r="R2053" s="235"/>
      <c r="S2053" s="235"/>
      <c r="T2053" s="235"/>
      <c r="U2053" s="235"/>
      <c r="V2053" s="235"/>
      <c r="W2053" s="235"/>
      <c r="X2053" s="235"/>
      <c r="Y2053" s="235"/>
      <c r="Z2053" s="235"/>
      <c r="AA2053" s="235"/>
      <c r="AB2053" s="235"/>
      <c r="AC2053" s="235"/>
      <c r="AD2053" s="235"/>
      <c r="AG2053">
        <f t="shared" si="1756"/>
        <v>0</v>
      </c>
      <c r="AH2053">
        <f t="shared" si="1757"/>
        <v>0</v>
      </c>
      <c r="AI2053">
        <f t="shared" si="1758"/>
        <v>0</v>
      </c>
      <c r="AJ2053">
        <f t="shared" si="1759"/>
        <v>0</v>
      </c>
      <c r="AL2053">
        <f t="shared" si="1760"/>
        <v>0</v>
      </c>
      <c r="AM2053">
        <f t="shared" si="1761"/>
        <v>0</v>
      </c>
      <c r="AN2053">
        <f t="shared" si="1762"/>
        <v>0</v>
      </c>
      <c r="AO2053">
        <f t="shared" si="1763"/>
        <v>0</v>
      </c>
      <c r="AQ2053">
        <f t="shared" si="1764"/>
        <v>0</v>
      </c>
      <c r="AR2053">
        <f t="shared" si="1765"/>
        <v>0</v>
      </c>
      <c r="AS2053">
        <f t="shared" si="1766"/>
        <v>0</v>
      </c>
      <c r="AT2053">
        <f t="shared" si="1767"/>
        <v>0</v>
      </c>
      <c r="AV2053">
        <f t="shared" si="1768"/>
        <v>0</v>
      </c>
      <c r="AW2053">
        <f t="shared" si="1769"/>
        <v>0</v>
      </c>
      <c r="AX2053">
        <f t="shared" si="1770"/>
        <v>0</v>
      </c>
      <c r="AY2053">
        <f t="shared" si="1771"/>
        <v>0</v>
      </c>
      <c r="BA2053">
        <f t="shared" si="1772"/>
        <v>0</v>
      </c>
      <c r="BB2053">
        <f t="shared" si="1773"/>
        <v>0</v>
      </c>
      <c r="BC2053">
        <f t="shared" si="1774"/>
        <v>0</v>
      </c>
      <c r="BD2053">
        <f t="shared" si="1775"/>
        <v>0</v>
      </c>
      <c r="BF2053">
        <f t="shared" si="1776"/>
        <v>0</v>
      </c>
      <c r="BG2053">
        <f t="shared" si="1777"/>
        <v>0</v>
      </c>
      <c r="BH2053">
        <f t="shared" si="1778"/>
        <v>0</v>
      </c>
      <c r="BI2053">
        <f t="shared" si="1779"/>
        <v>0</v>
      </c>
      <c r="BK2053">
        <f t="shared" si="1780"/>
        <v>0</v>
      </c>
      <c r="BL2053">
        <f t="shared" si="1781"/>
        <v>0</v>
      </c>
      <c r="BM2053">
        <f t="shared" si="1782"/>
        <v>0</v>
      </c>
      <c r="BN2053">
        <f t="shared" si="1783"/>
        <v>0</v>
      </c>
      <c r="BP2053">
        <f t="shared" si="1784"/>
        <v>0</v>
      </c>
      <c r="BQ2053">
        <f t="shared" si="1785"/>
        <v>0</v>
      </c>
      <c r="BR2053">
        <f t="shared" si="1786"/>
        <v>0</v>
      </c>
      <c r="BS2053">
        <f t="shared" si="1787"/>
        <v>0</v>
      </c>
      <c r="BU2053">
        <f t="shared" si="1788"/>
        <v>0</v>
      </c>
      <c r="BV2053">
        <f t="shared" si="1789"/>
        <v>0</v>
      </c>
      <c r="BW2053">
        <f t="shared" si="1790"/>
        <v>0</v>
      </c>
      <c r="BX2053">
        <f t="shared" si="1791"/>
        <v>0</v>
      </c>
      <c r="BY2053">
        <f t="shared" si="1792"/>
        <v>0</v>
      </c>
      <c r="BZ2053">
        <f t="shared" si="1793"/>
        <v>0</v>
      </c>
      <c r="CA2053">
        <f t="shared" si="1794"/>
        <v>0</v>
      </c>
      <c r="CB2053">
        <f t="shared" si="1795"/>
        <v>0</v>
      </c>
      <c r="CC2053">
        <f t="shared" si="1796"/>
        <v>0</v>
      </c>
      <c r="CD2053">
        <f t="shared" si="1797"/>
        <v>0</v>
      </c>
    </row>
    <row r="2054" spans="1:82" ht="15">
      <c r="A2054" s="58"/>
      <c r="B2054" s="10"/>
      <c r="C2054" s="40" t="s">
        <v>112</v>
      </c>
      <c r="D2054" s="426" t="str">
        <f t="shared" si="1755"/>
        <v/>
      </c>
      <c r="E2054" s="427"/>
      <c r="F2054" s="427"/>
      <c r="G2054" s="427"/>
      <c r="H2054" s="427"/>
      <c r="I2054" s="427"/>
      <c r="J2054" s="427"/>
      <c r="K2054" s="427"/>
      <c r="L2054" s="427"/>
      <c r="M2054" s="427"/>
      <c r="N2054" s="427"/>
      <c r="O2054" s="428"/>
      <c r="P2054" s="235"/>
      <c r="Q2054" s="235"/>
      <c r="R2054" s="235"/>
      <c r="S2054" s="235"/>
      <c r="T2054" s="235"/>
      <c r="U2054" s="235"/>
      <c r="V2054" s="235"/>
      <c r="W2054" s="235"/>
      <c r="X2054" s="235"/>
      <c r="Y2054" s="235"/>
      <c r="Z2054" s="235"/>
      <c r="AA2054" s="235"/>
      <c r="AB2054" s="235"/>
      <c r="AC2054" s="235"/>
      <c r="AD2054" s="235"/>
      <c r="AG2054">
        <f t="shared" si="1756"/>
        <v>0</v>
      </c>
      <c r="AH2054">
        <f t="shared" si="1757"/>
        <v>0</v>
      </c>
      <c r="AI2054">
        <f t="shared" si="1758"/>
        <v>0</v>
      </c>
      <c r="AJ2054">
        <f t="shared" si="1759"/>
        <v>0</v>
      </c>
      <c r="AL2054">
        <f t="shared" si="1760"/>
        <v>0</v>
      </c>
      <c r="AM2054">
        <f t="shared" si="1761"/>
        <v>0</v>
      </c>
      <c r="AN2054">
        <f t="shared" si="1762"/>
        <v>0</v>
      </c>
      <c r="AO2054">
        <f t="shared" si="1763"/>
        <v>0</v>
      </c>
      <c r="AQ2054">
        <f t="shared" si="1764"/>
        <v>0</v>
      </c>
      <c r="AR2054">
        <f t="shared" si="1765"/>
        <v>0</v>
      </c>
      <c r="AS2054">
        <f t="shared" si="1766"/>
        <v>0</v>
      </c>
      <c r="AT2054">
        <f t="shared" si="1767"/>
        <v>0</v>
      </c>
      <c r="AV2054">
        <f t="shared" si="1768"/>
        <v>0</v>
      </c>
      <c r="AW2054">
        <f t="shared" si="1769"/>
        <v>0</v>
      </c>
      <c r="AX2054">
        <f t="shared" si="1770"/>
        <v>0</v>
      </c>
      <c r="AY2054">
        <f t="shared" si="1771"/>
        <v>0</v>
      </c>
      <c r="BA2054">
        <f t="shared" si="1772"/>
        <v>0</v>
      </c>
      <c r="BB2054">
        <f t="shared" si="1773"/>
        <v>0</v>
      </c>
      <c r="BC2054">
        <f t="shared" si="1774"/>
        <v>0</v>
      </c>
      <c r="BD2054">
        <f t="shared" si="1775"/>
        <v>0</v>
      </c>
      <c r="BF2054">
        <f t="shared" si="1776"/>
        <v>0</v>
      </c>
      <c r="BG2054">
        <f t="shared" si="1777"/>
        <v>0</v>
      </c>
      <c r="BH2054">
        <f t="shared" si="1778"/>
        <v>0</v>
      </c>
      <c r="BI2054">
        <f t="shared" si="1779"/>
        <v>0</v>
      </c>
      <c r="BK2054">
        <f t="shared" si="1780"/>
        <v>0</v>
      </c>
      <c r="BL2054">
        <f t="shared" si="1781"/>
        <v>0</v>
      </c>
      <c r="BM2054">
        <f t="shared" si="1782"/>
        <v>0</v>
      </c>
      <c r="BN2054">
        <f t="shared" si="1783"/>
        <v>0</v>
      </c>
      <c r="BP2054">
        <f t="shared" si="1784"/>
        <v>0</v>
      </c>
      <c r="BQ2054">
        <f t="shared" si="1785"/>
        <v>0</v>
      </c>
      <c r="BR2054">
        <f t="shared" si="1786"/>
        <v>0</v>
      </c>
      <c r="BS2054">
        <f t="shared" si="1787"/>
        <v>0</v>
      </c>
      <c r="BU2054">
        <f t="shared" si="1788"/>
        <v>0</v>
      </c>
      <c r="BV2054">
        <f t="shared" si="1789"/>
        <v>0</v>
      </c>
      <c r="BW2054">
        <f t="shared" si="1790"/>
        <v>0</v>
      </c>
      <c r="BX2054">
        <f t="shared" si="1791"/>
        <v>0</v>
      </c>
      <c r="BY2054">
        <f t="shared" si="1792"/>
        <v>0</v>
      </c>
      <c r="BZ2054">
        <f t="shared" si="1793"/>
        <v>0</v>
      </c>
      <c r="CA2054">
        <f t="shared" si="1794"/>
        <v>0</v>
      </c>
      <c r="CB2054">
        <f t="shared" si="1795"/>
        <v>0</v>
      </c>
      <c r="CC2054">
        <f t="shared" si="1796"/>
        <v>0</v>
      </c>
      <c r="CD2054">
        <f t="shared" si="1797"/>
        <v>0</v>
      </c>
    </row>
    <row r="2055" spans="1:82" ht="15">
      <c r="A2055" s="58"/>
      <c r="B2055" s="10"/>
      <c r="C2055" s="40" t="s">
        <v>113</v>
      </c>
      <c r="D2055" s="426" t="str">
        <f t="shared" si="1755"/>
        <v/>
      </c>
      <c r="E2055" s="427"/>
      <c r="F2055" s="427"/>
      <c r="G2055" s="427"/>
      <c r="H2055" s="427"/>
      <c r="I2055" s="427"/>
      <c r="J2055" s="427"/>
      <c r="K2055" s="427"/>
      <c r="L2055" s="427"/>
      <c r="M2055" s="427"/>
      <c r="N2055" s="427"/>
      <c r="O2055" s="428"/>
      <c r="P2055" s="235"/>
      <c r="Q2055" s="235"/>
      <c r="R2055" s="235"/>
      <c r="S2055" s="235"/>
      <c r="T2055" s="235"/>
      <c r="U2055" s="235"/>
      <c r="V2055" s="235"/>
      <c r="W2055" s="235"/>
      <c r="X2055" s="235"/>
      <c r="Y2055" s="235"/>
      <c r="Z2055" s="235"/>
      <c r="AA2055" s="235"/>
      <c r="AB2055" s="235"/>
      <c r="AC2055" s="235"/>
      <c r="AD2055" s="235"/>
      <c r="AG2055">
        <f t="shared" si="1756"/>
        <v>0</v>
      </c>
      <c r="AH2055">
        <f t="shared" si="1757"/>
        <v>0</v>
      </c>
      <c r="AI2055">
        <f t="shared" si="1758"/>
        <v>0</v>
      </c>
      <c r="AJ2055">
        <f t="shared" si="1759"/>
        <v>0</v>
      </c>
      <c r="AL2055">
        <f t="shared" si="1760"/>
        <v>0</v>
      </c>
      <c r="AM2055">
        <f t="shared" si="1761"/>
        <v>0</v>
      </c>
      <c r="AN2055">
        <f t="shared" si="1762"/>
        <v>0</v>
      </c>
      <c r="AO2055">
        <f t="shared" si="1763"/>
        <v>0</v>
      </c>
      <c r="AQ2055">
        <f t="shared" si="1764"/>
        <v>0</v>
      </c>
      <c r="AR2055">
        <f t="shared" si="1765"/>
        <v>0</v>
      </c>
      <c r="AS2055">
        <f t="shared" si="1766"/>
        <v>0</v>
      </c>
      <c r="AT2055">
        <f t="shared" si="1767"/>
        <v>0</v>
      </c>
      <c r="AV2055">
        <f t="shared" si="1768"/>
        <v>0</v>
      </c>
      <c r="AW2055">
        <f t="shared" si="1769"/>
        <v>0</v>
      </c>
      <c r="AX2055">
        <f t="shared" si="1770"/>
        <v>0</v>
      </c>
      <c r="AY2055">
        <f t="shared" si="1771"/>
        <v>0</v>
      </c>
      <c r="BA2055">
        <f t="shared" si="1772"/>
        <v>0</v>
      </c>
      <c r="BB2055">
        <f t="shared" si="1773"/>
        <v>0</v>
      </c>
      <c r="BC2055">
        <f t="shared" si="1774"/>
        <v>0</v>
      </c>
      <c r="BD2055">
        <f t="shared" si="1775"/>
        <v>0</v>
      </c>
      <c r="BF2055">
        <f t="shared" si="1776"/>
        <v>0</v>
      </c>
      <c r="BG2055">
        <f t="shared" si="1777"/>
        <v>0</v>
      </c>
      <c r="BH2055">
        <f t="shared" si="1778"/>
        <v>0</v>
      </c>
      <c r="BI2055">
        <f t="shared" si="1779"/>
        <v>0</v>
      </c>
      <c r="BK2055">
        <f t="shared" si="1780"/>
        <v>0</v>
      </c>
      <c r="BL2055">
        <f t="shared" si="1781"/>
        <v>0</v>
      </c>
      <c r="BM2055">
        <f t="shared" si="1782"/>
        <v>0</v>
      </c>
      <c r="BN2055">
        <f t="shared" si="1783"/>
        <v>0</v>
      </c>
      <c r="BP2055">
        <f t="shared" si="1784"/>
        <v>0</v>
      </c>
      <c r="BQ2055">
        <f t="shared" si="1785"/>
        <v>0</v>
      </c>
      <c r="BR2055">
        <f t="shared" si="1786"/>
        <v>0</v>
      </c>
      <c r="BS2055">
        <f t="shared" si="1787"/>
        <v>0</v>
      </c>
      <c r="BU2055">
        <f t="shared" si="1788"/>
        <v>0</v>
      </c>
      <c r="BV2055">
        <f t="shared" si="1789"/>
        <v>0</v>
      </c>
      <c r="BW2055">
        <f t="shared" si="1790"/>
        <v>0</v>
      </c>
      <c r="BX2055">
        <f t="shared" si="1791"/>
        <v>0</v>
      </c>
      <c r="BY2055">
        <f t="shared" si="1792"/>
        <v>0</v>
      </c>
      <c r="BZ2055">
        <f t="shared" si="1793"/>
        <v>0</v>
      </c>
      <c r="CA2055">
        <f t="shared" si="1794"/>
        <v>0</v>
      </c>
      <c r="CB2055">
        <f t="shared" si="1795"/>
        <v>0</v>
      </c>
      <c r="CC2055">
        <f t="shared" si="1796"/>
        <v>0</v>
      </c>
      <c r="CD2055">
        <f t="shared" si="1797"/>
        <v>0</v>
      </c>
    </row>
    <row r="2056" spans="1:82" ht="15">
      <c r="A2056" s="58"/>
      <c r="B2056" s="10"/>
      <c r="C2056" s="40" t="s">
        <v>114</v>
      </c>
      <c r="D2056" s="426" t="str">
        <f t="shared" si="1755"/>
        <v/>
      </c>
      <c r="E2056" s="427"/>
      <c r="F2056" s="427"/>
      <c r="G2056" s="427"/>
      <c r="H2056" s="427"/>
      <c r="I2056" s="427"/>
      <c r="J2056" s="427"/>
      <c r="K2056" s="427"/>
      <c r="L2056" s="427"/>
      <c r="M2056" s="427"/>
      <c r="N2056" s="427"/>
      <c r="O2056" s="428"/>
      <c r="P2056" s="235"/>
      <c r="Q2056" s="235"/>
      <c r="R2056" s="235"/>
      <c r="S2056" s="235"/>
      <c r="T2056" s="235"/>
      <c r="U2056" s="235"/>
      <c r="V2056" s="235"/>
      <c r="W2056" s="235"/>
      <c r="X2056" s="235"/>
      <c r="Y2056" s="235"/>
      <c r="Z2056" s="235"/>
      <c r="AA2056" s="235"/>
      <c r="AB2056" s="235"/>
      <c r="AC2056" s="235"/>
      <c r="AD2056" s="235"/>
      <c r="AG2056">
        <f t="shared" si="1756"/>
        <v>0</v>
      </c>
      <c r="AH2056">
        <f t="shared" si="1757"/>
        <v>0</v>
      </c>
      <c r="AI2056">
        <f t="shared" si="1758"/>
        <v>0</v>
      </c>
      <c r="AJ2056">
        <f t="shared" si="1759"/>
        <v>0</v>
      </c>
      <c r="AL2056">
        <f t="shared" si="1760"/>
        <v>0</v>
      </c>
      <c r="AM2056">
        <f t="shared" si="1761"/>
        <v>0</v>
      </c>
      <c r="AN2056">
        <f t="shared" si="1762"/>
        <v>0</v>
      </c>
      <c r="AO2056">
        <f t="shared" si="1763"/>
        <v>0</v>
      </c>
      <c r="AQ2056">
        <f t="shared" si="1764"/>
        <v>0</v>
      </c>
      <c r="AR2056">
        <f t="shared" si="1765"/>
        <v>0</v>
      </c>
      <c r="AS2056">
        <f t="shared" si="1766"/>
        <v>0</v>
      </c>
      <c r="AT2056">
        <f t="shared" si="1767"/>
        <v>0</v>
      </c>
      <c r="AV2056">
        <f t="shared" si="1768"/>
        <v>0</v>
      </c>
      <c r="AW2056">
        <f t="shared" si="1769"/>
        <v>0</v>
      </c>
      <c r="AX2056">
        <f t="shared" si="1770"/>
        <v>0</v>
      </c>
      <c r="AY2056">
        <f t="shared" si="1771"/>
        <v>0</v>
      </c>
      <c r="BA2056">
        <f t="shared" si="1772"/>
        <v>0</v>
      </c>
      <c r="BB2056">
        <f t="shared" si="1773"/>
        <v>0</v>
      </c>
      <c r="BC2056">
        <f t="shared" si="1774"/>
        <v>0</v>
      </c>
      <c r="BD2056">
        <f t="shared" si="1775"/>
        <v>0</v>
      </c>
      <c r="BF2056">
        <f t="shared" si="1776"/>
        <v>0</v>
      </c>
      <c r="BG2056">
        <f t="shared" si="1777"/>
        <v>0</v>
      </c>
      <c r="BH2056">
        <f t="shared" si="1778"/>
        <v>0</v>
      </c>
      <c r="BI2056">
        <f t="shared" si="1779"/>
        <v>0</v>
      </c>
      <c r="BK2056">
        <f t="shared" si="1780"/>
        <v>0</v>
      </c>
      <c r="BL2056">
        <f t="shared" si="1781"/>
        <v>0</v>
      </c>
      <c r="BM2056">
        <f t="shared" si="1782"/>
        <v>0</v>
      </c>
      <c r="BN2056">
        <f t="shared" si="1783"/>
        <v>0</v>
      </c>
      <c r="BP2056">
        <f t="shared" si="1784"/>
        <v>0</v>
      </c>
      <c r="BQ2056">
        <f t="shared" si="1785"/>
        <v>0</v>
      </c>
      <c r="BR2056">
        <f t="shared" si="1786"/>
        <v>0</v>
      </c>
      <c r="BS2056">
        <f t="shared" si="1787"/>
        <v>0</v>
      </c>
      <c r="BU2056">
        <f t="shared" si="1788"/>
        <v>0</v>
      </c>
      <c r="BV2056">
        <f t="shared" si="1789"/>
        <v>0</v>
      </c>
      <c r="BW2056">
        <f t="shared" si="1790"/>
        <v>0</v>
      </c>
      <c r="BX2056">
        <f t="shared" si="1791"/>
        <v>0</v>
      </c>
      <c r="BY2056">
        <f t="shared" si="1792"/>
        <v>0</v>
      </c>
      <c r="BZ2056">
        <f t="shared" si="1793"/>
        <v>0</v>
      </c>
      <c r="CA2056">
        <f t="shared" si="1794"/>
        <v>0</v>
      </c>
      <c r="CB2056">
        <f t="shared" si="1795"/>
        <v>0</v>
      </c>
      <c r="CC2056">
        <f t="shared" si="1796"/>
        <v>0</v>
      </c>
      <c r="CD2056">
        <f t="shared" si="1797"/>
        <v>0</v>
      </c>
    </row>
    <row r="2057" spans="1:82" ht="15">
      <c r="A2057" s="58"/>
      <c r="B2057" s="10"/>
      <c r="C2057" s="40" t="s">
        <v>115</v>
      </c>
      <c r="D2057" s="426" t="str">
        <f t="shared" si="1755"/>
        <v/>
      </c>
      <c r="E2057" s="427"/>
      <c r="F2057" s="427"/>
      <c r="G2057" s="427"/>
      <c r="H2057" s="427"/>
      <c r="I2057" s="427"/>
      <c r="J2057" s="427"/>
      <c r="K2057" s="427"/>
      <c r="L2057" s="427"/>
      <c r="M2057" s="427"/>
      <c r="N2057" s="427"/>
      <c r="O2057" s="428"/>
      <c r="P2057" s="235"/>
      <c r="Q2057" s="235"/>
      <c r="R2057" s="235"/>
      <c r="S2057" s="235"/>
      <c r="T2057" s="235"/>
      <c r="U2057" s="235"/>
      <c r="V2057" s="235"/>
      <c r="W2057" s="235"/>
      <c r="X2057" s="235"/>
      <c r="Y2057" s="235"/>
      <c r="Z2057" s="235"/>
      <c r="AA2057" s="235"/>
      <c r="AB2057" s="235"/>
      <c r="AC2057" s="235"/>
      <c r="AD2057" s="235"/>
      <c r="AG2057">
        <f t="shared" si="1756"/>
        <v>0</v>
      </c>
      <c r="AH2057">
        <f t="shared" si="1757"/>
        <v>0</v>
      </c>
      <c r="AI2057">
        <f t="shared" si="1758"/>
        <v>0</v>
      </c>
      <c r="AJ2057">
        <f t="shared" si="1759"/>
        <v>0</v>
      </c>
      <c r="AL2057">
        <f t="shared" si="1760"/>
        <v>0</v>
      </c>
      <c r="AM2057">
        <f t="shared" si="1761"/>
        <v>0</v>
      </c>
      <c r="AN2057">
        <f t="shared" si="1762"/>
        <v>0</v>
      </c>
      <c r="AO2057">
        <f t="shared" si="1763"/>
        <v>0</v>
      </c>
      <c r="AQ2057">
        <f t="shared" si="1764"/>
        <v>0</v>
      </c>
      <c r="AR2057">
        <f t="shared" si="1765"/>
        <v>0</v>
      </c>
      <c r="AS2057">
        <f t="shared" si="1766"/>
        <v>0</v>
      </c>
      <c r="AT2057">
        <f t="shared" si="1767"/>
        <v>0</v>
      </c>
      <c r="AV2057">
        <f t="shared" si="1768"/>
        <v>0</v>
      </c>
      <c r="AW2057">
        <f t="shared" si="1769"/>
        <v>0</v>
      </c>
      <c r="AX2057">
        <f t="shared" si="1770"/>
        <v>0</v>
      </c>
      <c r="AY2057">
        <f t="shared" si="1771"/>
        <v>0</v>
      </c>
      <c r="BA2057">
        <f t="shared" si="1772"/>
        <v>0</v>
      </c>
      <c r="BB2057">
        <f t="shared" si="1773"/>
        <v>0</v>
      </c>
      <c r="BC2057">
        <f t="shared" si="1774"/>
        <v>0</v>
      </c>
      <c r="BD2057">
        <f t="shared" si="1775"/>
        <v>0</v>
      </c>
      <c r="BF2057">
        <f t="shared" si="1776"/>
        <v>0</v>
      </c>
      <c r="BG2057">
        <f t="shared" si="1777"/>
        <v>0</v>
      </c>
      <c r="BH2057">
        <f t="shared" si="1778"/>
        <v>0</v>
      </c>
      <c r="BI2057">
        <f t="shared" si="1779"/>
        <v>0</v>
      </c>
      <c r="BK2057">
        <f t="shared" si="1780"/>
        <v>0</v>
      </c>
      <c r="BL2057">
        <f t="shared" si="1781"/>
        <v>0</v>
      </c>
      <c r="BM2057">
        <f t="shared" si="1782"/>
        <v>0</v>
      </c>
      <c r="BN2057">
        <f t="shared" si="1783"/>
        <v>0</v>
      </c>
      <c r="BP2057">
        <f t="shared" si="1784"/>
        <v>0</v>
      </c>
      <c r="BQ2057">
        <f t="shared" si="1785"/>
        <v>0</v>
      </c>
      <c r="BR2057">
        <f t="shared" si="1786"/>
        <v>0</v>
      </c>
      <c r="BS2057">
        <f t="shared" si="1787"/>
        <v>0</v>
      </c>
      <c r="BU2057">
        <f t="shared" si="1788"/>
        <v>0</v>
      </c>
      <c r="BV2057">
        <f t="shared" si="1789"/>
        <v>0</v>
      </c>
      <c r="BW2057">
        <f t="shared" si="1790"/>
        <v>0</v>
      </c>
      <c r="BX2057">
        <f t="shared" si="1791"/>
        <v>0</v>
      </c>
      <c r="BY2057">
        <f t="shared" si="1792"/>
        <v>0</v>
      </c>
      <c r="BZ2057">
        <f t="shared" si="1793"/>
        <v>0</v>
      </c>
      <c r="CA2057">
        <f t="shared" si="1794"/>
        <v>0</v>
      </c>
      <c r="CB2057">
        <f t="shared" si="1795"/>
        <v>0</v>
      </c>
      <c r="CC2057">
        <f t="shared" si="1796"/>
        <v>0</v>
      </c>
      <c r="CD2057">
        <f t="shared" si="1797"/>
        <v>0</v>
      </c>
    </row>
    <row r="2058" spans="1:82" ht="15">
      <c r="A2058" s="58"/>
      <c r="B2058" s="10"/>
      <c r="C2058" s="40" t="s">
        <v>116</v>
      </c>
      <c r="D2058" s="426" t="str">
        <f t="shared" si="1755"/>
        <v/>
      </c>
      <c r="E2058" s="427"/>
      <c r="F2058" s="427"/>
      <c r="G2058" s="427"/>
      <c r="H2058" s="427"/>
      <c r="I2058" s="427"/>
      <c r="J2058" s="427"/>
      <c r="K2058" s="427"/>
      <c r="L2058" s="427"/>
      <c r="M2058" s="427"/>
      <c r="N2058" s="427"/>
      <c r="O2058" s="428"/>
      <c r="P2058" s="235"/>
      <c r="Q2058" s="235"/>
      <c r="R2058" s="235"/>
      <c r="S2058" s="235"/>
      <c r="T2058" s="235"/>
      <c r="U2058" s="235"/>
      <c r="V2058" s="235"/>
      <c r="W2058" s="235"/>
      <c r="X2058" s="235"/>
      <c r="Y2058" s="235"/>
      <c r="Z2058" s="235"/>
      <c r="AA2058" s="235"/>
      <c r="AB2058" s="235"/>
      <c r="AC2058" s="235"/>
      <c r="AD2058" s="235"/>
      <c r="AG2058">
        <f t="shared" si="1756"/>
        <v>0</v>
      </c>
      <c r="AH2058">
        <f t="shared" si="1757"/>
        <v>0</v>
      </c>
      <c r="AI2058">
        <f t="shared" si="1758"/>
        <v>0</v>
      </c>
      <c r="AJ2058">
        <f t="shared" si="1759"/>
        <v>0</v>
      </c>
      <c r="AL2058">
        <f t="shared" si="1760"/>
        <v>0</v>
      </c>
      <c r="AM2058">
        <f t="shared" si="1761"/>
        <v>0</v>
      </c>
      <c r="AN2058">
        <f t="shared" si="1762"/>
        <v>0</v>
      </c>
      <c r="AO2058">
        <f t="shared" si="1763"/>
        <v>0</v>
      </c>
      <c r="AQ2058">
        <f t="shared" si="1764"/>
        <v>0</v>
      </c>
      <c r="AR2058">
        <f t="shared" si="1765"/>
        <v>0</v>
      </c>
      <c r="AS2058">
        <f t="shared" si="1766"/>
        <v>0</v>
      </c>
      <c r="AT2058">
        <f t="shared" si="1767"/>
        <v>0</v>
      </c>
      <c r="AV2058">
        <f t="shared" si="1768"/>
        <v>0</v>
      </c>
      <c r="AW2058">
        <f t="shared" si="1769"/>
        <v>0</v>
      </c>
      <c r="AX2058">
        <f t="shared" si="1770"/>
        <v>0</v>
      </c>
      <c r="AY2058">
        <f t="shared" si="1771"/>
        <v>0</v>
      </c>
      <c r="BA2058">
        <f t="shared" si="1772"/>
        <v>0</v>
      </c>
      <c r="BB2058">
        <f t="shared" si="1773"/>
        <v>0</v>
      </c>
      <c r="BC2058">
        <f t="shared" si="1774"/>
        <v>0</v>
      </c>
      <c r="BD2058">
        <f t="shared" si="1775"/>
        <v>0</v>
      </c>
      <c r="BF2058">
        <f t="shared" si="1776"/>
        <v>0</v>
      </c>
      <c r="BG2058">
        <f t="shared" si="1777"/>
        <v>0</v>
      </c>
      <c r="BH2058">
        <f t="shared" si="1778"/>
        <v>0</v>
      </c>
      <c r="BI2058">
        <f t="shared" si="1779"/>
        <v>0</v>
      </c>
      <c r="BK2058">
        <f t="shared" si="1780"/>
        <v>0</v>
      </c>
      <c r="BL2058">
        <f t="shared" si="1781"/>
        <v>0</v>
      </c>
      <c r="BM2058">
        <f t="shared" si="1782"/>
        <v>0</v>
      </c>
      <c r="BN2058">
        <f t="shared" si="1783"/>
        <v>0</v>
      </c>
      <c r="BP2058">
        <f t="shared" si="1784"/>
        <v>0</v>
      </c>
      <c r="BQ2058">
        <f t="shared" si="1785"/>
        <v>0</v>
      </c>
      <c r="BR2058">
        <f t="shared" si="1786"/>
        <v>0</v>
      </c>
      <c r="BS2058">
        <f t="shared" si="1787"/>
        <v>0</v>
      </c>
      <c r="BU2058">
        <f t="shared" si="1788"/>
        <v>0</v>
      </c>
      <c r="BV2058">
        <f t="shared" si="1789"/>
        <v>0</v>
      </c>
      <c r="BW2058">
        <f t="shared" si="1790"/>
        <v>0</v>
      </c>
      <c r="BX2058">
        <f t="shared" si="1791"/>
        <v>0</v>
      </c>
      <c r="BY2058">
        <f t="shared" si="1792"/>
        <v>0</v>
      </c>
      <c r="BZ2058">
        <f t="shared" si="1793"/>
        <v>0</v>
      </c>
      <c r="CA2058">
        <f t="shared" si="1794"/>
        <v>0</v>
      </c>
      <c r="CB2058">
        <f t="shared" si="1795"/>
        <v>0</v>
      </c>
      <c r="CC2058">
        <f t="shared" si="1796"/>
        <v>0</v>
      </c>
      <c r="CD2058">
        <f t="shared" si="1797"/>
        <v>0</v>
      </c>
    </row>
    <row r="2059" spans="1:82" ht="15">
      <c r="A2059" s="58"/>
      <c r="B2059" s="10"/>
      <c r="C2059" s="40" t="s">
        <v>117</v>
      </c>
      <c r="D2059" s="426" t="str">
        <f t="shared" si="1755"/>
        <v/>
      </c>
      <c r="E2059" s="427"/>
      <c r="F2059" s="427"/>
      <c r="G2059" s="427"/>
      <c r="H2059" s="427"/>
      <c r="I2059" s="427"/>
      <c r="J2059" s="427"/>
      <c r="K2059" s="427"/>
      <c r="L2059" s="427"/>
      <c r="M2059" s="427"/>
      <c r="N2059" s="427"/>
      <c r="O2059" s="428"/>
      <c r="P2059" s="235"/>
      <c r="Q2059" s="235"/>
      <c r="R2059" s="235"/>
      <c r="S2059" s="235"/>
      <c r="T2059" s="235"/>
      <c r="U2059" s="235"/>
      <c r="V2059" s="235"/>
      <c r="W2059" s="235"/>
      <c r="X2059" s="235"/>
      <c r="Y2059" s="235"/>
      <c r="Z2059" s="235"/>
      <c r="AA2059" s="235"/>
      <c r="AB2059" s="235"/>
      <c r="AC2059" s="235"/>
      <c r="AD2059" s="235"/>
      <c r="AG2059">
        <f t="shared" si="1756"/>
        <v>0</v>
      </c>
      <c r="AH2059">
        <f t="shared" si="1757"/>
        <v>0</v>
      </c>
      <c r="AI2059">
        <f t="shared" si="1758"/>
        <v>0</v>
      </c>
      <c r="AJ2059">
        <f t="shared" si="1759"/>
        <v>0</v>
      </c>
      <c r="AL2059">
        <f t="shared" si="1760"/>
        <v>0</v>
      </c>
      <c r="AM2059">
        <f t="shared" si="1761"/>
        <v>0</v>
      </c>
      <c r="AN2059">
        <f t="shared" si="1762"/>
        <v>0</v>
      </c>
      <c r="AO2059">
        <f t="shared" si="1763"/>
        <v>0</v>
      </c>
      <c r="AQ2059">
        <f t="shared" si="1764"/>
        <v>0</v>
      </c>
      <c r="AR2059">
        <f t="shared" si="1765"/>
        <v>0</v>
      </c>
      <c r="AS2059">
        <f t="shared" si="1766"/>
        <v>0</v>
      </c>
      <c r="AT2059">
        <f t="shared" si="1767"/>
        <v>0</v>
      </c>
      <c r="AV2059">
        <f t="shared" si="1768"/>
        <v>0</v>
      </c>
      <c r="AW2059">
        <f t="shared" si="1769"/>
        <v>0</v>
      </c>
      <c r="AX2059">
        <f t="shared" si="1770"/>
        <v>0</v>
      </c>
      <c r="AY2059">
        <f t="shared" si="1771"/>
        <v>0</v>
      </c>
      <c r="BA2059">
        <f t="shared" si="1772"/>
        <v>0</v>
      </c>
      <c r="BB2059">
        <f t="shared" si="1773"/>
        <v>0</v>
      </c>
      <c r="BC2059">
        <f t="shared" si="1774"/>
        <v>0</v>
      </c>
      <c r="BD2059">
        <f t="shared" si="1775"/>
        <v>0</v>
      </c>
      <c r="BF2059">
        <f t="shared" si="1776"/>
        <v>0</v>
      </c>
      <c r="BG2059">
        <f t="shared" si="1777"/>
        <v>0</v>
      </c>
      <c r="BH2059">
        <f t="shared" si="1778"/>
        <v>0</v>
      </c>
      <c r="BI2059">
        <f t="shared" si="1779"/>
        <v>0</v>
      </c>
      <c r="BK2059">
        <f t="shared" si="1780"/>
        <v>0</v>
      </c>
      <c r="BL2059">
        <f t="shared" si="1781"/>
        <v>0</v>
      </c>
      <c r="BM2059">
        <f t="shared" si="1782"/>
        <v>0</v>
      </c>
      <c r="BN2059">
        <f t="shared" si="1783"/>
        <v>0</v>
      </c>
      <c r="BP2059">
        <f t="shared" si="1784"/>
        <v>0</v>
      </c>
      <c r="BQ2059">
        <f t="shared" si="1785"/>
        <v>0</v>
      </c>
      <c r="BR2059">
        <f t="shared" si="1786"/>
        <v>0</v>
      </c>
      <c r="BS2059">
        <f t="shared" si="1787"/>
        <v>0</v>
      </c>
      <c r="BU2059">
        <f t="shared" si="1788"/>
        <v>0</v>
      </c>
      <c r="BV2059">
        <f t="shared" si="1789"/>
        <v>0</v>
      </c>
      <c r="BW2059">
        <f t="shared" si="1790"/>
        <v>0</v>
      </c>
      <c r="BX2059">
        <f t="shared" si="1791"/>
        <v>0</v>
      </c>
      <c r="BY2059">
        <f t="shared" si="1792"/>
        <v>0</v>
      </c>
      <c r="BZ2059">
        <f t="shared" si="1793"/>
        <v>0</v>
      </c>
      <c r="CA2059">
        <f t="shared" si="1794"/>
        <v>0</v>
      </c>
      <c r="CB2059">
        <f t="shared" si="1795"/>
        <v>0</v>
      </c>
      <c r="CC2059">
        <f t="shared" si="1796"/>
        <v>0</v>
      </c>
      <c r="CD2059">
        <f t="shared" si="1797"/>
        <v>0</v>
      </c>
    </row>
    <row r="2060" spans="1:82" ht="15">
      <c r="A2060" s="58"/>
      <c r="B2060" s="10"/>
      <c r="C2060" s="40" t="s">
        <v>118</v>
      </c>
      <c r="D2060" s="426" t="str">
        <f t="shared" si="1755"/>
        <v/>
      </c>
      <c r="E2060" s="427"/>
      <c r="F2060" s="427"/>
      <c r="G2060" s="427"/>
      <c r="H2060" s="427"/>
      <c r="I2060" s="427"/>
      <c r="J2060" s="427"/>
      <c r="K2060" s="427"/>
      <c r="L2060" s="427"/>
      <c r="M2060" s="427"/>
      <c r="N2060" s="427"/>
      <c r="O2060" s="428"/>
      <c r="P2060" s="235"/>
      <c r="Q2060" s="235"/>
      <c r="R2060" s="235"/>
      <c r="S2060" s="235"/>
      <c r="T2060" s="235"/>
      <c r="U2060" s="235"/>
      <c r="V2060" s="235"/>
      <c r="W2060" s="235"/>
      <c r="X2060" s="235"/>
      <c r="Y2060" s="235"/>
      <c r="Z2060" s="235"/>
      <c r="AA2060" s="235"/>
      <c r="AB2060" s="235"/>
      <c r="AC2060" s="235"/>
      <c r="AD2060" s="235"/>
      <c r="AG2060">
        <f t="shared" si="1756"/>
        <v>0</v>
      </c>
      <c r="AH2060">
        <f t="shared" si="1757"/>
        <v>0</v>
      </c>
      <c r="AI2060">
        <f t="shared" si="1758"/>
        <v>0</v>
      </c>
      <c r="AJ2060">
        <f t="shared" si="1759"/>
        <v>0</v>
      </c>
      <c r="AL2060">
        <f t="shared" si="1760"/>
        <v>0</v>
      </c>
      <c r="AM2060">
        <f t="shared" si="1761"/>
        <v>0</v>
      </c>
      <c r="AN2060">
        <f t="shared" si="1762"/>
        <v>0</v>
      </c>
      <c r="AO2060">
        <f t="shared" si="1763"/>
        <v>0</v>
      </c>
      <c r="AQ2060">
        <f t="shared" si="1764"/>
        <v>0</v>
      </c>
      <c r="AR2060">
        <f t="shared" si="1765"/>
        <v>0</v>
      </c>
      <c r="AS2060">
        <f t="shared" si="1766"/>
        <v>0</v>
      </c>
      <c r="AT2060">
        <f t="shared" si="1767"/>
        <v>0</v>
      </c>
      <c r="AV2060">
        <f t="shared" si="1768"/>
        <v>0</v>
      </c>
      <c r="AW2060">
        <f t="shared" si="1769"/>
        <v>0</v>
      </c>
      <c r="AX2060">
        <f t="shared" si="1770"/>
        <v>0</v>
      </c>
      <c r="AY2060">
        <f t="shared" si="1771"/>
        <v>0</v>
      </c>
      <c r="BA2060">
        <f t="shared" si="1772"/>
        <v>0</v>
      </c>
      <c r="BB2060">
        <f t="shared" si="1773"/>
        <v>0</v>
      </c>
      <c r="BC2060">
        <f t="shared" si="1774"/>
        <v>0</v>
      </c>
      <c r="BD2060">
        <f t="shared" si="1775"/>
        <v>0</v>
      </c>
      <c r="BF2060">
        <f t="shared" si="1776"/>
        <v>0</v>
      </c>
      <c r="BG2060">
        <f t="shared" si="1777"/>
        <v>0</v>
      </c>
      <c r="BH2060">
        <f t="shared" si="1778"/>
        <v>0</v>
      </c>
      <c r="BI2060">
        <f t="shared" si="1779"/>
        <v>0</v>
      </c>
      <c r="BK2060">
        <f t="shared" si="1780"/>
        <v>0</v>
      </c>
      <c r="BL2060">
        <f t="shared" si="1781"/>
        <v>0</v>
      </c>
      <c r="BM2060">
        <f t="shared" si="1782"/>
        <v>0</v>
      </c>
      <c r="BN2060">
        <f t="shared" si="1783"/>
        <v>0</v>
      </c>
      <c r="BP2060">
        <f t="shared" si="1784"/>
        <v>0</v>
      </c>
      <c r="BQ2060">
        <f t="shared" si="1785"/>
        <v>0</v>
      </c>
      <c r="BR2060">
        <f t="shared" si="1786"/>
        <v>0</v>
      </c>
      <c r="BS2060">
        <f t="shared" si="1787"/>
        <v>0</v>
      </c>
      <c r="BU2060">
        <f t="shared" si="1788"/>
        <v>0</v>
      </c>
      <c r="BV2060">
        <f t="shared" si="1789"/>
        <v>0</v>
      </c>
      <c r="BW2060">
        <f t="shared" si="1790"/>
        <v>0</v>
      </c>
      <c r="BX2060">
        <f t="shared" si="1791"/>
        <v>0</v>
      </c>
      <c r="BY2060">
        <f t="shared" si="1792"/>
        <v>0</v>
      </c>
      <c r="BZ2060">
        <f t="shared" si="1793"/>
        <v>0</v>
      </c>
      <c r="CA2060">
        <f t="shared" si="1794"/>
        <v>0</v>
      </c>
      <c r="CB2060">
        <f t="shared" si="1795"/>
        <v>0</v>
      </c>
      <c r="CC2060">
        <f t="shared" si="1796"/>
        <v>0</v>
      </c>
      <c r="CD2060">
        <f t="shared" si="1797"/>
        <v>0</v>
      </c>
    </row>
    <row r="2061" spans="1:82" ht="15">
      <c r="A2061" s="58"/>
      <c r="B2061" s="10"/>
      <c r="C2061" s="40" t="s">
        <v>119</v>
      </c>
      <c r="D2061" s="426" t="str">
        <f t="shared" si="1755"/>
        <v/>
      </c>
      <c r="E2061" s="427"/>
      <c r="F2061" s="427"/>
      <c r="G2061" s="427"/>
      <c r="H2061" s="427"/>
      <c r="I2061" s="427"/>
      <c r="J2061" s="427"/>
      <c r="K2061" s="427"/>
      <c r="L2061" s="427"/>
      <c r="M2061" s="427"/>
      <c r="N2061" s="427"/>
      <c r="O2061" s="428"/>
      <c r="P2061" s="235"/>
      <c r="Q2061" s="235"/>
      <c r="R2061" s="235"/>
      <c r="S2061" s="235"/>
      <c r="T2061" s="235"/>
      <c r="U2061" s="235"/>
      <c r="V2061" s="235"/>
      <c r="W2061" s="235"/>
      <c r="X2061" s="235"/>
      <c r="Y2061" s="235"/>
      <c r="Z2061" s="235"/>
      <c r="AA2061" s="235"/>
      <c r="AB2061" s="235"/>
      <c r="AC2061" s="235"/>
      <c r="AD2061" s="235"/>
      <c r="AG2061">
        <f t="shared" si="1756"/>
        <v>0</v>
      </c>
      <c r="AH2061">
        <f t="shared" si="1757"/>
        <v>0</v>
      </c>
      <c r="AI2061">
        <f t="shared" si="1758"/>
        <v>0</v>
      </c>
      <c r="AJ2061">
        <f t="shared" si="1759"/>
        <v>0</v>
      </c>
      <c r="AL2061">
        <f t="shared" si="1760"/>
        <v>0</v>
      </c>
      <c r="AM2061">
        <f t="shared" si="1761"/>
        <v>0</v>
      </c>
      <c r="AN2061">
        <f t="shared" si="1762"/>
        <v>0</v>
      </c>
      <c r="AO2061">
        <f t="shared" si="1763"/>
        <v>0</v>
      </c>
      <c r="AQ2061">
        <f t="shared" si="1764"/>
        <v>0</v>
      </c>
      <c r="AR2061">
        <f t="shared" si="1765"/>
        <v>0</v>
      </c>
      <c r="AS2061">
        <f t="shared" si="1766"/>
        <v>0</v>
      </c>
      <c r="AT2061">
        <f t="shared" si="1767"/>
        <v>0</v>
      </c>
      <c r="AV2061">
        <f t="shared" si="1768"/>
        <v>0</v>
      </c>
      <c r="AW2061">
        <f t="shared" si="1769"/>
        <v>0</v>
      </c>
      <c r="AX2061">
        <f t="shared" si="1770"/>
        <v>0</v>
      </c>
      <c r="AY2061">
        <f t="shared" si="1771"/>
        <v>0</v>
      </c>
      <c r="BA2061">
        <f t="shared" si="1772"/>
        <v>0</v>
      </c>
      <c r="BB2061">
        <f t="shared" si="1773"/>
        <v>0</v>
      </c>
      <c r="BC2061">
        <f t="shared" si="1774"/>
        <v>0</v>
      </c>
      <c r="BD2061">
        <f t="shared" si="1775"/>
        <v>0</v>
      </c>
      <c r="BF2061">
        <f t="shared" si="1776"/>
        <v>0</v>
      </c>
      <c r="BG2061">
        <f t="shared" si="1777"/>
        <v>0</v>
      </c>
      <c r="BH2061">
        <f t="shared" si="1778"/>
        <v>0</v>
      </c>
      <c r="BI2061">
        <f t="shared" si="1779"/>
        <v>0</v>
      </c>
      <c r="BK2061">
        <f t="shared" si="1780"/>
        <v>0</v>
      </c>
      <c r="BL2061">
        <f t="shared" si="1781"/>
        <v>0</v>
      </c>
      <c r="BM2061">
        <f t="shared" si="1782"/>
        <v>0</v>
      </c>
      <c r="BN2061">
        <f t="shared" si="1783"/>
        <v>0</v>
      </c>
      <c r="BP2061">
        <f t="shared" si="1784"/>
        <v>0</v>
      </c>
      <c r="BQ2061">
        <f t="shared" si="1785"/>
        <v>0</v>
      </c>
      <c r="BR2061">
        <f t="shared" si="1786"/>
        <v>0</v>
      </c>
      <c r="BS2061">
        <f t="shared" si="1787"/>
        <v>0</v>
      </c>
      <c r="BU2061">
        <f t="shared" si="1788"/>
        <v>0</v>
      </c>
      <c r="BV2061">
        <f t="shared" si="1789"/>
        <v>0</v>
      </c>
      <c r="BW2061">
        <f t="shared" si="1790"/>
        <v>0</v>
      </c>
      <c r="BX2061">
        <f t="shared" si="1791"/>
        <v>0</v>
      </c>
      <c r="BY2061">
        <f t="shared" si="1792"/>
        <v>0</v>
      </c>
      <c r="BZ2061">
        <f t="shared" si="1793"/>
        <v>0</v>
      </c>
      <c r="CA2061">
        <f t="shared" si="1794"/>
        <v>0</v>
      </c>
      <c r="CB2061">
        <f t="shared" si="1795"/>
        <v>0</v>
      </c>
      <c r="CC2061">
        <f t="shared" si="1796"/>
        <v>0</v>
      </c>
      <c r="CD2061">
        <f t="shared" si="1797"/>
        <v>0</v>
      </c>
    </row>
    <row r="2062" spans="1:82" ht="15">
      <c r="A2062" s="58"/>
      <c r="B2062" s="10"/>
      <c r="C2062" s="40" t="s">
        <v>120</v>
      </c>
      <c r="D2062" s="426" t="str">
        <f t="shared" si="1755"/>
        <v/>
      </c>
      <c r="E2062" s="427"/>
      <c r="F2062" s="427"/>
      <c r="G2062" s="427"/>
      <c r="H2062" s="427"/>
      <c r="I2062" s="427"/>
      <c r="J2062" s="427"/>
      <c r="K2062" s="427"/>
      <c r="L2062" s="427"/>
      <c r="M2062" s="427"/>
      <c r="N2062" s="427"/>
      <c r="O2062" s="428"/>
      <c r="P2062" s="235"/>
      <c r="Q2062" s="235"/>
      <c r="R2062" s="235"/>
      <c r="S2062" s="235"/>
      <c r="T2062" s="235"/>
      <c r="U2062" s="235"/>
      <c r="V2062" s="235"/>
      <c r="W2062" s="235"/>
      <c r="X2062" s="235"/>
      <c r="Y2062" s="235"/>
      <c r="Z2062" s="235"/>
      <c r="AA2062" s="235"/>
      <c r="AB2062" s="235"/>
      <c r="AC2062" s="235"/>
      <c r="AD2062" s="235"/>
      <c r="AG2062">
        <f t="shared" si="1756"/>
        <v>0</v>
      </c>
      <c r="AH2062">
        <f t="shared" si="1757"/>
        <v>0</v>
      </c>
      <c r="AI2062">
        <f t="shared" si="1758"/>
        <v>0</v>
      </c>
      <c r="AJ2062">
        <f t="shared" si="1759"/>
        <v>0</v>
      </c>
      <c r="AL2062">
        <f t="shared" si="1760"/>
        <v>0</v>
      </c>
      <c r="AM2062">
        <f t="shared" si="1761"/>
        <v>0</v>
      </c>
      <c r="AN2062">
        <f t="shared" si="1762"/>
        <v>0</v>
      </c>
      <c r="AO2062">
        <f t="shared" si="1763"/>
        <v>0</v>
      </c>
      <c r="AQ2062">
        <f t="shared" si="1764"/>
        <v>0</v>
      </c>
      <c r="AR2062">
        <f t="shared" si="1765"/>
        <v>0</v>
      </c>
      <c r="AS2062">
        <f t="shared" si="1766"/>
        <v>0</v>
      </c>
      <c r="AT2062">
        <f t="shared" si="1767"/>
        <v>0</v>
      </c>
      <c r="AV2062">
        <f t="shared" si="1768"/>
        <v>0</v>
      </c>
      <c r="AW2062">
        <f t="shared" si="1769"/>
        <v>0</v>
      </c>
      <c r="AX2062">
        <f t="shared" si="1770"/>
        <v>0</v>
      </c>
      <c r="AY2062">
        <f t="shared" si="1771"/>
        <v>0</v>
      </c>
      <c r="BA2062">
        <f t="shared" si="1772"/>
        <v>0</v>
      </c>
      <c r="BB2062">
        <f t="shared" si="1773"/>
        <v>0</v>
      </c>
      <c r="BC2062">
        <f t="shared" si="1774"/>
        <v>0</v>
      </c>
      <c r="BD2062">
        <f t="shared" si="1775"/>
        <v>0</v>
      </c>
      <c r="BF2062">
        <f t="shared" si="1776"/>
        <v>0</v>
      </c>
      <c r="BG2062">
        <f t="shared" si="1777"/>
        <v>0</v>
      </c>
      <c r="BH2062">
        <f t="shared" si="1778"/>
        <v>0</v>
      </c>
      <c r="BI2062">
        <f t="shared" si="1779"/>
        <v>0</v>
      </c>
      <c r="BK2062">
        <f t="shared" si="1780"/>
        <v>0</v>
      </c>
      <c r="BL2062">
        <f t="shared" si="1781"/>
        <v>0</v>
      </c>
      <c r="BM2062">
        <f t="shared" si="1782"/>
        <v>0</v>
      </c>
      <c r="BN2062">
        <f t="shared" si="1783"/>
        <v>0</v>
      </c>
      <c r="BP2062">
        <f t="shared" si="1784"/>
        <v>0</v>
      </c>
      <c r="BQ2062">
        <f t="shared" si="1785"/>
        <v>0</v>
      </c>
      <c r="BR2062">
        <f t="shared" si="1786"/>
        <v>0</v>
      </c>
      <c r="BS2062">
        <f t="shared" si="1787"/>
        <v>0</v>
      </c>
      <c r="BU2062">
        <f t="shared" si="1788"/>
        <v>0</v>
      </c>
      <c r="BV2062">
        <f t="shared" si="1789"/>
        <v>0</v>
      </c>
      <c r="BW2062">
        <f t="shared" si="1790"/>
        <v>0</v>
      </c>
      <c r="BX2062">
        <f t="shared" si="1791"/>
        <v>0</v>
      </c>
      <c r="BY2062">
        <f t="shared" si="1792"/>
        <v>0</v>
      </c>
      <c r="BZ2062">
        <f t="shared" si="1793"/>
        <v>0</v>
      </c>
      <c r="CA2062">
        <f t="shared" si="1794"/>
        <v>0</v>
      </c>
      <c r="CB2062">
        <f t="shared" si="1795"/>
        <v>0</v>
      </c>
      <c r="CC2062">
        <f t="shared" si="1796"/>
        <v>0</v>
      </c>
      <c r="CD2062">
        <f t="shared" si="1797"/>
        <v>0</v>
      </c>
    </row>
    <row r="2063" spans="1:82" ht="15">
      <c r="A2063" s="58"/>
      <c r="B2063" s="10"/>
      <c r="C2063" s="40" t="s">
        <v>121</v>
      </c>
      <c r="D2063" s="426" t="str">
        <f t="shared" si="1755"/>
        <v/>
      </c>
      <c r="E2063" s="427"/>
      <c r="F2063" s="427"/>
      <c r="G2063" s="427"/>
      <c r="H2063" s="427"/>
      <c r="I2063" s="427"/>
      <c r="J2063" s="427"/>
      <c r="K2063" s="427"/>
      <c r="L2063" s="427"/>
      <c r="M2063" s="427"/>
      <c r="N2063" s="427"/>
      <c r="O2063" s="428"/>
      <c r="P2063" s="235"/>
      <c r="Q2063" s="235"/>
      <c r="R2063" s="235"/>
      <c r="S2063" s="235"/>
      <c r="T2063" s="235"/>
      <c r="U2063" s="235"/>
      <c r="V2063" s="235"/>
      <c r="W2063" s="235"/>
      <c r="X2063" s="235"/>
      <c r="Y2063" s="235"/>
      <c r="Z2063" s="235"/>
      <c r="AA2063" s="235"/>
      <c r="AB2063" s="235"/>
      <c r="AC2063" s="235"/>
      <c r="AD2063" s="235"/>
      <c r="AG2063">
        <f t="shared" si="1756"/>
        <v>0</v>
      </c>
      <c r="AH2063">
        <f t="shared" si="1757"/>
        <v>0</v>
      </c>
      <c r="AI2063">
        <f t="shared" si="1758"/>
        <v>0</v>
      </c>
      <c r="AJ2063">
        <f t="shared" si="1759"/>
        <v>0</v>
      </c>
      <c r="AL2063">
        <f t="shared" si="1760"/>
        <v>0</v>
      </c>
      <c r="AM2063">
        <f t="shared" si="1761"/>
        <v>0</v>
      </c>
      <c r="AN2063">
        <f t="shared" si="1762"/>
        <v>0</v>
      </c>
      <c r="AO2063">
        <f t="shared" si="1763"/>
        <v>0</v>
      </c>
      <c r="AQ2063">
        <f t="shared" si="1764"/>
        <v>0</v>
      </c>
      <c r="AR2063">
        <f t="shared" si="1765"/>
        <v>0</v>
      </c>
      <c r="AS2063">
        <f t="shared" si="1766"/>
        <v>0</v>
      </c>
      <c r="AT2063">
        <f t="shared" si="1767"/>
        <v>0</v>
      </c>
      <c r="AV2063">
        <f t="shared" si="1768"/>
        <v>0</v>
      </c>
      <c r="AW2063">
        <f t="shared" si="1769"/>
        <v>0</v>
      </c>
      <c r="AX2063">
        <f t="shared" si="1770"/>
        <v>0</v>
      </c>
      <c r="AY2063">
        <f t="shared" si="1771"/>
        <v>0</v>
      </c>
      <c r="BA2063">
        <f t="shared" si="1772"/>
        <v>0</v>
      </c>
      <c r="BB2063">
        <f t="shared" si="1773"/>
        <v>0</v>
      </c>
      <c r="BC2063">
        <f t="shared" si="1774"/>
        <v>0</v>
      </c>
      <c r="BD2063">
        <f t="shared" si="1775"/>
        <v>0</v>
      </c>
      <c r="BF2063">
        <f t="shared" si="1776"/>
        <v>0</v>
      </c>
      <c r="BG2063">
        <f t="shared" si="1777"/>
        <v>0</v>
      </c>
      <c r="BH2063">
        <f t="shared" si="1778"/>
        <v>0</v>
      </c>
      <c r="BI2063">
        <f t="shared" si="1779"/>
        <v>0</v>
      </c>
      <c r="BK2063">
        <f t="shared" si="1780"/>
        <v>0</v>
      </c>
      <c r="BL2063">
        <f t="shared" si="1781"/>
        <v>0</v>
      </c>
      <c r="BM2063">
        <f t="shared" si="1782"/>
        <v>0</v>
      </c>
      <c r="BN2063">
        <f t="shared" si="1783"/>
        <v>0</v>
      </c>
      <c r="BP2063">
        <f t="shared" si="1784"/>
        <v>0</v>
      </c>
      <c r="BQ2063">
        <f t="shared" si="1785"/>
        <v>0</v>
      </c>
      <c r="BR2063">
        <f t="shared" si="1786"/>
        <v>0</v>
      </c>
      <c r="BS2063">
        <f t="shared" si="1787"/>
        <v>0</v>
      </c>
      <c r="BU2063">
        <f t="shared" si="1788"/>
        <v>0</v>
      </c>
      <c r="BV2063">
        <f t="shared" si="1789"/>
        <v>0</v>
      </c>
      <c r="BW2063">
        <f t="shared" si="1790"/>
        <v>0</v>
      </c>
      <c r="BX2063">
        <f t="shared" si="1791"/>
        <v>0</v>
      </c>
      <c r="BY2063">
        <f t="shared" si="1792"/>
        <v>0</v>
      </c>
      <c r="BZ2063">
        <f t="shared" si="1793"/>
        <v>0</v>
      </c>
      <c r="CA2063">
        <f t="shared" si="1794"/>
        <v>0</v>
      </c>
      <c r="CB2063">
        <f t="shared" si="1795"/>
        <v>0</v>
      </c>
      <c r="CC2063">
        <f t="shared" si="1796"/>
        <v>0</v>
      </c>
      <c r="CD2063">
        <f t="shared" si="1797"/>
        <v>0</v>
      </c>
    </row>
    <row r="2064" spans="1:82" ht="15">
      <c r="A2064" s="58"/>
      <c r="B2064" s="10"/>
      <c r="C2064" s="40" t="s">
        <v>122</v>
      </c>
      <c r="D2064" s="426" t="str">
        <f t="shared" si="1755"/>
        <v/>
      </c>
      <c r="E2064" s="427"/>
      <c r="F2064" s="427"/>
      <c r="G2064" s="427"/>
      <c r="H2064" s="427"/>
      <c r="I2064" s="427"/>
      <c r="J2064" s="427"/>
      <c r="K2064" s="427"/>
      <c r="L2064" s="427"/>
      <c r="M2064" s="427"/>
      <c r="N2064" s="427"/>
      <c r="O2064" s="428"/>
      <c r="P2064" s="235"/>
      <c r="Q2064" s="235"/>
      <c r="R2064" s="235"/>
      <c r="S2064" s="235"/>
      <c r="T2064" s="235"/>
      <c r="U2064" s="235"/>
      <c r="V2064" s="235"/>
      <c r="W2064" s="235"/>
      <c r="X2064" s="235"/>
      <c r="Y2064" s="235"/>
      <c r="Z2064" s="235"/>
      <c r="AA2064" s="235"/>
      <c r="AB2064" s="235"/>
      <c r="AC2064" s="235"/>
      <c r="AD2064" s="235"/>
      <c r="AG2064">
        <f t="shared" si="1756"/>
        <v>0</v>
      </c>
      <c r="AH2064">
        <f t="shared" si="1757"/>
        <v>0</v>
      </c>
      <c r="AI2064">
        <f t="shared" si="1758"/>
        <v>0</v>
      </c>
      <c r="AJ2064">
        <f t="shared" si="1759"/>
        <v>0</v>
      </c>
      <c r="AL2064">
        <f t="shared" si="1760"/>
        <v>0</v>
      </c>
      <c r="AM2064">
        <f t="shared" si="1761"/>
        <v>0</v>
      </c>
      <c r="AN2064">
        <f t="shared" si="1762"/>
        <v>0</v>
      </c>
      <c r="AO2064">
        <f t="shared" si="1763"/>
        <v>0</v>
      </c>
      <c r="AQ2064">
        <f t="shared" si="1764"/>
        <v>0</v>
      </c>
      <c r="AR2064">
        <f t="shared" si="1765"/>
        <v>0</v>
      </c>
      <c r="AS2064">
        <f t="shared" si="1766"/>
        <v>0</v>
      </c>
      <c r="AT2064">
        <f t="shared" si="1767"/>
        <v>0</v>
      </c>
      <c r="AV2064">
        <f t="shared" si="1768"/>
        <v>0</v>
      </c>
      <c r="AW2064">
        <f t="shared" si="1769"/>
        <v>0</v>
      </c>
      <c r="AX2064">
        <f t="shared" si="1770"/>
        <v>0</v>
      </c>
      <c r="AY2064">
        <f t="shared" si="1771"/>
        <v>0</v>
      </c>
      <c r="BA2064">
        <f t="shared" si="1772"/>
        <v>0</v>
      </c>
      <c r="BB2064">
        <f t="shared" si="1773"/>
        <v>0</v>
      </c>
      <c r="BC2064">
        <f t="shared" si="1774"/>
        <v>0</v>
      </c>
      <c r="BD2064">
        <f t="shared" si="1775"/>
        <v>0</v>
      </c>
      <c r="BF2064">
        <f t="shared" si="1776"/>
        <v>0</v>
      </c>
      <c r="BG2064">
        <f t="shared" si="1777"/>
        <v>0</v>
      </c>
      <c r="BH2064">
        <f t="shared" si="1778"/>
        <v>0</v>
      </c>
      <c r="BI2064">
        <f t="shared" si="1779"/>
        <v>0</v>
      </c>
      <c r="BK2064">
        <f t="shared" si="1780"/>
        <v>0</v>
      </c>
      <c r="BL2064">
        <f t="shared" si="1781"/>
        <v>0</v>
      </c>
      <c r="BM2064">
        <f t="shared" si="1782"/>
        <v>0</v>
      </c>
      <c r="BN2064">
        <f t="shared" si="1783"/>
        <v>0</v>
      </c>
      <c r="BP2064">
        <f t="shared" si="1784"/>
        <v>0</v>
      </c>
      <c r="BQ2064">
        <f t="shared" si="1785"/>
        <v>0</v>
      </c>
      <c r="BR2064">
        <f t="shared" si="1786"/>
        <v>0</v>
      </c>
      <c r="BS2064">
        <f t="shared" si="1787"/>
        <v>0</v>
      </c>
      <c r="BU2064">
        <f t="shared" si="1788"/>
        <v>0</v>
      </c>
      <c r="BV2064">
        <f t="shared" si="1789"/>
        <v>0</v>
      </c>
      <c r="BW2064">
        <f t="shared" si="1790"/>
        <v>0</v>
      </c>
      <c r="BX2064">
        <f t="shared" si="1791"/>
        <v>0</v>
      </c>
      <c r="BY2064">
        <f t="shared" si="1792"/>
        <v>0</v>
      </c>
      <c r="BZ2064">
        <f t="shared" si="1793"/>
        <v>0</v>
      </c>
      <c r="CA2064">
        <f t="shared" si="1794"/>
        <v>0</v>
      </c>
      <c r="CB2064">
        <f t="shared" si="1795"/>
        <v>0</v>
      </c>
      <c r="CC2064">
        <f t="shared" si="1796"/>
        <v>0</v>
      </c>
      <c r="CD2064">
        <f t="shared" si="1797"/>
        <v>0</v>
      </c>
    </row>
    <row r="2065" spans="1:82" ht="15">
      <c r="A2065" s="58"/>
      <c r="B2065" s="10"/>
      <c r="C2065" s="40" t="s">
        <v>123</v>
      </c>
      <c r="D2065" s="426" t="str">
        <f t="shared" si="1755"/>
        <v/>
      </c>
      <c r="E2065" s="427"/>
      <c r="F2065" s="427"/>
      <c r="G2065" s="427"/>
      <c r="H2065" s="427"/>
      <c r="I2065" s="427"/>
      <c r="J2065" s="427"/>
      <c r="K2065" s="427"/>
      <c r="L2065" s="427"/>
      <c r="M2065" s="427"/>
      <c r="N2065" s="427"/>
      <c r="O2065" s="428"/>
      <c r="P2065" s="235"/>
      <c r="Q2065" s="235"/>
      <c r="R2065" s="235"/>
      <c r="S2065" s="235"/>
      <c r="T2065" s="235"/>
      <c r="U2065" s="235"/>
      <c r="V2065" s="235"/>
      <c r="W2065" s="235"/>
      <c r="X2065" s="235"/>
      <c r="Y2065" s="235"/>
      <c r="Z2065" s="235"/>
      <c r="AA2065" s="235"/>
      <c r="AB2065" s="235"/>
      <c r="AC2065" s="235"/>
      <c r="AD2065" s="235"/>
      <c r="AG2065">
        <f t="shared" si="1756"/>
        <v>0</v>
      </c>
      <c r="AH2065">
        <f t="shared" si="1757"/>
        <v>0</v>
      </c>
      <c r="AI2065">
        <f t="shared" si="1758"/>
        <v>0</v>
      </c>
      <c r="AJ2065">
        <f t="shared" si="1759"/>
        <v>0</v>
      </c>
      <c r="AL2065">
        <f t="shared" si="1760"/>
        <v>0</v>
      </c>
      <c r="AM2065">
        <f t="shared" si="1761"/>
        <v>0</v>
      </c>
      <c r="AN2065">
        <f t="shared" si="1762"/>
        <v>0</v>
      </c>
      <c r="AO2065">
        <f t="shared" si="1763"/>
        <v>0</v>
      </c>
      <c r="AQ2065">
        <f t="shared" si="1764"/>
        <v>0</v>
      </c>
      <c r="AR2065">
        <f t="shared" si="1765"/>
        <v>0</v>
      </c>
      <c r="AS2065">
        <f t="shared" si="1766"/>
        <v>0</v>
      </c>
      <c r="AT2065">
        <f t="shared" si="1767"/>
        <v>0</v>
      </c>
      <c r="AV2065">
        <f t="shared" si="1768"/>
        <v>0</v>
      </c>
      <c r="AW2065">
        <f t="shared" si="1769"/>
        <v>0</v>
      </c>
      <c r="AX2065">
        <f t="shared" si="1770"/>
        <v>0</v>
      </c>
      <c r="AY2065">
        <f t="shared" si="1771"/>
        <v>0</v>
      </c>
      <c r="BA2065">
        <f t="shared" si="1772"/>
        <v>0</v>
      </c>
      <c r="BB2065">
        <f t="shared" si="1773"/>
        <v>0</v>
      </c>
      <c r="BC2065">
        <f t="shared" si="1774"/>
        <v>0</v>
      </c>
      <c r="BD2065">
        <f t="shared" si="1775"/>
        <v>0</v>
      </c>
      <c r="BF2065">
        <f t="shared" si="1776"/>
        <v>0</v>
      </c>
      <c r="BG2065">
        <f t="shared" si="1777"/>
        <v>0</v>
      </c>
      <c r="BH2065">
        <f t="shared" si="1778"/>
        <v>0</v>
      </c>
      <c r="BI2065">
        <f t="shared" si="1779"/>
        <v>0</v>
      </c>
      <c r="BK2065">
        <f t="shared" si="1780"/>
        <v>0</v>
      </c>
      <c r="BL2065">
        <f t="shared" si="1781"/>
        <v>0</v>
      </c>
      <c r="BM2065">
        <f t="shared" si="1782"/>
        <v>0</v>
      </c>
      <c r="BN2065">
        <f t="shared" si="1783"/>
        <v>0</v>
      </c>
      <c r="BP2065">
        <f t="shared" si="1784"/>
        <v>0</v>
      </c>
      <c r="BQ2065">
        <f t="shared" si="1785"/>
        <v>0</v>
      </c>
      <c r="BR2065">
        <f t="shared" si="1786"/>
        <v>0</v>
      </c>
      <c r="BS2065">
        <f t="shared" si="1787"/>
        <v>0</v>
      </c>
      <c r="BU2065">
        <f t="shared" si="1788"/>
        <v>0</v>
      </c>
      <c r="BV2065">
        <f t="shared" si="1789"/>
        <v>0</v>
      </c>
      <c r="BW2065">
        <f t="shared" si="1790"/>
        <v>0</v>
      </c>
      <c r="BX2065">
        <f t="shared" si="1791"/>
        <v>0</v>
      </c>
      <c r="BY2065">
        <f t="shared" si="1792"/>
        <v>0</v>
      </c>
      <c r="BZ2065">
        <f t="shared" si="1793"/>
        <v>0</v>
      </c>
      <c r="CA2065">
        <f t="shared" si="1794"/>
        <v>0</v>
      </c>
      <c r="CB2065">
        <f t="shared" si="1795"/>
        <v>0</v>
      </c>
      <c r="CC2065">
        <f t="shared" si="1796"/>
        <v>0</v>
      </c>
      <c r="CD2065">
        <f t="shared" si="1797"/>
        <v>0</v>
      </c>
    </row>
    <row r="2066" spans="1:82" ht="15">
      <c r="A2066" s="58"/>
      <c r="B2066" s="10"/>
      <c r="C2066" s="40" t="s">
        <v>124</v>
      </c>
      <c r="D2066" s="426" t="str">
        <f t="shared" si="1755"/>
        <v/>
      </c>
      <c r="E2066" s="427"/>
      <c r="F2066" s="427"/>
      <c r="G2066" s="427"/>
      <c r="H2066" s="427"/>
      <c r="I2066" s="427"/>
      <c r="J2066" s="427"/>
      <c r="K2066" s="427"/>
      <c r="L2066" s="427"/>
      <c r="M2066" s="427"/>
      <c r="N2066" s="427"/>
      <c r="O2066" s="428"/>
      <c r="P2066" s="235"/>
      <c r="Q2066" s="235"/>
      <c r="R2066" s="235"/>
      <c r="S2066" s="235"/>
      <c r="T2066" s="235"/>
      <c r="U2066" s="235"/>
      <c r="V2066" s="235"/>
      <c r="W2066" s="235"/>
      <c r="X2066" s="235"/>
      <c r="Y2066" s="235"/>
      <c r="Z2066" s="235"/>
      <c r="AA2066" s="235"/>
      <c r="AB2066" s="235"/>
      <c r="AC2066" s="235"/>
      <c r="AD2066" s="235"/>
      <c r="AG2066">
        <f t="shared" si="1756"/>
        <v>0</v>
      </c>
      <c r="AH2066">
        <f t="shared" si="1757"/>
        <v>0</v>
      </c>
      <c r="AI2066">
        <f t="shared" si="1758"/>
        <v>0</v>
      </c>
      <c r="AJ2066">
        <f t="shared" si="1759"/>
        <v>0</v>
      </c>
      <c r="AL2066">
        <f t="shared" si="1760"/>
        <v>0</v>
      </c>
      <c r="AM2066">
        <f t="shared" si="1761"/>
        <v>0</v>
      </c>
      <c r="AN2066">
        <f t="shared" si="1762"/>
        <v>0</v>
      </c>
      <c r="AO2066">
        <f t="shared" si="1763"/>
        <v>0</v>
      </c>
      <c r="AQ2066">
        <f t="shared" si="1764"/>
        <v>0</v>
      </c>
      <c r="AR2066">
        <f t="shared" si="1765"/>
        <v>0</v>
      </c>
      <c r="AS2066">
        <f t="shared" si="1766"/>
        <v>0</v>
      </c>
      <c r="AT2066">
        <f t="shared" si="1767"/>
        <v>0</v>
      </c>
      <c r="AV2066">
        <f t="shared" si="1768"/>
        <v>0</v>
      </c>
      <c r="AW2066">
        <f t="shared" si="1769"/>
        <v>0</v>
      </c>
      <c r="AX2066">
        <f t="shared" si="1770"/>
        <v>0</v>
      </c>
      <c r="AY2066">
        <f t="shared" si="1771"/>
        <v>0</v>
      </c>
      <c r="BA2066">
        <f t="shared" si="1772"/>
        <v>0</v>
      </c>
      <c r="BB2066">
        <f t="shared" si="1773"/>
        <v>0</v>
      </c>
      <c r="BC2066">
        <f t="shared" si="1774"/>
        <v>0</v>
      </c>
      <c r="BD2066">
        <f t="shared" si="1775"/>
        <v>0</v>
      </c>
      <c r="BF2066">
        <f t="shared" si="1776"/>
        <v>0</v>
      </c>
      <c r="BG2066">
        <f t="shared" si="1777"/>
        <v>0</v>
      </c>
      <c r="BH2066">
        <f t="shared" si="1778"/>
        <v>0</v>
      </c>
      <c r="BI2066">
        <f t="shared" si="1779"/>
        <v>0</v>
      </c>
      <c r="BK2066">
        <f t="shared" si="1780"/>
        <v>0</v>
      </c>
      <c r="BL2066">
        <f t="shared" si="1781"/>
        <v>0</v>
      </c>
      <c r="BM2066">
        <f t="shared" si="1782"/>
        <v>0</v>
      </c>
      <c r="BN2066">
        <f t="shared" si="1783"/>
        <v>0</v>
      </c>
      <c r="BP2066">
        <f t="shared" si="1784"/>
        <v>0</v>
      </c>
      <c r="BQ2066">
        <f t="shared" si="1785"/>
        <v>0</v>
      </c>
      <c r="BR2066">
        <f t="shared" si="1786"/>
        <v>0</v>
      </c>
      <c r="BS2066">
        <f t="shared" si="1787"/>
        <v>0</v>
      </c>
      <c r="BU2066">
        <f t="shared" si="1788"/>
        <v>0</v>
      </c>
      <c r="BV2066">
        <f t="shared" si="1789"/>
        <v>0</v>
      </c>
      <c r="BW2066">
        <f t="shared" si="1790"/>
        <v>0</v>
      </c>
      <c r="BX2066">
        <f t="shared" si="1791"/>
        <v>0</v>
      </c>
      <c r="BY2066">
        <f t="shared" si="1792"/>
        <v>0</v>
      </c>
      <c r="BZ2066">
        <f t="shared" si="1793"/>
        <v>0</v>
      </c>
      <c r="CA2066">
        <f t="shared" si="1794"/>
        <v>0</v>
      </c>
      <c r="CB2066">
        <f t="shared" si="1795"/>
        <v>0</v>
      </c>
      <c r="CC2066">
        <f t="shared" si="1796"/>
        <v>0</v>
      </c>
      <c r="CD2066">
        <f t="shared" si="1797"/>
        <v>0</v>
      </c>
    </row>
    <row r="2067" spans="1:82" ht="15">
      <c r="A2067" s="58"/>
      <c r="B2067" s="10"/>
      <c r="C2067" s="40" t="s">
        <v>125</v>
      </c>
      <c r="D2067" s="426" t="str">
        <f t="shared" si="1755"/>
        <v/>
      </c>
      <c r="E2067" s="427"/>
      <c r="F2067" s="427"/>
      <c r="G2067" s="427"/>
      <c r="H2067" s="427"/>
      <c r="I2067" s="427"/>
      <c r="J2067" s="427"/>
      <c r="K2067" s="427"/>
      <c r="L2067" s="427"/>
      <c r="M2067" s="427"/>
      <c r="N2067" s="427"/>
      <c r="O2067" s="428"/>
      <c r="P2067" s="235"/>
      <c r="Q2067" s="235"/>
      <c r="R2067" s="235"/>
      <c r="S2067" s="235"/>
      <c r="T2067" s="235"/>
      <c r="U2067" s="235"/>
      <c r="V2067" s="235"/>
      <c r="W2067" s="235"/>
      <c r="X2067" s="235"/>
      <c r="Y2067" s="235"/>
      <c r="Z2067" s="235"/>
      <c r="AA2067" s="235"/>
      <c r="AB2067" s="235"/>
      <c r="AC2067" s="235"/>
      <c r="AD2067" s="235"/>
      <c r="AG2067">
        <f t="shared" si="1756"/>
        <v>0</v>
      </c>
      <c r="AH2067">
        <f t="shared" si="1757"/>
        <v>0</v>
      </c>
      <c r="AI2067">
        <f t="shared" si="1758"/>
        <v>0</v>
      </c>
      <c r="AJ2067">
        <f t="shared" si="1759"/>
        <v>0</v>
      </c>
      <c r="AL2067">
        <f t="shared" si="1760"/>
        <v>0</v>
      </c>
      <c r="AM2067">
        <f t="shared" si="1761"/>
        <v>0</v>
      </c>
      <c r="AN2067">
        <f t="shared" si="1762"/>
        <v>0</v>
      </c>
      <c r="AO2067">
        <f t="shared" si="1763"/>
        <v>0</v>
      </c>
      <c r="AQ2067">
        <f t="shared" si="1764"/>
        <v>0</v>
      </c>
      <c r="AR2067">
        <f t="shared" si="1765"/>
        <v>0</v>
      </c>
      <c r="AS2067">
        <f t="shared" si="1766"/>
        <v>0</v>
      </c>
      <c r="AT2067">
        <f t="shared" si="1767"/>
        <v>0</v>
      </c>
      <c r="AV2067">
        <f t="shared" si="1768"/>
        <v>0</v>
      </c>
      <c r="AW2067">
        <f t="shared" si="1769"/>
        <v>0</v>
      </c>
      <c r="AX2067">
        <f t="shared" si="1770"/>
        <v>0</v>
      </c>
      <c r="AY2067">
        <f t="shared" si="1771"/>
        <v>0</v>
      </c>
      <c r="BA2067">
        <f t="shared" si="1772"/>
        <v>0</v>
      </c>
      <c r="BB2067">
        <f t="shared" si="1773"/>
        <v>0</v>
      </c>
      <c r="BC2067">
        <f t="shared" si="1774"/>
        <v>0</v>
      </c>
      <c r="BD2067">
        <f t="shared" si="1775"/>
        <v>0</v>
      </c>
      <c r="BF2067">
        <f t="shared" si="1776"/>
        <v>0</v>
      </c>
      <c r="BG2067">
        <f t="shared" si="1777"/>
        <v>0</v>
      </c>
      <c r="BH2067">
        <f t="shared" si="1778"/>
        <v>0</v>
      </c>
      <c r="BI2067">
        <f t="shared" si="1779"/>
        <v>0</v>
      </c>
      <c r="BK2067">
        <f t="shared" si="1780"/>
        <v>0</v>
      </c>
      <c r="BL2067">
        <f t="shared" si="1781"/>
        <v>0</v>
      </c>
      <c r="BM2067">
        <f t="shared" si="1782"/>
        <v>0</v>
      </c>
      <c r="BN2067">
        <f t="shared" si="1783"/>
        <v>0</v>
      </c>
      <c r="BP2067">
        <f t="shared" si="1784"/>
        <v>0</v>
      </c>
      <c r="BQ2067">
        <f t="shared" si="1785"/>
        <v>0</v>
      </c>
      <c r="BR2067">
        <f t="shared" si="1786"/>
        <v>0</v>
      </c>
      <c r="BS2067">
        <f t="shared" si="1787"/>
        <v>0</v>
      </c>
      <c r="BU2067">
        <f t="shared" si="1788"/>
        <v>0</v>
      </c>
      <c r="BV2067">
        <f t="shared" si="1789"/>
        <v>0</v>
      </c>
      <c r="BW2067">
        <f t="shared" si="1790"/>
        <v>0</v>
      </c>
      <c r="BX2067">
        <f t="shared" si="1791"/>
        <v>0</v>
      </c>
      <c r="BY2067">
        <f t="shared" si="1792"/>
        <v>0</v>
      </c>
      <c r="BZ2067">
        <f t="shared" si="1793"/>
        <v>0</v>
      </c>
      <c r="CA2067">
        <f t="shared" si="1794"/>
        <v>0</v>
      </c>
      <c r="CB2067">
        <f t="shared" si="1795"/>
        <v>0</v>
      </c>
      <c r="CC2067">
        <f t="shared" si="1796"/>
        <v>0</v>
      </c>
      <c r="CD2067">
        <f t="shared" si="1797"/>
        <v>0</v>
      </c>
    </row>
    <row r="2068" spans="1:82" ht="15">
      <c r="A2068" s="58"/>
      <c r="B2068" s="10"/>
      <c r="C2068" s="40" t="s">
        <v>126</v>
      </c>
      <c r="D2068" s="426" t="str">
        <f t="shared" si="1755"/>
        <v/>
      </c>
      <c r="E2068" s="427"/>
      <c r="F2068" s="427"/>
      <c r="G2068" s="427"/>
      <c r="H2068" s="427"/>
      <c r="I2068" s="427"/>
      <c r="J2068" s="427"/>
      <c r="K2068" s="427"/>
      <c r="L2068" s="427"/>
      <c r="M2068" s="427"/>
      <c r="N2068" s="427"/>
      <c r="O2068" s="428"/>
      <c r="P2068" s="235"/>
      <c r="Q2068" s="235"/>
      <c r="R2068" s="235"/>
      <c r="S2068" s="235"/>
      <c r="T2068" s="235"/>
      <c r="U2068" s="235"/>
      <c r="V2068" s="235"/>
      <c r="W2068" s="235"/>
      <c r="X2068" s="235"/>
      <c r="Y2068" s="235"/>
      <c r="Z2068" s="235"/>
      <c r="AA2068" s="235"/>
      <c r="AB2068" s="235"/>
      <c r="AC2068" s="235"/>
      <c r="AD2068" s="235"/>
      <c r="AG2068">
        <f t="shared" si="1756"/>
        <v>0</v>
      </c>
      <c r="AH2068">
        <f t="shared" si="1757"/>
        <v>0</v>
      </c>
      <c r="AI2068">
        <f t="shared" si="1758"/>
        <v>0</v>
      </c>
      <c r="AJ2068">
        <f t="shared" si="1759"/>
        <v>0</v>
      </c>
      <c r="AL2068">
        <f t="shared" si="1760"/>
        <v>0</v>
      </c>
      <c r="AM2068">
        <f t="shared" si="1761"/>
        <v>0</v>
      </c>
      <c r="AN2068">
        <f t="shared" si="1762"/>
        <v>0</v>
      </c>
      <c r="AO2068">
        <f t="shared" si="1763"/>
        <v>0</v>
      </c>
      <c r="AQ2068">
        <f t="shared" si="1764"/>
        <v>0</v>
      </c>
      <c r="AR2068">
        <f t="shared" si="1765"/>
        <v>0</v>
      </c>
      <c r="AS2068">
        <f t="shared" si="1766"/>
        <v>0</v>
      </c>
      <c r="AT2068">
        <f t="shared" si="1767"/>
        <v>0</v>
      </c>
      <c r="AV2068">
        <f t="shared" si="1768"/>
        <v>0</v>
      </c>
      <c r="AW2068">
        <f t="shared" si="1769"/>
        <v>0</v>
      </c>
      <c r="AX2068">
        <f t="shared" si="1770"/>
        <v>0</v>
      </c>
      <c r="AY2068">
        <f t="shared" si="1771"/>
        <v>0</v>
      </c>
      <c r="BA2068">
        <f t="shared" si="1772"/>
        <v>0</v>
      </c>
      <c r="BB2068">
        <f t="shared" si="1773"/>
        <v>0</v>
      </c>
      <c r="BC2068">
        <f t="shared" si="1774"/>
        <v>0</v>
      </c>
      <c r="BD2068">
        <f t="shared" si="1775"/>
        <v>0</v>
      </c>
      <c r="BF2068">
        <f t="shared" si="1776"/>
        <v>0</v>
      </c>
      <c r="BG2068">
        <f t="shared" si="1777"/>
        <v>0</v>
      </c>
      <c r="BH2068">
        <f t="shared" si="1778"/>
        <v>0</v>
      </c>
      <c r="BI2068">
        <f t="shared" si="1779"/>
        <v>0</v>
      </c>
      <c r="BK2068">
        <f t="shared" si="1780"/>
        <v>0</v>
      </c>
      <c r="BL2068">
        <f t="shared" si="1781"/>
        <v>0</v>
      </c>
      <c r="BM2068">
        <f t="shared" si="1782"/>
        <v>0</v>
      </c>
      <c r="BN2068">
        <f t="shared" si="1783"/>
        <v>0</v>
      </c>
      <c r="BP2068">
        <f t="shared" si="1784"/>
        <v>0</v>
      </c>
      <c r="BQ2068">
        <f t="shared" si="1785"/>
        <v>0</v>
      </c>
      <c r="BR2068">
        <f t="shared" si="1786"/>
        <v>0</v>
      </c>
      <c r="BS2068">
        <f t="shared" si="1787"/>
        <v>0</v>
      </c>
      <c r="BU2068">
        <f t="shared" si="1788"/>
        <v>0</v>
      </c>
      <c r="BV2068">
        <f t="shared" si="1789"/>
        <v>0</v>
      </c>
      <c r="BW2068">
        <f t="shared" si="1790"/>
        <v>0</v>
      </c>
      <c r="BX2068">
        <f t="shared" si="1791"/>
        <v>0</v>
      </c>
      <c r="BY2068">
        <f t="shared" si="1792"/>
        <v>0</v>
      </c>
      <c r="BZ2068">
        <f t="shared" si="1793"/>
        <v>0</v>
      </c>
      <c r="CA2068">
        <f t="shared" si="1794"/>
        <v>0</v>
      </c>
      <c r="CB2068">
        <f t="shared" si="1795"/>
        <v>0</v>
      </c>
      <c r="CC2068">
        <f t="shared" si="1796"/>
        <v>0</v>
      </c>
      <c r="CD2068">
        <f t="shared" si="1797"/>
        <v>0</v>
      </c>
    </row>
    <row r="2069" spans="1:82" ht="15">
      <c r="A2069" s="58"/>
      <c r="B2069" s="10"/>
      <c r="C2069" s="40" t="s">
        <v>127</v>
      </c>
      <c r="D2069" s="426" t="str">
        <f t="shared" si="1755"/>
        <v/>
      </c>
      <c r="E2069" s="427"/>
      <c r="F2069" s="427"/>
      <c r="G2069" s="427"/>
      <c r="H2069" s="427"/>
      <c r="I2069" s="427"/>
      <c r="J2069" s="427"/>
      <c r="K2069" s="427"/>
      <c r="L2069" s="427"/>
      <c r="M2069" s="427"/>
      <c r="N2069" s="427"/>
      <c r="O2069" s="428"/>
      <c r="P2069" s="235"/>
      <c r="Q2069" s="235"/>
      <c r="R2069" s="235"/>
      <c r="S2069" s="235"/>
      <c r="T2069" s="235"/>
      <c r="U2069" s="235"/>
      <c r="V2069" s="235"/>
      <c r="W2069" s="235"/>
      <c r="X2069" s="235"/>
      <c r="Y2069" s="235"/>
      <c r="Z2069" s="235"/>
      <c r="AA2069" s="235"/>
      <c r="AB2069" s="235"/>
      <c r="AC2069" s="235"/>
      <c r="AD2069" s="235"/>
      <c r="AG2069">
        <f t="shared" si="1756"/>
        <v>0</v>
      </c>
      <c r="AH2069">
        <f t="shared" si="1757"/>
        <v>0</v>
      </c>
      <c r="AI2069">
        <f t="shared" si="1758"/>
        <v>0</v>
      </c>
      <c r="AJ2069">
        <f t="shared" si="1759"/>
        <v>0</v>
      </c>
      <c r="AL2069">
        <f t="shared" si="1760"/>
        <v>0</v>
      </c>
      <c r="AM2069">
        <f t="shared" si="1761"/>
        <v>0</v>
      </c>
      <c r="AN2069">
        <f t="shared" si="1762"/>
        <v>0</v>
      </c>
      <c r="AO2069">
        <f t="shared" si="1763"/>
        <v>0</v>
      </c>
      <c r="AQ2069">
        <f t="shared" si="1764"/>
        <v>0</v>
      </c>
      <c r="AR2069">
        <f t="shared" si="1765"/>
        <v>0</v>
      </c>
      <c r="AS2069">
        <f t="shared" si="1766"/>
        <v>0</v>
      </c>
      <c r="AT2069">
        <f t="shared" si="1767"/>
        <v>0</v>
      </c>
      <c r="AV2069">
        <f t="shared" si="1768"/>
        <v>0</v>
      </c>
      <c r="AW2069">
        <f t="shared" si="1769"/>
        <v>0</v>
      </c>
      <c r="AX2069">
        <f t="shared" si="1770"/>
        <v>0</v>
      </c>
      <c r="AY2069">
        <f t="shared" si="1771"/>
        <v>0</v>
      </c>
      <c r="BA2069">
        <f t="shared" si="1772"/>
        <v>0</v>
      </c>
      <c r="BB2069">
        <f t="shared" si="1773"/>
        <v>0</v>
      </c>
      <c r="BC2069">
        <f t="shared" si="1774"/>
        <v>0</v>
      </c>
      <c r="BD2069">
        <f t="shared" si="1775"/>
        <v>0</v>
      </c>
      <c r="BF2069">
        <f t="shared" si="1776"/>
        <v>0</v>
      </c>
      <c r="BG2069">
        <f t="shared" si="1777"/>
        <v>0</v>
      </c>
      <c r="BH2069">
        <f t="shared" si="1778"/>
        <v>0</v>
      </c>
      <c r="BI2069">
        <f t="shared" si="1779"/>
        <v>0</v>
      </c>
      <c r="BK2069">
        <f t="shared" si="1780"/>
        <v>0</v>
      </c>
      <c r="BL2069">
        <f t="shared" si="1781"/>
        <v>0</v>
      </c>
      <c r="BM2069">
        <f t="shared" si="1782"/>
        <v>0</v>
      </c>
      <c r="BN2069">
        <f t="shared" si="1783"/>
        <v>0</v>
      </c>
      <c r="BP2069">
        <f t="shared" si="1784"/>
        <v>0</v>
      </c>
      <c r="BQ2069">
        <f t="shared" si="1785"/>
        <v>0</v>
      </c>
      <c r="BR2069">
        <f t="shared" si="1786"/>
        <v>0</v>
      </c>
      <c r="BS2069">
        <f t="shared" si="1787"/>
        <v>0</v>
      </c>
      <c r="BU2069">
        <f t="shared" si="1788"/>
        <v>0</v>
      </c>
      <c r="BV2069">
        <f t="shared" si="1789"/>
        <v>0</v>
      </c>
      <c r="BW2069">
        <f t="shared" si="1790"/>
        <v>0</v>
      </c>
      <c r="BX2069">
        <f t="shared" si="1791"/>
        <v>0</v>
      </c>
      <c r="BY2069">
        <f t="shared" si="1792"/>
        <v>0</v>
      </c>
      <c r="BZ2069">
        <f t="shared" si="1793"/>
        <v>0</v>
      </c>
      <c r="CA2069">
        <f t="shared" si="1794"/>
        <v>0</v>
      </c>
      <c r="CB2069">
        <f t="shared" si="1795"/>
        <v>0</v>
      </c>
      <c r="CC2069">
        <f t="shared" si="1796"/>
        <v>0</v>
      </c>
      <c r="CD2069">
        <f t="shared" si="1797"/>
        <v>0</v>
      </c>
    </row>
    <row r="2070" spans="1:82" ht="15">
      <c r="A2070" s="58"/>
      <c r="B2070" s="10"/>
      <c r="C2070" s="40" t="s">
        <v>128</v>
      </c>
      <c r="D2070" s="426" t="str">
        <f t="shared" si="1755"/>
        <v/>
      </c>
      <c r="E2070" s="427"/>
      <c r="F2070" s="427"/>
      <c r="G2070" s="427"/>
      <c r="H2070" s="427"/>
      <c r="I2070" s="427"/>
      <c r="J2070" s="427"/>
      <c r="K2070" s="427"/>
      <c r="L2070" s="427"/>
      <c r="M2070" s="427"/>
      <c r="N2070" s="427"/>
      <c r="O2070" s="428"/>
      <c r="P2070" s="235"/>
      <c r="Q2070" s="235"/>
      <c r="R2070" s="235"/>
      <c r="S2070" s="235"/>
      <c r="T2070" s="235"/>
      <c r="U2070" s="235"/>
      <c r="V2070" s="235"/>
      <c r="W2070" s="235"/>
      <c r="X2070" s="235"/>
      <c r="Y2070" s="235"/>
      <c r="Z2070" s="235"/>
      <c r="AA2070" s="235"/>
      <c r="AB2070" s="235"/>
      <c r="AC2070" s="235"/>
      <c r="AD2070" s="235"/>
      <c r="AG2070">
        <f t="shared" si="1756"/>
        <v>0</v>
      </c>
      <c r="AH2070">
        <f t="shared" si="1757"/>
        <v>0</v>
      </c>
      <c r="AI2070">
        <f t="shared" si="1758"/>
        <v>0</v>
      </c>
      <c r="AJ2070">
        <f t="shared" si="1759"/>
        <v>0</v>
      </c>
      <c r="AL2070">
        <f t="shared" si="1760"/>
        <v>0</v>
      </c>
      <c r="AM2070">
        <f t="shared" si="1761"/>
        <v>0</v>
      </c>
      <c r="AN2070">
        <f t="shared" si="1762"/>
        <v>0</v>
      </c>
      <c r="AO2070">
        <f t="shared" si="1763"/>
        <v>0</v>
      </c>
      <c r="AQ2070">
        <f t="shared" si="1764"/>
        <v>0</v>
      </c>
      <c r="AR2070">
        <f t="shared" si="1765"/>
        <v>0</v>
      </c>
      <c r="AS2070">
        <f t="shared" si="1766"/>
        <v>0</v>
      </c>
      <c r="AT2070">
        <f t="shared" si="1767"/>
        <v>0</v>
      </c>
      <c r="AV2070">
        <f t="shared" si="1768"/>
        <v>0</v>
      </c>
      <c r="AW2070">
        <f t="shared" si="1769"/>
        <v>0</v>
      </c>
      <c r="AX2070">
        <f t="shared" si="1770"/>
        <v>0</v>
      </c>
      <c r="AY2070">
        <f t="shared" si="1771"/>
        <v>0</v>
      </c>
      <c r="BA2070">
        <f t="shared" si="1772"/>
        <v>0</v>
      </c>
      <c r="BB2070">
        <f t="shared" si="1773"/>
        <v>0</v>
      </c>
      <c r="BC2070">
        <f t="shared" si="1774"/>
        <v>0</v>
      </c>
      <c r="BD2070">
        <f t="shared" si="1775"/>
        <v>0</v>
      </c>
      <c r="BF2070">
        <f t="shared" si="1776"/>
        <v>0</v>
      </c>
      <c r="BG2070">
        <f t="shared" si="1777"/>
        <v>0</v>
      </c>
      <c r="BH2070">
        <f t="shared" si="1778"/>
        <v>0</v>
      </c>
      <c r="BI2070">
        <f t="shared" si="1779"/>
        <v>0</v>
      </c>
      <c r="BK2070">
        <f t="shared" si="1780"/>
        <v>0</v>
      </c>
      <c r="BL2070">
        <f t="shared" si="1781"/>
        <v>0</v>
      </c>
      <c r="BM2070">
        <f t="shared" si="1782"/>
        <v>0</v>
      </c>
      <c r="BN2070">
        <f t="shared" si="1783"/>
        <v>0</v>
      </c>
      <c r="BP2070">
        <f t="shared" si="1784"/>
        <v>0</v>
      </c>
      <c r="BQ2070">
        <f t="shared" si="1785"/>
        <v>0</v>
      </c>
      <c r="BR2070">
        <f t="shared" si="1786"/>
        <v>0</v>
      </c>
      <c r="BS2070">
        <f t="shared" si="1787"/>
        <v>0</v>
      </c>
      <c r="BU2070">
        <f t="shared" si="1788"/>
        <v>0</v>
      </c>
      <c r="BV2070">
        <f t="shared" si="1789"/>
        <v>0</v>
      </c>
      <c r="BW2070">
        <f t="shared" si="1790"/>
        <v>0</v>
      </c>
      <c r="BX2070">
        <f t="shared" si="1791"/>
        <v>0</v>
      </c>
      <c r="BY2070">
        <f t="shared" si="1792"/>
        <v>0</v>
      </c>
      <c r="BZ2070">
        <f t="shared" si="1793"/>
        <v>0</v>
      </c>
      <c r="CA2070">
        <f t="shared" si="1794"/>
        <v>0</v>
      </c>
      <c r="CB2070">
        <f t="shared" si="1795"/>
        <v>0</v>
      </c>
      <c r="CC2070">
        <f t="shared" si="1796"/>
        <v>0</v>
      </c>
      <c r="CD2070">
        <f t="shared" si="1797"/>
        <v>0</v>
      </c>
    </row>
    <row r="2071" spans="1:82" ht="15">
      <c r="A2071" s="58"/>
      <c r="B2071" s="10"/>
      <c r="C2071" s="40" t="s">
        <v>129</v>
      </c>
      <c r="D2071" s="426" t="str">
        <f t="shared" si="1755"/>
        <v/>
      </c>
      <c r="E2071" s="427"/>
      <c r="F2071" s="427"/>
      <c r="G2071" s="427"/>
      <c r="H2071" s="427"/>
      <c r="I2071" s="427"/>
      <c r="J2071" s="427"/>
      <c r="K2071" s="427"/>
      <c r="L2071" s="427"/>
      <c r="M2071" s="427"/>
      <c r="N2071" s="427"/>
      <c r="O2071" s="428"/>
      <c r="P2071" s="235"/>
      <c r="Q2071" s="235"/>
      <c r="R2071" s="235"/>
      <c r="S2071" s="235"/>
      <c r="T2071" s="235"/>
      <c r="U2071" s="235"/>
      <c r="V2071" s="235"/>
      <c r="W2071" s="235"/>
      <c r="X2071" s="235"/>
      <c r="Y2071" s="235"/>
      <c r="Z2071" s="235"/>
      <c r="AA2071" s="235"/>
      <c r="AB2071" s="235"/>
      <c r="AC2071" s="235"/>
      <c r="AD2071" s="235"/>
      <c r="AG2071">
        <f t="shared" si="1756"/>
        <v>0</v>
      </c>
      <c r="AH2071">
        <f t="shared" si="1757"/>
        <v>0</v>
      </c>
      <c r="AI2071">
        <f t="shared" si="1758"/>
        <v>0</v>
      </c>
      <c r="AJ2071">
        <f t="shared" si="1759"/>
        <v>0</v>
      </c>
      <c r="AL2071">
        <f t="shared" si="1760"/>
        <v>0</v>
      </c>
      <c r="AM2071">
        <f t="shared" si="1761"/>
        <v>0</v>
      </c>
      <c r="AN2071">
        <f t="shared" si="1762"/>
        <v>0</v>
      </c>
      <c r="AO2071">
        <f t="shared" si="1763"/>
        <v>0</v>
      </c>
      <c r="AQ2071">
        <f t="shared" si="1764"/>
        <v>0</v>
      </c>
      <c r="AR2071">
        <f t="shared" si="1765"/>
        <v>0</v>
      </c>
      <c r="AS2071">
        <f t="shared" si="1766"/>
        <v>0</v>
      </c>
      <c r="AT2071">
        <f t="shared" si="1767"/>
        <v>0</v>
      </c>
      <c r="AV2071">
        <f t="shared" si="1768"/>
        <v>0</v>
      </c>
      <c r="AW2071">
        <f t="shared" si="1769"/>
        <v>0</v>
      </c>
      <c r="AX2071">
        <f t="shared" si="1770"/>
        <v>0</v>
      </c>
      <c r="AY2071">
        <f t="shared" si="1771"/>
        <v>0</v>
      </c>
      <c r="BA2071">
        <f t="shared" si="1772"/>
        <v>0</v>
      </c>
      <c r="BB2071">
        <f t="shared" si="1773"/>
        <v>0</v>
      </c>
      <c r="BC2071">
        <f t="shared" si="1774"/>
        <v>0</v>
      </c>
      <c r="BD2071">
        <f t="shared" si="1775"/>
        <v>0</v>
      </c>
      <c r="BF2071">
        <f t="shared" si="1776"/>
        <v>0</v>
      </c>
      <c r="BG2071">
        <f t="shared" si="1777"/>
        <v>0</v>
      </c>
      <c r="BH2071">
        <f t="shared" si="1778"/>
        <v>0</v>
      </c>
      <c r="BI2071">
        <f t="shared" si="1779"/>
        <v>0</v>
      </c>
      <c r="BK2071">
        <f t="shared" si="1780"/>
        <v>0</v>
      </c>
      <c r="BL2071">
        <f t="shared" si="1781"/>
        <v>0</v>
      </c>
      <c r="BM2071">
        <f t="shared" si="1782"/>
        <v>0</v>
      </c>
      <c r="BN2071">
        <f t="shared" si="1783"/>
        <v>0</v>
      </c>
      <c r="BP2071">
        <f t="shared" si="1784"/>
        <v>0</v>
      </c>
      <c r="BQ2071">
        <f t="shared" si="1785"/>
        <v>0</v>
      </c>
      <c r="BR2071">
        <f t="shared" si="1786"/>
        <v>0</v>
      </c>
      <c r="BS2071">
        <f t="shared" si="1787"/>
        <v>0</v>
      </c>
      <c r="BU2071">
        <f t="shared" si="1788"/>
        <v>0</v>
      </c>
      <c r="BV2071">
        <f t="shared" si="1789"/>
        <v>0</v>
      </c>
      <c r="BW2071">
        <f t="shared" si="1790"/>
        <v>0</v>
      </c>
      <c r="BX2071">
        <f t="shared" si="1791"/>
        <v>0</v>
      </c>
      <c r="BY2071">
        <f t="shared" si="1792"/>
        <v>0</v>
      </c>
      <c r="BZ2071">
        <f t="shared" si="1793"/>
        <v>0</v>
      </c>
      <c r="CA2071">
        <f t="shared" si="1794"/>
        <v>0</v>
      </c>
      <c r="CB2071">
        <f t="shared" si="1795"/>
        <v>0</v>
      </c>
      <c r="CC2071">
        <f t="shared" si="1796"/>
        <v>0</v>
      </c>
      <c r="CD2071">
        <f t="shared" si="1797"/>
        <v>0</v>
      </c>
    </row>
    <row r="2072" spans="1:82" ht="15">
      <c r="A2072" s="58"/>
      <c r="B2072" s="10"/>
      <c r="C2072" s="40" t="s">
        <v>130</v>
      </c>
      <c r="D2072" s="426" t="str">
        <f t="shared" si="1755"/>
        <v/>
      </c>
      <c r="E2072" s="427"/>
      <c r="F2072" s="427"/>
      <c r="G2072" s="427"/>
      <c r="H2072" s="427"/>
      <c r="I2072" s="427"/>
      <c r="J2072" s="427"/>
      <c r="K2072" s="427"/>
      <c r="L2072" s="427"/>
      <c r="M2072" s="427"/>
      <c r="N2072" s="427"/>
      <c r="O2072" s="428"/>
      <c r="P2072" s="235"/>
      <c r="Q2072" s="235"/>
      <c r="R2072" s="235"/>
      <c r="S2072" s="235"/>
      <c r="T2072" s="235"/>
      <c r="U2072" s="235"/>
      <c r="V2072" s="235"/>
      <c r="W2072" s="235"/>
      <c r="X2072" s="235"/>
      <c r="Y2072" s="235"/>
      <c r="Z2072" s="235"/>
      <c r="AA2072" s="235"/>
      <c r="AB2072" s="235"/>
      <c r="AC2072" s="235"/>
      <c r="AD2072" s="235"/>
      <c r="AG2072">
        <f t="shared" si="1756"/>
        <v>0</v>
      </c>
      <c r="AH2072">
        <f t="shared" si="1757"/>
        <v>0</v>
      </c>
      <c r="AI2072">
        <f t="shared" si="1758"/>
        <v>0</v>
      </c>
      <c r="AJ2072">
        <f t="shared" si="1759"/>
        <v>0</v>
      </c>
      <c r="AL2072">
        <f t="shared" si="1760"/>
        <v>0</v>
      </c>
      <c r="AM2072">
        <f t="shared" si="1761"/>
        <v>0</v>
      </c>
      <c r="AN2072">
        <f t="shared" si="1762"/>
        <v>0</v>
      </c>
      <c r="AO2072">
        <f t="shared" si="1763"/>
        <v>0</v>
      </c>
      <c r="AQ2072">
        <f t="shared" si="1764"/>
        <v>0</v>
      </c>
      <c r="AR2072">
        <f t="shared" si="1765"/>
        <v>0</v>
      </c>
      <c r="AS2072">
        <f t="shared" si="1766"/>
        <v>0</v>
      </c>
      <c r="AT2072">
        <f t="shared" si="1767"/>
        <v>0</v>
      </c>
      <c r="AV2072">
        <f t="shared" si="1768"/>
        <v>0</v>
      </c>
      <c r="AW2072">
        <f t="shared" si="1769"/>
        <v>0</v>
      </c>
      <c r="AX2072">
        <f t="shared" si="1770"/>
        <v>0</v>
      </c>
      <c r="AY2072">
        <f t="shared" si="1771"/>
        <v>0</v>
      </c>
      <c r="BA2072">
        <f t="shared" si="1772"/>
        <v>0</v>
      </c>
      <c r="BB2072">
        <f t="shared" si="1773"/>
        <v>0</v>
      </c>
      <c r="BC2072">
        <f t="shared" si="1774"/>
        <v>0</v>
      </c>
      <c r="BD2072">
        <f t="shared" si="1775"/>
        <v>0</v>
      </c>
      <c r="BF2072">
        <f t="shared" si="1776"/>
        <v>0</v>
      </c>
      <c r="BG2072">
        <f t="shared" si="1777"/>
        <v>0</v>
      </c>
      <c r="BH2072">
        <f t="shared" si="1778"/>
        <v>0</v>
      </c>
      <c r="BI2072">
        <f t="shared" si="1779"/>
        <v>0</v>
      </c>
      <c r="BK2072">
        <f t="shared" si="1780"/>
        <v>0</v>
      </c>
      <c r="BL2072">
        <f t="shared" si="1781"/>
        <v>0</v>
      </c>
      <c r="BM2072">
        <f t="shared" si="1782"/>
        <v>0</v>
      </c>
      <c r="BN2072">
        <f t="shared" si="1783"/>
        <v>0</v>
      </c>
      <c r="BP2072">
        <f t="shared" si="1784"/>
        <v>0</v>
      </c>
      <c r="BQ2072">
        <f t="shared" si="1785"/>
        <v>0</v>
      </c>
      <c r="BR2072">
        <f t="shared" si="1786"/>
        <v>0</v>
      </c>
      <c r="BS2072">
        <f t="shared" si="1787"/>
        <v>0</v>
      </c>
      <c r="BU2072">
        <f t="shared" si="1788"/>
        <v>0</v>
      </c>
      <c r="BV2072">
        <f t="shared" si="1789"/>
        <v>0</v>
      </c>
      <c r="BW2072">
        <f t="shared" si="1790"/>
        <v>0</v>
      </c>
      <c r="BX2072">
        <f t="shared" si="1791"/>
        <v>0</v>
      </c>
      <c r="BY2072">
        <f t="shared" si="1792"/>
        <v>0</v>
      </c>
      <c r="BZ2072">
        <f t="shared" si="1793"/>
        <v>0</v>
      </c>
      <c r="CA2072">
        <f t="shared" si="1794"/>
        <v>0</v>
      </c>
      <c r="CB2072">
        <f t="shared" si="1795"/>
        <v>0</v>
      </c>
      <c r="CC2072">
        <f t="shared" si="1796"/>
        <v>0</v>
      </c>
      <c r="CD2072">
        <f t="shared" si="1797"/>
        <v>0</v>
      </c>
    </row>
    <row r="2073" spans="1:82" ht="15">
      <c r="A2073" s="58"/>
      <c r="B2073" s="10"/>
      <c r="C2073" s="40" t="s">
        <v>131</v>
      </c>
      <c r="D2073" s="426" t="str">
        <f t="shared" si="1755"/>
        <v/>
      </c>
      <c r="E2073" s="427"/>
      <c r="F2073" s="427"/>
      <c r="G2073" s="427"/>
      <c r="H2073" s="427"/>
      <c r="I2073" s="427"/>
      <c r="J2073" s="427"/>
      <c r="K2073" s="427"/>
      <c r="L2073" s="427"/>
      <c r="M2073" s="427"/>
      <c r="N2073" s="427"/>
      <c r="O2073" s="428"/>
      <c r="P2073" s="235"/>
      <c r="Q2073" s="235"/>
      <c r="R2073" s="235"/>
      <c r="S2073" s="235"/>
      <c r="T2073" s="235"/>
      <c r="U2073" s="235"/>
      <c r="V2073" s="235"/>
      <c r="W2073" s="235"/>
      <c r="X2073" s="235"/>
      <c r="Y2073" s="235"/>
      <c r="Z2073" s="235"/>
      <c r="AA2073" s="235"/>
      <c r="AB2073" s="235"/>
      <c r="AC2073" s="235"/>
      <c r="AD2073" s="235"/>
      <c r="AG2073">
        <f t="shared" si="1756"/>
        <v>0</v>
      </c>
      <c r="AH2073">
        <f t="shared" si="1757"/>
        <v>0</v>
      </c>
      <c r="AI2073">
        <f t="shared" si="1758"/>
        <v>0</v>
      </c>
      <c r="AJ2073">
        <f t="shared" si="1759"/>
        <v>0</v>
      </c>
      <c r="AL2073">
        <f t="shared" si="1760"/>
        <v>0</v>
      </c>
      <c r="AM2073">
        <f t="shared" si="1761"/>
        <v>0</v>
      </c>
      <c r="AN2073">
        <f t="shared" si="1762"/>
        <v>0</v>
      </c>
      <c r="AO2073">
        <f t="shared" si="1763"/>
        <v>0</v>
      </c>
      <c r="AQ2073">
        <f t="shared" si="1764"/>
        <v>0</v>
      </c>
      <c r="AR2073">
        <f t="shared" si="1765"/>
        <v>0</v>
      </c>
      <c r="AS2073">
        <f t="shared" si="1766"/>
        <v>0</v>
      </c>
      <c r="AT2073">
        <f t="shared" si="1767"/>
        <v>0</v>
      </c>
      <c r="AV2073">
        <f t="shared" si="1768"/>
        <v>0</v>
      </c>
      <c r="AW2073">
        <f t="shared" si="1769"/>
        <v>0</v>
      </c>
      <c r="AX2073">
        <f t="shared" si="1770"/>
        <v>0</v>
      </c>
      <c r="AY2073">
        <f t="shared" si="1771"/>
        <v>0</v>
      </c>
      <c r="BA2073">
        <f t="shared" si="1772"/>
        <v>0</v>
      </c>
      <c r="BB2073">
        <f t="shared" si="1773"/>
        <v>0</v>
      </c>
      <c r="BC2073">
        <f t="shared" si="1774"/>
        <v>0</v>
      </c>
      <c r="BD2073">
        <f t="shared" si="1775"/>
        <v>0</v>
      </c>
      <c r="BF2073">
        <f t="shared" si="1776"/>
        <v>0</v>
      </c>
      <c r="BG2073">
        <f t="shared" si="1777"/>
        <v>0</v>
      </c>
      <c r="BH2073">
        <f t="shared" si="1778"/>
        <v>0</v>
      </c>
      <c r="BI2073">
        <f t="shared" si="1779"/>
        <v>0</v>
      </c>
      <c r="BK2073">
        <f t="shared" si="1780"/>
        <v>0</v>
      </c>
      <c r="BL2073">
        <f t="shared" si="1781"/>
        <v>0</v>
      </c>
      <c r="BM2073">
        <f t="shared" si="1782"/>
        <v>0</v>
      </c>
      <c r="BN2073">
        <f t="shared" si="1783"/>
        <v>0</v>
      </c>
      <c r="BP2073">
        <f t="shared" si="1784"/>
        <v>0</v>
      </c>
      <c r="BQ2073">
        <f t="shared" si="1785"/>
        <v>0</v>
      </c>
      <c r="BR2073">
        <f t="shared" si="1786"/>
        <v>0</v>
      </c>
      <c r="BS2073">
        <f t="shared" si="1787"/>
        <v>0</v>
      </c>
      <c r="BU2073">
        <f t="shared" si="1788"/>
        <v>0</v>
      </c>
      <c r="BV2073">
        <f t="shared" si="1789"/>
        <v>0</v>
      </c>
      <c r="BW2073">
        <f t="shared" si="1790"/>
        <v>0</v>
      </c>
      <c r="BX2073">
        <f t="shared" si="1791"/>
        <v>0</v>
      </c>
      <c r="BY2073">
        <f t="shared" si="1792"/>
        <v>0</v>
      </c>
      <c r="BZ2073">
        <f t="shared" si="1793"/>
        <v>0</v>
      </c>
      <c r="CA2073">
        <f t="shared" si="1794"/>
        <v>0</v>
      </c>
      <c r="CB2073">
        <f t="shared" si="1795"/>
        <v>0</v>
      </c>
      <c r="CC2073">
        <f t="shared" si="1796"/>
        <v>0</v>
      </c>
      <c r="CD2073">
        <f t="shared" si="1797"/>
        <v>0</v>
      </c>
    </row>
    <row r="2074" spans="1:82" ht="15">
      <c r="A2074" s="58"/>
      <c r="B2074" s="10"/>
      <c r="C2074" s="40" t="s">
        <v>132</v>
      </c>
      <c r="D2074" s="426" t="str">
        <f t="shared" si="1755"/>
        <v/>
      </c>
      <c r="E2074" s="427"/>
      <c r="F2074" s="427"/>
      <c r="G2074" s="427"/>
      <c r="H2074" s="427"/>
      <c r="I2074" s="427"/>
      <c r="J2074" s="427"/>
      <c r="K2074" s="427"/>
      <c r="L2074" s="427"/>
      <c r="M2074" s="427"/>
      <c r="N2074" s="427"/>
      <c r="O2074" s="428"/>
      <c r="P2074" s="235"/>
      <c r="Q2074" s="235"/>
      <c r="R2074" s="235"/>
      <c r="S2074" s="235"/>
      <c r="T2074" s="235"/>
      <c r="U2074" s="235"/>
      <c r="V2074" s="235"/>
      <c r="W2074" s="235"/>
      <c r="X2074" s="235"/>
      <c r="Y2074" s="235"/>
      <c r="Z2074" s="235"/>
      <c r="AA2074" s="235"/>
      <c r="AB2074" s="235"/>
      <c r="AC2074" s="235"/>
      <c r="AD2074" s="235"/>
      <c r="AG2074">
        <f t="shared" si="1756"/>
        <v>0</v>
      </c>
      <c r="AH2074">
        <f t="shared" si="1757"/>
        <v>0</v>
      </c>
      <c r="AI2074">
        <f t="shared" si="1758"/>
        <v>0</v>
      </c>
      <c r="AJ2074">
        <f t="shared" si="1759"/>
        <v>0</v>
      </c>
      <c r="AL2074">
        <f t="shared" si="1760"/>
        <v>0</v>
      </c>
      <c r="AM2074">
        <f t="shared" si="1761"/>
        <v>0</v>
      </c>
      <c r="AN2074">
        <f t="shared" si="1762"/>
        <v>0</v>
      </c>
      <c r="AO2074">
        <f t="shared" si="1763"/>
        <v>0</v>
      </c>
      <c r="AQ2074">
        <f t="shared" si="1764"/>
        <v>0</v>
      </c>
      <c r="AR2074">
        <f t="shared" si="1765"/>
        <v>0</v>
      </c>
      <c r="AS2074">
        <f t="shared" si="1766"/>
        <v>0</v>
      </c>
      <c r="AT2074">
        <f t="shared" si="1767"/>
        <v>0</v>
      </c>
      <c r="AV2074">
        <f t="shared" si="1768"/>
        <v>0</v>
      </c>
      <c r="AW2074">
        <f t="shared" si="1769"/>
        <v>0</v>
      </c>
      <c r="AX2074">
        <f t="shared" si="1770"/>
        <v>0</v>
      </c>
      <c r="AY2074">
        <f t="shared" si="1771"/>
        <v>0</v>
      </c>
      <c r="BA2074">
        <f t="shared" si="1772"/>
        <v>0</v>
      </c>
      <c r="BB2074">
        <f t="shared" si="1773"/>
        <v>0</v>
      </c>
      <c r="BC2074">
        <f t="shared" si="1774"/>
        <v>0</v>
      </c>
      <c r="BD2074">
        <f t="shared" si="1775"/>
        <v>0</v>
      </c>
      <c r="BF2074">
        <f t="shared" si="1776"/>
        <v>0</v>
      </c>
      <c r="BG2074">
        <f t="shared" si="1777"/>
        <v>0</v>
      </c>
      <c r="BH2074">
        <f t="shared" si="1778"/>
        <v>0</v>
      </c>
      <c r="BI2074">
        <f t="shared" si="1779"/>
        <v>0</v>
      </c>
      <c r="BK2074">
        <f t="shared" si="1780"/>
        <v>0</v>
      </c>
      <c r="BL2074">
        <f t="shared" si="1781"/>
        <v>0</v>
      </c>
      <c r="BM2074">
        <f t="shared" si="1782"/>
        <v>0</v>
      </c>
      <c r="BN2074">
        <f t="shared" si="1783"/>
        <v>0</v>
      </c>
      <c r="BP2074">
        <f t="shared" si="1784"/>
        <v>0</v>
      </c>
      <c r="BQ2074">
        <f t="shared" si="1785"/>
        <v>0</v>
      </c>
      <c r="BR2074">
        <f t="shared" si="1786"/>
        <v>0</v>
      </c>
      <c r="BS2074">
        <f t="shared" si="1787"/>
        <v>0</v>
      </c>
      <c r="BU2074">
        <f t="shared" si="1788"/>
        <v>0</v>
      </c>
      <c r="BV2074">
        <f t="shared" si="1789"/>
        <v>0</v>
      </c>
      <c r="BW2074">
        <f t="shared" si="1790"/>
        <v>0</v>
      </c>
      <c r="BX2074">
        <f t="shared" si="1791"/>
        <v>0</v>
      </c>
      <c r="BY2074">
        <f t="shared" si="1792"/>
        <v>0</v>
      </c>
      <c r="BZ2074">
        <f t="shared" si="1793"/>
        <v>0</v>
      </c>
      <c r="CA2074">
        <f t="shared" si="1794"/>
        <v>0</v>
      </c>
      <c r="CB2074">
        <f t="shared" si="1795"/>
        <v>0</v>
      </c>
      <c r="CC2074">
        <f t="shared" si="1796"/>
        <v>0</v>
      </c>
      <c r="CD2074">
        <f t="shared" si="1797"/>
        <v>0</v>
      </c>
    </row>
    <row r="2075" spans="1:82" ht="15">
      <c r="A2075" s="58"/>
      <c r="B2075" s="10"/>
      <c r="C2075" s="40" t="s">
        <v>133</v>
      </c>
      <c r="D2075" s="426" t="str">
        <f t="shared" si="1755"/>
        <v/>
      </c>
      <c r="E2075" s="427"/>
      <c r="F2075" s="427"/>
      <c r="G2075" s="427"/>
      <c r="H2075" s="427"/>
      <c r="I2075" s="427"/>
      <c r="J2075" s="427"/>
      <c r="K2075" s="427"/>
      <c r="L2075" s="427"/>
      <c r="M2075" s="427"/>
      <c r="N2075" s="427"/>
      <c r="O2075" s="428"/>
      <c r="P2075" s="235"/>
      <c r="Q2075" s="235"/>
      <c r="R2075" s="235"/>
      <c r="S2075" s="235"/>
      <c r="T2075" s="235"/>
      <c r="U2075" s="235"/>
      <c r="V2075" s="235"/>
      <c r="W2075" s="235"/>
      <c r="X2075" s="235"/>
      <c r="Y2075" s="235"/>
      <c r="Z2075" s="235"/>
      <c r="AA2075" s="235"/>
      <c r="AB2075" s="235"/>
      <c r="AC2075" s="235"/>
      <c r="AD2075" s="235"/>
      <c r="AG2075">
        <f t="shared" si="1756"/>
        <v>0</v>
      </c>
      <c r="AH2075">
        <f t="shared" si="1757"/>
        <v>0</v>
      </c>
      <c r="AI2075">
        <f t="shared" si="1758"/>
        <v>0</v>
      </c>
      <c r="AJ2075">
        <f t="shared" si="1759"/>
        <v>0</v>
      </c>
      <c r="AL2075">
        <f t="shared" si="1760"/>
        <v>0</v>
      </c>
      <c r="AM2075">
        <f t="shared" si="1761"/>
        <v>0</v>
      </c>
      <c r="AN2075">
        <f t="shared" si="1762"/>
        <v>0</v>
      </c>
      <c r="AO2075">
        <f t="shared" si="1763"/>
        <v>0</v>
      </c>
      <c r="AQ2075">
        <f t="shared" si="1764"/>
        <v>0</v>
      </c>
      <c r="AR2075">
        <f t="shared" si="1765"/>
        <v>0</v>
      </c>
      <c r="AS2075">
        <f t="shared" si="1766"/>
        <v>0</v>
      </c>
      <c r="AT2075">
        <f t="shared" si="1767"/>
        <v>0</v>
      </c>
      <c r="AV2075">
        <f t="shared" si="1768"/>
        <v>0</v>
      </c>
      <c r="AW2075">
        <f t="shared" si="1769"/>
        <v>0</v>
      </c>
      <c r="AX2075">
        <f t="shared" si="1770"/>
        <v>0</v>
      </c>
      <c r="AY2075">
        <f t="shared" si="1771"/>
        <v>0</v>
      </c>
      <c r="BA2075">
        <f t="shared" si="1772"/>
        <v>0</v>
      </c>
      <c r="BB2075">
        <f t="shared" si="1773"/>
        <v>0</v>
      </c>
      <c r="BC2075">
        <f t="shared" si="1774"/>
        <v>0</v>
      </c>
      <c r="BD2075">
        <f t="shared" si="1775"/>
        <v>0</v>
      </c>
      <c r="BF2075">
        <f t="shared" si="1776"/>
        <v>0</v>
      </c>
      <c r="BG2075">
        <f t="shared" si="1777"/>
        <v>0</v>
      </c>
      <c r="BH2075">
        <f t="shared" si="1778"/>
        <v>0</v>
      </c>
      <c r="BI2075">
        <f t="shared" si="1779"/>
        <v>0</v>
      </c>
      <c r="BK2075">
        <f t="shared" si="1780"/>
        <v>0</v>
      </c>
      <c r="BL2075">
        <f t="shared" si="1781"/>
        <v>0</v>
      </c>
      <c r="BM2075">
        <f t="shared" si="1782"/>
        <v>0</v>
      </c>
      <c r="BN2075">
        <f t="shared" si="1783"/>
        <v>0</v>
      </c>
      <c r="BP2075">
        <f t="shared" si="1784"/>
        <v>0</v>
      </c>
      <c r="BQ2075">
        <f t="shared" si="1785"/>
        <v>0</v>
      </c>
      <c r="BR2075">
        <f t="shared" si="1786"/>
        <v>0</v>
      </c>
      <c r="BS2075">
        <f t="shared" si="1787"/>
        <v>0</v>
      </c>
      <c r="BU2075">
        <f t="shared" si="1788"/>
        <v>0</v>
      </c>
      <c r="BV2075">
        <f t="shared" si="1789"/>
        <v>0</v>
      </c>
      <c r="BW2075">
        <f t="shared" si="1790"/>
        <v>0</v>
      </c>
      <c r="BX2075">
        <f t="shared" si="1791"/>
        <v>0</v>
      </c>
      <c r="BY2075">
        <f t="shared" si="1792"/>
        <v>0</v>
      </c>
      <c r="BZ2075">
        <f t="shared" si="1793"/>
        <v>0</v>
      </c>
      <c r="CA2075">
        <f t="shared" si="1794"/>
        <v>0</v>
      </c>
      <c r="CB2075">
        <f t="shared" si="1795"/>
        <v>0</v>
      </c>
      <c r="CC2075">
        <f t="shared" si="1796"/>
        <v>0</v>
      </c>
      <c r="CD2075">
        <f t="shared" si="1797"/>
        <v>0</v>
      </c>
    </row>
    <row r="2076" spans="1:82" ht="15">
      <c r="A2076" s="58"/>
      <c r="B2076" s="10"/>
      <c r="C2076" s="40" t="s">
        <v>134</v>
      </c>
      <c r="D2076" s="426" t="str">
        <f t="shared" si="1755"/>
        <v/>
      </c>
      <c r="E2076" s="427"/>
      <c r="F2076" s="427"/>
      <c r="G2076" s="427"/>
      <c r="H2076" s="427"/>
      <c r="I2076" s="427"/>
      <c r="J2076" s="427"/>
      <c r="K2076" s="427"/>
      <c r="L2076" s="427"/>
      <c r="M2076" s="427"/>
      <c r="N2076" s="427"/>
      <c r="O2076" s="428"/>
      <c r="P2076" s="235"/>
      <c r="Q2076" s="235"/>
      <c r="R2076" s="235"/>
      <c r="S2076" s="235"/>
      <c r="T2076" s="235"/>
      <c r="U2076" s="235"/>
      <c r="V2076" s="235"/>
      <c r="W2076" s="235"/>
      <c r="X2076" s="235"/>
      <c r="Y2076" s="235"/>
      <c r="Z2076" s="235"/>
      <c r="AA2076" s="235"/>
      <c r="AB2076" s="235"/>
      <c r="AC2076" s="235"/>
      <c r="AD2076" s="235"/>
      <c r="AG2076">
        <f t="shared" si="1756"/>
        <v>0</v>
      </c>
      <c r="AH2076">
        <f t="shared" si="1757"/>
        <v>0</v>
      </c>
      <c r="AI2076">
        <f t="shared" si="1758"/>
        <v>0</v>
      </c>
      <c r="AJ2076">
        <f t="shared" si="1759"/>
        <v>0</v>
      </c>
      <c r="AL2076">
        <f t="shared" si="1760"/>
        <v>0</v>
      </c>
      <c r="AM2076">
        <f t="shared" si="1761"/>
        <v>0</v>
      </c>
      <c r="AN2076">
        <f t="shared" si="1762"/>
        <v>0</v>
      </c>
      <c r="AO2076">
        <f t="shared" si="1763"/>
        <v>0</v>
      </c>
      <c r="AQ2076">
        <f t="shared" si="1764"/>
        <v>0</v>
      </c>
      <c r="AR2076">
        <f t="shared" si="1765"/>
        <v>0</v>
      </c>
      <c r="AS2076">
        <f t="shared" si="1766"/>
        <v>0</v>
      </c>
      <c r="AT2076">
        <f t="shared" si="1767"/>
        <v>0</v>
      </c>
      <c r="AV2076">
        <f t="shared" si="1768"/>
        <v>0</v>
      </c>
      <c r="AW2076">
        <f t="shared" si="1769"/>
        <v>0</v>
      </c>
      <c r="AX2076">
        <f t="shared" si="1770"/>
        <v>0</v>
      </c>
      <c r="AY2076">
        <f t="shared" si="1771"/>
        <v>0</v>
      </c>
      <c r="BA2076">
        <f t="shared" si="1772"/>
        <v>0</v>
      </c>
      <c r="BB2076">
        <f t="shared" si="1773"/>
        <v>0</v>
      </c>
      <c r="BC2076">
        <f t="shared" si="1774"/>
        <v>0</v>
      </c>
      <c r="BD2076">
        <f t="shared" si="1775"/>
        <v>0</v>
      </c>
      <c r="BF2076">
        <f t="shared" si="1776"/>
        <v>0</v>
      </c>
      <c r="BG2076">
        <f t="shared" si="1777"/>
        <v>0</v>
      </c>
      <c r="BH2076">
        <f t="shared" si="1778"/>
        <v>0</v>
      </c>
      <c r="BI2076">
        <f t="shared" si="1779"/>
        <v>0</v>
      </c>
      <c r="BK2076">
        <f t="shared" si="1780"/>
        <v>0</v>
      </c>
      <c r="BL2076">
        <f t="shared" si="1781"/>
        <v>0</v>
      </c>
      <c r="BM2076">
        <f t="shared" si="1782"/>
        <v>0</v>
      </c>
      <c r="BN2076">
        <f t="shared" si="1783"/>
        <v>0</v>
      </c>
      <c r="BP2076">
        <f t="shared" si="1784"/>
        <v>0</v>
      </c>
      <c r="BQ2076">
        <f t="shared" si="1785"/>
        <v>0</v>
      </c>
      <c r="BR2076">
        <f t="shared" si="1786"/>
        <v>0</v>
      </c>
      <c r="BS2076">
        <f t="shared" si="1787"/>
        <v>0</v>
      </c>
      <c r="BU2076">
        <f t="shared" si="1788"/>
        <v>0</v>
      </c>
      <c r="BV2076">
        <f t="shared" si="1789"/>
        <v>0</v>
      </c>
      <c r="BW2076">
        <f t="shared" si="1790"/>
        <v>0</v>
      </c>
      <c r="BX2076">
        <f t="shared" si="1791"/>
        <v>0</v>
      </c>
      <c r="BY2076">
        <f t="shared" si="1792"/>
        <v>0</v>
      </c>
      <c r="BZ2076">
        <f t="shared" si="1793"/>
        <v>0</v>
      </c>
      <c r="CA2076">
        <f t="shared" si="1794"/>
        <v>0</v>
      </c>
      <c r="CB2076">
        <f t="shared" si="1795"/>
        <v>0</v>
      </c>
      <c r="CC2076">
        <f t="shared" si="1796"/>
        <v>0</v>
      </c>
      <c r="CD2076">
        <f t="shared" si="1797"/>
        <v>0</v>
      </c>
    </row>
    <row r="2077" spans="1:82" ht="15">
      <c r="A2077" s="58"/>
      <c r="B2077" s="10"/>
      <c r="C2077" s="40" t="s">
        <v>135</v>
      </c>
      <c r="D2077" s="426" t="str">
        <f t="shared" si="1755"/>
        <v/>
      </c>
      <c r="E2077" s="427"/>
      <c r="F2077" s="427"/>
      <c r="G2077" s="427"/>
      <c r="H2077" s="427"/>
      <c r="I2077" s="427"/>
      <c r="J2077" s="427"/>
      <c r="K2077" s="427"/>
      <c r="L2077" s="427"/>
      <c r="M2077" s="427"/>
      <c r="N2077" s="427"/>
      <c r="O2077" s="428"/>
      <c r="P2077" s="235"/>
      <c r="Q2077" s="235"/>
      <c r="R2077" s="235"/>
      <c r="S2077" s="235"/>
      <c r="T2077" s="235"/>
      <c r="U2077" s="235"/>
      <c r="V2077" s="235"/>
      <c r="W2077" s="235"/>
      <c r="X2077" s="235"/>
      <c r="Y2077" s="235"/>
      <c r="Z2077" s="235"/>
      <c r="AA2077" s="235"/>
      <c r="AB2077" s="235"/>
      <c r="AC2077" s="235"/>
      <c r="AD2077" s="235"/>
      <c r="AG2077">
        <f t="shared" si="1756"/>
        <v>0</v>
      </c>
      <c r="AH2077">
        <f t="shared" si="1757"/>
        <v>0</v>
      </c>
      <c r="AI2077">
        <f t="shared" si="1758"/>
        <v>0</v>
      </c>
      <c r="AJ2077">
        <f t="shared" si="1759"/>
        <v>0</v>
      </c>
      <c r="AL2077">
        <f t="shared" si="1760"/>
        <v>0</v>
      </c>
      <c r="AM2077">
        <f t="shared" si="1761"/>
        <v>0</v>
      </c>
      <c r="AN2077">
        <f t="shared" si="1762"/>
        <v>0</v>
      </c>
      <c r="AO2077">
        <f t="shared" si="1763"/>
        <v>0</v>
      </c>
      <c r="AQ2077">
        <f t="shared" si="1764"/>
        <v>0</v>
      </c>
      <c r="AR2077">
        <f t="shared" si="1765"/>
        <v>0</v>
      </c>
      <c r="AS2077">
        <f t="shared" si="1766"/>
        <v>0</v>
      </c>
      <c r="AT2077">
        <f t="shared" si="1767"/>
        <v>0</v>
      </c>
      <c r="AV2077">
        <f t="shared" si="1768"/>
        <v>0</v>
      </c>
      <c r="AW2077">
        <f t="shared" si="1769"/>
        <v>0</v>
      </c>
      <c r="AX2077">
        <f t="shared" si="1770"/>
        <v>0</v>
      </c>
      <c r="AY2077">
        <f t="shared" si="1771"/>
        <v>0</v>
      </c>
      <c r="BA2077">
        <f t="shared" si="1772"/>
        <v>0</v>
      </c>
      <c r="BB2077">
        <f t="shared" si="1773"/>
        <v>0</v>
      </c>
      <c r="BC2077">
        <f t="shared" si="1774"/>
        <v>0</v>
      </c>
      <c r="BD2077">
        <f t="shared" si="1775"/>
        <v>0</v>
      </c>
      <c r="BF2077">
        <f t="shared" si="1776"/>
        <v>0</v>
      </c>
      <c r="BG2077">
        <f t="shared" si="1777"/>
        <v>0</v>
      </c>
      <c r="BH2077">
        <f t="shared" si="1778"/>
        <v>0</v>
      </c>
      <c r="BI2077">
        <f t="shared" si="1779"/>
        <v>0</v>
      </c>
      <c r="BK2077">
        <f t="shared" si="1780"/>
        <v>0</v>
      </c>
      <c r="BL2077">
        <f t="shared" si="1781"/>
        <v>0</v>
      </c>
      <c r="BM2077">
        <f t="shared" si="1782"/>
        <v>0</v>
      </c>
      <c r="BN2077">
        <f t="shared" si="1783"/>
        <v>0</v>
      </c>
      <c r="BP2077">
        <f t="shared" si="1784"/>
        <v>0</v>
      </c>
      <c r="BQ2077">
        <f t="shared" si="1785"/>
        <v>0</v>
      </c>
      <c r="BR2077">
        <f t="shared" si="1786"/>
        <v>0</v>
      </c>
      <c r="BS2077">
        <f t="shared" si="1787"/>
        <v>0</v>
      </c>
      <c r="BU2077">
        <f t="shared" si="1788"/>
        <v>0</v>
      </c>
      <c r="BV2077">
        <f t="shared" si="1789"/>
        <v>0</v>
      </c>
      <c r="BW2077">
        <f t="shared" si="1790"/>
        <v>0</v>
      </c>
      <c r="BX2077">
        <f t="shared" si="1791"/>
        <v>0</v>
      </c>
      <c r="BY2077">
        <f t="shared" si="1792"/>
        <v>0</v>
      </c>
      <c r="BZ2077">
        <f t="shared" si="1793"/>
        <v>0</v>
      </c>
      <c r="CA2077">
        <f t="shared" si="1794"/>
        <v>0</v>
      </c>
      <c r="CB2077">
        <f t="shared" si="1795"/>
        <v>0</v>
      </c>
      <c r="CC2077">
        <f t="shared" si="1796"/>
        <v>0</v>
      </c>
      <c r="CD2077">
        <f t="shared" si="1797"/>
        <v>0</v>
      </c>
    </row>
    <row r="2078" spans="1:82" ht="15">
      <c r="A2078" s="58"/>
      <c r="B2078" s="10"/>
      <c r="C2078" s="40" t="s">
        <v>136</v>
      </c>
      <c r="D2078" s="426" t="str">
        <f t="shared" si="1755"/>
        <v/>
      </c>
      <c r="E2078" s="427"/>
      <c r="F2078" s="427"/>
      <c r="G2078" s="427"/>
      <c r="H2078" s="427"/>
      <c r="I2078" s="427"/>
      <c r="J2078" s="427"/>
      <c r="K2078" s="427"/>
      <c r="L2078" s="427"/>
      <c r="M2078" s="427"/>
      <c r="N2078" s="427"/>
      <c r="O2078" s="428"/>
      <c r="P2078" s="235"/>
      <c r="Q2078" s="235"/>
      <c r="R2078" s="235"/>
      <c r="S2078" s="235"/>
      <c r="T2078" s="235"/>
      <c r="U2078" s="235"/>
      <c r="V2078" s="235"/>
      <c r="W2078" s="235"/>
      <c r="X2078" s="235"/>
      <c r="Y2078" s="235"/>
      <c r="Z2078" s="235"/>
      <c r="AA2078" s="235"/>
      <c r="AB2078" s="235"/>
      <c r="AC2078" s="235"/>
      <c r="AD2078" s="235"/>
      <c r="AG2078">
        <f t="shared" si="1756"/>
        <v>0</v>
      </c>
      <c r="AH2078">
        <f t="shared" si="1757"/>
        <v>0</v>
      </c>
      <c r="AI2078">
        <f t="shared" si="1758"/>
        <v>0</v>
      </c>
      <c r="AJ2078">
        <f t="shared" si="1759"/>
        <v>0</v>
      </c>
      <c r="AL2078">
        <f t="shared" si="1760"/>
        <v>0</v>
      </c>
      <c r="AM2078">
        <f t="shared" si="1761"/>
        <v>0</v>
      </c>
      <c r="AN2078">
        <f t="shared" si="1762"/>
        <v>0</v>
      </c>
      <c r="AO2078">
        <f t="shared" si="1763"/>
        <v>0</v>
      </c>
      <c r="AQ2078">
        <f t="shared" si="1764"/>
        <v>0</v>
      </c>
      <c r="AR2078">
        <f t="shared" si="1765"/>
        <v>0</v>
      </c>
      <c r="AS2078">
        <f t="shared" si="1766"/>
        <v>0</v>
      </c>
      <c r="AT2078">
        <f t="shared" si="1767"/>
        <v>0</v>
      </c>
      <c r="AV2078">
        <f t="shared" si="1768"/>
        <v>0</v>
      </c>
      <c r="AW2078">
        <f t="shared" si="1769"/>
        <v>0</v>
      </c>
      <c r="AX2078">
        <f t="shared" si="1770"/>
        <v>0</v>
      </c>
      <c r="AY2078">
        <f t="shared" si="1771"/>
        <v>0</v>
      </c>
      <c r="BA2078">
        <f t="shared" si="1772"/>
        <v>0</v>
      </c>
      <c r="BB2078">
        <f t="shared" si="1773"/>
        <v>0</v>
      </c>
      <c r="BC2078">
        <f t="shared" si="1774"/>
        <v>0</v>
      </c>
      <c r="BD2078">
        <f t="shared" si="1775"/>
        <v>0</v>
      </c>
      <c r="BF2078">
        <f t="shared" si="1776"/>
        <v>0</v>
      </c>
      <c r="BG2078">
        <f t="shared" si="1777"/>
        <v>0</v>
      </c>
      <c r="BH2078">
        <f t="shared" si="1778"/>
        <v>0</v>
      </c>
      <c r="BI2078">
        <f t="shared" si="1779"/>
        <v>0</v>
      </c>
      <c r="BK2078">
        <f t="shared" si="1780"/>
        <v>0</v>
      </c>
      <c r="BL2078">
        <f t="shared" si="1781"/>
        <v>0</v>
      </c>
      <c r="BM2078">
        <f t="shared" si="1782"/>
        <v>0</v>
      </c>
      <c r="BN2078">
        <f t="shared" si="1783"/>
        <v>0</v>
      </c>
      <c r="BP2078">
        <f t="shared" si="1784"/>
        <v>0</v>
      </c>
      <c r="BQ2078">
        <f t="shared" si="1785"/>
        <v>0</v>
      </c>
      <c r="BR2078">
        <f t="shared" si="1786"/>
        <v>0</v>
      </c>
      <c r="BS2078">
        <f t="shared" si="1787"/>
        <v>0</v>
      </c>
      <c r="BU2078">
        <f t="shared" si="1788"/>
        <v>0</v>
      </c>
      <c r="BV2078">
        <f t="shared" si="1789"/>
        <v>0</v>
      </c>
      <c r="BW2078">
        <f t="shared" si="1790"/>
        <v>0</v>
      </c>
      <c r="BX2078">
        <f t="shared" si="1791"/>
        <v>0</v>
      </c>
      <c r="BY2078">
        <f t="shared" si="1792"/>
        <v>0</v>
      </c>
      <c r="BZ2078">
        <f t="shared" si="1793"/>
        <v>0</v>
      </c>
      <c r="CA2078">
        <f t="shared" si="1794"/>
        <v>0</v>
      </c>
      <c r="CB2078">
        <f t="shared" si="1795"/>
        <v>0</v>
      </c>
      <c r="CC2078">
        <f t="shared" si="1796"/>
        <v>0</v>
      </c>
      <c r="CD2078">
        <f t="shared" si="1797"/>
        <v>0</v>
      </c>
    </row>
    <row r="2079" spans="1:82" ht="15">
      <c r="A2079" s="58"/>
      <c r="B2079" s="10"/>
      <c r="C2079" s="40" t="s">
        <v>137</v>
      </c>
      <c r="D2079" s="426" t="str">
        <f t="shared" ref="D2079:D2113" si="1798">IF(D461="","",D461)</f>
        <v/>
      </c>
      <c r="E2079" s="427"/>
      <c r="F2079" s="427"/>
      <c r="G2079" s="427"/>
      <c r="H2079" s="427"/>
      <c r="I2079" s="427"/>
      <c r="J2079" s="427"/>
      <c r="K2079" s="427"/>
      <c r="L2079" s="427"/>
      <c r="M2079" s="427"/>
      <c r="N2079" s="427"/>
      <c r="O2079" s="428"/>
      <c r="P2079" s="235"/>
      <c r="Q2079" s="235"/>
      <c r="R2079" s="235"/>
      <c r="S2079" s="235"/>
      <c r="T2079" s="235"/>
      <c r="U2079" s="235"/>
      <c r="V2079" s="235"/>
      <c r="W2079" s="235"/>
      <c r="X2079" s="235"/>
      <c r="Y2079" s="235"/>
      <c r="Z2079" s="235"/>
      <c r="AA2079" s="235"/>
      <c r="AB2079" s="235"/>
      <c r="AC2079" s="235"/>
      <c r="AD2079" s="235"/>
      <c r="AG2079">
        <f t="shared" ref="AG2079:AG2113" si="1799">P2079</f>
        <v>0</v>
      </c>
      <c r="AH2079">
        <f t="shared" ref="AH2079:AH2113" si="1800">COUNTIF(Q2079:R2079,"NS")</f>
        <v>0</v>
      </c>
      <c r="AI2079">
        <f t="shared" ref="AI2079:AI2113" si="1801">SUM(Q2079:R2079)</f>
        <v>0</v>
      </c>
      <c r="AJ2079">
        <f t="shared" ref="AJ2079:AJ2113" si="1802">IF($AG$2011=$AH$2011,0,IF(OR(AND(AG2079=0,AH2079&gt;0),AND(AG2079="ns",AI2079&gt;0),AND(AG2079="ns",AH2079=0,AI2079=0)),1,IF(OR(AND(AG2079&gt;0,AH2079=2),AND(AG2079="ns",AH2079=2),AND(AG2079="ns",AI2079=0,AH2079&gt;0),AG2079=AI2079,COUNTIF(P2079:R2079,"NA")=3),0,1)))</f>
        <v>0</v>
      </c>
      <c r="AL2079">
        <f t="shared" ref="AL2079:AL2113" si="1803">S2079</f>
        <v>0</v>
      </c>
      <c r="AM2079">
        <f t="shared" ref="AM2079:AM2113" si="1804">COUNTIF(T2079:U2079,"NS")</f>
        <v>0</v>
      </c>
      <c r="AN2079">
        <f t="shared" ref="AN2079:AN2113" si="1805">SUM(T2079:U2079)</f>
        <v>0</v>
      </c>
      <c r="AO2079">
        <f t="shared" ref="AO2079:AO2113" si="1806">IF($AG$2011=$AH$2011,0,IF(OR(AND(AL2079=0,AM2079&gt;0),AND(AL2079="ns",AN2079&gt;0),AND(AL2079="ns",AM2079=0,AN2079=0)),1,IF(OR(AND(AL2079&gt;0,AM2079=2),AND(AL2079="ns",AM2079=2),AND(AL2079="ns",AN2079=0,AM2079&gt;0),AL2079=AN2079,COUNTIF(S2079:U2079,"NA")=3),0,1)))</f>
        <v>0</v>
      </c>
      <c r="AQ2079">
        <f t="shared" ref="AQ2079:AQ2113" si="1807">S2079</f>
        <v>0</v>
      </c>
      <c r="AR2079">
        <f t="shared" ref="AR2079:AR2113" si="1808">COUNTIF(V2079,"NS")+COUNTIF(Y2079,"ns")+COUNTIF(AB2079,"NS")</f>
        <v>0</v>
      </c>
      <c r="AS2079">
        <f t="shared" ref="AS2079:AS2113" si="1809">SUM(V2079,Y2079,AB2079)</f>
        <v>0</v>
      </c>
      <c r="AT2079">
        <f t="shared" ref="AT2079:AT2113" si="1810">IF($AG$2011=$AH$2011,0,IF(OR(AND(AQ2079=0,AR2079&gt;0),AND(AQ2079="ns",AS2079&gt;0),AND(AQ2079="ns",AR2079=0,AS2079=0)),1,IF(OR(AND(AQ2079&gt;0,AR2079=2),AND(AQ2079="ns",AR2079=2),AND(AQ2079="ns",AS2079=0,AR2079&gt;0),AQ2079&lt;=AS2079,(COUNTIF(S2079,"NA")+COUNTIF(V2079,"NA")+COUNTIF(Y2079,"NA")+COUNTIF(AB2079,"NA"))=4),0,1)))</f>
        <v>0</v>
      </c>
      <c r="AV2079">
        <f t="shared" ref="AV2079:AV2113" si="1811">T2079</f>
        <v>0</v>
      </c>
      <c r="AW2079">
        <f t="shared" ref="AW2079:AW2113" si="1812">COUNTIF(Z2079,"NS")+COUNTIF(AC2079,"ns")+COUNTIF(W2079,"NS")</f>
        <v>0</v>
      </c>
      <c r="AX2079">
        <f t="shared" ref="AX2079:AX2113" si="1813">SUM(Z2079,AC2079,W2079)</f>
        <v>0</v>
      </c>
      <c r="AY2079">
        <f t="shared" ref="AY2079:AY2113" si="1814">IF($AG$2011=$AH$2011,0,IF(OR(AND(AV2079=0,AW2079&gt;0),AND(AV2079="ns",AX2079&gt;0),AND(AV2079="ns",AW2079=0,AX2079=0)),1,IF(OR(AND(AV2079&gt;0,AW2079=2),AND(AV2079="ns",AW2079=2),AND(AV2079="ns",AX2079=0,AW2079&gt;0),AV2079&lt;=AX2079,(COUNTIF(T2079,"NA")+COUNTIF(W2079,"NA")+COUNTIF(Z2079,"NA")+COUNTIF(AC2079,"NA"))=4),0,1)))</f>
        <v>0</v>
      </c>
      <c r="BA2079">
        <f t="shared" ref="BA2079:BA2113" si="1815">U2079</f>
        <v>0</v>
      </c>
      <c r="BB2079">
        <f t="shared" ref="BB2079:BB2113" si="1816">COUNTIF(AA2079,"NS")+COUNTIF(AD2079,"ns")+COUNTIF(X2079,"NS")</f>
        <v>0</v>
      </c>
      <c r="BC2079">
        <f t="shared" ref="BC2079:BC2113" si="1817">SUM(AA2079,AD2079,X2079)</f>
        <v>0</v>
      </c>
      <c r="BD2079">
        <f t="shared" ref="BD2079:BD2113" si="1818">IF($AG$2011=$AH$2011,0,IF(OR(AND(BA2079=0,BB2079&gt;0),AND(BA2079="ns",BC2079&gt;0),AND(BA2079="ns",BB2079=0,BC2079=0)),1,IF(OR(AND(BA2079&gt;0,BB2079=2),AND(BA2079="ns",BB2079=2),AND(BA2079="ns",BC2079=0,BB2079&gt;0),BA2079&lt;=BC2079,(COUNTIF(U2079,"NA")+COUNTIF(X2079,"NA")+COUNTIF(AA2079,"NA")+COUNTIF(AD2079,"NA"))=4),0,1)))</f>
        <v>0</v>
      </c>
      <c r="BF2079">
        <f t="shared" ref="BF2079:BF2113" si="1819">V2079</f>
        <v>0</v>
      </c>
      <c r="BG2079">
        <f t="shared" ref="BG2079:BG2113" si="1820">COUNTIF(W2079:X2079,"NS")</f>
        <v>0</v>
      </c>
      <c r="BH2079">
        <f t="shared" ref="BH2079:BH2113" si="1821">SUM(W2079:X2079)</f>
        <v>0</v>
      </c>
      <c r="BI2079">
        <f t="shared" ref="BI2079:BI2113" si="1822">IF($AG$2011=$AH$2011,0,IF(OR(AND(BF2079=0,BG2079&gt;0),AND(BF2079="ns",BH2079&gt;0),AND(BF2079="ns",BG2079=0,BH2079=0)),1,IF(OR(AND(BF2079&gt;0,BG2079=2),AND(BF2079="ns",BG2079=2),AND(BF2079="ns",BH2079=0,BG2079&gt;0),BF2079=BH2079,COUNTIF(V2079:X2079,"NA")=3),0,1)))</f>
        <v>0</v>
      </c>
      <c r="BK2079">
        <f t="shared" ref="BK2079:BK2113" si="1823">Y2079</f>
        <v>0</v>
      </c>
      <c r="BL2079">
        <f t="shared" ref="BL2079:BL2113" si="1824">COUNTIF(Z2079:AA2079,"NS")</f>
        <v>0</v>
      </c>
      <c r="BM2079">
        <f t="shared" ref="BM2079:BM2113" si="1825">SUM(Z2079:AA2079)</f>
        <v>0</v>
      </c>
      <c r="BN2079">
        <f t="shared" ref="BN2079:BN2113" si="1826">IF($AG$2011=$AH$2011,0,IF(OR(AND(BK2079=0,BL2079&gt;0),AND(BK2079="ns",BM2079&gt;0),AND(BK2079="ns",BL2079=0,BM2079=0)),1,IF(OR(AND(BK2079&gt;0,BL2079=2),AND(BK2079="ns",BL2079=2),AND(BK2079="ns",BM2079=0,BL2079&gt;0),BK2079=BM2079,COUNTIF(Y2079:AA2079,"NA")=3),0,1)))</f>
        <v>0</v>
      </c>
      <c r="BP2079">
        <f t="shared" ref="BP2079:BP2113" si="1827">AB2079</f>
        <v>0</v>
      </c>
      <c r="BQ2079">
        <f t="shared" ref="BQ2079:BQ2113" si="1828">COUNTIF(AC2079:AD2079,"NS")</f>
        <v>0</v>
      </c>
      <c r="BR2079">
        <f t="shared" ref="BR2079:BR2113" si="1829">SUM(AC2079:AD2079)</f>
        <v>0</v>
      </c>
      <c r="BS2079">
        <f t="shared" ref="BS2079:BS2113" si="1830">IF($AG$2011=$AH$2011,0,IF(OR(AND(BP2079=0,BQ2079&gt;0),AND(BP2079="ns",BR2079&gt;0),AND(BP2079="ns",BQ2079=0,BR2079=0)),1,IF(OR(AND(BP2079&gt;0,BQ2079=2),AND(BP2079="ns",BQ2079=2),AND(BP2079="ns",BR2079=0,BQ2079&gt;0),BP2079=BR2079,COUNTIF(AB2079:AD2079,"NA")=3),0,1)))</f>
        <v>0</v>
      </c>
      <c r="BU2079">
        <f t="shared" ref="BU2079:BU2113" si="1831">IF(COUNTBLANK(P2079:AD2079)=15,0,IF(COUNTA(P2079:AD2079)&lt;&gt;COUNTA($P$2011:$U$2013,$V$2013:$AD$2013),1,0))</f>
        <v>0</v>
      </c>
      <c r="BV2079">
        <f t="shared" ref="BV2079:BV2113" si="1832">IF(OR(P2079="NS",P2079="NA",S2079="NS",S2079="NA"),0,IF(S2079&lt;=P2079,0,1))</f>
        <v>0</v>
      </c>
      <c r="BW2079">
        <f t="shared" ref="BW2079:BW2113" si="1833">IF(OR(Q2079="NS",Q2079="NA",T2079="NA",T2079="NS"),0,IF(T2079&lt;=Q2079,0,1))</f>
        <v>0</v>
      </c>
      <c r="BX2079">
        <f t="shared" ref="BX2079:BX2113" si="1834">IF(OR(R2079="NA",U2079="NS",R2079="NS",U2079="NA"),0,IF(U2079&lt;=R2079,0,1))</f>
        <v>0</v>
      </c>
      <c r="BY2079">
        <f t="shared" ref="BY2079:BY2113" si="1835">IF(OR(S2079="NS",S2079="NA",V2079="NS",V2079="NA",Y2079="NS",Y2079="NA",AB2079="NS",AB2079="NA"),0,IF(S2079&lt;=SUM(V2079,Y2079,AB2079),0,1))</f>
        <v>0</v>
      </c>
      <c r="BZ2079">
        <f t="shared" ref="BZ2079:BZ2113" si="1836">IF(OR(T2079="NS",T2079="NA",W2079="NS",W2079="NA",Z2079="NS",Z2079="NA",AC2079="NS",AC2079="NA"),0,IF(T2079&lt;=SUM(W2079,Z2079,AC2079),0,1))</f>
        <v>0</v>
      </c>
      <c r="CA2079">
        <f t="shared" ref="CA2079:CA2113" si="1837">IF(OR(U2079="NS",U2079="NA",X2079="NS",X2079="NA",AA2079="NS",AA2079="NA",AD2079="NS",AD2079="NA"),0,IF(U2079&lt;=SUM(X2079,AA2079,AD2079),0,1))</f>
        <v>0</v>
      </c>
      <c r="CB2079">
        <f t="shared" ref="CB2079:CB2113" si="1838">IF(OR(P2079="NS",P2079="NA",V2079="NS",V2079="NA",Y2079="NS",Y2079="NA",AB2079="NS",AB2079="NA"),0,IF(OR(V2079&lt;=P2079,Y2079&lt;=P2079,AB2079&lt;=P2079),0,1))</f>
        <v>0</v>
      </c>
      <c r="CC2079">
        <f t="shared" ref="CC2079:CC2113" si="1839">IF(OR(Q2079="NS",Q2079="NA",W2079="NS",W2079="NA",Z2079="NS",Z2079="NA",AC2079="NS",AC2079="NA"),0,IF(OR(W2079&lt;=Q2079,Z2079&lt;=Q2079,AC2079&lt;=Q2079),0,1))</f>
        <v>0</v>
      </c>
      <c r="CD2079">
        <f t="shared" ref="CD2079:CD2113" si="1840">IF(OR(R2079="NS",R2079="NA",X2079="NS",X2079="NA",AA2079="NS",AA2079="NA",AD2079="NS",AD2079="NA"),0,IF(OR(X2079&lt;=R2079,AA2079&lt;=R2079,AD2079&lt;=R2079),0,1))</f>
        <v>0</v>
      </c>
    </row>
    <row r="2080" spans="1:82" ht="15">
      <c r="A2080" s="58"/>
      <c r="B2080" s="10"/>
      <c r="C2080" s="40" t="s">
        <v>138</v>
      </c>
      <c r="D2080" s="426" t="str">
        <f t="shared" si="1798"/>
        <v/>
      </c>
      <c r="E2080" s="427"/>
      <c r="F2080" s="427"/>
      <c r="G2080" s="427"/>
      <c r="H2080" s="427"/>
      <c r="I2080" s="427"/>
      <c r="J2080" s="427"/>
      <c r="K2080" s="427"/>
      <c r="L2080" s="427"/>
      <c r="M2080" s="427"/>
      <c r="N2080" s="427"/>
      <c r="O2080" s="428"/>
      <c r="P2080" s="235"/>
      <c r="Q2080" s="235"/>
      <c r="R2080" s="235"/>
      <c r="S2080" s="235"/>
      <c r="T2080" s="235"/>
      <c r="U2080" s="235"/>
      <c r="V2080" s="235"/>
      <c r="W2080" s="235"/>
      <c r="X2080" s="235"/>
      <c r="Y2080" s="235"/>
      <c r="Z2080" s="235"/>
      <c r="AA2080" s="235"/>
      <c r="AB2080" s="235"/>
      <c r="AC2080" s="235"/>
      <c r="AD2080" s="235"/>
      <c r="AG2080">
        <f t="shared" si="1799"/>
        <v>0</v>
      </c>
      <c r="AH2080">
        <f t="shared" si="1800"/>
        <v>0</v>
      </c>
      <c r="AI2080">
        <f t="shared" si="1801"/>
        <v>0</v>
      </c>
      <c r="AJ2080">
        <f t="shared" si="1802"/>
        <v>0</v>
      </c>
      <c r="AL2080">
        <f t="shared" si="1803"/>
        <v>0</v>
      </c>
      <c r="AM2080">
        <f t="shared" si="1804"/>
        <v>0</v>
      </c>
      <c r="AN2080">
        <f t="shared" si="1805"/>
        <v>0</v>
      </c>
      <c r="AO2080">
        <f t="shared" si="1806"/>
        <v>0</v>
      </c>
      <c r="AQ2080">
        <f t="shared" si="1807"/>
        <v>0</v>
      </c>
      <c r="AR2080">
        <f t="shared" si="1808"/>
        <v>0</v>
      </c>
      <c r="AS2080">
        <f t="shared" si="1809"/>
        <v>0</v>
      </c>
      <c r="AT2080">
        <f t="shared" si="1810"/>
        <v>0</v>
      </c>
      <c r="AV2080">
        <f t="shared" si="1811"/>
        <v>0</v>
      </c>
      <c r="AW2080">
        <f t="shared" si="1812"/>
        <v>0</v>
      </c>
      <c r="AX2080">
        <f t="shared" si="1813"/>
        <v>0</v>
      </c>
      <c r="AY2080">
        <f t="shared" si="1814"/>
        <v>0</v>
      </c>
      <c r="BA2080">
        <f t="shared" si="1815"/>
        <v>0</v>
      </c>
      <c r="BB2080">
        <f t="shared" si="1816"/>
        <v>0</v>
      </c>
      <c r="BC2080">
        <f t="shared" si="1817"/>
        <v>0</v>
      </c>
      <c r="BD2080">
        <f t="shared" si="1818"/>
        <v>0</v>
      </c>
      <c r="BF2080">
        <f t="shared" si="1819"/>
        <v>0</v>
      </c>
      <c r="BG2080">
        <f t="shared" si="1820"/>
        <v>0</v>
      </c>
      <c r="BH2080">
        <f t="shared" si="1821"/>
        <v>0</v>
      </c>
      <c r="BI2080">
        <f t="shared" si="1822"/>
        <v>0</v>
      </c>
      <c r="BK2080">
        <f t="shared" si="1823"/>
        <v>0</v>
      </c>
      <c r="BL2080">
        <f t="shared" si="1824"/>
        <v>0</v>
      </c>
      <c r="BM2080">
        <f t="shared" si="1825"/>
        <v>0</v>
      </c>
      <c r="BN2080">
        <f t="shared" si="1826"/>
        <v>0</v>
      </c>
      <c r="BP2080">
        <f t="shared" si="1827"/>
        <v>0</v>
      </c>
      <c r="BQ2080">
        <f t="shared" si="1828"/>
        <v>0</v>
      </c>
      <c r="BR2080">
        <f t="shared" si="1829"/>
        <v>0</v>
      </c>
      <c r="BS2080">
        <f t="shared" si="1830"/>
        <v>0</v>
      </c>
      <c r="BU2080">
        <f t="shared" si="1831"/>
        <v>0</v>
      </c>
      <c r="BV2080">
        <f t="shared" si="1832"/>
        <v>0</v>
      </c>
      <c r="BW2080">
        <f t="shared" si="1833"/>
        <v>0</v>
      </c>
      <c r="BX2080">
        <f t="shared" si="1834"/>
        <v>0</v>
      </c>
      <c r="BY2080">
        <f t="shared" si="1835"/>
        <v>0</v>
      </c>
      <c r="BZ2080">
        <f t="shared" si="1836"/>
        <v>0</v>
      </c>
      <c r="CA2080">
        <f t="shared" si="1837"/>
        <v>0</v>
      </c>
      <c r="CB2080">
        <f t="shared" si="1838"/>
        <v>0</v>
      </c>
      <c r="CC2080">
        <f t="shared" si="1839"/>
        <v>0</v>
      </c>
      <c r="CD2080">
        <f t="shared" si="1840"/>
        <v>0</v>
      </c>
    </row>
    <row r="2081" spans="1:82" ht="15">
      <c r="A2081" s="58"/>
      <c r="B2081" s="10"/>
      <c r="C2081" s="40" t="s">
        <v>139</v>
      </c>
      <c r="D2081" s="426" t="str">
        <f t="shared" si="1798"/>
        <v/>
      </c>
      <c r="E2081" s="427"/>
      <c r="F2081" s="427"/>
      <c r="G2081" s="427"/>
      <c r="H2081" s="427"/>
      <c r="I2081" s="427"/>
      <c r="J2081" s="427"/>
      <c r="K2081" s="427"/>
      <c r="L2081" s="427"/>
      <c r="M2081" s="427"/>
      <c r="N2081" s="427"/>
      <c r="O2081" s="428"/>
      <c r="P2081" s="235"/>
      <c r="Q2081" s="235"/>
      <c r="R2081" s="235"/>
      <c r="S2081" s="235"/>
      <c r="T2081" s="235"/>
      <c r="U2081" s="235"/>
      <c r="V2081" s="235"/>
      <c r="W2081" s="235"/>
      <c r="X2081" s="235"/>
      <c r="Y2081" s="235"/>
      <c r="Z2081" s="235"/>
      <c r="AA2081" s="235"/>
      <c r="AB2081" s="235"/>
      <c r="AC2081" s="235"/>
      <c r="AD2081" s="235"/>
      <c r="AG2081">
        <f t="shared" si="1799"/>
        <v>0</v>
      </c>
      <c r="AH2081">
        <f t="shared" si="1800"/>
        <v>0</v>
      </c>
      <c r="AI2081">
        <f t="shared" si="1801"/>
        <v>0</v>
      </c>
      <c r="AJ2081">
        <f t="shared" si="1802"/>
        <v>0</v>
      </c>
      <c r="AL2081">
        <f t="shared" si="1803"/>
        <v>0</v>
      </c>
      <c r="AM2081">
        <f t="shared" si="1804"/>
        <v>0</v>
      </c>
      <c r="AN2081">
        <f t="shared" si="1805"/>
        <v>0</v>
      </c>
      <c r="AO2081">
        <f t="shared" si="1806"/>
        <v>0</v>
      </c>
      <c r="AQ2081">
        <f t="shared" si="1807"/>
        <v>0</v>
      </c>
      <c r="AR2081">
        <f t="shared" si="1808"/>
        <v>0</v>
      </c>
      <c r="AS2081">
        <f t="shared" si="1809"/>
        <v>0</v>
      </c>
      <c r="AT2081">
        <f t="shared" si="1810"/>
        <v>0</v>
      </c>
      <c r="AV2081">
        <f t="shared" si="1811"/>
        <v>0</v>
      </c>
      <c r="AW2081">
        <f t="shared" si="1812"/>
        <v>0</v>
      </c>
      <c r="AX2081">
        <f t="shared" si="1813"/>
        <v>0</v>
      </c>
      <c r="AY2081">
        <f t="shared" si="1814"/>
        <v>0</v>
      </c>
      <c r="BA2081">
        <f t="shared" si="1815"/>
        <v>0</v>
      </c>
      <c r="BB2081">
        <f t="shared" si="1816"/>
        <v>0</v>
      </c>
      <c r="BC2081">
        <f t="shared" si="1817"/>
        <v>0</v>
      </c>
      <c r="BD2081">
        <f t="shared" si="1818"/>
        <v>0</v>
      </c>
      <c r="BF2081">
        <f t="shared" si="1819"/>
        <v>0</v>
      </c>
      <c r="BG2081">
        <f t="shared" si="1820"/>
        <v>0</v>
      </c>
      <c r="BH2081">
        <f t="shared" si="1821"/>
        <v>0</v>
      </c>
      <c r="BI2081">
        <f t="shared" si="1822"/>
        <v>0</v>
      </c>
      <c r="BK2081">
        <f t="shared" si="1823"/>
        <v>0</v>
      </c>
      <c r="BL2081">
        <f t="shared" si="1824"/>
        <v>0</v>
      </c>
      <c r="BM2081">
        <f t="shared" si="1825"/>
        <v>0</v>
      </c>
      <c r="BN2081">
        <f t="shared" si="1826"/>
        <v>0</v>
      </c>
      <c r="BP2081">
        <f t="shared" si="1827"/>
        <v>0</v>
      </c>
      <c r="BQ2081">
        <f t="shared" si="1828"/>
        <v>0</v>
      </c>
      <c r="BR2081">
        <f t="shared" si="1829"/>
        <v>0</v>
      </c>
      <c r="BS2081">
        <f t="shared" si="1830"/>
        <v>0</v>
      </c>
      <c r="BU2081">
        <f t="shared" si="1831"/>
        <v>0</v>
      </c>
      <c r="BV2081">
        <f t="shared" si="1832"/>
        <v>0</v>
      </c>
      <c r="BW2081">
        <f t="shared" si="1833"/>
        <v>0</v>
      </c>
      <c r="BX2081">
        <f t="shared" si="1834"/>
        <v>0</v>
      </c>
      <c r="BY2081">
        <f t="shared" si="1835"/>
        <v>0</v>
      </c>
      <c r="BZ2081">
        <f t="shared" si="1836"/>
        <v>0</v>
      </c>
      <c r="CA2081">
        <f t="shared" si="1837"/>
        <v>0</v>
      </c>
      <c r="CB2081">
        <f t="shared" si="1838"/>
        <v>0</v>
      </c>
      <c r="CC2081">
        <f t="shared" si="1839"/>
        <v>0</v>
      </c>
      <c r="CD2081">
        <f t="shared" si="1840"/>
        <v>0</v>
      </c>
    </row>
    <row r="2082" spans="1:82" ht="15">
      <c r="A2082" s="58"/>
      <c r="B2082" s="10"/>
      <c r="C2082" s="40" t="s">
        <v>140</v>
      </c>
      <c r="D2082" s="426" t="str">
        <f t="shared" si="1798"/>
        <v/>
      </c>
      <c r="E2082" s="427"/>
      <c r="F2082" s="427"/>
      <c r="G2082" s="427"/>
      <c r="H2082" s="427"/>
      <c r="I2082" s="427"/>
      <c r="J2082" s="427"/>
      <c r="K2082" s="427"/>
      <c r="L2082" s="427"/>
      <c r="M2082" s="427"/>
      <c r="N2082" s="427"/>
      <c r="O2082" s="428"/>
      <c r="P2082" s="235"/>
      <c r="Q2082" s="235"/>
      <c r="R2082" s="235"/>
      <c r="S2082" s="235"/>
      <c r="T2082" s="235"/>
      <c r="U2082" s="235"/>
      <c r="V2082" s="235"/>
      <c r="W2082" s="235"/>
      <c r="X2082" s="235"/>
      <c r="Y2082" s="235"/>
      <c r="Z2082" s="235"/>
      <c r="AA2082" s="235"/>
      <c r="AB2082" s="235"/>
      <c r="AC2082" s="235"/>
      <c r="AD2082" s="235"/>
      <c r="AG2082">
        <f t="shared" si="1799"/>
        <v>0</v>
      </c>
      <c r="AH2082">
        <f t="shared" si="1800"/>
        <v>0</v>
      </c>
      <c r="AI2082">
        <f t="shared" si="1801"/>
        <v>0</v>
      </c>
      <c r="AJ2082">
        <f t="shared" si="1802"/>
        <v>0</v>
      </c>
      <c r="AL2082">
        <f t="shared" si="1803"/>
        <v>0</v>
      </c>
      <c r="AM2082">
        <f t="shared" si="1804"/>
        <v>0</v>
      </c>
      <c r="AN2082">
        <f t="shared" si="1805"/>
        <v>0</v>
      </c>
      <c r="AO2082">
        <f t="shared" si="1806"/>
        <v>0</v>
      </c>
      <c r="AQ2082">
        <f t="shared" si="1807"/>
        <v>0</v>
      </c>
      <c r="AR2082">
        <f t="shared" si="1808"/>
        <v>0</v>
      </c>
      <c r="AS2082">
        <f t="shared" si="1809"/>
        <v>0</v>
      </c>
      <c r="AT2082">
        <f t="shared" si="1810"/>
        <v>0</v>
      </c>
      <c r="AV2082">
        <f t="shared" si="1811"/>
        <v>0</v>
      </c>
      <c r="AW2082">
        <f t="shared" si="1812"/>
        <v>0</v>
      </c>
      <c r="AX2082">
        <f t="shared" si="1813"/>
        <v>0</v>
      </c>
      <c r="AY2082">
        <f t="shared" si="1814"/>
        <v>0</v>
      </c>
      <c r="BA2082">
        <f t="shared" si="1815"/>
        <v>0</v>
      </c>
      <c r="BB2082">
        <f t="shared" si="1816"/>
        <v>0</v>
      </c>
      <c r="BC2082">
        <f t="shared" si="1817"/>
        <v>0</v>
      </c>
      <c r="BD2082">
        <f t="shared" si="1818"/>
        <v>0</v>
      </c>
      <c r="BF2082">
        <f t="shared" si="1819"/>
        <v>0</v>
      </c>
      <c r="BG2082">
        <f t="shared" si="1820"/>
        <v>0</v>
      </c>
      <c r="BH2082">
        <f t="shared" si="1821"/>
        <v>0</v>
      </c>
      <c r="BI2082">
        <f t="shared" si="1822"/>
        <v>0</v>
      </c>
      <c r="BK2082">
        <f t="shared" si="1823"/>
        <v>0</v>
      </c>
      <c r="BL2082">
        <f t="shared" si="1824"/>
        <v>0</v>
      </c>
      <c r="BM2082">
        <f t="shared" si="1825"/>
        <v>0</v>
      </c>
      <c r="BN2082">
        <f t="shared" si="1826"/>
        <v>0</v>
      </c>
      <c r="BP2082">
        <f t="shared" si="1827"/>
        <v>0</v>
      </c>
      <c r="BQ2082">
        <f t="shared" si="1828"/>
        <v>0</v>
      </c>
      <c r="BR2082">
        <f t="shared" si="1829"/>
        <v>0</v>
      </c>
      <c r="BS2082">
        <f t="shared" si="1830"/>
        <v>0</v>
      </c>
      <c r="BU2082">
        <f t="shared" si="1831"/>
        <v>0</v>
      </c>
      <c r="BV2082">
        <f t="shared" si="1832"/>
        <v>0</v>
      </c>
      <c r="BW2082">
        <f t="shared" si="1833"/>
        <v>0</v>
      </c>
      <c r="BX2082">
        <f t="shared" si="1834"/>
        <v>0</v>
      </c>
      <c r="BY2082">
        <f t="shared" si="1835"/>
        <v>0</v>
      </c>
      <c r="BZ2082">
        <f t="shared" si="1836"/>
        <v>0</v>
      </c>
      <c r="CA2082">
        <f t="shared" si="1837"/>
        <v>0</v>
      </c>
      <c r="CB2082">
        <f t="shared" si="1838"/>
        <v>0</v>
      </c>
      <c r="CC2082">
        <f t="shared" si="1839"/>
        <v>0</v>
      </c>
      <c r="CD2082">
        <f t="shared" si="1840"/>
        <v>0</v>
      </c>
    </row>
    <row r="2083" spans="1:82" ht="15">
      <c r="A2083" s="58"/>
      <c r="B2083" s="10"/>
      <c r="C2083" s="40" t="s">
        <v>141</v>
      </c>
      <c r="D2083" s="426" t="str">
        <f t="shared" si="1798"/>
        <v/>
      </c>
      <c r="E2083" s="427"/>
      <c r="F2083" s="427"/>
      <c r="G2083" s="427"/>
      <c r="H2083" s="427"/>
      <c r="I2083" s="427"/>
      <c r="J2083" s="427"/>
      <c r="K2083" s="427"/>
      <c r="L2083" s="427"/>
      <c r="M2083" s="427"/>
      <c r="N2083" s="427"/>
      <c r="O2083" s="428"/>
      <c r="P2083" s="235"/>
      <c r="Q2083" s="235"/>
      <c r="R2083" s="235"/>
      <c r="S2083" s="235"/>
      <c r="T2083" s="235"/>
      <c r="U2083" s="235"/>
      <c r="V2083" s="235"/>
      <c r="W2083" s="235"/>
      <c r="X2083" s="235"/>
      <c r="Y2083" s="235"/>
      <c r="Z2083" s="235"/>
      <c r="AA2083" s="235"/>
      <c r="AB2083" s="235"/>
      <c r="AC2083" s="235"/>
      <c r="AD2083" s="235"/>
      <c r="AG2083">
        <f t="shared" si="1799"/>
        <v>0</v>
      </c>
      <c r="AH2083">
        <f t="shared" si="1800"/>
        <v>0</v>
      </c>
      <c r="AI2083">
        <f t="shared" si="1801"/>
        <v>0</v>
      </c>
      <c r="AJ2083">
        <f t="shared" si="1802"/>
        <v>0</v>
      </c>
      <c r="AL2083">
        <f t="shared" si="1803"/>
        <v>0</v>
      </c>
      <c r="AM2083">
        <f t="shared" si="1804"/>
        <v>0</v>
      </c>
      <c r="AN2083">
        <f t="shared" si="1805"/>
        <v>0</v>
      </c>
      <c r="AO2083">
        <f t="shared" si="1806"/>
        <v>0</v>
      </c>
      <c r="AQ2083">
        <f t="shared" si="1807"/>
        <v>0</v>
      </c>
      <c r="AR2083">
        <f t="shared" si="1808"/>
        <v>0</v>
      </c>
      <c r="AS2083">
        <f t="shared" si="1809"/>
        <v>0</v>
      </c>
      <c r="AT2083">
        <f t="shared" si="1810"/>
        <v>0</v>
      </c>
      <c r="AV2083">
        <f t="shared" si="1811"/>
        <v>0</v>
      </c>
      <c r="AW2083">
        <f t="shared" si="1812"/>
        <v>0</v>
      </c>
      <c r="AX2083">
        <f t="shared" si="1813"/>
        <v>0</v>
      </c>
      <c r="AY2083">
        <f t="shared" si="1814"/>
        <v>0</v>
      </c>
      <c r="BA2083">
        <f t="shared" si="1815"/>
        <v>0</v>
      </c>
      <c r="BB2083">
        <f t="shared" si="1816"/>
        <v>0</v>
      </c>
      <c r="BC2083">
        <f t="shared" si="1817"/>
        <v>0</v>
      </c>
      <c r="BD2083">
        <f t="shared" si="1818"/>
        <v>0</v>
      </c>
      <c r="BF2083">
        <f t="shared" si="1819"/>
        <v>0</v>
      </c>
      <c r="BG2083">
        <f t="shared" si="1820"/>
        <v>0</v>
      </c>
      <c r="BH2083">
        <f t="shared" si="1821"/>
        <v>0</v>
      </c>
      <c r="BI2083">
        <f t="shared" si="1822"/>
        <v>0</v>
      </c>
      <c r="BK2083">
        <f t="shared" si="1823"/>
        <v>0</v>
      </c>
      <c r="BL2083">
        <f t="shared" si="1824"/>
        <v>0</v>
      </c>
      <c r="BM2083">
        <f t="shared" si="1825"/>
        <v>0</v>
      </c>
      <c r="BN2083">
        <f t="shared" si="1826"/>
        <v>0</v>
      </c>
      <c r="BP2083">
        <f t="shared" si="1827"/>
        <v>0</v>
      </c>
      <c r="BQ2083">
        <f t="shared" si="1828"/>
        <v>0</v>
      </c>
      <c r="BR2083">
        <f t="shared" si="1829"/>
        <v>0</v>
      </c>
      <c r="BS2083">
        <f t="shared" si="1830"/>
        <v>0</v>
      </c>
      <c r="BU2083">
        <f t="shared" si="1831"/>
        <v>0</v>
      </c>
      <c r="BV2083">
        <f t="shared" si="1832"/>
        <v>0</v>
      </c>
      <c r="BW2083">
        <f t="shared" si="1833"/>
        <v>0</v>
      </c>
      <c r="BX2083">
        <f t="shared" si="1834"/>
        <v>0</v>
      </c>
      <c r="BY2083">
        <f t="shared" si="1835"/>
        <v>0</v>
      </c>
      <c r="BZ2083">
        <f t="shared" si="1836"/>
        <v>0</v>
      </c>
      <c r="CA2083">
        <f t="shared" si="1837"/>
        <v>0</v>
      </c>
      <c r="CB2083">
        <f t="shared" si="1838"/>
        <v>0</v>
      </c>
      <c r="CC2083">
        <f t="shared" si="1839"/>
        <v>0</v>
      </c>
      <c r="CD2083">
        <f t="shared" si="1840"/>
        <v>0</v>
      </c>
    </row>
    <row r="2084" spans="1:82" ht="15">
      <c r="A2084" s="58"/>
      <c r="B2084" s="10"/>
      <c r="C2084" s="40" t="s">
        <v>142</v>
      </c>
      <c r="D2084" s="426" t="str">
        <f t="shared" si="1798"/>
        <v/>
      </c>
      <c r="E2084" s="427"/>
      <c r="F2084" s="427"/>
      <c r="G2084" s="427"/>
      <c r="H2084" s="427"/>
      <c r="I2084" s="427"/>
      <c r="J2084" s="427"/>
      <c r="K2084" s="427"/>
      <c r="L2084" s="427"/>
      <c r="M2084" s="427"/>
      <c r="N2084" s="427"/>
      <c r="O2084" s="428"/>
      <c r="P2084" s="235"/>
      <c r="Q2084" s="235"/>
      <c r="R2084" s="235"/>
      <c r="S2084" s="235"/>
      <c r="T2084" s="235"/>
      <c r="U2084" s="235"/>
      <c r="V2084" s="235"/>
      <c r="W2084" s="235"/>
      <c r="X2084" s="235"/>
      <c r="Y2084" s="235"/>
      <c r="Z2084" s="235"/>
      <c r="AA2084" s="235"/>
      <c r="AB2084" s="235"/>
      <c r="AC2084" s="235"/>
      <c r="AD2084" s="235"/>
      <c r="AG2084">
        <f t="shared" si="1799"/>
        <v>0</v>
      </c>
      <c r="AH2084">
        <f t="shared" si="1800"/>
        <v>0</v>
      </c>
      <c r="AI2084">
        <f t="shared" si="1801"/>
        <v>0</v>
      </c>
      <c r="AJ2084">
        <f t="shared" si="1802"/>
        <v>0</v>
      </c>
      <c r="AL2084">
        <f t="shared" si="1803"/>
        <v>0</v>
      </c>
      <c r="AM2084">
        <f t="shared" si="1804"/>
        <v>0</v>
      </c>
      <c r="AN2084">
        <f t="shared" si="1805"/>
        <v>0</v>
      </c>
      <c r="AO2084">
        <f t="shared" si="1806"/>
        <v>0</v>
      </c>
      <c r="AQ2084">
        <f t="shared" si="1807"/>
        <v>0</v>
      </c>
      <c r="AR2084">
        <f t="shared" si="1808"/>
        <v>0</v>
      </c>
      <c r="AS2084">
        <f t="shared" si="1809"/>
        <v>0</v>
      </c>
      <c r="AT2084">
        <f t="shared" si="1810"/>
        <v>0</v>
      </c>
      <c r="AV2084">
        <f t="shared" si="1811"/>
        <v>0</v>
      </c>
      <c r="AW2084">
        <f t="shared" si="1812"/>
        <v>0</v>
      </c>
      <c r="AX2084">
        <f t="shared" si="1813"/>
        <v>0</v>
      </c>
      <c r="AY2084">
        <f t="shared" si="1814"/>
        <v>0</v>
      </c>
      <c r="BA2084">
        <f t="shared" si="1815"/>
        <v>0</v>
      </c>
      <c r="BB2084">
        <f t="shared" si="1816"/>
        <v>0</v>
      </c>
      <c r="BC2084">
        <f t="shared" si="1817"/>
        <v>0</v>
      </c>
      <c r="BD2084">
        <f t="shared" si="1818"/>
        <v>0</v>
      </c>
      <c r="BF2084">
        <f t="shared" si="1819"/>
        <v>0</v>
      </c>
      <c r="BG2084">
        <f t="shared" si="1820"/>
        <v>0</v>
      </c>
      <c r="BH2084">
        <f t="shared" si="1821"/>
        <v>0</v>
      </c>
      <c r="BI2084">
        <f t="shared" si="1822"/>
        <v>0</v>
      </c>
      <c r="BK2084">
        <f t="shared" si="1823"/>
        <v>0</v>
      </c>
      <c r="BL2084">
        <f t="shared" si="1824"/>
        <v>0</v>
      </c>
      <c r="BM2084">
        <f t="shared" si="1825"/>
        <v>0</v>
      </c>
      <c r="BN2084">
        <f t="shared" si="1826"/>
        <v>0</v>
      </c>
      <c r="BP2084">
        <f t="shared" si="1827"/>
        <v>0</v>
      </c>
      <c r="BQ2084">
        <f t="shared" si="1828"/>
        <v>0</v>
      </c>
      <c r="BR2084">
        <f t="shared" si="1829"/>
        <v>0</v>
      </c>
      <c r="BS2084">
        <f t="shared" si="1830"/>
        <v>0</v>
      </c>
      <c r="BU2084">
        <f t="shared" si="1831"/>
        <v>0</v>
      </c>
      <c r="BV2084">
        <f t="shared" si="1832"/>
        <v>0</v>
      </c>
      <c r="BW2084">
        <f t="shared" si="1833"/>
        <v>0</v>
      </c>
      <c r="BX2084">
        <f t="shared" si="1834"/>
        <v>0</v>
      </c>
      <c r="BY2084">
        <f t="shared" si="1835"/>
        <v>0</v>
      </c>
      <c r="BZ2084">
        <f t="shared" si="1836"/>
        <v>0</v>
      </c>
      <c r="CA2084">
        <f t="shared" si="1837"/>
        <v>0</v>
      </c>
      <c r="CB2084">
        <f t="shared" si="1838"/>
        <v>0</v>
      </c>
      <c r="CC2084">
        <f t="shared" si="1839"/>
        <v>0</v>
      </c>
      <c r="CD2084">
        <f t="shared" si="1840"/>
        <v>0</v>
      </c>
    </row>
    <row r="2085" spans="1:82" ht="15">
      <c r="A2085" s="58"/>
      <c r="B2085" s="10"/>
      <c r="C2085" s="40" t="s">
        <v>143</v>
      </c>
      <c r="D2085" s="426" t="str">
        <f t="shared" si="1798"/>
        <v/>
      </c>
      <c r="E2085" s="427"/>
      <c r="F2085" s="427"/>
      <c r="G2085" s="427"/>
      <c r="H2085" s="427"/>
      <c r="I2085" s="427"/>
      <c r="J2085" s="427"/>
      <c r="K2085" s="427"/>
      <c r="L2085" s="427"/>
      <c r="M2085" s="427"/>
      <c r="N2085" s="427"/>
      <c r="O2085" s="428"/>
      <c r="P2085" s="235"/>
      <c r="Q2085" s="235"/>
      <c r="R2085" s="235"/>
      <c r="S2085" s="235"/>
      <c r="T2085" s="235"/>
      <c r="U2085" s="235"/>
      <c r="V2085" s="235"/>
      <c r="W2085" s="235"/>
      <c r="X2085" s="235"/>
      <c r="Y2085" s="235"/>
      <c r="Z2085" s="235"/>
      <c r="AA2085" s="235"/>
      <c r="AB2085" s="235"/>
      <c r="AC2085" s="235"/>
      <c r="AD2085" s="235"/>
      <c r="AG2085">
        <f t="shared" si="1799"/>
        <v>0</v>
      </c>
      <c r="AH2085">
        <f t="shared" si="1800"/>
        <v>0</v>
      </c>
      <c r="AI2085">
        <f t="shared" si="1801"/>
        <v>0</v>
      </c>
      <c r="AJ2085">
        <f t="shared" si="1802"/>
        <v>0</v>
      </c>
      <c r="AL2085">
        <f t="shared" si="1803"/>
        <v>0</v>
      </c>
      <c r="AM2085">
        <f t="shared" si="1804"/>
        <v>0</v>
      </c>
      <c r="AN2085">
        <f t="shared" si="1805"/>
        <v>0</v>
      </c>
      <c r="AO2085">
        <f t="shared" si="1806"/>
        <v>0</v>
      </c>
      <c r="AQ2085">
        <f t="shared" si="1807"/>
        <v>0</v>
      </c>
      <c r="AR2085">
        <f t="shared" si="1808"/>
        <v>0</v>
      </c>
      <c r="AS2085">
        <f t="shared" si="1809"/>
        <v>0</v>
      </c>
      <c r="AT2085">
        <f t="shared" si="1810"/>
        <v>0</v>
      </c>
      <c r="AV2085">
        <f t="shared" si="1811"/>
        <v>0</v>
      </c>
      <c r="AW2085">
        <f t="shared" si="1812"/>
        <v>0</v>
      </c>
      <c r="AX2085">
        <f t="shared" si="1813"/>
        <v>0</v>
      </c>
      <c r="AY2085">
        <f t="shared" si="1814"/>
        <v>0</v>
      </c>
      <c r="BA2085">
        <f t="shared" si="1815"/>
        <v>0</v>
      </c>
      <c r="BB2085">
        <f t="shared" si="1816"/>
        <v>0</v>
      </c>
      <c r="BC2085">
        <f t="shared" si="1817"/>
        <v>0</v>
      </c>
      <c r="BD2085">
        <f t="shared" si="1818"/>
        <v>0</v>
      </c>
      <c r="BF2085">
        <f t="shared" si="1819"/>
        <v>0</v>
      </c>
      <c r="BG2085">
        <f t="shared" si="1820"/>
        <v>0</v>
      </c>
      <c r="BH2085">
        <f t="shared" si="1821"/>
        <v>0</v>
      </c>
      <c r="BI2085">
        <f t="shared" si="1822"/>
        <v>0</v>
      </c>
      <c r="BK2085">
        <f t="shared" si="1823"/>
        <v>0</v>
      </c>
      <c r="BL2085">
        <f t="shared" si="1824"/>
        <v>0</v>
      </c>
      <c r="BM2085">
        <f t="shared" si="1825"/>
        <v>0</v>
      </c>
      <c r="BN2085">
        <f t="shared" si="1826"/>
        <v>0</v>
      </c>
      <c r="BP2085">
        <f t="shared" si="1827"/>
        <v>0</v>
      </c>
      <c r="BQ2085">
        <f t="shared" si="1828"/>
        <v>0</v>
      </c>
      <c r="BR2085">
        <f t="shared" si="1829"/>
        <v>0</v>
      </c>
      <c r="BS2085">
        <f t="shared" si="1830"/>
        <v>0</v>
      </c>
      <c r="BU2085">
        <f t="shared" si="1831"/>
        <v>0</v>
      </c>
      <c r="BV2085">
        <f t="shared" si="1832"/>
        <v>0</v>
      </c>
      <c r="BW2085">
        <f t="shared" si="1833"/>
        <v>0</v>
      </c>
      <c r="BX2085">
        <f t="shared" si="1834"/>
        <v>0</v>
      </c>
      <c r="BY2085">
        <f t="shared" si="1835"/>
        <v>0</v>
      </c>
      <c r="BZ2085">
        <f t="shared" si="1836"/>
        <v>0</v>
      </c>
      <c r="CA2085">
        <f t="shared" si="1837"/>
        <v>0</v>
      </c>
      <c r="CB2085">
        <f t="shared" si="1838"/>
        <v>0</v>
      </c>
      <c r="CC2085">
        <f t="shared" si="1839"/>
        <v>0</v>
      </c>
      <c r="CD2085">
        <f t="shared" si="1840"/>
        <v>0</v>
      </c>
    </row>
    <row r="2086" spans="1:82" ht="15">
      <c r="A2086" s="58"/>
      <c r="B2086" s="10"/>
      <c r="C2086" s="40" t="s">
        <v>144</v>
      </c>
      <c r="D2086" s="426" t="str">
        <f t="shared" si="1798"/>
        <v/>
      </c>
      <c r="E2086" s="427"/>
      <c r="F2086" s="427"/>
      <c r="G2086" s="427"/>
      <c r="H2086" s="427"/>
      <c r="I2086" s="427"/>
      <c r="J2086" s="427"/>
      <c r="K2086" s="427"/>
      <c r="L2086" s="427"/>
      <c r="M2086" s="427"/>
      <c r="N2086" s="427"/>
      <c r="O2086" s="428"/>
      <c r="P2086" s="235"/>
      <c r="Q2086" s="235"/>
      <c r="R2086" s="235"/>
      <c r="S2086" s="235"/>
      <c r="T2086" s="235"/>
      <c r="U2086" s="235"/>
      <c r="V2086" s="235"/>
      <c r="W2086" s="235"/>
      <c r="X2086" s="235"/>
      <c r="Y2086" s="235"/>
      <c r="Z2086" s="235"/>
      <c r="AA2086" s="235"/>
      <c r="AB2086" s="235"/>
      <c r="AC2086" s="235"/>
      <c r="AD2086" s="235"/>
      <c r="AG2086">
        <f t="shared" si="1799"/>
        <v>0</v>
      </c>
      <c r="AH2086">
        <f t="shared" si="1800"/>
        <v>0</v>
      </c>
      <c r="AI2086">
        <f t="shared" si="1801"/>
        <v>0</v>
      </c>
      <c r="AJ2086">
        <f t="shared" si="1802"/>
        <v>0</v>
      </c>
      <c r="AL2086">
        <f t="shared" si="1803"/>
        <v>0</v>
      </c>
      <c r="AM2086">
        <f t="shared" si="1804"/>
        <v>0</v>
      </c>
      <c r="AN2086">
        <f t="shared" si="1805"/>
        <v>0</v>
      </c>
      <c r="AO2086">
        <f t="shared" si="1806"/>
        <v>0</v>
      </c>
      <c r="AQ2086">
        <f t="shared" si="1807"/>
        <v>0</v>
      </c>
      <c r="AR2086">
        <f t="shared" si="1808"/>
        <v>0</v>
      </c>
      <c r="AS2086">
        <f t="shared" si="1809"/>
        <v>0</v>
      </c>
      <c r="AT2086">
        <f t="shared" si="1810"/>
        <v>0</v>
      </c>
      <c r="AV2086">
        <f t="shared" si="1811"/>
        <v>0</v>
      </c>
      <c r="AW2086">
        <f t="shared" si="1812"/>
        <v>0</v>
      </c>
      <c r="AX2086">
        <f t="shared" si="1813"/>
        <v>0</v>
      </c>
      <c r="AY2086">
        <f t="shared" si="1814"/>
        <v>0</v>
      </c>
      <c r="BA2086">
        <f t="shared" si="1815"/>
        <v>0</v>
      </c>
      <c r="BB2086">
        <f t="shared" si="1816"/>
        <v>0</v>
      </c>
      <c r="BC2086">
        <f t="shared" si="1817"/>
        <v>0</v>
      </c>
      <c r="BD2086">
        <f t="shared" si="1818"/>
        <v>0</v>
      </c>
      <c r="BF2086">
        <f t="shared" si="1819"/>
        <v>0</v>
      </c>
      <c r="BG2086">
        <f t="shared" si="1820"/>
        <v>0</v>
      </c>
      <c r="BH2086">
        <f t="shared" si="1821"/>
        <v>0</v>
      </c>
      <c r="BI2086">
        <f t="shared" si="1822"/>
        <v>0</v>
      </c>
      <c r="BK2086">
        <f t="shared" si="1823"/>
        <v>0</v>
      </c>
      <c r="BL2086">
        <f t="shared" si="1824"/>
        <v>0</v>
      </c>
      <c r="BM2086">
        <f t="shared" si="1825"/>
        <v>0</v>
      </c>
      <c r="BN2086">
        <f t="shared" si="1826"/>
        <v>0</v>
      </c>
      <c r="BP2086">
        <f t="shared" si="1827"/>
        <v>0</v>
      </c>
      <c r="BQ2086">
        <f t="shared" si="1828"/>
        <v>0</v>
      </c>
      <c r="BR2086">
        <f t="shared" si="1829"/>
        <v>0</v>
      </c>
      <c r="BS2086">
        <f t="shared" si="1830"/>
        <v>0</v>
      </c>
      <c r="BU2086">
        <f t="shared" si="1831"/>
        <v>0</v>
      </c>
      <c r="BV2086">
        <f t="shared" si="1832"/>
        <v>0</v>
      </c>
      <c r="BW2086">
        <f t="shared" si="1833"/>
        <v>0</v>
      </c>
      <c r="BX2086">
        <f t="shared" si="1834"/>
        <v>0</v>
      </c>
      <c r="BY2086">
        <f t="shared" si="1835"/>
        <v>0</v>
      </c>
      <c r="BZ2086">
        <f t="shared" si="1836"/>
        <v>0</v>
      </c>
      <c r="CA2086">
        <f t="shared" si="1837"/>
        <v>0</v>
      </c>
      <c r="CB2086">
        <f t="shared" si="1838"/>
        <v>0</v>
      </c>
      <c r="CC2086">
        <f t="shared" si="1839"/>
        <v>0</v>
      </c>
      <c r="CD2086">
        <f t="shared" si="1840"/>
        <v>0</v>
      </c>
    </row>
    <row r="2087" spans="1:82" ht="15">
      <c r="A2087" s="58"/>
      <c r="B2087" s="10"/>
      <c r="C2087" s="40" t="s">
        <v>145</v>
      </c>
      <c r="D2087" s="426" t="str">
        <f t="shared" si="1798"/>
        <v/>
      </c>
      <c r="E2087" s="427"/>
      <c r="F2087" s="427"/>
      <c r="G2087" s="427"/>
      <c r="H2087" s="427"/>
      <c r="I2087" s="427"/>
      <c r="J2087" s="427"/>
      <c r="K2087" s="427"/>
      <c r="L2087" s="427"/>
      <c r="M2087" s="427"/>
      <c r="N2087" s="427"/>
      <c r="O2087" s="428"/>
      <c r="P2087" s="235"/>
      <c r="Q2087" s="235"/>
      <c r="R2087" s="235"/>
      <c r="S2087" s="235"/>
      <c r="T2087" s="235"/>
      <c r="U2087" s="235"/>
      <c r="V2087" s="235"/>
      <c r="W2087" s="235"/>
      <c r="X2087" s="235"/>
      <c r="Y2087" s="235"/>
      <c r="Z2087" s="235"/>
      <c r="AA2087" s="235"/>
      <c r="AB2087" s="235"/>
      <c r="AC2087" s="235"/>
      <c r="AD2087" s="235"/>
      <c r="AG2087">
        <f t="shared" si="1799"/>
        <v>0</v>
      </c>
      <c r="AH2087">
        <f t="shared" si="1800"/>
        <v>0</v>
      </c>
      <c r="AI2087">
        <f t="shared" si="1801"/>
        <v>0</v>
      </c>
      <c r="AJ2087">
        <f t="shared" si="1802"/>
        <v>0</v>
      </c>
      <c r="AL2087">
        <f t="shared" si="1803"/>
        <v>0</v>
      </c>
      <c r="AM2087">
        <f t="shared" si="1804"/>
        <v>0</v>
      </c>
      <c r="AN2087">
        <f t="shared" si="1805"/>
        <v>0</v>
      </c>
      <c r="AO2087">
        <f t="shared" si="1806"/>
        <v>0</v>
      </c>
      <c r="AQ2087">
        <f t="shared" si="1807"/>
        <v>0</v>
      </c>
      <c r="AR2087">
        <f t="shared" si="1808"/>
        <v>0</v>
      </c>
      <c r="AS2087">
        <f t="shared" si="1809"/>
        <v>0</v>
      </c>
      <c r="AT2087">
        <f t="shared" si="1810"/>
        <v>0</v>
      </c>
      <c r="AV2087">
        <f t="shared" si="1811"/>
        <v>0</v>
      </c>
      <c r="AW2087">
        <f t="shared" si="1812"/>
        <v>0</v>
      </c>
      <c r="AX2087">
        <f t="shared" si="1813"/>
        <v>0</v>
      </c>
      <c r="AY2087">
        <f t="shared" si="1814"/>
        <v>0</v>
      </c>
      <c r="BA2087">
        <f t="shared" si="1815"/>
        <v>0</v>
      </c>
      <c r="BB2087">
        <f t="shared" si="1816"/>
        <v>0</v>
      </c>
      <c r="BC2087">
        <f t="shared" si="1817"/>
        <v>0</v>
      </c>
      <c r="BD2087">
        <f t="shared" si="1818"/>
        <v>0</v>
      </c>
      <c r="BF2087">
        <f t="shared" si="1819"/>
        <v>0</v>
      </c>
      <c r="BG2087">
        <f t="shared" si="1820"/>
        <v>0</v>
      </c>
      <c r="BH2087">
        <f t="shared" si="1821"/>
        <v>0</v>
      </c>
      <c r="BI2087">
        <f t="shared" si="1822"/>
        <v>0</v>
      </c>
      <c r="BK2087">
        <f t="shared" si="1823"/>
        <v>0</v>
      </c>
      <c r="BL2087">
        <f t="shared" si="1824"/>
        <v>0</v>
      </c>
      <c r="BM2087">
        <f t="shared" si="1825"/>
        <v>0</v>
      </c>
      <c r="BN2087">
        <f t="shared" si="1826"/>
        <v>0</v>
      </c>
      <c r="BP2087">
        <f t="shared" si="1827"/>
        <v>0</v>
      </c>
      <c r="BQ2087">
        <f t="shared" si="1828"/>
        <v>0</v>
      </c>
      <c r="BR2087">
        <f t="shared" si="1829"/>
        <v>0</v>
      </c>
      <c r="BS2087">
        <f t="shared" si="1830"/>
        <v>0</v>
      </c>
      <c r="BU2087">
        <f t="shared" si="1831"/>
        <v>0</v>
      </c>
      <c r="BV2087">
        <f t="shared" si="1832"/>
        <v>0</v>
      </c>
      <c r="BW2087">
        <f t="shared" si="1833"/>
        <v>0</v>
      </c>
      <c r="BX2087">
        <f t="shared" si="1834"/>
        <v>0</v>
      </c>
      <c r="BY2087">
        <f t="shared" si="1835"/>
        <v>0</v>
      </c>
      <c r="BZ2087">
        <f t="shared" si="1836"/>
        <v>0</v>
      </c>
      <c r="CA2087">
        <f t="shared" si="1837"/>
        <v>0</v>
      </c>
      <c r="CB2087">
        <f t="shared" si="1838"/>
        <v>0</v>
      </c>
      <c r="CC2087">
        <f t="shared" si="1839"/>
        <v>0</v>
      </c>
      <c r="CD2087">
        <f t="shared" si="1840"/>
        <v>0</v>
      </c>
    </row>
    <row r="2088" spans="1:82" ht="15">
      <c r="A2088" s="58"/>
      <c r="B2088" s="10"/>
      <c r="C2088" s="40" t="s">
        <v>146</v>
      </c>
      <c r="D2088" s="426" t="str">
        <f t="shared" si="1798"/>
        <v/>
      </c>
      <c r="E2088" s="427"/>
      <c r="F2088" s="427"/>
      <c r="G2088" s="427"/>
      <c r="H2088" s="427"/>
      <c r="I2088" s="427"/>
      <c r="J2088" s="427"/>
      <c r="K2088" s="427"/>
      <c r="L2088" s="427"/>
      <c r="M2088" s="427"/>
      <c r="N2088" s="427"/>
      <c r="O2088" s="428"/>
      <c r="P2088" s="235"/>
      <c r="Q2088" s="235"/>
      <c r="R2088" s="235"/>
      <c r="S2088" s="235"/>
      <c r="T2088" s="235"/>
      <c r="U2088" s="235"/>
      <c r="V2088" s="235"/>
      <c r="W2088" s="235"/>
      <c r="X2088" s="235"/>
      <c r="Y2088" s="235"/>
      <c r="Z2088" s="235"/>
      <c r="AA2088" s="235"/>
      <c r="AB2088" s="235"/>
      <c r="AC2088" s="235"/>
      <c r="AD2088" s="235"/>
      <c r="AG2088">
        <f t="shared" si="1799"/>
        <v>0</v>
      </c>
      <c r="AH2088">
        <f t="shared" si="1800"/>
        <v>0</v>
      </c>
      <c r="AI2088">
        <f t="shared" si="1801"/>
        <v>0</v>
      </c>
      <c r="AJ2088">
        <f t="shared" si="1802"/>
        <v>0</v>
      </c>
      <c r="AL2088">
        <f t="shared" si="1803"/>
        <v>0</v>
      </c>
      <c r="AM2088">
        <f t="shared" si="1804"/>
        <v>0</v>
      </c>
      <c r="AN2088">
        <f t="shared" si="1805"/>
        <v>0</v>
      </c>
      <c r="AO2088">
        <f t="shared" si="1806"/>
        <v>0</v>
      </c>
      <c r="AQ2088">
        <f t="shared" si="1807"/>
        <v>0</v>
      </c>
      <c r="AR2088">
        <f t="shared" si="1808"/>
        <v>0</v>
      </c>
      <c r="AS2088">
        <f t="shared" si="1809"/>
        <v>0</v>
      </c>
      <c r="AT2088">
        <f t="shared" si="1810"/>
        <v>0</v>
      </c>
      <c r="AV2088">
        <f t="shared" si="1811"/>
        <v>0</v>
      </c>
      <c r="AW2088">
        <f t="shared" si="1812"/>
        <v>0</v>
      </c>
      <c r="AX2088">
        <f t="shared" si="1813"/>
        <v>0</v>
      </c>
      <c r="AY2088">
        <f t="shared" si="1814"/>
        <v>0</v>
      </c>
      <c r="BA2088">
        <f t="shared" si="1815"/>
        <v>0</v>
      </c>
      <c r="BB2088">
        <f t="shared" si="1816"/>
        <v>0</v>
      </c>
      <c r="BC2088">
        <f t="shared" si="1817"/>
        <v>0</v>
      </c>
      <c r="BD2088">
        <f t="shared" si="1818"/>
        <v>0</v>
      </c>
      <c r="BF2088">
        <f t="shared" si="1819"/>
        <v>0</v>
      </c>
      <c r="BG2088">
        <f t="shared" si="1820"/>
        <v>0</v>
      </c>
      <c r="BH2088">
        <f t="shared" si="1821"/>
        <v>0</v>
      </c>
      <c r="BI2088">
        <f t="shared" si="1822"/>
        <v>0</v>
      </c>
      <c r="BK2088">
        <f t="shared" si="1823"/>
        <v>0</v>
      </c>
      <c r="BL2088">
        <f t="shared" si="1824"/>
        <v>0</v>
      </c>
      <c r="BM2088">
        <f t="shared" si="1825"/>
        <v>0</v>
      </c>
      <c r="BN2088">
        <f t="shared" si="1826"/>
        <v>0</v>
      </c>
      <c r="BP2088">
        <f t="shared" si="1827"/>
        <v>0</v>
      </c>
      <c r="BQ2088">
        <f t="shared" si="1828"/>
        <v>0</v>
      </c>
      <c r="BR2088">
        <f t="shared" si="1829"/>
        <v>0</v>
      </c>
      <c r="BS2088">
        <f t="shared" si="1830"/>
        <v>0</v>
      </c>
      <c r="BU2088">
        <f t="shared" si="1831"/>
        <v>0</v>
      </c>
      <c r="BV2088">
        <f t="shared" si="1832"/>
        <v>0</v>
      </c>
      <c r="BW2088">
        <f t="shared" si="1833"/>
        <v>0</v>
      </c>
      <c r="BX2088">
        <f t="shared" si="1834"/>
        <v>0</v>
      </c>
      <c r="BY2088">
        <f t="shared" si="1835"/>
        <v>0</v>
      </c>
      <c r="BZ2088">
        <f t="shared" si="1836"/>
        <v>0</v>
      </c>
      <c r="CA2088">
        <f t="shared" si="1837"/>
        <v>0</v>
      </c>
      <c r="CB2088">
        <f t="shared" si="1838"/>
        <v>0</v>
      </c>
      <c r="CC2088">
        <f t="shared" si="1839"/>
        <v>0</v>
      </c>
      <c r="CD2088">
        <f t="shared" si="1840"/>
        <v>0</v>
      </c>
    </row>
    <row r="2089" spans="1:82" ht="15">
      <c r="A2089" s="58"/>
      <c r="B2089" s="10"/>
      <c r="C2089" s="40" t="s">
        <v>147</v>
      </c>
      <c r="D2089" s="426" t="str">
        <f t="shared" si="1798"/>
        <v/>
      </c>
      <c r="E2089" s="427"/>
      <c r="F2089" s="427"/>
      <c r="G2089" s="427"/>
      <c r="H2089" s="427"/>
      <c r="I2089" s="427"/>
      <c r="J2089" s="427"/>
      <c r="K2089" s="427"/>
      <c r="L2089" s="427"/>
      <c r="M2089" s="427"/>
      <c r="N2089" s="427"/>
      <c r="O2089" s="428"/>
      <c r="P2089" s="235"/>
      <c r="Q2089" s="235"/>
      <c r="R2089" s="235"/>
      <c r="S2089" s="235"/>
      <c r="T2089" s="235"/>
      <c r="U2089" s="235"/>
      <c r="V2089" s="235"/>
      <c r="W2089" s="235"/>
      <c r="X2089" s="235"/>
      <c r="Y2089" s="235"/>
      <c r="Z2089" s="235"/>
      <c r="AA2089" s="235"/>
      <c r="AB2089" s="235"/>
      <c r="AC2089" s="235"/>
      <c r="AD2089" s="235"/>
      <c r="AG2089">
        <f t="shared" si="1799"/>
        <v>0</v>
      </c>
      <c r="AH2089">
        <f t="shared" si="1800"/>
        <v>0</v>
      </c>
      <c r="AI2089">
        <f t="shared" si="1801"/>
        <v>0</v>
      </c>
      <c r="AJ2089">
        <f t="shared" si="1802"/>
        <v>0</v>
      </c>
      <c r="AL2089">
        <f t="shared" si="1803"/>
        <v>0</v>
      </c>
      <c r="AM2089">
        <f t="shared" si="1804"/>
        <v>0</v>
      </c>
      <c r="AN2089">
        <f t="shared" si="1805"/>
        <v>0</v>
      </c>
      <c r="AO2089">
        <f t="shared" si="1806"/>
        <v>0</v>
      </c>
      <c r="AQ2089">
        <f t="shared" si="1807"/>
        <v>0</v>
      </c>
      <c r="AR2089">
        <f t="shared" si="1808"/>
        <v>0</v>
      </c>
      <c r="AS2089">
        <f t="shared" si="1809"/>
        <v>0</v>
      </c>
      <c r="AT2089">
        <f t="shared" si="1810"/>
        <v>0</v>
      </c>
      <c r="AV2089">
        <f t="shared" si="1811"/>
        <v>0</v>
      </c>
      <c r="AW2089">
        <f t="shared" si="1812"/>
        <v>0</v>
      </c>
      <c r="AX2089">
        <f t="shared" si="1813"/>
        <v>0</v>
      </c>
      <c r="AY2089">
        <f t="shared" si="1814"/>
        <v>0</v>
      </c>
      <c r="BA2089">
        <f t="shared" si="1815"/>
        <v>0</v>
      </c>
      <c r="BB2089">
        <f t="shared" si="1816"/>
        <v>0</v>
      </c>
      <c r="BC2089">
        <f t="shared" si="1817"/>
        <v>0</v>
      </c>
      <c r="BD2089">
        <f t="shared" si="1818"/>
        <v>0</v>
      </c>
      <c r="BF2089">
        <f t="shared" si="1819"/>
        <v>0</v>
      </c>
      <c r="BG2089">
        <f t="shared" si="1820"/>
        <v>0</v>
      </c>
      <c r="BH2089">
        <f t="shared" si="1821"/>
        <v>0</v>
      </c>
      <c r="BI2089">
        <f t="shared" si="1822"/>
        <v>0</v>
      </c>
      <c r="BK2089">
        <f t="shared" si="1823"/>
        <v>0</v>
      </c>
      <c r="BL2089">
        <f t="shared" si="1824"/>
        <v>0</v>
      </c>
      <c r="BM2089">
        <f t="shared" si="1825"/>
        <v>0</v>
      </c>
      <c r="BN2089">
        <f t="shared" si="1826"/>
        <v>0</v>
      </c>
      <c r="BP2089">
        <f t="shared" si="1827"/>
        <v>0</v>
      </c>
      <c r="BQ2089">
        <f t="shared" si="1828"/>
        <v>0</v>
      </c>
      <c r="BR2089">
        <f t="shared" si="1829"/>
        <v>0</v>
      </c>
      <c r="BS2089">
        <f t="shared" si="1830"/>
        <v>0</v>
      </c>
      <c r="BU2089">
        <f t="shared" si="1831"/>
        <v>0</v>
      </c>
      <c r="BV2089">
        <f t="shared" si="1832"/>
        <v>0</v>
      </c>
      <c r="BW2089">
        <f t="shared" si="1833"/>
        <v>0</v>
      </c>
      <c r="BX2089">
        <f t="shared" si="1834"/>
        <v>0</v>
      </c>
      <c r="BY2089">
        <f t="shared" si="1835"/>
        <v>0</v>
      </c>
      <c r="BZ2089">
        <f t="shared" si="1836"/>
        <v>0</v>
      </c>
      <c r="CA2089">
        <f t="shared" si="1837"/>
        <v>0</v>
      </c>
      <c r="CB2089">
        <f t="shared" si="1838"/>
        <v>0</v>
      </c>
      <c r="CC2089">
        <f t="shared" si="1839"/>
        <v>0</v>
      </c>
      <c r="CD2089">
        <f t="shared" si="1840"/>
        <v>0</v>
      </c>
    </row>
    <row r="2090" spans="1:82" ht="15">
      <c r="A2090" s="58"/>
      <c r="B2090" s="10"/>
      <c r="C2090" s="40" t="s">
        <v>148</v>
      </c>
      <c r="D2090" s="426" t="str">
        <f t="shared" si="1798"/>
        <v/>
      </c>
      <c r="E2090" s="427"/>
      <c r="F2090" s="427"/>
      <c r="G2090" s="427"/>
      <c r="H2090" s="427"/>
      <c r="I2090" s="427"/>
      <c r="J2090" s="427"/>
      <c r="K2090" s="427"/>
      <c r="L2090" s="427"/>
      <c r="M2090" s="427"/>
      <c r="N2090" s="427"/>
      <c r="O2090" s="428"/>
      <c r="P2090" s="235"/>
      <c r="Q2090" s="235"/>
      <c r="R2090" s="235"/>
      <c r="S2090" s="235"/>
      <c r="T2090" s="235"/>
      <c r="U2090" s="235"/>
      <c r="V2090" s="235"/>
      <c r="W2090" s="235"/>
      <c r="X2090" s="235"/>
      <c r="Y2090" s="235"/>
      <c r="Z2090" s="235"/>
      <c r="AA2090" s="235"/>
      <c r="AB2090" s="235"/>
      <c r="AC2090" s="235"/>
      <c r="AD2090" s="235"/>
      <c r="AG2090">
        <f t="shared" si="1799"/>
        <v>0</v>
      </c>
      <c r="AH2090">
        <f t="shared" si="1800"/>
        <v>0</v>
      </c>
      <c r="AI2090">
        <f t="shared" si="1801"/>
        <v>0</v>
      </c>
      <c r="AJ2090">
        <f t="shared" si="1802"/>
        <v>0</v>
      </c>
      <c r="AL2090">
        <f t="shared" si="1803"/>
        <v>0</v>
      </c>
      <c r="AM2090">
        <f t="shared" si="1804"/>
        <v>0</v>
      </c>
      <c r="AN2090">
        <f t="shared" si="1805"/>
        <v>0</v>
      </c>
      <c r="AO2090">
        <f t="shared" si="1806"/>
        <v>0</v>
      </c>
      <c r="AQ2090">
        <f t="shared" si="1807"/>
        <v>0</v>
      </c>
      <c r="AR2090">
        <f t="shared" si="1808"/>
        <v>0</v>
      </c>
      <c r="AS2090">
        <f t="shared" si="1809"/>
        <v>0</v>
      </c>
      <c r="AT2090">
        <f t="shared" si="1810"/>
        <v>0</v>
      </c>
      <c r="AV2090">
        <f t="shared" si="1811"/>
        <v>0</v>
      </c>
      <c r="AW2090">
        <f t="shared" si="1812"/>
        <v>0</v>
      </c>
      <c r="AX2090">
        <f t="shared" si="1813"/>
        <v>0</v>
      </c>
      <c r="AY2090">
        <f t="shared" si="1814"/>
        <v>0</v>
      </c>
      <c r="BA2090">
        <f t="shared" si="1815"/>
        <v>0</v>
      </c>
      <c r="BB2090">
        <f t="shared" si="1816"/>
        <v>0</v>
      </c>
      <c r="BC2090">
        <f t="shared" si="1817"/>
        <v>0</v>
      </c>
      <c r="BD2090">
        <f t="shared" si="1818"/>
        <v>0</v>
      </c>
      <c r="BF2090">
        <f t="shared" si="1819"/>
        <v>0</v>
      </c>
      <c r="BG2090">
        <f t="shared" si="1820"/>
        <v>0</v>
      </c>
      <c r="BH2090">
        <f t="shared" si="1821"/>
        <v>0</v>
      </c>
      <c r="BI2090">
        <f t="shared" si="1822"/>
        <v>0</v>
      </c>
      <c r="BK2090">
        <f t="shared" si="1823"/>
        <v>0</v>
      </c>
      <c r="BL2090">
        <f t="shared" si="1824"/>
        <v>0</v>
      </c>
      <c r="BM2090">
        <f t="shared" si="1825"/>
        <v>0</v>
      </c>
      <c r="BN2090">
        <f t="shared" si="1826"/>
        <v>0</v>
      </c>
      <c r="BP2090">
        <f t="shared" si="1827"/>
        <v>0</v>
      </c>
      <c r="BQ2090">
        <f t="shared" si="1828"/>
        <v>0</v>
      </c>
      <c r="BR2090">
        <f t="shared" si="1829"/>
        <v>0</v>
      </c>
      <c r="BS2090">
        <f t="shared" si="1830"/>
        <v>0</v>
      </c>
      <c r="BU2090">
        <f t="shared" si="1831"/>
        <v>0</v>
      </c>
      <c r="BV2090">
        <f t="shared" si="1832"/>
        <v>0</v>
      </c>
      <c r="BW2090">
        <f t="shared" si="1833"/>
        <v>0</v>
      </c>
      <c r="BX2090">
        <f t="shared" si="1834"/>
        <v>0</v>
      </c>
      <c r="BY2090">
        <f t="shared" si="1835"/>
        <v>0</v>
      </c>
      <c r="BZ2090">
        <f t="shared" si="1836"/>
        <v>0</v>
      </c>
      <c r="CA2090">
        <f t="shared" si="1837"/>
        <v>0</v>
      </c>
      <c r="CB2090">
        <f t="shared" si="1838"/>
        <v>0</v>
      </c>
      <c r="CC2090">
        <f t="shared" si="1839"/>
        <v>0</v>
      </c>
      <c r="CD2090">
        <f t="shared" si="1840"/>
        <v>0</v>
      </c>
    </row>
    <row r="2091" spans="1:82" ht="15">
      <c r="A2091" s="58"/>
      <c r="B2091" s="10"/>
      <c r="C2091" s="40" t="s">
        <v>149</v>
      </c>
      <c r="D2091" s="426" t="str">
        <f t="shared" si="1798"/>
        <v/>
      </c>
      <c r="E2091" s="427"/>
      <c r="F2091" s="427"/>
      <c r="G2091" s="427"/>
      <c r="H2091" s="427"/>
      <c r="I2091" s="427"/>
      <c r="J2091" s="427"/>
      <c r="K2091" s="427"/>
      <c r="L2091" s="427"/>
      <c r="M2091" s="427"/>
      <c r="N2091" s="427"/>
      <c r="O2091" s="428"/>
      <c r="P2091" s="235"/>
      <c r="Q2091" s="235"/>
      <c r="R2091" s="235"/>
      <c r="S2091" s="235"/>
      <c r="T2091" s="235"/>
      <c r="U2091" s="235"/>
      <c r="V2091" s="235"/>
      <c r="W2091" s="235"/>
      <c r="X2091" s="235"/>
      <c r="Y2091" s="235"/>
      <c r="Z2091" s="235"/>
      <c r="AA2091" s="235"/>
      <c r="AB2091" s="235"/>
      <c r="AC2091" s="235"/>
      <c r="AD2091" s="235"/>
      <c r="AG2091">
        <f t="shared" si="1799"/>
        <v>0</v>
      </c>
      <c r="AH2091">
        <f t="shared" si="1800"/>
        <v>0</v>
      </c>
      <c r="AI2091">
        <f t="shared" si="1801"/>
        <v>0</v>
      </c>
      <c r="AJ2091">
        <f t="shared" si="1802"/>
        <v>0</v>
      </c>
      <c r="AL2091">
        <f t="shared" si="1803"/>
        <v>0</v>
      </c>
      <c r="AM2091">
        <f t="shared" si="1804"/>
        <v>0</v>
      </c>
      <c r="AN2091">
        <f t="shared" si="1805"/>
        <v>0</v>
      </c>
      <c r="AO2091">
        <f t="shared" si="1806"/>
        <v>0</v>
      </c>
      <c r="AQ2091">
        <f t="shared" si="1807"/>
        <v>0</v>
      </c>
      <c r="AR2091">
        <f t="shared" si="1808"/>
        <v>0</v>
      </c>
      <c r="AS2091">
        <f t="shared" si="1809"/>
        <v>0</v>
      </c>
      <c r="AT2091">
        <f t="shared" si="1810"/>
        <v>0</v>
      </c>
      <c r="AV2091">
        <f t="shared" si="1811"/>
        <v>0</v>
      </c>
      <c r="AW2091">
        <f t="shared" si="1812"/>
        <v>0</v>
      </c>
      <c r="AX2091">
        <f t="shared" si="1813"/>
        <v>0</v>
      </c>
      <c r="AY2091">
        <f t="shared" si="1814"/>
        <v>0</v>
      </c>
      <c r="BA2091">
        <f t="shared" si="1815"/>
        <v>0</v>
      </c>
      <c r="BB2091">
        <f t="shared" si="1816"/>
        <v>0</v>
      </c>
      <c r="BC2091">
        <f t="shared" si="1817"/>
        <v>0</v>
      </c>
      <c r="BD2091">
        <f t="shared" si="1818"/>
        <v>0</v>
      </c>
      <c r="BF2091">
        <f t="shared" si="1819"/>
        <v>0</v>
      </c>
      <c r="BG2091">
        <f t="shared" si="1820"/>
        <v>0</v>
      </c>
      <c r="BH2091">
        <f t="shared" si="1821"/>
        <v>0</v>
      </c>
      <c r="BI2091">
        <f t="shared" si="1822"/>
        <v>0</v>
      </c>
      <c r="BK2091">
        <f t="shared" si="1823"/>
        <v>0</v>
      </c>
      <c r="BL2091">
        <f t="shared" si="1824"/>
        <v>0</v>
      </c>
      <c r="BM2091">
        <f t="shared" si="1825"/>
        <v>0</v>
      </c>
      <c r="BN2091">
        <f t="shared" si="1826"/>
        <v>0</v>
      </c>
      <c r="BP2091">
        <f t="shared" si="1827"/>
        <v>0</v>
      </c>
      <c r="BQ2091">
        <f t="shared" si="1828"/>
        <v>0</v>
      </c>
      <c r="BR2091">
        <f t="shared" si="1829"/>
        <v>0</v>
      </c>
      <c r="BS2091">
        <f t="shared" si="1830"/>
        <v>0</v>
      </c>
      <c r="BU2091">
        <f t="shared" si="1831"/>
        <v>0</v>
      </c>
      <c r="BV2091">
        <f t="shared" si="1832"/>
        <v>0</v>
      </c>
      <c r="BW2091">
        <f t="shared" si="1833"/>
        <v>0</v>
      </c>
      <c r="BX2091">
        <f t="shared" si="1834"/>
        <v>0</v>
      </c>
      <c r="BY2091">
        <f t="shared" si="1835"/>
        <v>0</v>
      </c>
      <c r="BZ2091">
        <f t="shared" si="1836"/>
        <v>0</v>
      </c>
      <c r="CA2091">
        <f t="shared" si="1837"/>
        <v>0</v>
      </c>
      <c r="CB2091">
        <f t="shared" si="1838"/>
        <v>0</v>
      </c>
      <c r="CC2091">
        <f t="shared" si="1839"/>
        <v>0</v>
      </c>
      <c r="CD2091">
        <f t="shared" si="1840"/>
        <v>0</v>
      </c>
    </row>
    <row r="2092" spans="1:82" ht="15">
      <c r="A2092" s="58"/>
      <c r="B2092" s="10"/>
      <c r="C2092" s="41" t="s">
        <v>150</v>
      </c>
      <c r="D2092" s="426" t="str">
        <f t="shared" si="1798"/>
        <v/>
      </c>
      <c r="E2092" s="427"/>
      <c r="F2092" s="427"/>
      <c r="G2092" s="427"/>
      <c r="H2092" s="427"/>
      <c r="I2092" s="427"/>
      <c r="J2092" s="427"/>
      <c r="K2092" s="427"/>
      <c r="L2092" s="427"/>
      <c r="M2092" s="427"/>
      <c r="N2092" s="427"/>
      <c r="O2092" s="428"/>
      <c r="P2092" s="235"/>
      <c r="Q2092" s="235"/>
      <c r="R2092" s="235"/>
      <c r="S2092" s="235"/>
      <c r="T2092" s="235"/>
      <c r="U2092" s="235"/>
      <c r="V2092" s="235"/>
      <c r="W2092" s="235"/>
      <c r="X2092" s="235"/>
      <c r="Y2092" s="235"/>
      <c r="Z2092" s="235"/>
      <c r="AA2092" s="235"/>
      <c r="AB2092" s="235"/>
      <c r="AC2092" s="235"/>
      <c r="AD2092" s="235"/>
      <c r="AG2092">
        <f t="shared" si="1799"/>
        <v>0</v>
      </c>
      <c r="AH2092">
        <f t="shared" si="1800"/>
        <v>0</v>
      </c>
      <c r="AI2092">
        <f t="shared" si="1801"/>
        <v>0</v>
      </c>
      <c r="AJ2092">
        <f t="shared" si="1802"/>
        <v>0</v>
      </c>
      <c r="AL2092">
        <f t="shared" si="1803"/>
        <v>0</v>
      </c>
      <c r="AM2092">
        <f t="shared" si="1804"/>
        <v>0</v>
      </c>
      <c r="AN2092">
        <f t="shared" si="1805"/>
        <v>0</v>
      </c>
      <c r="AO2092">
        <f t="shared" si="1806"/>
        <v>0</v>
      </c>
      <c r="AQ2092">
        <f t="shared" si="1807"/>
        <v>0</v>
      </c>
      <c r="AR2092">
        <f t="shared" si="1808"/>
        <v>0</v>
      </c>
      <c r="AS2092">
        <f t="shared" si="1809"/>
        <v>0</v>
      </c>
      <c r="AT2092">
        <f t="shared" si="1810"/>
        <v>0</v>
      </c>
      <c r="AV2092">
        <f t="shared" si="1811"/>
        <v>0</v>
      </c>
      <c r="AW2092">
        <f t="shared" si="1812"/>
        <v>0</v>
      </c>
      <c r="AX2092">
        <f t="shared" si="1813"/>
        <v>0</v>
      </c>
      <c r="AY2092">
        <f t="shared" si="1814"/>
        <v>0</v>
      </c>
      <c r="BA2092">
        <f t="shared" si="1815"/>
        <v>0</v>
      </c>
      <c r="BB2092">
        <f t="shared" si="1816"/>
        <v>0</v>
      </c>
      <c r="BC2092">
        <f t="shared" si="1817"/>
        <v>0</v>
      </c>
      <c r="BD2092">
        <f t="shared" si="1818"/>
        <v>0</v>
      </c>
      <c r="BF2092">
        <f t="shared" si="1819"/>
        <v>0</v>
      </c>
      <c r="BG2092">
        <f t="shared" si="1820"/>
        <v>0</v>
      </c>
      <c r="BH2092">
        <f t="shared" si="1821"/>
        <v>0</v>
      </c>
      <c r="BI2092">
        <f t="shared" si="1822"/>
        <v>0</v>
      </c>
      <c r="BK2092">
        <f t="shared" si="1823"/>
        <v>0</v>
      </c>
      <c r="BL2092">
        <f t="shared" si="1824"/>
        <v>0</v>
      </c>
      <c r="BM2092">
        <f t="shared" si="1825"/>
        <v>0</v>
      </c>
      <c r="BN2092">
        <f t="shared" si="1826"/>
        <v>0</v>
      </c>
      <c r="BP2092">
        <f t="shared" si="1827"/>
        <v>0</v>
      </c>
      <c r="BQ2092">
        <f t="shared" si="1828"/>
        <v>0</v>
      </c>
      <c r="BR2092">
        <f t="shared" si="1829"/>
        <v>0</v>
      </c>
      <c r="BS2092">
        <f t="shared" si="1830"/>
        <v>0</v>
      </c>
      <c r="BU2092">
        <f t="shared" si="1831"/>
        <v>0</v>
      </c>
      <c r="BV2092">
        <f t="shared" si="1832"/>
        <v>0</v>
      </c>
      <c r="BW2092">
        <f t="shared" si="1833"/>
        <v>0</v>
      </c>
      <c r="BX2092">
        <f t="shared" si="1834"/>
        <v>0</v>
      </c>
      <c r="BY2092">
        <f t="shared" si="1835"/>
        <v>0</v>
      </c>
      <c r="BZ2092">
        <f t="shared" si="1836"/>
        <v>0</v>
      </c>
      <c r="CA2092">
        <f t="shared" si="1837"/>
        <v>0</v>
      </c>
      <c r="CB2092">
        <f t="shared" si="1838"/>
        <v>0</v>
      </c>
      <c r="CC2092">
        <f t="shared" si="1839"/>
        <v>0</v>
      </c>
      <c r="CD2092">
        <f t="shared" si="1840"/>
        <v>0</v>
      </c>
    </row>
    <row r="2093" spans="1:82" ht="15">
      <c r="A2093" s="58"/>
      <c r="B2093" s="10"/>
      <c r="C2093" s="40" t="s">
        <v>151</v>
      </c>
      <c r="D2093" s="426" t="str">
        <f t="shared" si="1798"/>
        <v/>
      </c>
      <c r="E2093" s="427"/>
      <c r="F2093" s="427"/>
      <c r="G2093" s="427"/>
      <c r="H2093" s="427"/>
      <c r="I2093" s="427"/>
      <c r="J2093" s="427"/>
      <c r="K2093" s="427"/>
      <c r="L2093" s="427"/>
      <c r="M2093" s="427"/>
      <c r="N2093" s="427"/>
      <c r="O2093" s="428"/>
      <c r="P2093" s="235"/>
      <c r="Q2093" s="235"/>
      <c r="R2093" s="235"/>
      <c r="S2093" s="235"/>
      <c r="T2093" s="235"/>
      <c r="U2093" s="235"/>
      <c r="V2093" s="235"/>
      <c r="W2093" s="235"/>
      <c r="X2093" s="235"/>
      <c r="Y2093" s="235"/>
      <c r="Z2093" s="235"/>
      <c r="AA2093" s="235"/>
      <c r="AB2093" s="235"/>
      <c r="AC2093" s="235"/>
      <c r="AD2093" s="235"/>
      <c r="AG2093">
        <f t="shared" si="1799"/>
        <v>0</v>
      </c>
      <c r="AH2093">
        <f t="shared" si="1800"/>
        <v>0</v>
      </c>
      <c r="AI2093">
        <f t="shared" si="1801"/>
        <v>0</v>
      </c>
      <c r="AJ2093">
        <f t="shared" si="1802"/>
        <v>0</v>
      </c>
      <c r="AL2093">
        <f t="shared" si="1803"/>
        <v>0</v>
      </c>
      <c r="AM2093">
        <f t="shared" si="1804"/>
        <v>0</v>
      </c>
      <c r="AN2093">
        <f t="shared" si="1805"/>
        <v>0</v>
      </c>
      <c r="AO2093">
        <f t="shared" si="1806"/>
        <v>0</v>
      </c>
      <c r="AQ2093">
        <f t="shared" si="1807"/>
        <v>0</v>
      </c>
      <c r="AR2093">
        <f t="shared" si="1808"/>
        <v>0</v>
      </c>
      <c r="AS2093">
        <f t="shared" si="1809"/>
        <v>0</v>
      </c>
      <c r="AT2093">
        <f t="shared" si="1810"/>
        <v>0</v>
      </c>
      <c r="AV2093">
        <f t="shared" si="1811"/>
        <v>0</v>
      </c>
      <c r="AW2093">
        <f t="shared" si="1812"/>
        <v>0</v>
      </c>
      <c r="AX2093">
        <f t="shared" si="1813"/>
        <v>0</v>
      </c>
      <c r="AY2093">
        <f t="shared" si="1814"/>
        <v>0</v>
      </c>
      <c r="BA2093">
        <f t="shared" si="1815"/>
        <v>0</v>
      </c>
      <c r="BB2093">
        <f t="shared" si="1816"/>
        <v>0</v>
      </c>
      <c r="BC2093">
        <f t="shared" si="1817"/>
        <v>0</v>
      </c>
      <c r="BD2093">
        <f t="shared" si="1818"/>
        <v>0</v>
      </c>
      <c r="BF2093">
        <f t="shared" si="1819"/>
        <v>0</v>
      </c>
      <c r="BG2093">
        <f t="shared" si="1820"/>
        <v>0</v>
      </c>
      <c r="BH2093">
        <f t="shared" si="1821"/>
        <v>0</v>
      </c>
      <c r="BI2093">
        <f t="shared" si="1822"/>
        <v>0</v>
      </c>
      <c r="BK2093">
        <f t="shared" si="1823"/>
        <v>0</v>
      </c>
      <c r="BL2093">
        <f t="shared" si="1824"/>
        <v>0</v>
      </c>
      <c r="BM2093">
        <f t="shared" si="1825"/>
        <v>0</v>
      </c>
      <c r="BN2093">
        <f t="shared" si="1826"/>
        <v>0</v>
      </c>
      <c r="BP2093">
        <f t="shared" si="1827"/>
        <v>0</v>
      </c>
      <c r="BQ2093">
        <f t="shared" si="1828"/>
        <v>0</v>
      </c>
      <c r="BR2093">
        <f t="shared" si="1829"/>
        <v>0</v>
      </c>
      <c r="BS2093">
        <f t="shared" si="1830"/>
        <v>0</v>
      </c>
      <c r="BU2093">
        <f t="shared" si="1831"/>
        <v>0</v>
      </c>
      <c r="BV2093">
        <f t="shared" si="1832"/>
        <v>0</v>
      </c>
      <c r="BW2093">
        <f t="shared" si="1833"/>
        <v>0</v>
      </c>
      <c r="BX2093">
        <f t="shared" si="1834"/>
        <v>0</v>
      </c>
      <c r="BY2093">
        <f t="shared" si="1835"/>
        <v>0</v>
      </c>
      <c r="BZ2093">
        <f t="shared" si="1836"/>
        <v>0</v>
      </c>
      <c r="CA2093">
        <f t="shared" si="1837"/>
        <v>0</v>
      </c>
      <c r="CB2093">
        <f t="shared" si="1838"/>
        <v>0</v>
      </c>
      <c r="CC2093">
        <f t="shared" si="1839"/>
        <v>0</v>
      </c>
      <c r="CD2093">
        <f t="shared" si="1840"/>
        <v>0</v>
      </c>
    </row>
    <row r="2094" spans="1:82" ht="15">
      <c r="A2094" s="58"/>
      <c r="B2094" s="10"/>
      <c r="C2094" s="40" t="s">
        <v>152</v>
      </c>
      <c r="D2094" s="426" t="str">
        <f t="shared" si="1798"/>
        <v/>
      </c>
      <c r="E2094" s="427"/>
      <c r="F2094" s="427"/>
      <c r="G2094" s="427"/>
      <c r="H2094" s="427"/>
      <c r="I2094" s="427"/>
      <c r="J2094" s="427"/>
      <c r="K2094" s="427"/>
      <c r="L2094" s="427"/>
      <c r="M2094" s="427"/>
      <c r="N2094" s="427"/>
      <c r="O2094" s="428"/>
      <c r="P2094" s="235"/>
      <c r="Q2094" s="235"/>
      <c r="R2094" s="235"/>
      <c r="S2094" s="235"/>
      <c r="T2094" s="235"/>
      <c r="U2094" s="235"/>
      <c r="V2094" s="235"/>
      <c r="W2094" s="235"/>
      <c r="X2094" s="235"/>
      <c r="Y2094" s="235"/>
      <c r="Z2094" s="235"/>
      <c r="AA2094" s="235"/>
      <c r="AB2094" s="235"/>
      <c r="AC2094" s="235"/>
      <c r="AD2094" s="235"/>
      <c r="AG2094">
        <f t="shared" si="1799"/>
        <v>0</v>
      </c>
      <c r="AH2094">
        <f t="shared" si="1800"/>
        <v>0</v>
      </c>
      <c r="AI2094">
        <f t="shared" si="1801"/>
        <v>0</v>
      </c>
      <c r="AJ2094">
        <f t="shared" si="1802"/>
        <v>0</v>
      </c>
      <c r="AL2094">
        <f t="shared" si="1803"/>
        <v>0</v>
      </c>
      <c r="AM2094">
        <f t="shared" si="1804"/>
        <v>0</v>
      </c>
      <c r="AN2094">
        <f t="shared" si="1805"/>
        <v>0</v>
      </c>
      <c r="AO2094">
        <f t="shared" si="1806"/>
        <v>0</v>
      </c>
      <c r="AQ2094">
        <f t="shared" si="1807"/>
        <v>0</v>
      </c>
      <c r="AR2094">
        <f t="shared" si="1808"/>
        <v>0</v>
      </c>
      <c r="AS2094">
        <f t="shared" si="1809"/>
        <v>0</v>
      </c>
      <c r="AT2094">
        <f t="shared" si="1810"/>
        <v>0</v>
      </c>
      <c r="AV2094">
        <f t="shared" si="1811"/>
        <v>0</v>
      </c>
      <c r="AW2094">
        <f t="shared" si="1812"/>
        <v>0</v>
      </c>
      <c r="AX2094">
        <f t="shared" si="1813"/>
        <v>0</v>
      </c>
      <c r="AY2094">
        <f t="shared" si="1814"/>
        <v>0</v>
      </c>
      <c r="BA2094">
        <f t="shared" si="1815"/>
        <v>0</v>
      </c>
      <c r="BB2094">
        <f t="shared" si="1816"/>
        <v>0</v>
      </c>
      <c r="BC2094">
        <f t="shared" si="1817"/>
        <v>0</v>
      </c>
      <c r="BD2094">
        <f t="shared" si="1818"/>
        <v>0</v>
      </c>
      <c r="BF2094">
        <f t="shared" si="1819"/>
        <v>0</v>
      </c>
      <c r="BG2094">
        <f t="shared" si="1820"/>
        <v>0</v>
      </c>
      <c r="BH2094">
        <f t="shared" si="1821"/>
        <v>0</v>
      </c>
      <c r="BI2094">
        <f t="shared" si="1822"/>
        <v>0</v>
      </c>
      <c r="BK2094">
        <f t="shared" si="1823"/>
        <v>0</v>
      </c>
      <c r="BL2094">
        <f t="shared" si="1824"/>
        <v>0</v>
      </c>
      <c r="BM2094">
        <f t="shared" si="1825"/>
        <v>0</v>
      </c>
      <c r="BN2094">
        <f t="shared" si="1826"/>
        <v>0</v>
      </c>
      <c r="BP2094">
        <f t="shared" si="1827"/>
        <v>0</v>
      </c>
      <c r="BQ2094">
        <f t="shared" si="1828"/>
        <v>0</v>
      </c>
      <c r="BR2094">
        <f t="shared" si="1829"/>
        <v>0</v>
      </c>
      <c r="BS2094">
        <f t="shared" si="1830"/>
        <v>0</v>
      </c>
      <c r="BU2094">
        <f t="shared" si="1831"/>
        <v>0</v>
      </c>
      <c r="BV2094">
        <f t="shared" si="1832"/>
        <v>0</v>
      </c>
      <c r="BW2094">
        <f t="shared" si="1833"/>
        <v>0</v>
      </c>
      <c r="BX2094">
        <f t="shared" si="1834"/>
        <v>0</v>
      </c>
      <c r="BY2094">
        <f t="shared" si="1835"/>
        <v>0</v>
      </c>
      <c r="BZ2094">
        <f t="shared" si="1836"/>
        <v>0</v>
      </c>
      <c r="CA2094">
        <f t="shared" si="1837"/>
        <v>0</v>
      </c>
      <c r="CB2094">
        <f t="shared" si="1838"/>
        <v>0</v>
      </c>
      <c r="CC2094">
        <f t="shared" si="1839"/>
        <v>0</v>
      </c>
      <c r="CD2094">
        <f t="shared" si="1840"/>
        <v>0</v>
      </c>
    </row>
    <row r="2095" spans="1:82" ht="15">
      <c r="A2095" s="58"/>
      <c r="B2095" s="10"/>
      <c r="C2095" s="40" t="s">
        <v>153</v>
      </c>
      <c r="D2095" s="426" t="str">
        <f t="shared" si="1798"/>
        <v/>
      </c>
      <c r="E2095" s="427"/>
      <c r="F2095" s="427"/>
      <c r="G2095" s="427"/>
      <c r="H2095" s="427"/>
      <c r="I2095" s="427"/>
      <c r="J2095" s="427"/>
      <c r="K2095" s="427"/>
      <c r="L2095" s="427"/>
      <c r="M2095" s="427"/>
      <c r="N2095" s="427"/>
      <c r="O2095" s="428"/>
      <c r="P2095" s="235"/>
      <c r="Q2095" s="235"/>
      <c r="R2095" s="235"/>
      <c r="S2095" s="235"/>
      <c r="T2095" s="235"/>
      <c r="U2095" s="235"/>
      <c r="V2095" s="235"/>
      <c r="W2095" s="235"/>
      <c r="X2095" s="235"/>
      <c r="Y2095" s="235"/>
      <c r="Z2095" s="235"/>
      <c r="AA2095" s="235"/>
      <c r="AB2095" s="235"/>
      <c r="AC2095" s="235"/>
      <c r="AD2095" s="235"/>
      <c r="AG2095">
        <f t="shared" si="1799"/>
        <v>0</v>
      </c>
      <c r="AH2095">
        <f t="shared" si="1800"/>
        <v>0</v>
      </c>
      <c r="AI2095">
        <f t="shared" si="1801"/>
        <v>0</v>
      </c>
      <c r="AJ2095">
        <f t="shared" si="1802"/>
        <v>0</v>
      </c>
      <c r="AL2095">
        <f t="shared" si="1803"/>
        <v>0</v>
      </c>
      <c r="AM2095">
        <f t="shared" si="1804"/>
        <v>0</v>
      </c>
      <c r="AN2095">
        <f t="shared" si="1805"/>
        <v>0</v>
      </c>
      <c r="AO2095">
        <f t="shared" si="1806"/>
        <v>0</v>
      </c>
      <c r="AQ2095">
        <f t="shared" si="1807"/>
        <v>0</v>
      </c>
      <c r="AR2095">
        <f t="shared" si="1808"/>
        <v>0</v>
      </c>
      <c r="AS2095">
        <f t="shared" si="1809"/>
        <v>0</v>
      </c>
      <c r="AT2095">
        <f t="shared" si="1810"/>
        <v>0</v>
      </c>
      <c r="AV2095">
        <f t="shared" si="1811"/>
        <v>0</v>
      </c>
      <c r="AW2095">
        <f t="shared" si="1812"/>
        <v>0</v>
      </c>
      <c r="AX2095">
        <f t="shared" si="1813"/>
        <v>0</v>
      </c>
      <c r="AY2095">
        <f t="shared" si="1814"/>
        <v>0</v>
      </c>
      <c r="BA2095">
        <f t="shared" si="1815"/>
        <v>0</v>
      </c>
      <c r="BB2095">
        <f t="shared" si="1816"/>
        <v>0</v>
      </c>
      <c r="BC2095">
        <f t="shared" si="1817"/>
        <v>0</v>
      </c>
      <c r="BD2095">
        <f t="shared" si="1818"/>
        <v>0</v>
      </c>
      <c r="BF2095">
        <f t="shared" si="1819"/>
        <v>0</v>
      </c>
      <c r="BG2095">
        <f t="shared" si="1820"/>
        <v>0</v>
      </c>
      <c r="BH2095">
        <f t="shared" si="1821"/>
        <v>0</v>
      </c>
      <c r="BI2095">
        <f t="shared" si="1822"/>
        <v>0</v>
      </c>
      <c r="BK2095">
        <f t="shared" si="1823"/>
        <v>0</v>
      </c>
      <c r="BL2095">
        <f t="shared" si="1824"/>
        <v>0</v>
      </c>
      <c r="BM2095">
        <f t="shared" si="1825"/>
        <v>0</v>
      </c>
      <c r="BN2095">
        <f t="shared" si="1826"/>
        <v>0</v>
      </c>
      <c r="BP2095">
        <f t="shared" si="1827"/>
        <v>0</v>
      </c>
      <c r="BQ2095">
        <f t="shared" si="1828"/>
        <v>0</v>
      </c>
      <c r="BR2095">
        <f t="shared" si="1829"/>
        <v>0</v>
      </c>
      <c r="BS2095">
        <f t="shared" si="1830"/>
        <v>0</v>
      </c>
      <c r="BU2095">
        <f t="shared" si="1831"/>
        <v>0</v>
      </c>
      <c r="BV2095">
        <f t="shared" si="1832"/>
        <v>0</v>
      </c>
      <c r="BW2095">
        <f t="shared" si="1833"/>
        <v>0</v>
      </c>
      <c r="BX2095">
        <f t="shared" si="1834"/>
        <v>0</v>
      </c>
      <c r="BY2095">
        <f t="shared" si="1835"/>
        <v>0</v>
      </c>
      <c r="BZ2095">
        <f t="shared" si="1836"/>
        <v>0</v>
      </c>
      <c r="CA2095">
        <f t="shared" si="1837"/>
        <v>0</v>
      </c>
      <c r="CB2095">
        <f t="shared" si="1838"/>
        <v>0</v>
      </c>
      <c r="CC2095">
        <f t="shared" si="1839"/>
        <v>0</v>
      </c>
      <c r="CD2095">
        <f t="shared" si="1840"/>
        <v>0</v>
      </c>
    </row>
    <row r="2096" spans="1:82" ht="15">
      <c r="A2096" s="58"/>
      <c r="B2096" s="10"/>
      <c r="C2096" s="40" t="s">
        <v>154</v>
      </c>
      <c r="D2096" s="426" t="str">
        <f t="shared" si="1798"/>
        <v/>
      </c>
      <c r="E2096" s="427"/>
      <c r="F2096" s="427"/>
      <c r="G2096" s="427"/>
      <c r="H2096" s="427"/>
      <c r="I2096" s="427"/>
      <c r="J2096" s="427"/>
      <c r="K2096" s="427"/>
      <c r="L2096" s="427"/>
      <c r="M2096" s="427"/>
      <c r="N2096" s="427"/>
      <c r="O2096" s="428"/>
      <c r="P2096" s="235"/>
      <c r="Q2096" s="235"/>
      <c r="R2096" s="235"/>
      <c r="S2096" s="235"/>
      <c r="T2096" s="235"/>
      <c r="U2096" s="235"/>
      <c r="V2096" s="235"/>
      <c r="W2096" s="235"/>
      <c r="X2096" s="235"/>
      <c r="Y2096" s="235"/>
      <c r="Z2096" s="235"/>
      <c r="AA2096" s="235"/>
      <c r="AB2096" s="235"/>
      <c r="AC2096" s="235"/>
      <c r="AD2096" s="235"/>
      <c r="AG2096">
        <f t="shared" si="1799"/>
        <v>0</v>
      </c>
      <c r="AH2096">
        <f t="shared" si="1800"/>
        <v>0</v>
      </c>
      <c r="AI2096">
        <f t="shared" si="1801"/>
        <v>0</v>
      </c>
      <c r="AJ2096">
        <f t="shared" si="1802"/>
        <v>0</v>
      </c>
      <c r="AL2096">
        <f t="shared" si="1803"/>
        <v>0</v>
      </c>
      <c r="AM2096">
        <f t="shared" si="1804"/>
        <v>0</v>
      </c>
      <c r="AN2096">
        <f t="shared" si="1805"/>
        <v>0</v>
      </c>
      <c r="AO2096">
        <f t="shared" si="1806"/>
        <v>0</v>
      </c>
      <c r="AQ2096">
        <f t="shared" si="1807"/>
        <v>0</v>
      </c>
      <c r="AR2096">
        <f t="shared" si="1808"/>
        <v>0</v>
      </c>
      <c r="AS2096">
        <f t="shared" si="1809"/>
        <v>0</v>
      </c>
      <c r="AT2096">
        <f t="shared" si="1810"/>
        <v>0</v>
      </c>
      <c r="AV2096">
        <f t="shared" si="1811"/>
        <v>0</v>
      </c>
      <c r="AW2096">
        <f t="shared" si="1812"/>
        <v>0</v>
      </c>
      <c r="AX2096">
        <f t="shared" si="1813"/>
        <v>0</v>
      </c>
      <c r="AY2096">
        <f t="shared" si="1814"/>
        <v>0</v>
      </c>
      <c r="BA2096">
        <f t="shared" si="1815"/>
        <v>0</v>
      </c>
      <c r="BB2096">
        <f t="shared" si="1816"/>
        <v>0</v>
      </c>
      <c r="BC2096">
        <f t="shared" si="1817"/>
        <v>0</v>
      </c>
      <c r="BD2096">
        <f t="shared" si="1818"/>
        <v>0</v>
      </c>
      <c r="BF2096">
        <f t="shared" si="1819"/>
        <v>0</v>
      </c>
      <c r="BG2096">
        <f t="shared" si="1820"/>
        <v>0</v>
      </c>
      <c r="BH2096">
        <f t="shared" si="1821"/>
        <v>0</v>
      </c>
      <c r="BI2096">
        <f t="shared" si="1822"/>
        <v>0</v>
      </c>
      <c r="BK2096">
        <f t="shared" si="1823"/>
        <v>0</v>
      </c>
      <c r="BL2096">
        <f t="shared" si="1824"/>
        <v>0</v>
      </c>
      <c r="BM2096">
        <f t="shared" si="1825"/>
        <v>0</v>
      </c>
      <c r="BN2096">
        <f t="shared" si="1826"/>
        <v>0</v>
      </c>
      <c r="BP2096">
        <f t="shared" si="1827"/>
        <v>0</v>
      </c>
      <c r="BQ2096">
        <f t="shared" si="1828"/>
        <v>0</v>
      </c>
      <c r="BR2096">
        <f t="shared" si="1829"/>
        <v>0</v>
      </c>
      <c r="BS2096">
        <f t="shared" si="1830"/>
        <v>0</v>
      </c>
      <c r="BU2096">
        <f t="shared" si="1831"/>
        <v>0</v>
      </c>
      <c r="BV2096">
        <f t="shared" si="1832"/>
        <v>0</v>
      </c>
      <c r="BW2096">
        <f t="shared" si="1833"/>
        <v>0</v>
      </c>
      <c r="BX2096">
        <f t="shared" si="1834"/>
        <v>0</v>
      </c>
      <c r="BY2096">
        <f t="shared" si="1835"/>
        <v>0</v>
      </c>
      <c r="BZ2096">
        <f t="shared" si="1836"/>
        <v>0</v>
      </c>
      <c r="CA2096">
        <f t="shared" si="1837"/>
        <v>0</v>
      </c>
      <c r="CB2096">
        <f t="shared" si="1838"/>
        <v>0</v>
      </c>
      <c r="CC2096">
        <f t="shared" si="1839"/>
        <v>0</v>
      </c>
      <c r="CD2096">
        <f t="shared" si="1840"/>
        <v>0</v>
      </c>
    </row>
    <row r="2097" spans="1:82" ht="15">
      <c r="A2097" s="58"/>
      <c r="B2097" s="10"/>
      <c r="C2097" s="40" t="s">
        <v>155</v>
      </c>
      <c r="D2097" s="426" t="str">
        <f t="shared" si="1798"/>
        <v/>
      </c>
      <c r="E2097" s="427"/>
      <c r="F2097" s="427"/>
      <c r="G2097" s="427"/>
      <c r="H2097" s="427"/>
      <c r="I2097" s="427"/>
      <c r="J2097" s="427"/>
      <c r="K2097" s="427"/>
      <c r="L2097" s="427"/>
      <c r="M2097" s="427"/>
      <c r="N2097" s="427"/>
      <c r="O2097" s="428"/>
      <c r="P2097" s="235"/>
      <c r="Q2097" s="235"/>
      <c r="R2097" s="235"/>
      <c r="S2097" s="235"/>
      <c r="T2097" s="235"/>
      <c r="U2097" s="235"/>
      <c r="V2097" s="235"/>
      <c r="W2097" s="235"/>
      <c r="X2097" s="235"/>
      <c r="Y2097" s="235"/>
      <c r="Z2097" s="235"/>
      <c r="AA2097" s="235"/>
      <c r="AB2097" s="235"/>
      <c r="AC2097" s="235"/>
      <c r="AD2097" s="235"/>
      <c r="AG2097">
        <f t="shared" si="1799"/>
        <v>0</v>
      </c>
      <c r="AH2097">
        <f t="shared" si="1800"/>
        <v>0</v>
      </c>
      <c r="AI2097">
        <f t="shared" si="1801"/>
        <v>0</v>
      </c>
      <c r="AJ2097">
        <f t="shared" si="1802"/>
        <v>0</v>
      </c>
      <c r="AL2097">
        <f t="shared" si="1803"/>
        <v>0</v>
      </c>
      <c r="AM2097">
        <f t="shared" si="1804"/>
        <v>0</v>
      </c>
      <c r="AN2097">
        <f t="shared" si="1805"/>
        <v>0</v>
      </c>
      <c r="AO2097">
        <f t="shared" si="1806"/>
        <v>0</v>
      </c>
      <c r="AQ2097">
        <f t="shared" si="1807"/>
        <v>0</v>
      </c>
      <c r="AR2097">
        <f t="shared" si="1808"/>
        <v>0</v>
      </c>
      <c r="AS2097">
        <f t="shared" si="1809"/>
        <v>0</v>
      </c>
      <c r="AT2097">
        <f t="shared" si="1810"/>
        <v>0</v>
      </c>
      <c r="AV2097">
        <f t="shared" si="1811"/>
        <v>0</v>
      </c>
      <c r="AW2097">
        <f t="shared" si="1812"/>
        <v>0</v>
      </c>
      <c r="AX2097">
        <f t="shared" si="1813"/>
        <v>0</v>
      </c>
      <c r="AY2097">
        <f t="shared" si="1814"/>
        <v>0</v>
      </c>
      <c r="BA2097">
        <f t="shared" si="1815"/>
        <v>0</v>
      </c>
      <c r="BB2097">
        <f t="shared" si="1816"/>
        <v>0</v>
      </c>
      <c r="BC2097">
        <f t="shared" si="1817"/>
        <v>0</v>
      </c>
      <c r="BD2097">
        <f t="shared" si="1818"/>
        <v>0</v>
      </c>
      <c r="BF2097">
        <f t="shared" si="1819"/>
        <v>0</v>
      </c>
      <c r="BG2097">
        <f t="shared" si="1820"/>
        <v>0</v>
      </c>
      <c r="BH2097">
        <f t="shared" si="1821"/>
        <v>0</v>
      </c>
      <c r="BI2097">
        <f t="shared" si="1822"/>
        <v>0</v>
      </c>
      <c r="BK2097">
        <f t="shared" si="1823"/>
        <v>0</v>
      </c>
      <c r="BL2097">
        <f t="shared" si="1824"/>
        <v>0</v>
      </c>
      <c r="BM2097">
        <f t="shared" si="1825"/>
        <v>0</v>
      </c>
      <c r="BN2097">
        <f t="shared" si="1826"/>
        <v>0</v>
      </c>
      <c r="BP2097">
        <f t="shared" si="1827"/>
        <v>0</v>
      </c>
      <c r="BQ2097">
        <f t="shared" si="1828"/>
        <v>0</v>
      </c>
      <c r="BR2097">
        <f t="shared" si="1829"/>
        <v>0</v>
      </c>
      <c r="BS2097">
        <f t="shared" si="1830"/>
        <v>0</v>
      </c>
      <c r="BU2097">
        <f t="shared" si="1831"/>
        <v>0</v>
      </c>
      <c r="BV2097">
        <f t="shared" si="1832"/>
        <v>0</v>
      </c>
      <c r="BW2097">
        <f t="shared" si="1833"/>
        <v>0</v>
      </c>
      <c r="BX2097">
        <f t="shared" si="1834"/>
        <v>0</v>
      </c>
      <c r="BY2097">
        <f t="shared" si="1835"/>
        <v>0</v>
      </c>
      <c r="BZ2097">
        <f t="shared" si="1836"/>
        <v>0</v>
      </c>
      <c r="CA2097">
        <f t="shared" si="1837"/>
        <v>0</v>
      </c>
      <c r="CB2097">
        <f t="shared" si="1838"/>
        <v>0</v>
      </c>
      <c r="CC2097">
        <f t="shared" si="1839"/>
        <v>0</v>
      </c>
      <c r="CD2097">
        <f t="shared" si="1840"/>
        <v>0</v>
      </c>
    </row>
    <row r="2098" spans="1:82" ht="15">
      <c r="A2098" s="58"/>
      <c r="B2098" s="10"/>
      <c r="C2098" s="40" t="s">
        <v>156</v>
      </c>
      <c r="D2098" s="426" t="str">
        <f t="shared" si="1798"/>
        <v/>
      </c>
      <c r="E2098" s="427"/>
      <c r="F2098" s="427"/>
      <c r="G2098" s="427"/>
      <c r="H2098" s="427"/>
      <c r="I2098" s="427"/>
      <c r="J2098" s="427"/>
      <c r="K2098" s="427"/>
      <c r="L2098" s="427"/>
      <c r="M2098" s="427"/>
      <c r="N2098" s="427"/>
      <c r="O2098" s="428"/>
      <c r="P2098" s="235"/>
      <c r="Q2098" s="235"/>
      <c r="R2098" s="235"/>
      <c r="S2098" s="235"/>
      <c r="T2098" s="235"/>
      <c r="U2098" s="235"/>
      <c r="V2098" s="235"/>
      <c r="W2098" s="235"/>
      <c r="X2098" s="235"/>
      <c r="Y2098" s="235"/>
      <c r="Z2098" s="235"/>
      <c r="AA2098" s="235"/>
      <c r="AB2098" s="235"/>
      <c r="AC2098" s="235"/>
      <c r="AD2098" s="235"/>
      <c r="AG2098">
        <f t="shared" si="1799"/>
        <v>0</v>
      </c>
      <c r="AH2098">
        <f t="shared" si="1800"/>
        <v>0</v>
      </c>
      <c r="AI2098">
        <f t="shared" si="1801"/>
        <v>0</v>
      </c>
      <c r="AJ2098">
        <f t="shared" si="1802"/>
        <v>0</v>
      </c>
      <c r="AL2098">
        <f t="shared" si="1803"/>
        <v>0</v>
      </c>
      <c r="AM2098">
        <f t="shared" si="1804"/>
        <v>0</v>
      </c>
      <c r="AN2098">
        <f t="shared" si="1805"/>
        <v>0</v>
      </c>
      <c r="AO2098">
        <f t="shared" si="1806"/>
        <v>0</v>
      </c>
      <c r="AQ2098">
        <f t="shared" si="1807"/>
        <v>0</v>
      </c>
      <c r="AR2098">
        <f t="shared" si="1808"/>
        <v>0</v>
      </c>
      <c r="AS2098">
        <f t="shared" si="1809"/>
        <v>0</v>
      </c>
      <c r="AT2098">
        <f t="shared" si="1810"/>
        <v>0</v>
      </c>
      <c r="AV2098">
        <f t="shared" si="1811"/>
        <v>0</v>
      </c>
      <c r="AW2098">
        <f t="shared" si="1812"/>
        <v>0</v>
      </c>
      <c r="AX2098">
        <f t="shared" si="1813"/>
        <v>0</v>
      </c>
      <c r="AY2098">
        <f t="shared" si="1814"/>
        <v>0</v>
      </c>
      <c r="BA2098">
        <f t="shared" si="1815"/>
        <v>0</v>
      </c>
      <c r="BB2098">
        <f t="shared" si="1816"/>
        <v>0</v>
      </c>
      <c r="BC2098">
        <f t="shared" si="1817"/>
        <v>0</v>
      </c>
      <c r="BD2098">
        <f t="shared" si="1818"/>
        <v>0</v>
      </c>
      <c r="BF2098">
        <f t="shared" si="1819"/>
        <v>0</v>
      </c>
      <c r="BG2098">
        <f t="shared" si="1820"/>
        <v>0</v>
      </c>
      <c r="BH2098">
        <f t="shared" si="1821"/>
        <v>0</v>
      </c>
      <c r="BI2098">
        <f t="shared" si="1822"/>
        <v>0</v>
      </c>
      <c r="BK2098">
        <f t="shared" si="1823"/>
        <v>0</v>
      </c>
      <c r="BL2098">
        <f t="shared" si="1824"/>
        <v>0</v>
      </c>
      <c r="BM2098">
        <f t="shared" si="1825"/>
        <v>0</v>
      </c>
      <c r="BN2098">
        <f t="shared" si="1826"/>
        <v>0</v>
      </c>
      <c r="BP2098">
        <f t="shared" si="1827"/>
        <v>0</v>
      </c>
      <c r="BQ2098">
        <f t="shared" si="1828"/>
        <v>0</v>
      </c>
      <c r="BR2098">
        <f t="shared" si="1829"/>
        <v>0</v>
      </c>
      <c r="BS2098">
        <f t="shared" si="1830"/>
        <v>0</v>
      </c>
      <c r="BU2098">
        <f t="shared" si="1831"/>
        <v>0</v>
      </c>
      <c r="BV2098">
        <f t="shared" si="1832"/>
        <v>0</v>
      </c>
      <c r="BW2098">
        <f t="shared" si="1833"/>
        <v>0</v>
      </c>
      <c r="BX2098">
        <f t="shared" si="1834"/>
        <v>0</v>
      </c>
      <c r="BY2098">
        <f t="shared" si="1835"/>
        <v>0</v>
      </c>
      <c r="BZ2098">
        <f t="shared" si="1836"/>
        <v>0</v>
      </c>
      <c r="CA2098">
        <f t="shared" si="1837"/>
        <v>0</v>
      </c>
      <c r="CB2098">
        <f t="shared" si="1838"/>
        <v>0</v>
      </c>
      <c r="CC2098">
        <f t="shared" si="1839"/>
        <v>0</v>
      </c>
      <c r="CD2098">
        <f t="shared" si="1840"/>
        <v>0</v>
      </c>
    </row>
    <row r="2099" spans="1:82" ht="15">
      <c r="A2099" s="58"/>
      <c r="B2099" s="10"/>
      <c r="C2099" s="40" t="s">
        <v>157</v>
      </c>
      <c r="D2099" s="426" t="str">
        <f t="shared" si="1798"/>
        <v/>
      </c>
      <c r="E2099" s="427"/>
      <c r="F2099" s="427"/>
      <c r="G2099" s="427"/>
      <c r="H2099" s="427"/>
      <c r="I2099" s="427"/>
      <c r="J2099" s="427"/>
      <c r="K2099" s="427"/>
      <c r="L2099" s="427"/>
      <c r="M2099" s="427"/>
      <c r="N2099" s="427"/>
      <c r="O2099" s="428"/>
      <c r="P2099" s="235"/>
      <c r="Q2099" s="235"/>
      <c r="R2099" s="235"/>
      <c r="S2099" s="235"/>
      <c r="T2099" s="235"/>
      <c r="U2099" s="235"/>
      <c r="V2099" s="235"/>
      <c r="W2099" s="235"/>
      <c r="X2099" s="235"/>
      <c r="Y2099" s="235"/>
      <c r="Z2099" s="235"/>
      <c r="AA2099" s="235"/>
      <c r="AB2099" s="235"/>
      <c r="AC2099" s="235"/>
      <c r="AD2099" s="235"/>
      <c r="AG2099">
        <f t="shared" si="1799"/>
        <v>0</v>
      </c>
      <c r="AH2099">
        <f t="shared" si="1800"/>
        <v>0</v>
      </c>
      <c r="AI2099">
        <f t="shared" si="1801"/>
        <v>0</v>
      </c>
      <c r="AJ2099">
        <f t="shared" si="1802"/>
        <v>0</v>
      </c>
      <c r="AL2099">
        <f t="shared" si="1803"/>
        <v>0</v>
      </c>
      <c r="AM2099">
        <f t="shared" si="1804"/>
        <v>0</v>
      </c>
      <c r="AN2099">
        <f t="shared" si="1805"/>
        <v>0</v>
      </c>
      <c r="AO2099">
        <f t="shared" si="1806"/>
        <v>0</v>
      </c>
      <c r="AQ2099">
        <f t="shared" si="1807"/>
        <v>0</v>
      </c>
      <c r="AR2099">
        <f t="shared" si="1808"/>
        <v>0</v>
      </c>
      <c r="AS2099">
        <f t="shared" si="1809"/>
        <v>0</v>
      </c>
      <c r="AT2099">
        <f t="shared" si="1810"/>
        <v>0</v>
      </c>
      <c r="AV2099">
        <f t="shared" si="1811"/>
        <v>0</v>
      </c>
      <c r="AW2099">
        <f t="shared" si="1812"/>
        <v>0</v>
      </c>
      <c r="AX2099">
        <f t="shared" si="1813"/>
        <v>0</v>
      </c>
      <c r="AY2099">
        <f t="shared" si="1814"/>
        <v>0</v>
      </c>
      <c r="BA2099">
        <f t="shared" si="1815"/>
        <v>0</v>
      </c>
      <c r="BB2099">
        <f t="shared" si="1816"/>
        <v>0</v>
      </c>
      <c r="BC2099">
        <f t="shared" si="1817"/>
        <v>0</v>
      </c>
      <c r="BD2099">
        <f t="shared" si="1818"/>
        <v>0</v>
      </c>
      <c r="BF2099">
        <f t="shared" si="1819"/>
        <v>0</v>
      </c>
      <c r="BG2099">
        <f t="shared" si="1820"/>
        <v>0</v>
      </c>
      <c r="BH2099">
        <f t="shared" si="1821"/>
        <v>0</v>
      </c>
      <c r="BI2099">
        <f t="shared" si="1822"/>
        <v>0</v>
      </c>
      <c r="BK2099">
        <f t="shared" si="1823"/>
        <v>0</v>
      </c>
      <c r="BL2099">
        <f t="shared" si="1824"/>
        <v>0</v>
      </c>
      <c r="BM2099">
        <f t="shared" si="1825"/>
        <v>0</v>
      </c>
      <c r="BN2099">
        <f t="shared" si="1826"/>
        <v>0</v>
      </c>
      <c r="BP2099">
        <f t="shared" si="1827"/>
        <v>0</v>
      </c>
      <c r="BQ2099">
        <f t="shared" si="1828"/>
        <v>0</v>
      </c>
      <c r="BR2099">
        <f t="shared" si="1829"/>
        <v>0</v>
      </c>
      <c r="BS2099">
        <f t="shared" si="1830"/>
        <v>0</v>
      </c>
      <c r="BU2099">
        <f t="shared" si="1831"/>
        <v>0</v>
      </c>
      <c r="BV2099">
        <f t="shared" si="1832"/>
        <v>0</v>
      </c>
      <c r="BW2099">
        <f t="shared" si="1833"/>
        <v>0</v>
      </c>
      <c r="BX2099">
        <f t="shared" si="1834"/>
        <v>0</v>
      </c>
      <c r="BY2099">
        <f t="shared" si="1835"/>
        <v>0</v>
      </c>
      <c r="BZ2099">
        <f t="shared" si="1836"/>
        <v>0</v>
      </c>
      <c r="CA2099">
        <f t="shared" si="1837"/>
        <v>0</v>
      </c>
      <c r="CB2099">
        <f t="shared" si="1838"/>
        <v>0</v>
      </c>
      <c r="CC2099">
        <f t="shared" si="1839"/>
        <v>0</v>
      </c>
      <c r="CD2099">
        <f t="shared" si="1840"/>
        <v>0</v>
      </c>
    </row>
    <row r="2100" spans="1:82" ht="15">
      <c r="A2100" s="58"/>
      <c r="B2100" s="10"/>
      <c r="C2100" s="40" t="s">
        <v>158</v>
      </c>
      <c r="D2100" s="426" t="str">
        <f t="shared" si="1798"/>
        <v/>
      </c>
      <c r="E2100" s="427"/>
      <c r="F2100" s="427"/>
      <c r="G2100" s="427"/>
      <c r="H2100" s="427"/>
      <c r="I2100" s="427"/>
      <c r="J2100" s="427"/>
      <c r="K2100" s="427"/>
      <c r="L2100" s="427"/>
      <c r="M2100" s="427"/>
      <c r="N2100" s="427"/>
      <c r="O2100" s="428"/>
      <c r="P2100" s="235"/>
      <c r="Q2100" s="235"/>
      <c r="R2100" s="235"/>
      <c r="S2100" s="235"/>
      <c r="T2100" s="235"/>
      <c r="U2100" s="235"/>
      <c r="V2100" s="235"/>
      <c r="W2100" s="235"/>
      <c r="X2100" s="235"/>
      <c r="Y2100" s="235"/>
      <c r="Z2100" s="235"/>
      <c r="AA2100" s="235"/>
      <c r="AB2100" s="235"/>
      <c r="AC2100" s="235"/>
      <c r="AD2100" s="235"/>
      <c r="AG2100">
        <f t="shared" si="1799"/>
        <v>0</v>
      </c>
      <c r="AH2100">
        <f t="shared" si="1800"/>
        <v>0</v>
      </c>
      <c r="AI2100">
        <f t="shared" si="1801"/>
        <v>0</v>
      </c>
      <c r="AJ2100">
        <f t="shared" si="1802"/>
        <v>0</v>
      </c>
      <c r="AL2100">
        <f t="shared" si="1803"/>
        <v>0</v>
      </c>
      <c r="AM2100">
        <f t="shared" si="1804"/>
        <v>0</v>
      </c>
      <c r="AN2100">
        <f t="shared" si="1805"/>
        <v>0</v>
      </c>
      <c r="AO2100">
        <f t="shared" si="1806"/>
        <v>0</v>
      </c>
      <c r="AQ2100">
        <f t="shared" si="1807"/>
        <v>0</v>
      </c>
      <c r="AR2100">
        <f t="shared" si="1808"/>
        <v>0</v>
      </c>
      <c r="AS2100">
        <f t="shared" si="1809"/>
        <v>0</v>
      </c>
      <c r="AT2100">
        <f t="shared" si="1810"/>
        <v>0</v>
      </c>
      <c r="AV2100">
        <f t="shared" si="1811"/>
        <v>0</v>
      </c>
      <c r="AW2100">
        <f t="shared" si="1812"/>
        <v>0</v>
      </c>
      <c r="AX2100">
        <f t="shared" si="1813"/>
        <v>0</v>
      </c>
      <c r="AY2100">
        <f t="shared" si="1814"/>
        <v>0</v>
      </c>
      <c r="BA2100">
        <f t="shared" si="1815"/>
        <v>0</v>
      </c>
      <c r="BB2100">
        <f t="shared" si="1816"/>
        <v>0</v>
      </c>
      <c r="BC2100">
        <f t="shared" si="1817"/>
        <v>0</v>
      </c>
      <c r="BD2100">
        <f t="shared" si="1818"/>
        <v>0</v>
      </c>
      <c r="BF2100">
        <f t="shared" si="1819"/>
        <v>0</v>
      </c>
      <c r="BG2100">
        <f t="shared" si="1820"/>
        <v>0</v>
      </c>
      <c r="BH2100">
        <f t="shared" si="1821"/>
        <v>0</v>
      </c>
      <c r="BI2100">
        <f t="shared" si="1822"/>
        <v>0</v>
      </c>
      <c r="BK2100">
        <f t="shared" si="1823"/>
        <v>0</v>
      </c>
      <c r="BL2100">
        <f t="shared" si="1824"/>
        <v>0</v>
      </c>
      <c r="BM2100">
        <f t="shared" si="1825"/>
        <v>0</v>
      </c>
      <c r="BN2100">
        <f t="shared" si="1826"/>
        <v>0</v>
      </c>
      <c r="BP2100">
        <f t="shared" si="1827"/>
        <v>0</v>
      </c>
      <c r="BQ2100">
        <f t="shared" si="1828"/>
        <v>0</v>
      </c>
      <c r="BR2100">
        <f t="shared" si="1829"/>
        <v>0</v>
      </c>
      <c r="BS2100">
        <f t="shared" si="1830"/>
        <v>0</v>
      </c>
      <c r="BU2100">
        <f t="shared" si="1831"/>
        <v>0</v>
      </c>
      <c r="BV2100">
        <f t="shared" si="1832"/>
        <v>0</v>
      </c>
      <c r="BW2100">
        <f t="shared" si="1833"/>
        <v>0</v>
      </c>
      <c r="BX2100">
        <f t="shared" si="1834"/>
        <v>0</v>
      </c>
      <c r="BY2100">
        <f t="shared" si="1835"/>
        <v>0</v>
      </c>
      <c r="BZ2100">
        <f t="shared" si="1836"/>
        <v>0</v>
      </c>
      <c r="CA2100">
        <f t="shared" si="1837"/>
        <v>0</v>
      </c>
      <c r="CB2100">
        <f t="shared" si="1838"/>
        <v>0</v>
      </c>
      <c r="CC2100">
        <f t="shared" si="1839"/>
        <v>0</v>
      </c>
      <c r="CD2100">
        <f t="shared" si="1840"/>
        <v>0</v>
      </c>
    </row>
    <row r="2101" spans="1:82" ht="15">
      <c r="A2101" s="58"/>
      <c r="B2101" s="10"/>
      <c r="C2101" s="40" t="s">
        <v>159</v>
      </c>
      <c r="D2101" s="426" t="str">
        <f t="shared" si="1798"/>
        <v/>
      </c>
      <c r="E2101" s="427"/>
      <c r="F2101" s="427"/>
      <c r="G2101" s="427"/>
      <c r="H2101" s="427"/>
      <c r="I2101" s="427"/>
      <c r="J2101" s="427"/>
      <c r="K2101" s="427"/>
      <c r="L2101" s="427"/>
      <c r="M2101" s="427"/>
      <c r="N2101" s="427"/>
      <c r="O2101" s="428"/>
      <c r="P2101" s="235"/>
      <c r="Q2101" s="235"/>
      <c r="R2101" s="235"/>
      <c r="S2101" s="235"/>
      <c r="T2101" s="235"/>
      <c r="U2101" s="235"/>
      <c r="V2101" s="235"/>
      <c r="W2101" s="235"/>
      <c r="X2101" s="235"/>
      <c r="Y2101" s="235"/>
      <c r="Z2101" s="235"/>
      <c r="AA2101" s="235"/>
      <c r="AB2101" s="235"/>
      <c r="AC2101" s="235"/>
      <c r="AD2101" s="235"/>
      <c r="AG2101">
        <f t="shared" si="1799"/>
        <v>0</v>
      </c>
      <c r="AH2101">
        <f t="shared" si="1800"/>
        <v>0</v>
      </c>
      <c r="AI2101">
        <f t="shared" si="1801"/>
        <v>0</v>
      </c>
      <c r="AJ2101">
        <f t="shared" si="1802"/>
        <v>0</v>
      </c>
      <c r="AL2101">
        <f t="shared" si="1803"/>
        <v>0</v>
      </c>
      <c r="AM2101">
        <f t="shared" si="1804"/>
        <v>0</v>
      </c>
      <c r="AN2101">
        <f t="shared" si="1805"/>
        <v>0</v>
      </c>
      <c r="AO2101">
        <f t="shared" si="1806"/>
        <v>0</v>
      </c>
      <c r="AQ2101">
        <f t="shared" si="1807"/>
        <v>0</v>
      </c>
      <c r="AR2101">
        <f t="shared" si="1808"/>
        <v>0</v>
      </c>
      <c r="AS2101">
        <f t="shared" si="1809"/>
        <v>0</v>
      </c>
      <c r="AT2101">
        <f t="shared" si="1810"/>
        <v>0</v>
      </c>
      <c r="AV2101">
        <f t="shared" si="1811"/>
        <v>0</v>
      </c>
      <c r="AW2101">
        <f t="shared" si="1812"/>
        <v>0</v>
      </c>
      <c r="AX2101">
        <f t="shared" si="1813"/>
        <v>0</v>
      </c>
      <c r="AY2101">
        <f t="shared" si="1814"/>
        <v>0</v>
      </c>
      <c r="BA2101">
        <f t="shared" si="1815"/>
        <v>0</v>
      </c>
      <c r="BB2101">
        <f t="shared" si="1816"/>
        <v>0</v>
      </c>
      <c r="BC2101">
        <f t="shared" si="1817"/>
        <v>0</v>
      </c>
      <c r="BD2101">
        <f t="shared" si="1818"/>
        <v>0</v>
      </c>
      <c r="BF2101">
        <f t="shared" si="1819"/>
        <v>0</v>
      </c>
      <c r="BG2101">
        <f t="shared" si="1820"/>
        <v>0</v>
      </c>
      <c r="BH2101">
        <f t="shared" si="1821"/>
        <v>0</v>
      </c>
      <c r="BI2101">
        <f t="shared" si="1822"/>
        <v>0</v>
      </c>
      <c r="BK2101">
        <f t="shared" si="1823"/>
        <v>0</v>
      </c>
      <c r="BL2101">
        <f t="shared" si="1824"/>
        <v>0</v>
      </c>
      <c r="BM2101">
        <f t="shared" si="1825"/>
        <v>0</v>
      </c>
      <c r="BN2101">
        <f t="shared" si="1826"/>
        <v>0</v>
      </c>
      <c r="BP2101">
        <f t="shared" si="1827"/>
        <v>0</v>
      </c>
      <c r="BQ2101">
        <f t="shared" si="1828"/>
        <v>0</v>
      </c>
      <c r="BR2101">
        <f t="shared" si="1829"/>
        <v>0</v>
      </c>
      <c r="BS2101">
        <f t="shared" si="1830"/>
        <v>0</v>
      </c>
      <c r="BU2101">
        <f t="shared" si="1831"/>
        <v>0</v>
      </c>
      <c r="BV2101">
        <f t="shared" si="1832"/>
        <v>0</v>
      </c>
      <c r="BW2101">
        <f t="shared" si="1833"/>
        <v>0</v>
      </c>
      <c r="BX2101">
        <f t="shared" si="1834"/>
        <v>0</v>
      </c>
      <c r="BY2101">
        <f t="shared" si="1835"/>
        <v>0</v>
      </c>
      <c r="BZ2101">
        <f t="shared" si="1836"/>
        <v>0</v>
      </c>
      <c r="CA2101">
        <f t="shared" si="1837"/>
        <v>0</v>
      </c>
      <c r="CB2101">
        <f t="shared" si="1838"/>
        <v>0</v>
      </c>
      <c r="CC2101">
        <f t="shared" si="1839"/>
        <v>0</v>
      </c>
      <c r="CD2101">
        <f t="shared" si="1840"/>
        <v>0</v>
      </c>
    </row>
    <row r="2102" spans="1:82" ht="15">
      <c r="A2102" s="58"/>
      <c r="B2102" s="10"/>
      <c r="C2102" s="40" t="s">
        <v>160</v>
      </c>
      <c r="D2102" s="426" t="str">
        <f t="shared" si="1798"/>
        <v/>
      </c>
      <c r="E2102" s="427"/>
      <c r="F2102" s="427"/>
      <c r="G2102" s="427"/>
      <c r="H2102" s="427"/>
      <c r="I2102" s="427"/>
      <c r="J2102" s="427"/>
      <c r="K2102" s="427"/>
      <c r="L2102" s="427"/>
      <c r="M2102" s="427"/>
      <c r="N2102" s="427"/>
      <c r="O2102" s="428"/>
      <c r="P2102" s="235"/>
      <c r="Q2102" s="235"/>
      <c r="R2102" s="235"/>
      <c r="S2102" s="235"/>
      <c r="T2102" s="235"/>
      <c r="U2102" s="235"/>
      <c r="V2102" s="235"/>
      <c r="W2102" s="235"/>
      <c r="X2102" s="235"/>
      <c r="Y2102" s="235"/>
      <c r="Z2102" s="235"/>
      <c r="AA2102" s="235"/>
      <c r="AB2102" s="235"/>
      <c r="AC2102" s="235"/>
      <c r="AD2102" s="235"/>
      <c r="AG2102">
        <f t="shared" si="1799"/>
        <v>0</v>
      </c>
      <c r="AH2102">
        <f t="shared" si="1800"/>
        <v>0</v>
      </c>
      <c r="AI2102">
        <f t="shared" si="1801"/>
        <v>0</v>
      </c>
      <c r="AJ2102">
        <f t="shared" si="1802"/>
        <v>0</v>
      </c>
      <c r="AL2102">
        <f t="shared" si="1803"/>
        <v>0</v>
      </c>
      <c r="AM2102">
        <f t="shared" si="1804"/>
        <v>0</v>
      </c>
      <c r="AN2102">
        <f t="shared" si="1805"/>
        <v>0</v>
      </c>
      <c r="AO2102">
        <f t="shared" si="1806"/>
        <v>0</v>
      </c>
      <c r="AQ2102">
        <f t="shared" si="1807"/>
        <v>0</v>
      </c>
      <c r="AR2102">
        <f t="shared" si="1808"/>
        <v>0</v>
      </c>
      <c r="AS2102">
        <f t="shared" si="1809"/>
        <v>0</v>
      </c>
      <c r="AT2102">
        <f t="shared" si="1810"/>
        <v>0</v>
      </c>
      <c r="AV2102">
        <f t="shared" si="1811"/>
        <v>0</v>
      </c>
      <c r="AW2102">
        <f t="shared" si="1812"/>
        <v>0</v>
      </c>
      <c r="AX2102">
        <f t="shared" si="1813"/>
        <v>0</v>
      </c>
      <c r="AY2102">
        <f t="shared" si="1814"/>
        <v>0</v>
      </c>
      <c r="BA2102">
        <f t="shared" si="1815"/>
        <v>0</v>
      </c>
      <c r="BB2102">
        <f t="shared" si="1816"/>
        <v>0</v>
      </c>
      <c r="BC2102">
        <f t="shared" si="1817"/>
        <v>0</v>
      </c>
      <c r="BD2102">
        <f t="shared" si="1818"/>
        <v>0</v>
      </c>
      <c r="BF2102">
        <f t="shared" si="1819"/>
        <v>0</v>
      </c>
      <c r="BG2102">
        <f t="shared" si="1820"/>
        <v>0</v>
      </c>
      <c r="BH2102">
        <f t="shared" si="1821"/>
        <v>0</v>
      </c>
      <c r="BI2102">
        <f t="shared" si="1822"/>
        <v>0</v>
      </c>
      <c r="BK2102">
        <f t="shared" si="1823"/>
        <v>0</v>
      </c>
      <c r="BL2102">
        <f t="shared" si="1824"/>
        <v>0</v>
      </c>
      <c r="BM2102">
        <f t="shared" si="1825"/>
        <v>0</v>
      </c>
      <c r="BN2102">
        <f t="shared" si="1826"/>
        <v>0</v>
      </c>
      <c r="BP2102">
        <f t="shared" si="1827"/>
        <v>0</v>
      </c>
      <c r="BQ2102">
        <f t="shared" si="1828"/>
        <v>0</v>
      </c>
      <c r="BR2102">
        <f t="shared" si="1829"/>
        <v>0</v>
      </c>
      <c r="BS2102">
        <f t="shared" si="1830"/>
        <v>0</v>
      </c>
      <c r="BU2102">
        <f t="shared" si="1831"/>
        <v>0</v>
      </c>
      <c r="BV2102">
        <f t="shared" si="1832"/>
        <v>0</v>
      </c>
      <c r="BW2102">
        <f t="shared" si="1833"/>
        <v>0</v>
      </c>
      <c r="BX2102">
        <f t="shared" si="1834"/>
        <v>0</v>
      </c>
      <c r="BY2102">
        <f t="shared" si="1835"/>
        <v>0</v>
      </c>
      <c r="BZ2102">
        <f t="shared" si="1836"/>
        <v>0</v>
      </c>
      <c r="CA2102">
        <f t="shared" si="1837"/>
        <v>0</v>
      </c>
      <c r="CB2102">
        <f t="shared" si="1838"/>
        <v>0</v>
      </c>
      <c r="CC2102">
        <f t="shared" si="1839"/>
        <v>0</v>
      </c>
      <c r="CD2102">
        <f t="shared" si="1840"/>
        <v>0</v>
      </c>
    </row>
    <row r="2103" spans="1:82" ht="15">
      <c r="A2103" s="58"/>
      <c r="B2103" s="10"/>
      <c r="C2103" s="40" t="s">
        <v>161</v>
      </c>
      <c r="D2103" s="426" t="str">
        <f t="shared" si="1798"/>
        <v/>
      </c>
      <c r="E2103" s="427"/>
      <c r="F2103" s="427"/>
      <c r="G2103" s="427"/>
      <c r="H2103" s="427"/>
      <c r="I2103" s="427"/>
      <c r="J2103" s="427"/>
      <c r="K2103" s="427"/>
      <c r="L2103" s="427"/>
      <c r="M2103" s="427"/>
      <c r="N2103" s="427"/>
      <c r="O2103" s="428"/>
      <c r="P2103" s="235"/>
      <c r="Q2103" s="235"/>
      <c r="R2103" s="235"/>
      <c r="S2103" s="235"/>
      <c r="T2103" s="235"/>
      <c r="U2103" s="235"/>
      <c r="V2103" s="235"/>
      <c r="W2103" s="235"/>
      <c r="X2103" s="235"/>
      <c r="Y2103" s="235"/>
      <c r="Z2103" s="235"/>
      <c r="AA2103" s="235"/>
      <c r="AB2103" s="235"/>
      <c r="AC2103" s="235"/>
      <c r="AD2103" s="235"/>
      <c r="AG2103">
        <f t="shared" si="1799"/>
        <v>0</v>
      </c>
      <c r="AH2103">
        <f t="shared" si="1800"/>
        <v>0</v>
      </c>
      <c r="AI2103">
        <f t="shared" si="1801"/>
        <v>0</v>
      </c>
      <c r="AJ2103">
        <f t="shared" si="1802"/>
        <v>0</v>
      </c>
      <c r="AL2103">
        <f t="shared" si="1803"/>
        <v>0</v>
      </c>
      <c r="AM2103">
        <f t="shared" si="1804"/>
        <v>0</v>
      </c>
      <c r="AN2103">
        <f t="shared" si="1805"/>
        <v>0</v>
      </c>
      <c r="AO2103">
        <f t="shared" si="1806"/>
        <v>0</v>
      </c>
      <c r="AQ2103">
        <f t="shared" si="1807"/>
        <v>0</v>
      </c>
      <c r="AR2103">
        <f t="shared" si="1808"/>
        <v>0</v>
      </c>
      <c r="AS2103">
        <f t="shared" si="1809"/>
        <v>0</v>
      </c>
      <c r="AT2103">
        <f t="shared" si="1810"/>
        <v>0</v>
      </c>
      <c r="AV2103">
        <f t="shared" si="1811"/>
        <v>0</v>
      </c>
      <c r="AW2103">
        <f t="shared" si="1812"/>
        <v>0</v>
      </c>
      <c r="AX2103">
        <f t="shared" si="1813"/>
        <v>0</v>
      </c>
      <c r="AY2103">
        <f t="shared" si="1814"/>
        <v>0</v>
      </c>
      <c r="BA2103">
        <f t="shared" si="1815"/>
        <v>0</v>
      </c>
      <c r="BB2103">
        <f t="shared" si="1816"/>
        <v>0</v>
      </c>
      <c r="BC2103">
        <f t="shared" si="1817"/>
        <v>0</v>
      </c>
      <c r="BD2103">
        <f t="shared" si="1818"/>
        <v>0</v>
      </c>
      <c r="BF2103">
        <f t="shared" si="1819"/>
        <v>0</v>
      </c>
      <c r="BG2103">
        <f t="shared" si="1820"/>
        <v>0</v>
      </c>
      <c r="BH2103">
        <f t="shared" si="1821"/>
        <v>0</v>
      </c>
      <c r="BI2103">
        <f t="shared" si="1822"/>
        <v>0</v>
      </c>
      <c r="BK2103">
        <f t="shared" si="1823"/>
        <v>0</v>
      </c>
      <c r="BL2103">
        <f t="shared" si="1824"/>
        <v>0</v>
      </c>
      <c r="BM2103">
        <f t="shared" si="1825"/>
        <v>0</v>
      </c>
      <c r="BN2103">
        <f t="shared" si="1826"/>
        <v>0</v>
      </c>
      <c r="BP2103">
        <f t="shared" si="1827"/>
        <v>0</v>
      </c>
      <c r="BQ2103">
        <f t="shared" si="1828"/>
        <v>0</v>
      </c>
      <c r="BR2103">
        <f t="shared" si="1829"/>
        <v>0</v>
      </c>
      <c r="BS2103">
        <f t="shared" si="1830"/>
        <v>0</v>
      </c>
      <c r="BU2103">
        <f t="shared" si="1831"/>
        <v>0</v>
      </c>
      <c r="BV2103">
        <f t="shared" si="1832"/>
        <v>0</v>
      </c>
      <c r="BW2103">
        <f t="shared" si="1833"/>
        <v>0</v>
      </c>
      <c r="BX2103">
        <f t="shared" si="1834"/>
        <v>0</v>
      </c>
      <c r="BY2103">
        <f t="shared" si="1835"/>
        <v>0</v>
      </c>
      <c r="BZ2103">
        <f t="shared" si="1836"/>
        <v>0</v>
      </c>
      <c r="CA2103">
        <f t="shared" si="1837"/>
        <v>0</v>
      </c>
      <c r="CB2103">
        <f t="shared" si="1838"/>
        <v>0</v>
      </c>
      <c r="CC2103">
        <f t="shared" si="1839"/>
        <v>0</v>
      </c>
      <c r="CD2103">
        <f t="shared" si="1840"/>
        <v>0</v>
      </c>
    </row>
    <row r="2104" spans="1:82" ht="15">
      <c r="A2104" s="58"/>
      <c r="B2104" s="10"/>
      <c r="C2104" s="40" t="s">
        <v>162</v>
      </c>
      <c r="D2104" s="426" t="str">
        <f t="shared" si="1798"/>
        <v/>
      </c>
      <c r="E2104" s="427"/>
      <c r="F2104" s="427"/>
      <c r="G2104" s="427"/>
      <c r="H2104" s="427"/>
      <c r="I2104" s="427"/>
      <c r="J2104" s="427"/>
      <c r="K2104" s="427"/>
      <c r="L2104" s="427"/>
      <c r="M2104" s="427"/>
      <c r="N2104" s="427"/>
      <c r="O2104" s="428"/>
      <c r="P2104" s="235"/>
      <c r="Q2104" s="235"/>
      <c r="R2104" s="235"/>
      <c r="S2104" s="235"/>
      <c r="T2104" s="235"/>
      <c r="U2104" s="235"/>
      <c r="V2104" s="235"/>
      <c r="W2104" s="235"/>
      <c r="X2104" s="235"/>
      <c r="Y2104" s="235"/>
      <c r="Z2104" s="235"/>
      <c r="AA2104" s="235"/>
      <c r="AB2104" s="235"/>
      <c r="AC2104" s="235"/>
      <c r="AD2104" s="235"/>
      <c r="AG2104">
        <f t="shared" si="1799"/>
        <v>0</v>
      </c>
      <c r="AH2104">
        <f t="shared" si="1800"/>
        <v>0</v>
      </c>
      <c r="AI2104">
        <f t="shared" si="1801"/>
        <v>0</v>
      </c>
      <c r="AJ2104">
        <f t="shared" si="1802"/>
        <v>0</v>
      </c>
      <c r="AL2104">
        <f t="shared" si="1803"/>
        <v>0</v>
      </c>
      <c r="AM2104">
        <f t="shared" si="1804"/>
        <v>0</v>
      </c>
      <c r="AN2104">
        <f t="shared" si="1805"/>
        <v>0</v>
      </c>
      <c r="AO2104">
        <f t="shared" si="1806"/>
        <v>0</v>
      </c>
      <c r="AQ2104">
        <f t="shared" si="1807"/>
        <v>0</v>
      </c>
      <c r="AR2104">
        <f t="shared" si="1808"/>
        <v>0</v>
      </c>
      <c r="AS2104">
        <f t="shared" si="1809"/>
        <v>0</v>
      </c>
      <c r="AT2104">
        <f t="shared" si="1810"/>
        <v>0</v>
      </c>
      <c r="AV2104">
        <f t="shared" si="1811"/>
        <v>0</v>
      </c>
      <c r="AW2104">
        <f t="shared" si="1812"/>
        <v>0</v>
      </c>
      <c r="AX2104">
        <f t="shared" si="1813"/>
        <v>0</v>
      </c>
      <c r="AY2104">
        <f t="shared" si="1814"/>
        <v>0</v>
      </c>
      <c r="BA2104">
        <f t="shared" si="1815"/>
        <v>0</v>
      </c>
      <c r="BB2104">
        <f t="shared" si="1816"/>
        <v>0</v>
      </c>
      <c r="BC2104">
        <f t="shared" si="1817"/>
        <v>0</v>
      </c>
      <c r="BD2104">
        <f t="shared" si="1818"/>
        <v>0</v>
      </c>
      <c r="BF2104">
        <f t="shared" si="1819"/>
        <v>0</v>
      </c>
      <c r="BG2104">
        <f t="shared" si="1820"/>
        <v>0</v>
      </c>
      <c r="BH2104">
        <f t="shared" si="1821"/>
        <v>0</v>
      </c>
      <c r="BI2104">
        <f t="shared" si="1822"/>
        <v>0</v>
      </c>
      <c r="BK2104">
        <f t="shared" si="1823"/>
        <v>0</v>
      </c>
      <c r="BL2104">
        <f t="shared" si="1824"/>
        <v>0</v>
      </c>
      <c r="BM2104">
        <f t="shared" si="1825"/>
        <v>0</v>
      </c>
      <c r="BN2104">
        <f t="shared" si="1826"/>
        <v>0</v>
      </c>
      <c r="BP2104">
        <f t="shared" si="1827"/>
        <v>0</v>
      </c>
      <c r="BQ2104">
        <f t="shared" si="1828"/>
        <v>0</v>
      </c>
      <c r="BR2104">
        <f t="shared" si="1829"/>
        <v>0</v>
      </c>
      <c r="BS2104">
        <f t="shared" si="1830"/>
        <v>0</v>
      </c>
      <c r="BU2104">
        <f t="shared" si="1831"/>
        <v>0</v>
      </c>
      <c r="BV2104">
        <f t="shared" si="1832"/>
        <v>0</v>
      </c>
      <c r="BW2104">
        <f t="shared" si="1833"/>
        <v>0</v>
      </c>
      <c r="BX2104">
        <f t="shared" si="1834"/>
        <v>0</v>
      </c>
      <c r="BY2104">
        <f t="shared" si="1835"/>
        <v>0</v>
      </c>
      <c r="BZ2104">
        <f t="shared" si="1836"/>
        <v>0</v>
      </c>
      <c r="CA2104">
        <f t="shared" si="1837"/>
        <v>0</v>
      </c>
      <c r="CB2104">
        <f t="shared" si="1838"/>
        <v>0</v>
      </c>
      <c r="CC2104">
        <f t="shared" si="1839"/>
        <v>0</v>
      </c>
      <c r="CD2104">
        <f t="shared" si="1840"/>
        <v>0</v>
      </c>
    </row>
    <row r="2105" spans="1:82" ht="15">
      <c r="A2105" s="58"/>
      <c r="B2105" s="10"/>
      <c r="C2105" s="40" t="s">
        <v>163</v>
      </c>
      <c r="D2105" s="426" t="str">
        <f t="shared" si="1798"/>
        <v/>
      </c>
      <c r="E2105" s="427"/>
      <c r="F2105" s="427"/>
      <c r="G2105" s="427"/>
      <c r="H2105" s="427"/>
      <c r="I2105" s="427"/>
      <c r="J2105" s="427"/>
      <c r="K2105" s="427"/>
      <c r="L2105" s="427"/>
      <c r="M2105" s="427"/>
      <c r="N2105" s="427"/>
      <c r="O2105" s="428"/>
      <c r="P2105" s="235"/>
      <c r="Q2105" s="235"/>
      <c r="R2105" s="235"/>
      <c r="S2105" s="235"/>
      <c r="T2105" s="235"/>
      <c r="U2105" s="235"/>
      <c r="V2105" s="235"/>
      <c r="W2105" s="235"/>
      <c r="X2105" s="235"/>
      <c r="Y2105" s="235"/>
      <c r="Z2105" s="235"/>
      <c r="AA2105" s="235"/>
      <c r="AB2105" s="235"/>
      <c r="AC2105" s="235"/>
      <c r="AD2105" s="235"/>
      <c r="AG2105">
        <f t="shared" si="1799"/>
        <v>0</v>
      </c>
      <c r="AH2105">
        <f t="shared" si="1800"/>
        <v>0</v>
      </c>
      <c r="AI2105">
        <f t="shared" si="1801"/>
        <v>0</v>
      </c>
      <c r="AJ2105">
        <f t="shared" si="1802"/>
        <v>0</v>
      </c>
      <c r="AL2105">
        <f t="shared" si="1803"/>
        <v>0</v>
      </c>
      <c r="AM2105">
        <f t="shared" si="1804"/>
        <v>0</v>
      </c>
      <c r="AN2105">
        <f t="shared" si="1805"/>
        <v>0</v>
      </c>
      <c r="AO2105">
        <f t="shared" si="1806"/>
        <v>0</v>
      </c>
      <c r="AQ2105">
        <f t="shared" si="1807"/>
        <v>0</v>
      </c>
      <c r="AR2105">
        <f t="shared" si="1808"/>
        <v>0</v>
      </c>
      <c r="AS2105">
        <f t="shared" si="1809"/>
        <v>0</v>
      </c>
      <c r="AT2105">
        <f t="shared" si="1810"/>
        <v>0</v>
      </c>
      <c r="AV2105">
        <f t="shared" si="1811"/>
        <v>0</v>
      </c>
      <c r="AW2105">
        <f t="shared" si="1812"/>
        <v>0</v>
      </c>
      <c r="AX2105">
        <f t="shared" si="1813"/>
        <v>0</v>
      </c>
      <c r="AY2105">
        <f t="shared" si="1814"/>
        <v>0</v>
      </c>
      <c r="BA2105">
        <f t="shared" si="1815"/>
        <v>0</v>
      </c>
      <c r="BB2105">
        <f t="shared" si="1816"/>
        <v>0</v>
      </c>
      <c r="BC2105">
        <f t="shared" si="1817"/>
        <v>0</v>
      </c>
      <c r="BD2105">
        <f t="shared" si="1818"/>
        <v>0</v>
      </c>
      <c r="BF2105">
        <f t="shared" si="1819"/>
        <v>0</v>
      </c>
      <c r="BG2105">
        <f t="shared" si="1820"/>
        <v>0</v>
      </c>
      <c r="BH2105">
        <f t="shared" si="1821"/>
        <v>0</v>
      </c>
      <c r="BI2105">
        <f t="shared" si="1822"/>
        <v>0</v>
      </c>
      <c r="BK2105">
        <f t="shared" si="1823"/>
        <v>0</v>
      </c>
      <c r="BL2105">
        <f t="shared" si="1824"/>
        <v>0</v>
      </c>
      <c r="BM2105">
        <f t="shared" si="1825"/>
        <v>0</v>
      </c>
      <c r="BN2105">
        <f t="shared" si="1826"/>
        <v>0</v>
      </c>
      <c r="BP2105">
        <f t="shared" si="1827"/>
        <v>0</v>
      </c>
      <c r="BQ2105">
        <f t="shared" si="1828"/>
        <v>0</v>
      </c>
      <c r="BR2105">
        <f t="shared" si="1829"/>
        <v>0</v>
      </c>
      <c r="BS2105">
        <f t="shared" si="1830"/>
        <v>0</v>
      </c>
      <c r="BU2105">
        <f t="shared" si="1831"/>
        <v>0</v>
      </c>
      <c r="BV2105">
        <f t="shared" si="1832"/>
        <v>0</v>
      </c>
      <c r="BW2105">
        <f t="shared" si="1833"/>
        <v>0</v>
      </c>
      <c r="BX2105">
        <f t="shared" si="1834"/>
        <v>0</v>
      </c>
      <c r="BY2105">
        <f t="shared" si="1835"/>
        <v>0</v>
      </c>
      <c r="BZ2105">
        <f t="shared" si="1836"/>
        <v>0</v>
      </c>
      <c r="CA2105">
        <f t="shared" si="1837"/>
        <v>0</v>
      </c>
      <c r="CB2105">
        <f t="shared" si="1838"/>
        <v>0</v>
      </c>
      <c r="CC2105">
        <f t="shared" si="1839"/>
        <v>0</v>
      </c>
      <c r="CD2105">
        <f t="shared" si="1840"/>
        <v>0</v>
      </c>
    </row>
    <row r="2106" spans="1:82" ht="15">
      <c r="A2106" s="58"/>
      <c r="B2106" s="10"/>
      <c r="C2106" s="40" t="s">
        <v>164</v>
      </c>
      <c r="D2106" s="426" t="str">
        <f t="shared" si="1798"/>
        <v/>
      </c>
      <c r="E2106" s="427"/>
      <c r="F2106" s="427"/>
      <c r="G2106" s="427"/>
      <c r="H2106" s="427"/>
      <c r="I2106" s="427"/>
      <c r="J2106" s="427"/>
      <c r="K2106" s="427"/>
      <c r="L2106" s="427"/>
      <c r="M2106" s="427"/>
      <c r="N2106" s="427"/>
      <c r="O2106" s="428"/>
      <c r="P2106" s="235"/>
      <c r="Q2106" s="235"/>
      <c r="R2106" s="235"/>
      <c r="S2106" s="235"/>
      <c r="T2106" s="235"/>
      <c r="U2106" s="235"/>
      <c r="V2106" s="235"/>
      <c r="W2106" s="235"/>
      <c r="X2106" s="235"/>
      <c r="Y2106" s="235"/>
      <c r="Z2106" s="235"/>
      <c r="AA2106" s="235"/>
      <c r="AB2106" s="235"/>
      <c r="AC2106" s="235"/>
      <c r="AD2106" s="235"/>
      <c r="AG2106">
        <f t="shared" si="1799"/>
        <v>0</v>
      </c>
      <c r="AH2106">
        <f t="shared" si="1800"/>
        <v>0</v>
      </c>
      <c r="AI2106">
        <f t="shared" si="1801"/>
        <v>0</v>
      </c>
      <c r="AJ2106">
        <f t="shared" si="1802"/>
        <v>0</v>
      </c>
      <c r="AL2106">
        <f t="shared" si="1803"/>
        <v>0</v>
      </c>
      <c r="AM2106">
        <f t="shared" si="1804"/>
        <v>0</v>
      </c>
      <c r="AN2106">
        <f t="shared" si="1805"/>
        <v>0</v>
      </c>
      <c r="AO2106">
        <f t="shared" si="1806"/>
        <v>0</v>
      </c>
      <c r="AQ2106">
        <f t="shared" si="1807"/>
        <v>0</v>
      </c>
      <c r="AR2106">
        <f t="shared" si="1808"/>
        <v>0</v>
      </c>
      <c r="AS2106">
        <f t="shared" si="1809"/>
        <v>0</v>
      </c>
      <c r="AT2106">
        <f t="shared" si="1810"/>
        <v>0</v>
      </c>
      <c r="AV2106">
        <f t="shared" si="1811"/>
        <v>0</v>
      </c>
      <c r="AW2106">
        <f t="shared" si="1812"/>
        <v>0</v>
      </c>
      <c r="AX2106">
        <f t="shared" si="1813"/>
        <v>0</v>
      </c>
      <c r="AY2106">
        <f t="shared" si="1814"/>
        <v>0</v>
      </c>
      <c r="BA2106">
        <f t="shared" si="1815"/>
        <v>0</v>
      </c>
      <c r="BB2106">
        <f t="shared" si="1816"/>
        <v>0</v>
      </c>
      <c r="BC2106">
        <f t="shared" si="1817"/>
        <v>0</v>
      </c>
      <c r="BD2106">
        <f t="shared" si="1818"/>
        <v>0</v>
      </c>
      <c r="BF2106">
        <f t="shared" si="1819"/>
        <v>0</v>
      </c>
      <c r="BG2106">
        <f t="shared" si="1820"/>
        <v>0</v>
      </c>
      <c r="BH2106">
        <f t="shared" si="1821"/>
        <v>0</v>
      </c>
      <c r="BI2106">
        <f t="shared" si="1822"/>
        <v>0</v>
      </c>
      <c r="BK2106">
        <f t="shared" si="1823"/>
        <v>0</v>
      </c>
      <c r="BL2106">
        <f t="shared" si="1824"/>
        <v>0</v>
      </c>
      <c r="BM2106">
        <f t="shared" si="1825"/>
        <v>0</v>
      </c>
      <c r="BN2106">
        <f t="shared" si="1826"/>
        <v>0</v>
      </c>
      <c r="BP2106">
        <f t="shared" si="1827"/>
        <v>0</v>
      </c>
      <c r="BQ2106">
        <f t="shared" si="1828"/>
        <v>0</v>
      </c>
      <c r="BR2106">
        <f t="shared" si="1829"/>
        <v>0</v>
      </c>
      <c r="BS2106">
        <f t="shared" si="1830"/>
        <v>0</v>
      </c>
      <c r="BU2106">
        <f t="shared" si="1831"/>
        <v>0</v>
      </c>
      <c r="BV2106">
        <f t="shared" si="1832"/>
        <v>0</v>
      </c>
      <c r="BW2106">
        <f t="shared" si="1833"/>
        <v>0</v>
      </c>
      <c r="BX2106">
        <f t="shared" si="1834"/>
        <v>0</v>
      </c>
      <c r="BY2106">
        <f t="shared" si="1835"/>
        <v>0</v>
      </c>
      <c r="BZ2106">
        <f t="shared" si="1836"/>
        <v>0</v>
      </c>
      <c r="CA2106">
        <f t="shared" si="1837"/>
        <v>0</v>
      </c>
      <c r="CB2106">
        <f t="shared" si="1838"/>
        <v>0</v>
      </c>
      <c r="CC2106">
        <f t="shared" si="1839"/>
        <v>0</v>
      </c>
      <c r="CD2106">
        <f t="shared" si="1840"/>
        <v>0</v>
      </c>
    </row>
    <row r="2107" spans="1:82" ht="15">
      <c r="A2107" s="58"/>
      <c r="B2107" s="10"/>
      <c r="C2107" s="40" t="s">
        <v>165</v>
      </c>
      <c r="D2107" s="426" t="str">
        <f t="shared" si="1798"/>
        <v/>
      </c>
      <c r="E2107" s="427"/>
      <c r="F2107" s="427"/>
      <c r="G2107" s="427"/>
      <c r="H2107" s="427"/>
      <c r="I2107" s="427"/>
      <c r="J2107" s="427"/>
      <c r="K2107" s="427"/>
      <c r="L2107" s="427"/>
      <c r="M2107" s="427"/>
      <c r="N2107" s="427"/>
      <c r="O2107" s="428"/>
      <c r="P2107" s="235"/>
      <c r="Q2107" s="235"/>
      <c r="R2107" s="235"/>
      <c r="S2107" s="235"/>
      <c r="T2107" s="235"/>
      <c r="U2107" s="235"/>
      <c r="V2107" s="235"/>
      <c r="W2107" s="235"/>
      <c r="X2107" s="235"/>
      <c r="Y2107" s="235"/>
      <c r="Z2107" s="235"/>
      <c r="AA2107" s="235"/>
      <c r="AB2107" s="235"/>
      <c r="AC2107" s="235"/>
      <c r="AD2107" s="235"/>
      <c r="AG2107">
        <f t="shared" si="1799"/>
        <v>0</v>
      </c>
      <c r="AH2107">
        <f t="shared" si="1800"/>
        <v>0</v>
      </c>
      <c r="AI2107">
        <f t="shared" si="1801"/>
        <v>0</v>
      </c>
      <c r="AJ2107">
        <f t="shared" si="1802"/>
        <v>0</v>
      </c>
      <c r="AL2107">
        <f t="shared" si="1803"/>
        <v>0</v>
      </c>
      <c r="AM2107">
        <f t="shared" si="1804"/>
        <v>0</v>
      </c>
      <c r="AN2107">
        <f t="shared" si="1805"/>
        <v>0</v>
      </c>
      <c r="AO2107">
        <f t="shared" si="1806"/>
        <v>0</v>
      </c>
      <c r="AQ2107">
        <f t="shared" si="1807"/>
        <v>0</v>
      </c>
      <c r="AR2107">
        <f t="shared" si="1808"/>
        <v>0</v>
      </c>
      <c r="AS2107">
        <f t="shared" si="1809"/>
        <v>0</v>
      </c>
      <c r="AT2107">
        <f t="shared" si="1810"/>
        <v>0</v>
      </c>
      <c r="AV2107">
        <f t="shared" si="1811"/>
        <v>0</v>
      </c>
      <c r="AW2107">
        <f t="shared" si="1812"/>
        <v>0</v>
      </c>
      <c r="AX2107">
        <f t="shared" si="1813"/>
        <v>0</v>
      </c>
      <c r="AY2107">
        <f t="shared" si="1814"/>
        <v>0</v>
      </c>
      <c r="BA2107">
        <f t="shared" si="1815"/>
        <v>0</v>
      </c>
      <c r="BB2107">
        <f t="shared" si="1816"/>
        <v>0</v>
      </c>
      <c r="BC2107">
        <f t="shared" si="1817"/>
        <v>0</v>
      </c>
      <c r="BD2107">
        <f t="shared" si="1818"/>
        <v>0</v>
      </c>
      <c r="BF2107">
        <f t="shared" si="1819"/>
        <v>0</v>
      </c>
      <c r="BG2107">
        <f t="shared" si="1820"/>
        <v>0</v>
      </c>
      <c r="BH2107">
        <f t="shared" si="1821"/>
        <v>0</v>
      </c>
      <c r="BI2107">
        <f t="shared" si="1822"/>
        <v>0</v>
      </c>
      <c r="BK2107">
        <f t="shared" si="1823"/>
        <v>0</v>
      </c>
      <c r="BL2107">
        <f t="shared" si="1824"/>
        <v>0</v>
      </c>
      <c r="BM2107">
        <f t="shared" si="1825"/>
        <v>0</v>
      </c>
      <c r="BN2107">
        <f t="shared" si="1826"/>
        <v>0</v>
      </c>
      <c r="BP2107">
        <f t="shared" si="1827"/>
        <v>0</v>
      </c>
      <c r="BQ2107">
        <f t="shared" si="1828"/>
        <v>0</v>
      </c>
      <c r="BR2107">
        <f t="shared" si="1829"/>
        <v>0</v>
      </c>
      <c r="BS2107">
        <f t="shared" si="1830"/>
        <v>0</v>
      </c>
      <c r="BU2107">
        <f t="shared" si="1831"/>
        <v>0</v>
      </c>
      <c r="BV2107">
        <f t="shared" si="1832"/>
        <v>0</v>
      </c>
      <c r="BW2107">
        <f t="shared" si="1833"/>
        <v>0</v>
      </c>
      <c r="BX2107">
        <f t="shared" si="1834"/>
        <v>0</v>
      </c>
      <c r="BY2107">
        <f t="shared" si="1835"/>
        <v>0</v>
      </c>
      <c r="BZ2107">
        <f t="shared" si="1836"/>
        <v>0</v>
      </c>
      <c r="CA2107">
        <f t="shared" si="1837"/>
        <v>0</v>
      </c>
      <c r="CB2107">
        <f t="shared" si="1838"/>
        <v>0</v>
      </c>
      <c r="CC2107">
        <f t="shared" si="1839"/>
        <v>0</v>
      </c>
      <c r="CD2107">
        <f t="shared" si="1840"/>
        <v>0</v>
      </c>
    </row>
    <row r="2108" spans="1:82" ht="15">
      <c r="A2108" s="58"/>
      <c r="B2108" s="10"/>
      <c r="C2108" s="40" t="s">
        <v>166</v>
      </c>
      <c r="D2108" s="426" t="str">
        <f t="shared" si="1798"/>
        <v/>
      </c>
      <c r="E2108" s="427"/>
      <c r="F2108" s="427"/>
      <c r="G2108" s="427"/>
      <c r="H2108" s="427"/>
      <c r="I2108" s="427"/>
      <c r="J2108" s="427"/>
      <c r="K2108" s="427"/>
      <c r="L2108" s="427"/>
      <c r="M2108" s="427"/>
      <c r="N2108" s="427"/>
      <c r="O2108" s="428"/>
      <c r="P2108" s="235"/>
      <c r="Q2108" s="235"/>
      <c r="R2108" s="235"/>
      <c r="S2108" s="235"/>
      <c r="T2108" s="235"/>
      <c r="U2108" s="235"/>
      <c r="V2108" s="235"/>
      <c r="W2108" s="235"/>
      <c r="X2108" s="235"/>
      <c r="Y2108" s="235"/>
      <c r="Z2108" s="235"/>
      <c r="AA2108" s="235"/>
      <c r="AB2108" s="235"/>
      <c r="AC2108" s="235"/>
      <c r="AD2108" s="235"/>
      <c r="AG2108">
        <f t="shared" si="1799"/>
        <v>0</v>
      </c>
      <c r="AH2108">
        <f t="shared" si="1800"/>
        <v>0</v>
      </c>
      <c r="AI2108">
        <f t="shared" si="1801"/>
        <v>0</v>
      </c>
      <c r="AJ2108">
        <f t="shared" si="1802"/>
        <v>0</v>
      </c>
      <c r="AL2108">
        <f t="shared" si="1803"/>
        <v>0</v>
      </c>
      <c r="AM2108">
        <f t="shared" si="1804"/>
        <v>0</v>
      </c>
      <c r="AN2108">
        <f t="shared" si="1805"/>
        <v>0</v>
      </c>
      <c r="AO2108">
        <f t="shared" si="1806"/>
        <v>0</v>
      </c>
      <c r="AQ2108">
        <f t="shared" si="1807"/>
        <v>0</v>
      </c>
      <c r="AR2108">
        <f t="shared" si="1808"/>
        <v>0</v>
      </c>
      <c r="AS2108">
        <f t="shared" si="1809"/>
        <v>0</v>
      </c>
      <c r="AT2108">
        <f t="shared" si="1810"/>
        <v>0</v>
      </c>
      <c r="AV2108">
        <f t="shared" si="1811"/>
        <v>0</v>
      </c>
      <c r="AW2108">
        <f t="shared" si="1812"/>
        <v>0</v>
      </c>
      <c r="AX2108">
        <f t="shared" si="1813"/>
        <v>0</v>
      </c>
      <c r="AY2108">
        <f t="shared" si="1814"/>
        <v>0</v>
      </c>
      <c r="BA2108">
        <f t="shared" si="1815"/>
        <v>0</v>
      </c>
      <c r="BB2108">
        <f t="shared" si="1816"/>
        <v>0</v>
      </c>
      <c r="BC2108">
        <f t="shared" si="1817"/>
        <v>0</v>
      </c>
      <c r="BD2108">
        <f t="shared" si="1818"/>
        <v>0</v>
      </c>
      <c r="BF2108">
        <f t="shared" si="1819"/>
        <v>0</v>
      </c>
      <c r="BG2108">
        <f t="shared" si="1820"/>
        <v>0</v>
      </c>
      <c r="BH2108">
        <f t="shared" si="1821"/>
        <v>0</v>
      </c>
      <c r="BI2108">
        <f t="shared" si="1822"/>
        <v>0</v>
      </c>
      <c r="BK2108">
        <f t="shared" si="1823"/>
        <v>0</v>
      </c>
      <c r="BL2108">
        <f t="shared" si="1824"/>
        <v>0</v>
      </c>
      <c r="BM2108">
        <f t="shared" si="1825"/>
        <v>0</v>
      </c>
      <c r="BN2108">
        <f t="shared" si="1826"/>
        <v>0</v>
      </c>
      <c r="BP2108">
        <f t="shared" si="1827"/>
        <v>0</v>
      </c>
      <c r="BQ2108">
        <f t="shared" si="1828"/>
        <v>0</v>
      </c>
      <c r="BR2108">
        <f t="shared" si="1829"/>
        <v>0</v>
      </c>
      <c r="BS2108">
        <f t="shared" si="1830"/>
        <v>0</v>
      </c>
      <c r="BU2108">
        <f t="shared" si="1831"/>
        <v>0</v>
      </c>
      <c r="BV2108">
        <f t="shared" si="1832"/>
        <v>0</v>
      </c>
      <c r="BW2108">
        <f t="shared" si="1833"/>
        <v>0</v>
      </c>
      <c r="BX2108">
        <f t="shared" si="1834"/>
        <v>0</v>
      </c>
      <c r="BY2108">
        <f t="shared" si="1835"/>
        <v>0</v>
      </c>
      <c r="BZ2108">
        <f t="shared" si="1836"/>
        <v>0</v>
      </c>
      <c r="CA2108">
        <f t="shared" si="1837"/>
        <v>0</v>
      </c>
      <c r="CB2108">
        <f t="shared" si="1838"/>
        <v>0</v>
      </c>
      <c r="CC2108">
        <f t="shared" si="1839"/>
        <v>0</v>
      </c>
      <c r="CD2108">
        <f t="shared" si="1840"/>
        <v>0</v>
      </c>
    </row>
    <row r="2109" spans="1:82" ht="15">
      <c r="A2109" s="58"/>
      <c r="B2109" s="10"/>
      <c r="C2109" s="40" t="s">
        <v>167</v>
      </c>
      <c r="D2109" s="426" t="str">
        <f t="shared" si="1798"/>
        <v/>
      </c>
      <c r="E2109" s="427"/>
      <c r="F2109" s="427"/>
      <c r="G2109" s="427"/>
      <c r="H2109" s="427"/>
      <c r="I2109" s="427"/>
      <c r="J2109" s="427"/>
      <c r="K2109" s="427"/>
      <c r="L2109" s="427"/>
      <c r="M2109" s="427"/>
      <c r="N2109" s="427"/>
      <c r="O2109" s="428"/>
      <c r="P2109" s="235"/>
      <c r="Q2109" s="235"/>
      <c r="R2109" s="235"/>
      <c r="S2109" s="235"/>
      <c r="T2109" s="235"/>
      <c r="U2109" s="235"/>
      <c r="V2109" s="235"/>
      <c r="W2109" s="235"/>
      <c r="X2109" s="235"/>
      <c r="Y2109" s="235"/>
      <c r="Z2109" s="235"/>
      <c r="AA2109" s="235"/>
      <c r="AB2109" s="235"/>
      <c r="AC2109" s="235"/>
      <c r="AD2109" s="235"/>
      <c r="AG2109">
        <f t="shared" si="1799"/>
        <v>0</v>
      </c>
      <c r="AH2109">
        <f t="shared" si="1800"/>
        <v>0</v>
      </c>
      <c r="AI2109">
        <f t="shared" si="1801"/>
        <v>0</v>
      </c>
      <c r="AJ2109">
        <f t="shared" si="1802"/>
        <v>0</v>
      </c>
      <c r="AL2109">
        <f t="shared" si="1803"/>
        <v>0</v>
      </c>
      <c r="AM2109">
        <f t="shared" si="1804"/>
        <v>0</v>
      </c>
      <c r="AN2109">
        <f t="shared" si="1805"/>
        <v>0</v>
      </c>
      <c r="AO2109">
        <f t="shared" si="1806"/>
        <v>0</v>
      </c>
      <c r="AQ2109">
        <f t="shared" si="1807"/>
        <v>0</v>
      </c>
      <c r="AR2109">
        <f t="shared" si="1808"/>
        <v>0</v>
      </c>
      <c r="AS2109">
        <f t="shared" si="1809"/>
        <v>0</v>
      </c>
      <c r="AT2109">
        <f t="shared" si="1810"/>
        <v>0</v>
      </c>
      <c r="AV2109">
        <f t="shared" si="1811"/>
        <v>0</v>
      </c>
      <c r="AW2109">
        <f t="shared" si="1812"/>
        <v>0</v>
      </c>
      <c r="AX2109">
        <f t="shared" si="1813"/>
        <v>0</v>
      </c>
      <c r="AY2109">
        <f t="shared" si="1814"/>
        <v>0</v>
      </c>
      <c r="BA2109">
        <f t="shared" si="1815"/>
        <v>0</v>
      </c>
      <c r="BB2109">
        <f t="shared" si="1816"/>
        <v>0</v>
      </c>
      <c r="BC2109">
        <f t="shared" si="1817"/>
        <v>0</v>
      </c>
      <c r="BD2109">
        <f t="shared" si="1818"/>
        <v>0</v>
      </c>
      <c r="BF2109">
        <f t="shared" si="1819"/>
        <v>0</v>
      </c>
      <c r="BG2109">
        <f t="shared" si="1820"/>
        <v>0</v>
      </c>
      <c r="BH2109">
        <f t="shared" si="1821"/>
        <v>0</v>
      </c>
      <c r="BI2109">
        <f t="shared" si="1822"/>
        <v>0</v>
      </c>
      <c r="BK2109">
        <f t="shared" si="1823"/>
        <v>0</v>
      </c>
      <c r="BL2109">
        <f t="shared" si="1824"/>
        <v>0</v>
      </c>
      <c r="BM2109">
        <f t="shared" si="1825"/>
        <v>0</v>
      </c>
      <c r="BN2109">
        <f t="shared" si="1826"/>
        <v>0</v>
      </c>
      <c r="BP2109">
        <f t="shared" si="1827"/>
        <v>0</v>
      </c>
      <c r="BQ2109">
        <f t="shared" si="1828"/>
        <v>0</v>
      </c>
      <c r="BR2109">
        <f t="shared" si="1829"/>
        <v>0</v>
      </c>
      <c r="BS2109">
        <f t="shared" si="1830"/>
        <v>0</v>
      </c>
      <c r="BU2109">
        <f t="shared" si="1831"/>
        <v>0</v>
      </c>
      <c r="BV2109">
        <f t="shared" si="1832"/>
        <v>0</v>
      </c>
      <c r="BW2109">
        <f t="shared" si="1833"/>
        <v>0</v>
      </c>
      <c r="BX2109">
        <f t="shared" si="1834"/>
        <v>0</v>
      </c>
      <c r="BY2109">
        <f t="shared" si="1835"/>
        <v>0</v>
      </c>
      <c r="BZ2109">
        <f t="shared" si="1836"/>
        <v>0</v>
      </c>
      <c r="CA2109">
        <f t="shared" si="1837"/>
        <v>0</v>
      </c>
      <c r="CB2109">
        <f t="shared" si="1838"/>
        <v>0</v>
      </c>
      <c r="CC2109">
        <f t="shared" si="1839"/>
        <v>0</v>
      </c>
      <c r="CD2109">
        <f t="shared" si="1840"/>
        <v>0</v>
      </c>
    </row>
    <row r="2110" spans="1:82" ht="15">
      <c r="A2110" s="58"/>
      <c r="B2110" s="10"/>
      <c r="C2110" s="40" t="s">
        <v>168</v>
      </c>
      <c r="D2110" s="426" t="str">
        <f t="shared" si="1798"/>
        <v/>
      </c>
      <c r="E2110" s="427"/>
      <c r="F2110" s="427"/>
      <c r="G2110" s="427"/>
      <c r="H2110" s="427"/>
      <c r="I2110" s="427"/>
      <c r="J2110" s="427"/>
      <c r="K2110" s="427"/>
      <c r="L2110" s="427"/>
      <c r="M2110" s="427"/>
      <c r="N2110" s="427"/>
      <c r="O2110" s="428"/>
      <c r="P2110" s="235"/>
      <c r="Q2110" s="235"/>
      <c r="R2110" s="235"/>
      <c r="S2110" s="235"/>
      <c r="T2110" s="235"/>
      <c r="U2110" s="235"/>
      <c r="V2110" s="235"/>
      <c r="W2110" s="235"/>
      <c r="X2110" s="235"/>
      <c r="Y2110" s="235"/>
      <c r="Z2110" s="235"/>
      <c r="AA2110" s="235"/>
      <c r="AB2110" s="235"/>
      <c r="AC2110" s="235"/>
      <c r="AD2110" s="235"/>
      <c r="AG2110">
        <f t="shared" si="1799"/>
        <v>0</v>
      </c>
      <c r="AH2110">
        <f t="shared" si="1800"/>
        <v>0</v>
      </c>
      <c r="AI2110">
        <f t="shared" si="1801"/>
        <v>0</v>
      </c>
      <c r="AJ2110">
        <f t="shared" si="1802"/>
        <v>0</v>
      </c>
      <c r="AL2110">
        <f t="shared" si="1803"/>
        <v>0</v>
      </c>
      <c r="AM2110">
        <f t="shared" si="1804"/>
        <v>0</v>
      </c>
      <c r="AN2110">
        <f t="shared" si="1805"/>
        <v>0</v>
      </c>
      <c r="AO2110">
        <f t="shared" si="1806"/>
        <v>0</v>
      </c>
      <c r="AQ2110">
        <f t="shared" si="1807"/>
        <v>0</v>
      </c>
      <c r="AR2110">
        <f t="shared" si="1808"/>
        <v>0</v>
      </c>
      <c r="AS2110">
        <f t="shared" si="1809"/>
        <v>0</v>
      </c>
      <c r="AT2110">
        <f t="shared" si="1810"/>
        <v>0</v>
      </c>
      <c r="AV2110">
        <f t="shared" si="1811"/>
        <v>0</v>
      </c>
      <c r="AW2110">
        <f t="shared" si="1812"/>
        <v>0</v>
      </c>
      <c r="AX2110">
        <f t="shared" si="1813"/>
        <v>0</v>
      </c>
      <c r="AY2110">
        <f t="shared" si="1814"/>
        <v>0</v>
      </c>
      <c r="BA2110">
        <f t="shared" si="1815"/>
        <v>0</v>
      </c>
      <c r="BB2110">
        <f t="shared" si="1816"/>
        <v>0</v>
      </c>
      <c r="BC2110">
        <f t="shared" si="1817"/>
        <v>0</v>
      </c>
      <c r="BD2110">
        <f t="shared" si="1818"/>
        <v>0</v>
      </c>
      <c r="BF2110">
        <f t="shared" si="1819"/>
        <v>0</v>
      </c>
      <c r="BG2110">
        <f t="shared" si="1820"/>
        <v>0</v>
      </c>
      <c r="BH2110">
        <f t="shared" si="1821"/>
        <v>0</v>
      </c>
      <c r="BI2110">
        <f t="shared" si="1822"/>
        <v>0</v>
      </c>
      <c r="BK2110">
        <f t="shared" si="1823"/>
        <v>0</v>
      </c>
      <c r="BL2110">
        <f t="shared" si="1824"/>
        <v>0</v>
      </c>
      <c r="BM2110">
        <f t="shared" si="1825"/>
        <v>0</v>
      </c>
      <c r="BN2110">
        <f t="shared" si="1826"/>
        <v>0</v>
      </c>
      <c r="BP2110">
        <f t="shared" si="1827"/>
        <v>0</v>
      </c>
      <c r="BQ2110">
        <f t="shared" si="1828"/>
        <v>0</v>
      </c>
      <c r="BR2110">
        <f t="shared" si="1829"/>
        <v>0</v>
      </c>
      <c r="BS2110">
        <f t="shared" si="1830"/>
        <v>0</v>
      </c>
      <c r="BU2110">
        <f t="shared" si="1831"/>
        <v>0</v>
      </c>
      <c r="BV2110">
        <f t="shared" si="1832"/>
        <v>0</v>
      </c>
      <c r="BW2110">
        <f t="shared" si="1833"/>
        <v>0</v>
      </c>
      <c r="BX2110">
        <f t="shared" si="1834"/>
        <v>0</v>
      </c>
      <c r="BY2110">
        <f t="shared" si="1835"/>
        <v>0</v>
      </c>
      <c r="BZ2110">
        <f t="shared" si="1836"/>
        <v>0</v>
      </c>
      <c r="CA2110">
        <f t="shared" si="1837"/>
        <v>0</v>
      </c>
      <c r="CB2110">
        <f t="shared" si="1838"/>
        <v>0</v>
      </c>
      <c r="CC2110">
        <f t="shared" si="1839"/>
        <v>0</v>
      </c>
      <c r="CD2110">
        <f t="shared" si="1840"/>
        <v>0</v>
      </c>
    </row>
    <row r="2111" spans="1:82" ht="15">
      <c r="A2111" s="58"/>
      <c r="B2111" s="10"/>
      <c r="C2111" s="40" t="s">
        <v>169</v>
      </c>
      <c r="D2111" s="426" t="str">
        <f t="shared" si="1798"/>
        <v/>
      </c>
      <c r="E2111" s="427"/>
      <c r="F2111" s="427"/>
      <c r="G2111" s="427"/>
      <c r="H2111" s="427"/>
      <c r="I2111" s="427"/>
      <c r="J2111" s="427"/>
      <c r="K2111" s="427"/>
      <c r="L2111" s="427"/>
      <c r="M2111" s="427"/>
      <c r="N2111" s="427"/>
      <c r="O2111" s="428"/>
      <c r="P2111" s="235"/>
      <c r="Q2111" s="235"/>
      <c r="R2111" s="235"/>
      <c r="S2111" s="235"/>
      <c r="T2111" s="235"/>
      <c r="U2111" s="235"/>
      <c r="V2111" s="235"/>
      <c r="W2111" s="235"/>
      <c r="X2111" s="235"/>
      <c r="Y2111" s="235"/>
      <c r="Z2111" s="235"/>
      <c r="AA2111" s="235"/>
      <c r="AB2111" s="235"/>
      <c r="AC2111" s="235"/>
      <c r="AD2111" s="235"/>
      <c r="AG2111">
        <f t="shared" si="1799"/>
        <v>0</v>
      </c>
      <c r="AH2111">
        <f t="shared" si="1800"/>
        <v>0</v>
      </c>
      <c r="AI2111">
        <f t="shared" si="1801"/>
        <v>0</v>
      </c>
      <c r="AJ2111">
        <f t="shared" si="1802"/>
        <v>0</v>
      </c>
      <c r="AL2111">
        <f t="shared" si="1803"/>
        <v>0</v>
      </c>
      <c r="AM2111">
        <f t="shared" si="1804"/>
        <v>0</v>
      </c>
      <c r="AN2111">
        <f t="shared" si="1805"/>
        <v>0</v>
      </c>
      <c r="AO2111">
        <f t="shared" si="1806"/>
        <v>0</v>
      </c>
      <c r="AQ2111">
        <f t="shared" si="1807"/>
        <v>0</v>
      </c>
      <c r="AR2111">
        <f t="shared" si="1808"/>
        <v>0</v>
      </c>
      <c r="AS2111">
        <f t="shared" si="1809"/>
        <v>0</v>
      </c>
      <c r="AT2111">
        <f t="shared" si="1810"/>
        <v>0</v>
      </c>
      <c r="AV2111">
        <f t="shared" si="1811"/>
        <v>0</v>
      </c>
      <c r="AW2111">
        <f t="shared" si="1812"/>
        <v>0</v>
      </c>
      <c r="AX2111">
        <f t="shared" si="1813"/>
        <v>0</v>
      </c>
      <c r="AY2111">
        <f t="shared" si="1814"/>
        <v>0</v>
      </c>
      <c r="BA2111">
        <f t="shared" si="1815"/>
        <v>0</v>
      </c>
      <c r="BB2111">
        <f t="shared" si="1816"/>
        <v>0</v>
      </c>
      <c r="BC2111">
        <f t="shared" si="1817"/>
        <v>0</v>
      </c>
      <c r="BD2111">
        <f t="shared" si="1818"/>
        <v>0</v>
      </c>
      <c r="BF2111">
        <f t="shared" si="1819"/>
        <v>0</v>
      </c>
      <c r="BG2111">
        <f t="shared" si="1820"/>
        <v>0</v>
      </c>
      <c r="BH2111">
        <f t="shared" si="1821"/>
        <v>0</v>
      </c>
      <c r="BI2111">
        <f t="shared" si="1822"/>
        <v>0</v>
      </c>
      <c r="BK2111">
        <f t="shared" si="1823"/>
        <v>0</v>
      </c>
      <c r="BL2111">
        <f t="shared" si="1824"/>
        <v>0</v>
      </c>
      <c r="BM2111">
        <f t="shared" si="1825"/>
        <v>0</v>
      </c>
      <c r="BN2111">
        <f t="shared" si="1826"/>
        <v>0</v>
      </c>
      <c r="BP2111">
        <f t="shared" si="1827"/>
        <v>0</v>
      </c>
      <c r="BQ2111">
        <f t="shared" si="1828"/>
        <v>0</v>
      </c>
      <c r="BR2111">
        <f t="shared" si="1829"/>
        <v>0</v>
      </c>
      <c r="BS2111">
        <f t="shared" si="1830"/>
        <v>0</v>
      </c>
      <c r="BU2111">
        <f t="shared" si="1831"/>
        <v>0</v>
      </c>
      <c r="BV2111">
        <f t="shared" si="1832"/>
        <v>0</v>
      </c>
      <c r="BW2111">
        <f t="shared" si="1833"/>
        <v>0</v>
      </c>
      <c r="BX2111">
        <f t="shared" si="1834"/>
        <v>0</v>
      </c>
      <c r="BY2111">
        <f t="shared" si="1835"/>
        <v>0</v>
      </c>
      <c r="BZ2111">
        <f t="shared" si="1836"/>
        <v>0</v>
      </c>
      <c r="CA2111">
        <f t="shared" si="1837"/>
        <v>0</v>
      </c>
      <c r="CB2111">
        <f t="shared" si="1838"/>
        <v>0</v>
      </c>
      <c r="CC2111">
        <f t="shared" si="1839"/>
        <v>0</v>
      </c>
      <c r="CD2111">
        <f t="shared" si="1840"/>
        <v>0</v>
      </c>
    </row>
    <row r="2112" spans="1:82" ht="15" customHeight="1">
      <c r="A2112" s="58"/>
      <c r="B2112" s="10"/>
      <c r="C2112" s="40" t="s">
        <v>170</v>
      </c>
      <c r="D2112" s="426" t="str">
        <f t="shared" si="1798"/>
        <v/>
      </c>
      <c r="E2112" s="427"/>
      <c r="F2112" s="427"/>
      <c r="G2112" s="427"/>
      <c r="H2112" s="427"/>
      <c r="I2112" s="427"/>
      <c r="J2112" s="427"/>
      <c r="K2112" s="427"/>
      <c r="L2112" s="427"/>
      <c r="M2112" s="427"/>
      <c r="N2112" s="427"/>
      <c r="O2112" s="428"/>
      <c r="P2112" s="235"/>
      <c r="Q2112" s="235"/>
      <c r="R2112" s="235"/>
      <c r="S2112" s="235"/>
      <c r="T2112" s="235"/>
      <c r="U2112" s="235"/>
      <c r="V2112" s="235"/>
      <c r="W2112" s="235"/>
      <c r="X2112" s="235"/>
      <c r="Y2112" s="235"/>
      <c r="Z2112" s="235"/>
      <c r="AA2112" s="235"/>
      <c r="AB2112" s="235"/>
      <c r="AC2112" s="235"/>
      <c r="AD2112" s="235"/>
      <c r="AG2112">
        <f t="shared" si="1799"/>
        <v>0</v>
      </c>
      <c r="AH2112">
        <f t="shared" si="1800"/>
        <v>0</v>
      </c>
      <c r="AI2112">
        <f t="shared" si="1801"/>
        <v>0</v>
      </c>
      <c r="AJ2112">
        <f t="shared" si="1802"/>
        <v>0</v>
      </c>
      <c r="AL2112">
        <f t="shared" si="1803"/>
        <v>0</v>
      </c>
      <c r="AM2112">
        <f t="shared" si="1804"/>
        <v>0</v>
      </c>
      <c r="AN2112">
        <f t="shared" si="1805"/>
        <v>0</v>
      </c>
      <c r="AO2112">
        <f t="shared" si="1806"/>
        <v>0</v>
      </c>
      <c r="AQ2112">
        <f t="shared" si="1807"/>
        <v>0</v>
      </c>
      <c r="AR2112">
        <f t="shared" si="1808"/>
        <v>0</v>
      </c>
      <c r="AS2112">
        <f t="shared" si="1809"/>
        <v>0</v>
      </c>
      <c r="AT2112">
        <f t="shared" si="1810"/>
        <v>0</v>
      </c>
      <c r="AV2112">
        <f t="shared" si="1811"/>
        <v>0</v>
      </c>
      <c r="AW2112">
        <f t="shared" si="1812"/>
        <v>0</v>
      </c>
      <c r="AX2112">
        <f t="shared" si="1813"/>
        <v>0</v>
      </c>
      <c r="AY2112">
        <f t="shared" si="1814"/>
        <v>0</v>
      </c>
      <c r="BA2112">
        <f t="shared" si="1815"/>
        <v>0</v>
      </c>
      <c r="BB2112">
        <f t="shared" si="1816"/>
        <v>0</v>
      </c>
      <c r="BC2112">
        <f t="shared" si="1817"/>
        <v>0</v>
      </c>
      <c r="BD2112">
        <f t="shared" si="1818"/>
        <v>0</v>
      </c>
      <c r="BF2112">
        <f t="shared" si="1819"/>
        <v>0</v>
      </c>
      <c r="BG2112">
        <f t="shared" si="1820"/>
        <v>0</v>
      </c>
      <c r="BH2112">
        <f t="shared" si="1821"/>
        <v>0</v>
      </c>
      <c r="BI2112">
        <f t="shared" si="1822"/>
        <v>0</v>
      </c>
      <c r="BK2112">
        <f t="shared" si="1823"/>
        <v>0</v>
      </c>
      <c r="BL2112">
        <f t="shared" si="1824"/>
        <v>0</v>
      </c>
      <c r="BM2112">
        <f t="shared" si="1825"/>
        <v>0</v>
      </c>
      <c r="BN2112">
        <f t="shared" si="1826"/>
        <v>0</v>
      </c>
      <c r="BP2112">
        <f t="shared" si="1827"/>
        <v>0</v>
      </c>
      <c r="BQ2112">
        <f t="shared" si="1828"/>
        <v>0</v>
      </c>
      <c r="BR2112">
        <f t="shared" si="1829"/>
        <v>0</v>
      </c>
      <c r="BS2112">
        <f t="shared" si="1830"/>
        <v>0</v>
      </c>
      <c r="BU2112">
        <f t="shared" si="1831"/>
        <v>0</v>
      </c>
      <c r="BV2112">
        <f t="shared" si="1832"/>
        <v>0</v>
      </c>
      <c r="BW2112">
        <f t="shared" si="1833"/>
        <v>0</v>
      </c>
      <c r="BX2112">
        <f t="shared" si="1834"/>
        <v>0</v>
      </c>
      <c r="BY2112">
        <f t="shared" si="1835"/>
        <v>0</v>
      </c>
      <c r="BZ2112">
        <f t="shared" si="1836"/>
        <v>0</v>
      </c>
      <c r="CA2112">
        <f t="shared" si="1837"/>
        <v>0</v>
      </c>
      <c r="CB2112">
        <f t="shared" si="1838"/>
        <v>0</v>
      </c>
      <c r="CC2112">
        <f t="shared" si="1839"/>
        <v>0</v>
      </c>
      <c r="CD2112">
        <f t="shared" si="1840"/>
        <v>0</v>
      </c>
    </row>
    <row r="2113" spans="1:82" ht="15">
      <c r="A2113" s="58"/>
      <c r="B2113" s="10"/>
      <c r="C2113" s="189" t="s">
        <v>171</v>
      </c>
      <c r="D2113" s="429" t="str">
        <f t="shared" si="1798"/>
        <v/>
      </c>
      <c r="E2113" s="427"/>
      <c r="F2113" s="427"/>
      <c r="G2113" s="427"/>
      <c r="H2113" s="427"/>
      <c r="I2113" s="427"/>
      <c r="J2113" s="427"/>
      <c r="K2113" s="427"/>
      <c r="L2113" s="427"/>
      <c r="M2113" s="427"/>
      <c r="N2113" s="427"/>
      <c r="O2113" s="428"/>
      <c r="P2113" s="235"/>
      <c r="Q2113" s="235"/>
      <c r="R2113" s="235"/>
      <c r="S2113" s="235"/>
      <c r="T2113" s="235"/>
      <c r="U2113" s="235"/>
      <c r="V2113" s="235"/>
      <c r="W2113" s="235"/>
      <c r="X2113" s="235"/>
      <c r="Y2113" s="235"/>
      <c r="Z2113" s="235"/>
      <c r="AA2113" s="235"/>
      <c r="AB2113" s="235"/>
      <c r="AC2113" s="235"/>
      <c r="AD2113" s="235"/>
      <c r="AG2113">
        <f t="shared" si="1799"/>
        <v>0</v>
      </c>
      <c r="AH2113">
        <f t="shared" si="1800"/>
        <v>0</v>
      </c>
      <c r="AI2113">
        <f t="shared" si="1801"/>
        <v>0</v>
      </c>
      <c r="AJ2113">
        <f t="shared" si="1802"/>
        <v>0</v>
      </c>
      <c r="AL2113">
        <f t="shared" si="1803"/>
        <v>0</v>
      </c>
      <c r="AM2113">
        <f t="shared" si="1804"/>
        <v>0</v>
      </c>
      <c r="AN2113">
        <f t="shared" si="1805"/>
        <v>0</v>
      </c>
      <c r="AO2113">
        <f t="shared" si="1806"/>
        <v>0</v>
      </c>
      <c r="AQ2113">
        <f t="shared" si="1807"/>
        <v>0</v>
      </c>
      <c r="AR2113">
        <f t="shared" si="1808"/>
        <v>0</v>
      </c>
      <c r="AS2113">
        <f t="shared" si="1809"/>
        <v>0</v>
      </c>
      <c r="AT2113">
        <f t="shared" si="1810"/>
        <v>0</v>
      </c>
      <c r="AV2113">
        <f t="shared" si="1811"/>
        <v>0</v>
      </c>
      <c r="AW2113">
        <f t="shared" si="1812"/>
        <v>0</v>
      </c>
      <c r="AX2113">
        <f t="shared" si="1813"/>
        <v>0</v>
      </c>
      <c r="AY2113">
        <f t="shared" si="1814"/>
        <v>0</v>
      </c>
      <c r="BA2113">
        <f t="shared" si="1815"/>
        <v>0</v>
      </c>
      <c r="BB2113">
        <f t="shared" si="1816"/>
        <v>0</v>
      </c>
      <c r="BC2113">
        <f t="shared" si="1817"/>
        <v>0</v>
      </c>
      <c r="BD2113">
        <f t="shared" si="1818"/>
        <v>0</v>
      </c>
      <c r="BF2113">
        <f t="shared" si="1819"/>
        <v>0</v>
      </c>
      <c r="BG2113">
        <f t="shared" si="1820"/>
        <v>0</v>
      </c>
      <c r="BH2113">
        <f t="shared" si="1821"/>
        <v>0</v>
      </c>
      <c r="BI2113">
        <f t="shared" si="1822"/>
        <v>0</v>
      </c>
      <c r="BK2113">
        <f t="shared" si="1823"/>
        <v>0</v>
      </c>
      <c r="BL2113">
        <f t="shared" si="1824"/>
        <v>0</v>
      </c>
      <c r="BM2113">
        <f t="shared" si="1825"/>
        <v>0</v>
      </c>
      <c r="BN2113">
        <f t="shared" si="1826"/>
        <v>0</v>
      </c>
      <c r="BP2113">
        <f t="shared" si="1827"/>
        <v>0</v>
      </c>
      <c r="BQ2113">
        <f t="shared" si="1828"/>
        <v>0</v>
      </c>
      <c r="BR2113">
        <f t="shared" si="1829"/>
        <v>0</v>
      </c>
      <c r="BS2113">
        <f t="shared" si="1830"/>
        <v>0</v>
      </c>
      <c r="BU2113">
        <f t="shared" si="1831"/>
        <v>0</v>
      </c>
      <c r="BV2113">
        <f t="shared" si="1832"/>
        <v>0</v>
      </c>
      <c r="BW2113">
        <f t="shared" si="1833"/>
        <v>0</v>
      </c>
      <c r="BX2113">
        <f t="shared" si="1834"/>
        <v>0</v>
      </c>
      <c r="BY2113">
        <f t="shared" si="1835"/>
        <v>0</v>
      </c>
      <c r="BZ2113">
        <f t="shared" si="1836"/>
        <v>0</v>
      </c>
      <c r="CA2113">
        <f t="shared" si="1837"/>
        <v>0</v>
      </c>
      <c r="CB2113">
        <f t="shared" si="1838"/>
        <v>0</v>
      </c>
      <c r="CC2113">
        <f t="shared" si="1839"/>
        <v>0</v>
      </c>
      <c r="CD2113">
        <f t="shared" si="1840"/>
        <v>0</v>
      </c>
    </row>
    <row r="2114" spans="1:82" ht="15" customHeight="1">
      <c r="A2114" s="58"/>
      <c r="B2114" s="10"/>
      <c r="C2114" s="146"/>
      <c r="D2114" s="146"/>
      <c r="E2114" s="146"/>
      <c r="J2114" s="44"/>
      <c r="K2114" s="188"/>
      <c r="L2114" s="188"/>
      <c r="M2114" s="188"/>
      <c r="N2114" s="188"/>
      <c r="O2114" s="36" t="s">
        <v>172</v>
      </c>
      <c r="P2114" s="171">
        <f t="shared" ref="P2114:AD2114" si="1841">IF(AND(SUM(P2014:P2113)=0,COUNTIF(P2014:P2113,"NS")&gt;0),"NS",
IF(AND(SUM(P2014:P2113)=0,COUNTIF(P2014:P2113,0)&gt;0),0,
IF(AND(SUM(P2014:P2113)=0,COUNTIF(P2014:P2113,"NA")&gt;0),"NA",
SUM(P2014:P2113))))</f>
        <v>0</v>
      </c>
      <c r="Q2114" s="171">
        <f t="shared" si="1841"/>
        <v>0</v>
      </c>
      <c r="R2114" s="171">
        <f t="shared" si="1841"/>
        <v>0</v>
      </c>
      <c r="S2114" s="171">
        <f t="shared" si="1841"/>
        <v>0</v>
      </c>
      <c r="T2114" s="171">
        <f t="shared" si="1841"/>
        <v>0</v>
      </c>
      <c r="U2114" s="171">
        <f t="shared" si="1841"/>
        <v>0</v>
      </c>
      <c r="V2114" s="171">
        <f t="shared" si="1841"/>
        <v>0</v>
      </c>
      <c r="W2114" s="171">
        <f t="shared" si="1841"/>
        <v>0</v>
      </c>
      <c r="X2114" s="171">
        <f t="shared" si="1841"/>
        <v>0</v>
      </c>
      <c r="Y2114" s="171">
        <f t="shared" si="1841"/>
        <v>0</v>
      </c>
      <c r="Z2114" s="171">
        <f t="shared" si="1841"/>
        <v>0</v>
      </c>
      <c r="AA2114" s="171">
        <f t="shared" si="1841"/>
        <v>0</v>
      </c>
      <c r="AB2114" s="171">
        <f t="shared" si="1841"/>
        <v>0</v>
      </c>
      <c r="AC2114" s="171">
        <f t="shared" si="1841"/>
        <v>0</v>
      </c>
      <c r="AD2114" s="171">
        <f t="shared" si="1841"/>
        <v>0</v>
      </c>
      <c r="AJ2114" s="213">
        <f>SUM(AJ2014:AJ2113)</f>
        <v>0</v>
      </c>
      <c r="AO2114" s="213">
        <f>SUM(AO2014:AO2113)</f>
        <v>0</v>
      </c>
      <c r="AT2114" s="213">
        <f>SUM(AT2014:AT2113)</f>
        <v>0</v>
      </c>
      <c r="AY2114" s="213">
        <f>SUM(AY2014:AY2113)</f>
        <v>0</v>
      </c>
      <c r="BD2114" s="213">
        <f>SUM(BD2014:BD2113)</f>
        <v>0</v>
      </c>
      <c r="BI2114" s="213">
        <f>SUM(BI2014:BI2113)</f>
        <v>0</v>
      </c>
      <c r="BN2114" s="213">
        <f>SUM(BN2014:BN2113)</f>
        <v>0</v>
      </c>
      <c r="BS2114" s="213">
        <f>SUM(BS2014:BS2113)</f>
        <v>0</v>
      </c>
      <c r="BU2114" s="213">
        <f>SUM(BU2014:BU2113)+IF(COUNTA(P2014:P2113)&lt;&gt;AL391,1,0)</f>
        <v>0</v>
      </c>
      <c r="BV2114" s="213">
        <f t="shared" ref="BV2114:CD2114" si="1842">SUM(BV2014:BV2113)</f>
        <v>0</v>
      </c>
      <c r="BW2114" s="213">
        <f t="shared" si="1842"/>
        <v>0</v>
      </c>
      <c r="BX2114" s="213">
        <f t="shared" si="1842"/>
        <v>0</v>
      </c>
      <c r="BY2114" s="213">
        <f t="shared" si="1842"/>
        <v>0</v>
      </c>
      <c r="BZ2114" s="213">
        <f t="shared" si="1842"/>
        <v>0</v>
      </c>
      <c r="CA2114" s="213">
        <f t="shared" si="1842"/>
        <v>0</v>
      </c>
      <c r="CB2114" s="213">
        <f t="shared" si="1842"/>
        <v>0</v>
      </c>
      <c r="CC2114" s="213">
        <f t="shared" si="1842"/>
        <v>0</v>
      </c>
      <c r="CD2114" s="213">
        <f t="shared" si="1842"/>
        <v>0</v>
      </c>
    </row>
    <row r="2115" spans="1:82" ht="15" customHeight="1">
      <c r="A2115" s="58"/>
      <c r="B2115" s="10"/>
      <c r="C2115" s="146"/>
      <c r="D2115" s="146"/>
      <c r="E2115" s="146"/>
      <c r="F2115" s="146"/>
      <c r="G2115" s="49"/>
      <c r="H2115" s="10"/>
      <c r="I2115" s="10"/>
      <c r="J2115" s="10"/>
      <c r="K2115" s="10"/>
      <c r="L2115" s="10"/>
      <c r="M2115" s="10"/>
      <c r="N2115" s="10"/>
      <c r="O2115" s="10"/>
      <c r="P2115" s="10"/>
      <c r="Q2115" s="10"/>
      <c r="R2115" s="10"/>
      <c r="S2115" s="10"/>
      <c r="T2115" s="10"/>
      <c r="U2115" s="10"/>
      <c r="V2115" s="10"/>
      <c r="W2115" s="10"/>
      <c r="X2115" s="10"/>
      <c r="Y2115" s="10"/>
      <c r="Z2115" s="10"/>
      <c r="AA2115" s="10"/>
      <c r="AB2115" s="10"/>
      <c r="AC2115" s="10"/>
      <c r="AD2115" s="10"/>
      <c r="BS2115" s="213">
        <f>+BS2114+BN2114+BI2114+AY2114+BD2114+AT2114+AO2114+AJ2114</f>
        <v>0</v>
      </c>
      <c r="CD2115" s="213">
        <f>CD2114+CC2114+CB2114+CA2114+BZ2114+BY2114+BX2114+BW2114+BV2114</f>
        <v>0</v>
      </c>
    </row>
    <row r="2116" spans="1:82" ht="24" customHeight="1">
      <c r="A2116" s="58"/>
      <c r="B2116" s="10"/>
      <c r="C2116" s="395" t="s">
        <v>173</v>
      </c>
      <c r="D2116" s="395"/>
      <c r="E2116" s="395"/>
      <c r="F2116" s="395"/>
      <c r="G2116" s="395"/>
      <c r="H2116" s="395"/>
      <c r="I2116" s="395"/>
      <c r="J2116" s="395"/>
      <c r="K2116" s="395"/>
      <c r="L2116" s="395"/>
      <c r="M2116" s="395"/>
      <c r="N2116" s="395"/>
      <c r="O2116" s="395"/>
      <c r="P2116" s="395"/>
      <c r="Q2116" s="395"/>
      <c r="R2116" s="395"/>
      <c r="S2116" s="395"/>
      <c r="T2116" s="395"/>
      <c r="U2116" s="395"/>
      <c r="V2116" s="395"/>
      <c r="W2116" s="395"/>
      <c r="X2116" s="395"/>
      <c r="Y2116" s="395"/>
      <c r="Z2116" s="395"/>
      <c r="AA2116" s="395"/>
      <c r="AB2116" s="395"/>
      <c r="AC2116" s="395"/>
      <c r="AD2116" s="395"/>
    </row>
    <row r="2117" spans="1:82" ht="60" customHeight="1">
      <c r="A2117" s="58"/>
      <c r="B2117" s="10"/>
      <c r="C2117" s="413"/>
      <c r="D2117" s="414"/>
      <c r="E2117" s="414"/>
      <c r="F2117" s="414"/>
      <c r="G2117" s="414"/>
      <c r="H2117" s="414"/>
      <c r="I2117" s="414"/>
      <c r="J2117" s="414"/>
      <c r="K2117" s="414"/>
      <c r="L2117" s="414"/>
      <c r="M2117" s="414"/>
      <c r="N2117" s="414"/>
      <c r="O2117" s="414"/>
      <c r="P2117" s="414"/>
      <c r="Q2117" s="414"/>
      <c r="R2117" s="414"/>
      <c r="S2117" s="414"/>
      <c r="T2117" s="414"/>
      <c r="U2117" s="414"/>
      <c r="V2117" s="414"/>
      <c r="W2117" s="414"/>
      <c r="X2117" s="414"/>
      <c r="Y2117" s="414"/>
      <c r="Z2117" s="414"/>
      <c r="AA2117" s="414"/>
      <c r="AB2117" s="414"/>
      <c r="AC2117" s="414"/>
      <c r="AD2117" s="415"/>
    </row>
    <row r="2118" spans="1:82" ht="15" customHeight="1">
      <c r="A2118" s="58"/>
      <c r="B2118" s="10"/>
      <c r="C2118" s="10"/>
      <c r="D2118" s="10"/>
      <c r="E2118" s="10"/>
      <c r="F2118" s="10"/>
      <c r="G2118" s="10"/>
      <c r="H2118" s="10"/>
      <c r="I2118" s="10"/>
      <c r="J2118" s="10"/>
      <c r="K2118" s="10"/>
      <c r="L2118" s="10"/>
      <c r="M2118" s="10"/>
      <c r="N2118" s="10"/>
      <c r="O2118" s="10"/>
      <c r="P2118" s="10"/>
      <c r="Q2118" s="10"/>
      <c r="R2118" s="10"/>
      <c r="S2118" s="10"/>
      <c r="T2118" s="10"/>
      <c r="U2118" s="10"/>
      <c r="V2118" s="10"/>
      <c r="W2118" s="10"/>
      <c r="X2118" s="10"/>
      <c r="Y2118" s="10"/>
      <c r="Z2118" s="10"/>
      <c r="AA2118" s="10"/>
      <c r="AB2118" s="10"/>
      <c r="AC2118" s="10"/>
      <c r="AD2118" s="10"/>
    </row>
    <row r="2119" spans="1:82" ht="15" customHeight="1">
      <c r="A2119" s="58"/>
      <c r="B2119" s="371" t="str">
        <f>IF(BS2115=0,"","Error: verificar sumas por fila.")</f>
        <v/>
      </c>
      <c r="C2119" s="371"/>
      <c r="D2119" s="371"/>
      <c r="E2119" s="371"/>
      <c r="F2119" s="371"/>
      <c r="G2119" s="371"/>
      <c r="H2119" s="371"/>
      <c r="I2119" s="371"/>
      <c r="J2119" s="371"/>
      <c r="K2119" s="371"/>
      <c r="L2119" s="371"/>
      <c r="M2119" s="371"/>
      <c r="N2119" s="371"/>
      <c r="O2119" s="371"/>
      <c r="P2119" s="371"/>
      <c r="Q2119" s="371"/>
      <c r="R2119" s="371"/>
      <c r="S2119" s="371"/>
      <c r="T2119" s="371"/>
      <c r="U2119" s="371"/>
      <c r="V2119" s="371"/>
      <c r="W2119" s="371"/>
      <c r="X2119" s="371"/>
      <c r="Y2119" s="371"/>
      <c r="Z2119" s="371"/>
      <c r="AA2119" s="371"/>
      <c r="AB2119" s="371"/>
      <c r="AC2119" s="371"/>
      <c r="AD2119" s="371"/>
    </row>
    <row r="2120" spans="1:82" ht="15" customHeight="1">
      <c r="A2120" s="58"/>
      <c r="B2120" s="371" t="str">
        <f>IF(CD2115=0,"","Error: verificar la consistencia entre Personal que incumplió y Personal obligado a presentar declaración patrimonial.")</f>
        <v/>
      </c>
      <c r="C2120" s="371"/>
      <c r="D2120" s="371"/>
      <c r="E2120" s="371"/>
      <c r="F2120" s="371"/>
      <c r="G2120" s="371"/>
      <c r="H2120" s="371"/>
      <c r="I2120" s="371"/>
      <c r="J2120" s="371"/>
      <c r="K2120" s="371"/>
      <c r="L2120" s="371"/>
      <c r="M2120" s="371"/>
      <c r="N2120" s="371"/>
      <c r="O2120" s="371"/>
      <c r="P2120" s="371"/>
      <c r="Q2120" s="371"/>
      <c r="R2120" s="371"/>
      <c r="S2120" s="371"/>
      <c r="T2120" s="371"/>
      <c r="U2120" s="371"/>
      <c r="V2120" s="371"/>
      <c r="W2120" s="371"/>
      <c r="X2120" s="371"/>
      <c r="Y2120" s="371"/>
      <c r="Z2120" s="371"/>
      <c r="AA2120" s="371"/>
      <c r="AB2120" s="371"/>
      <c r="AC2120" s="371"/>
      <c r="AD2120" s="371"/>
    </row>
    <row r="2121" spans="1:82" ht="15" customHeight="1">
      <c r="A2121" s="58"/>
      <c r="B2121" s="389" t="str">
        <f>IF(BU2114=0,"","Error: debe completar toda la información requerida.")</f>
        <v/>
      </c>
      <c r="C2121" s="389"/>
      <c r="D2121" s="389"/>
      <c r="E2121" s="389"/>
      <c r="F2121" s="389"/>
      <c r="G2121" s="389"/>
      <c r="H2121" s="389"/>
      <c r="I2121" s="389"/>
      <c r="J2121" s="389"/>
      <c r="K2121" s="389"/>
      <c r="L2121" s="389"/>
      <c r="M2121" s="389"/>
      <c r="N2121" s="389"/>
      <c r="O2121" s="389"/>
      <c r="P2121" s="389"/>
      <c r="Q2121" s="389"/>
      <c r="R2121" s="389"/>
      <c r="S2121" s="389"/>
      <c r="T2121" s="389"/>
      <c r="U2121" s="389"/>
      <c r="V2121" s="389"/>
      <c r="W2121" s="389"/>
      <c r="X2121" s="389"/>
      <c r="Y2121" s="389"/>
      <c r="Z2121" s="389"/>
      <c r="AA2121" s="389"/>
      <c r="AB2121" s="389"/>
      <c r="AC2121" s="389"/>
      <c r="AD2121" s="389"/>
    </row>
    <row r="2122" spans="1:82" ht="15" customHeight="1">
      <c r="A2122" s="58"/>
      <c r="B2122" s="10"/>
      <c r="C2122" s="10"/>
      <c r="D2122" s="10"/>
      <c r="E2122" s="10"/>
      <c r="F2122" s="10"/>
      <c r="G2122" s="10"/>
      <c r="H2122" s="10"/>
      <c r="I2122" s="10"/>
      <c r="J2122" s="10"/>
      <c r="K2122" s="10"/>
      <c r="L2122" s="10"/>
      <c r="M2122" s="10"/>
      <c r="N2122" s="10"/>
      <c r="O2122" s="10"/>
      <c r="P2122" s="10"/>
      <c r="Q2122" s="10"/>
      <c r="R2122" s="10"/>
      <c r="S2122" s="10"/>
      <c r="T2122" s="10"/>
      <c r="U2122" s="10"/>
      <c r="V2122" s="10"/>
      <c r="W2122" s="10"/>
      <c r="X2122" s="10"/>
      <c r="Y2122" s="10"/>
      <c r="Z2122" s="10"/>
      <c r="AA2122" s="10"/>
      <c r="AB2122" s="10"/>
      <c r="AC2122" s="10"/>
      <c r="AD2122" s="10"/>
    </row>
    <row r="2123" spans="1:82" ht="15" customHeight="1">
      <c r="A2123" s="58"/>
      <c r="B2123" s="10"/>
      <c r="C2123" s="10"/>
      <c r="D2123" s="10"/>
      <c r="E2123" s="10"/>
      <c r="F2123" s="10"/>
      <c r="G2123" s="10"/>
      <c r="H2123" s="10"/>
      <c r="I2123" s="10"/>
      <c r="J2123" s="10"/>
      <c r="K2123" s="10"/>
      <c r="L2123" s="10"/>
      <c r="M2123" s="10"/>
      <c r="N2123" s="10"/>
      <c r="O2123" s="10"/>
      <c r="P2123" s="10"/>
      <c r="Q2123" s="10"/>
      <c r="R2123" s="10"/>
      <c r="S2123" s="10"/>
      <c r="T2123" s="10"/>
      <c r="U2123" s="10"/>
      <c r="V2123" s="10"/>
      <c r="W2123" s="10"/>
      <c r="X2123" s="10"/>
      <c r="Y2123" s="10"/>
      <c r="Z2123" s="10"/>
      <c r="AA2123" s="10"/>
      <c r="AB2123" s="10"/>
      <c r="AC2123" s="10"/>
      <c r="AD2123" s="10"/>
    </row>
    <row r="2124" spans="1:82" ht="36" customHeight="1">
      <c r="A2124" s="35" t="s">
        <v>377</v>
      </c>
      <c r="B2124" s="464" t="s">
        <v>733</v>
      </c>
      <c r="C2124" s="464"/>
      <c r="D2124" s="464"/>
      <c r="E2124" s="464"/>
      <c r="F2124" s="464"/>
      <c r="G2124" s="464"/>
      <c r="H2124" s="464"/>
      <c r="I2124" s="464"/>
      <c r="J2124" s="464"/>
      <c r="K2124" s="464"/>
      <c r="L2124" s="464"/>
      <c r="M2124" s="464"/>
      <c r="N2124" s="464"/>
      <c r="O2124" s="464"/>
      <c r="P2124" s="464"/>
      <c r="Q2124" s="464"/>
      <c r="R2124" s="464"/>
      <c r="S2124" s="464"/>
      <c r="T2124" s="464"/>
      <c r="U2124" s="464"/>
      <c r="V2124" s="464"/>
      <c r="W2124" s="464"/>
      <c r="X2124" s="464"/>
      <c r="Y2124" s="464"/>
      <c r="Z2124" s="464"/>
      <c r="AA2124" s="464"/>
      <c r="AB2124" s="464"/>
      <c r="AC2124" s="464"/>
      <c r="AD2124" s="464"/>
    </row>
    <row r="2125" spans="1:82" ht="36" customHeight="1">
      <c r="A2125" s="58"/>
      <c r="B2125" s="10"/>
      <c r="C2125" s="450" t="s">
        <v>744</v>
      </c>
      <c r="D2125" s="450"/>
      <c r="E2125" s="450"/>
      <c r="F2125" s="450"/>
      <c r="G2125" s="450"/>
      <c r="H2125" s="450"/>
      <c r="I2125" s="450"/>
      <c r="J2125" s="450"/>
      <c r="K2125" s="450"/>
      <c r="L2125" s="450"/>
      <c r="M2125" s="450"/>
      <c r="N2125" s="450"/>
      <c r="O2125" s="450"/>
      <c r="P2125" s="450"/>
      <c r="Q2125" s="450"/>
      <c r="R2125" s="450"/>
      <c r="S2125" s="450"/>
      <c r="T2125" s="450"/>
      <c r="U2125" s="450"/>
      <c r="V2125" s="450"/>
      <c r="W2125" s="450"/>
      <c r="X2125" s="450"/>
      <c r="Y2125" s="450"/>
      <c r="Z2125" s="450"/>
      <c r="AA2125" s="450"/>
      <c r="AB2125" s="450"/>
      <c r="AC2125" s="450"/>
      <c r="AD2125" s="450"/>
      <c r="AG2125" t="s">
        <v>991</v>
      </c>
      <c r="AH2125" t="s">
        <v>992</v>
      </c>
      <c r="AI2125" t="s">
        <v>993</v>
      </c>
    </row>
    <row r="2126" spans="1:82" ht="15" customHeight="1">
      <c r="A2126" s="58"/>
      <c r="B2126" s="10"/>
      <c r="C2126" s="148"/>
      <c r="D2126" s="10"/>
      <c r="E2126" s="10"/>
      <c r="F2126" s="10"/>
      <c r="G2126" s="10"/>
      <c r="H2126" s="10"/>
      <c r="I2126" s="10"/>
      <c r="J2126" s="10"/>
      <c r="K2126" s="10"/>
      <c r="L2126" s="10"/>
      <c r="M2126" s="10"/>
      <c r="N2126" s="10"/>
      <c r="O2126" s="10"/>
      <c r="P2126" s="10"/>
      <c r="Q2126" s="10"/>
      <c r="R2126" s="10"/>
      <c r="S2126" s="10"/>
      <c r="T2126" s="10"/>
      <c r="U2126" s="10"/>
      <c r="V2126" s="10"/>
      <c r="W2126" s="10"/>
      <c r="X2126" s="10"/>
      <c r="Y2126" s="10"/>
      <c r="Z2126" s="10"/>
      <c r="AA2126" s="10"/>
      <c r="AB2126" s="10"/>
      <c r="AC2126" s="10"/>
      <c r="AD2126" s="10"/>
      <c r="AG2126">
        <f>COUNTBLANK(S2129:AD2228)</f>
        <v>1200</v>
      </c>
      <c r="AH2126">
        <v>1200</v>
      </c>
      <c r="AI2126">
        <v>300</v>
      </c>
    </row>
    <row r="2127" spans="1:82" ht="48" customHeight="1">
      <c r="A2127" s="58"/>
      <c r="B2127" s="10"/>
      <c r="C2127" s="416" t="s">
        <v>103</v>
      </c>
      <c r="D2127" s="417"/>
      <c r="E2127" s="417"/>
      <c r="F2127" s="417"/>
      <c r="G2127" s="417"/>
      <c r="H2127" s="417"/>
      <c r="I2127" s="417"/>
      <c r="J2127" s="417"/>
      <c r="K2127" s="417"/>
      <c r="L2127" s="417"/>
      <c r="M2127" s="417"/>
      <c r="N2127" s="417"/>
      <c r="O2127" s="417"/>
      <c r="P2127" s="417"/>
      <c r="Q2127" s="417"/>
      <c r="R2127" s="418"/>
      <c r="S2127" s="466" t="s">
        <v>742</v>
      </c>
      <c r="T2127" s="466"/>
      <c r="U2127" s="466"/>
      <c r="V2127" s="466"/>
      <c r="W2127" s="466"/>
      <c r="X2127" s="466"/>
      <c r="Y2127" s="422" t="s">
        <v>743</v>
      </c>
      <c r="Z2127" s="424"/>
      <c r="AA2127" s="424"/>
      <c r="AB2127" s="424"/>
      <c r="AC2127" s="424"/>
      <c r="AD2127" s="423"/>
      <c r="AG2127" s="533" t="s">
        <v>994</v>
      </c>
      <c r="AH2127" s="533"/>
      <c r="AI2127" s="533"/>
      <c r="AJ2127" s="533"/>
      <c r="AL2127" s="533" t="s">
        <v>995</v>
      </c>
      <c r="AM2127" s="533"/>
      <c r="AN2127" s="533"/>
      <c r="AO2127" s="533"/>
      <c r="AR2127" t="s">
        <v>1105</v>
      </c>
    </row>
    <row r="2128" spans="1:82" ht="48" customHeight="1">
      <c r="A2128" s="58"/>
      <c r="B2128" s="10"/>
      <c r="C2128" s="419"/>
      <c r="D2128" s="420"/>
      <c r="E2128" s="420"/>
      <c r="F2128" s="420"/>
      <c r="G2128" s="420"/>
      <c r="H2128" s="420"/>
      <c r="I2128" s="420"/>
      <c r="J2128" s="420"/>
      <c r="K2128" s="420"/>
      <c r="L2128" s="420"/>
      <c r="M2128" s="420"/>
      <c r="N2128" s="420"/>
      <c r="O2128" s="420"/>
      <c r="P2128" s="420"/>
      <c r="Q2128" s="420"/>
      <c r="R2128" s="421"/>
      <c r="S2128" s="422" t="s">
        <v>104</v>
      </c>
      <c r="T2128" s="423"/>
      <c r="U2128" s="402" t="s">
        <v>105</v>
      </c>
      <c r="V2128" s="404"/>
      <c r="W2128" s="402" t="s">
        <v>106</v>
      </c>
      <c r="X2128" s="404"/>
      <c r="Y2128" s="422" t="s">
        <v>104</v>
      </c>
      <c r="Z2128" s="423"/>
      <c r="AA2128" s="402" t="s">
        <v>105</v>
      </c>
      <c r="AB2128" s="404"/>
      <c r="AC2128" s="402" t="s">
        <v>106</v>
      </c>
      <c r="AD2128" s="404"/>
      <c r="AG2128" t="s">
        <v>104</v>
      </c>
      <c r="AH2128" t="s">
        <v>988</v>
      </c>
      <c r="AI2128" t="s">
        <v>989</v>
      </c>
      <c r="AJ2128" t="s">
        <v>990</v>
      </c>
      <c r="AL2128" t="s">
        <v>104</v>
      </c>
      <c r="AM2128" t="s">
        <v>988</v>
      </c>
      <c r="AN2128" t="s">
        <v>989</v>
      </c>
      <c r="AO2128" t="s">
        <v>990</v>
      </c>
      <c r="AQ2128" t="s">
        <v>1075</v>
      </c>
      <c r="AR2128" t="s">
        <v>104</v>
      </c>
      <c r="AS2128" t="s">
        <v>105</v>
      </c>
      <c r="AT2128" t="s">
        <v>106</v>
      </c>
    </row>
    <row r="2129" spans="1:46" ht="15" customHeight="1">
      <c r="A2129" s="58"/>
      <c r="B2129" s="10"/>
      <c r="C2129" s="147" t="s">
        <v>67</v>
      </c>
      <c r="D2129" s="425" t="str">
        <f>IF(D396="","",D396)</f>
        <v/>
      </c>
      <c r="E2129" s="425"/>
      <c r="F2129" s="425"/>
      <c r="G2129" s="425"/>
      <c r="H2129" s="425"/>
      <c r="I2129" s="425"/>
      <c r="J2129" s="425"/>
      <c r="K2129" s="425"/>
      <c r="L2129" s="425"/>
      <c r="M2129" s="425"/>
      <c r="N2129" s="425"/>
      <c r="O2129" s="425"/>
      <c r="P2129" s="425"/>
      <c r="Q2129" s="425"/>
      <c r="R2129" s="425"/>
      <c r="S2129" s="393"/>
      <c r="T2129" s="394"/>
      <c r="U2129" s="393"/>
      <c r="V2129" s="394"/>
      <c r="W2129" s="393"/>
      <c r="X2129" s="394"/>
      <c r="Y2129" s="393"/>
      <c r="Z2129" s="394"/>
      <c r="AA2129" s="393"/>
      <c r="AB2129" s="394"/>
      <c r="AC2129" s="393"/>
      <c r="AD2129" s="394"/>
      <c r="AG2129">
        <f>S2129</f>
        <v>0</v>
      </c>
      <c r="AH2129">
        <f>COUNTIF(U2129:X2129,"NS")</f>
        <v>0</v>
      </c>
      <c r="AI2129">
        <f>SUM(U2129:X2129)</f>
        <v>0</v>
      </c>
      <c r="AJ2129">
        <f>IF($AG$2126=$AH$2126,0,IF(OR(AND(AG2129=0,AH2129&gt;0),AND(AG2129="ns",AI2129&gt;0),AND(AG2129="ns",AH2129=0,AI2129=0)),1,IF(OR(AND(AG2129&gt;0,AH2129=2),AND(AG2129="ns",AH2129=2),AND(AG2129="ns",AI2129=0,AH2129&gt;0),AG2129=AI2129,COUNTIF(S2129:X2129,"NA")=3),0,1)))</f>
        <v>0</v>
      </c>
      <c r="AL2129">
        <f>Y2129</f>
        <v>0</v>
      </c>
      <c r="AM2129">
        <f>COUNTIF(AA2129:AD2129,"NS")</f>
        <v>0</v>
      </c>
      <c r="AN2129">
        <f>SUM(AA2129:AD2129)</f>
        <v>0</v>
      </c>
      <c r="AO2129">
        <f>IF($AG$2126=$AH$2126,0,IF(OR(AND(AL2129=0,AM2129&gt;0),AND(AL2129="ns",AN2129&gt;0),AND(AL2129="ns",AM2129=0,AN2129=0)),1,IF(OR(AND(AL2129&gt;0,AM2129=2),AND(AL2129="ns",AM2129=2),AND(AL2129="ns",AN2129=0,AM2129&gt;0),AL2129=AN2129,COUNTIF(Y2129:AD2129,"NA")=3),0,1)))</f>
        <v>0</v>
      </c>
      <c r="AQ2129">
        <f>IF(COUNTBLANK(S2129:AD2129)=12,0,IF(COUNTA(S2129:AD2129)&lt;&gt;COUNTA($S$2128:$AD$2128),1,0))</f>
        <v>0</v>
      </c>
      <c r="AR2129">
        <f>IF(OR(S2129="NA",S2129="NS",Y2129="NA",Y2129="NS"),0,IF(Y2129&lt;=S2129,0,1))</f>
        <v>0</v>
      </c>
      <c r="AS2129">
        <f>IF(OR(U2129="NA",U2129="NS",AA2129="NA",AA2129="NS"),0,IF(AA2129&lt;=U2129,0,1))</f>
        <v>0</v>
      </c>
      <c r="AT2129">
        <f>IF(OR(W2129="NA",W2129="NS",AC2129="NA",AC2129="NS"),0,IF(AC2129&lt;=W2129,0,1))</f>
        <v>0</v>
      </c>
    </row>
    <row r="2130" spans="1:46" ht="15">
      <c r="A2130" s="58"/>
      <c r="B2130" s="10"/>
      <c r="C2130" s="39" t="s">
        <v>68</v>
      </c>
      <c r="D2130" s="430" t="str">
        <f t="shared" ref="D2130:D2193" si="1843">IF(D397="","",D397)</f>
        <v/>
      </c>
      <c r="E2130" s="431"/>
      <c r="F2130" s="431"/>
      <c r="G2130" s="431"/>
      <c r="H2130" s="431"/>
      <c r="I2130" s="431"/>
      <c r="J2130" s="431"/>
      <c r="K2130" s="431"/>
      <c r="L2130" s="431"/>
      <c r="M2130" s="431"/>
      <c r="N2130" s="431"/>
      <c r="O2130" s="431"/>
      <c r="P2130" s="431"/>
      <c r="Q2130" s="431"/>
      <c r="R2130" s="432"/>
      <c r="S2130" s="393"/>
      <c r="T2130" s="394"/>
      <c r="U2130" s="393"/>
      <c r="V2130" s="394"/>
      <c r="W2130" s="393"/>
      <c r="X2130" s="394"/>
      <c r="Y2130" s="393"/>
      <c r="Z2130" s="394"/>
      <c r="AA2130" s="393"/>
      <c r="AB2130" s="394"/>
      <c r="AC2130" s="393"/>
      <c r="AD2130" s="394"/>
      <c r="AG2130">
        <f t="shared" ref="AG2130:AG2193" si="1844">S2130</f>
        <v>0</v>
      </c>
      <c r="AH2130">
        <f t="shared" ref="AH2130:AH2193" si="1845">COUNTIF(U2130:X2130,"NS")</f>
        <v>0</v>
      </c>
      <c r="AI2130">
        <f t="shared" ref="AI2130:AI2193" si="1846">SUM(U2130:X2130)</f>
        <v>0</v>
      </c>
      <c r="AJ2130">
        <f t="shared" ref="AJ2130:AJ2193" si="1847">IF($AG$2126=$AH$2126,0,IF(OR(AND(AG2130=0,AH2130&gt;0),AND(AG2130="ns",AI2130&gt;0),AND(AG2130="ns",AH2130=0,AI2130=0)),1,IF(OR(AND(AG2130&gt;0,AH2130=2),AND(AG2130="ns",AH2130=2),AND(AG2130="ns",AI2130=0,AH2130&gt;0),AG2130=AI2130,COUNTIF(S2130:X2130,"NA")=3),0,1)))</f>
        <v>0</v>
      </c>
      <c r="AL2130">
        <f t="shared" ref="AL2130:AL2193" si="1848">Y2130</f>
        <v>0</v>
      </c>
      <c r="AM2130">
        <f t="shared" ref="AM2130:AM2193" si="1849">COUNTIF(AA2130:AD2130,"NS")</f>
        <v>0</v>
      </c>
      <c r="AN2130">
        <f t="shared" ref="AN2130:AN2193" si="1850">SUM(AA2130:AD2130)</f>
        <v>0</v>
      </c>
      <c r="AO2130">
        <f t="shared" ref="AO2130:AO2193" si="1851">IF($AG$2126=$AH$2126,0,IF(OR(AND(AL2130=0,AM2130&gt;0),AND(AL2130="ns",AN2130&gt;0),AND(AL2130="ns",AM2130=0,AN2130=0)),1,IF(OR(AND(AL2130&gt;0,AM2130=2),AND(AL2130="ns",AM2130=2),AND(AL2130="ns",AN2130=0,AM2130&gt;0),AL2130=AN2130,COUNTIF(Y2130:AD2130,"NA")=3),0,1)))</f>
        <v>0</v>
      </c>
      <c r="AQ2130">
        <f t="shared" ref="AQ2130:AQ2193" si="1852">IF(COUNTBLANK(S2130:AD2130)=12,0,IF(COUNTA(S2130:AD2130)&lt;&gt;COUNTA($S$2128:$AD$2128),1,0))</f>
        <v>0</v>
      </c>
      <c r="AR2130">
        <f t="shared" ref="AR2130:AR2193" si="1853">IF(OR(S2130="NA",S2130="NS",Y2130="NA",Y2130="NS"),0,IF(Y2130&lt;=S2130,0,1))</f>
        <v>0</v>
      </c>
      <c r="AS2130">
        <f t="shared" ref="AS2130:AS2193" si="1854">IF(OR(S2130="NA",S2130="NS",Y2130="NA",Y2130="NS"),0,IF(AA2130&lt;=U2130,0,1))</f>
        <v>0</v>
      </c>
      <c r="AT2130">
        <f t="shared" ref="AT2130:AT2193" si="1855">IF(OR(W2130="NA",W2130="NS",AC2130="NA",AC2130="NS"),0,IF(AC2130&lt;=W2130,0,1))</f>
        <v>0</v>
      </c>
    </row>
    <row r="2131" spans="1:46" ht="15">
      <c r="A2131" s="58"/>
      <c r="B2131" s="10"/>
      <c r="C2131" s="40" t="s">
        <v>69</v>
      </c>
      <c r="D2131" s="430" t="str">
        <f t="shared" si="1843"/>
        <v/>
      </c>
      <c r="E2131" s="431"/>
      <c r="F2131" s="431"/>
      <c r="G2131" s="431"/>
      <c r="H2131" s="431"/>
      <c r="I2131" s="431"/>
      <c r="J2131" s="431"/>
      <c r="K2131" s="431"/>
      <c r="L2131" s="431"/>
      <c r="M2131" s="431"/>
      <c r="N2131" s="431"/>
      <c r="O2131" s="431"/>
      <c r="P2131" s="431"/>
      <c r="Q2131" s="431"/>
      <c r="R2131" s="432"/>
      <c r="S2131" s="393"/>
      <c r="T2131" s="394"/>
      <c r="U2131" s="393"/>
      <c r="V2131" s="394"/>
      <c r="W2131" s="393"/>
      <c r="X2131" s="394"/>
      <c r="Y2131" s="393"/>
      <c r="Z2131" s="394"/>
      <c r="AA2131" s="393"/>
      <c r="AB2131" s="394"/>
      <c r="AC2131" s="393"/>
      <c r="AD2131" s="394"/>
      <c r="AG2131">
        <f t="shared" si="1844"/>
        <v>0</v>
      </c>
      <c r="AH2131">
        <f t="shared" si="1845"/>
        <v>0</v>
      </c>
      <c r="AI2131">
        <f t="shared" si="1846"/>
        <v>0</v>
      </c>
      <c r="AJ2131">
        <f t="shared" si="1847"/>
        <v>0</v>
      </c>
      <c r="AL2131">
        <f t="shared" si="1848"/>
        <v>0</v>
      </c>
      <c r="AM2131">
        <f t="shared" si="1849"/>
        <v>0</v>
      </c>
      <c r="AN2131">
        <f t="shared" si="1850"/>
        <v>0</v>
      </c>
      <c r="AO2131">
        <f t="shared" si="1851"/>
        <v>0</v>
      </c>
      <c r="AQ2131">
        <f t="shared" si="1852"/>
        <v>0</v>
      </c>
      <c r="AR2131">
        <f t="shared" si="1853"/>
        <v>0</v>
      </c>
      <c r="AS2131">
        <f t="shared" si="1854"/>
        <v>0</v>
      </c>
      <c r="AT2131">
        <f t="shared" si="1855"/>
        <v>0</v>
      </c>
    </row>
    <row r="2132" spans="1:46" ht="15">
      <c r="A2132" s="58"/>
      <c r="B2132" s="10"/>
      <c r="C2132" s="40" t="s">
        <v>70</v>
      </c>
      <c r="D2132" s="430" t="str">
        <f t="shared" si="1843"/>
        <v/>
      </c>
      <c r="E2132" s="431"/>
      <c r="F2132" s="431"/>
      <c r="G2132" s="431"/>
      <c r="H2132" s="431"/>
      <c r="I2132" s="431"/>
      <c r="J2132" s="431"/>
      <c r="K2132" s="431"/>
      <c r="L2132" s="431"/>
      <c r="M2132" s="431"/>
      <c r="N2132" s="431"/>
      <c r="O2132" s="431"/>
      <c r="P2132" s="431"/>
      <c r="Q2132" s="431"/>
      <c r="R2132" s="432"/>
      <c r="S2132" s="393"/>
      <c r="T2132" s="394"/>
      <c r="U2132" s="393"/>
      <c r="V2132" s="394"/>
      <c r="W2132" s="393"/>
      <c r="X2132" s="394"/>
      <c r="Y2132" s="393"/>
      <c r="Z2132" s="394"/>
      <c r="AA2132" s="393"/>
      <c r="AB2132" s="394"/>
      <c r="AC2132" s="393"/>
      <c r="AD2132" s="394"/>
      <c r="AG2132">
        <f t="shared" si="1844"/>
        <v>0</v>
      </c>
      <c r="AH2132">
        <f t="shared" si="1845"/>
        <v>0</v>
      </c>
      <c r="AI2132">
        <f t="shared" si="1846"/>
        <v>0</v>
      </c>
      <c r="AJ2132">
        <f t="shared" si="1847"/>
        <v>0</v>
      </c>
      <c r="AL2132">
        <f t="shared" si="1848"/>
        <v>0</v>
      </c>
      <c r="AM2132">
        <f t="shared" si="1849"/>
        <v>0</v>
      </c>
      <c r="AN2132">
        <f t="shared" si="1850"/>
        <v>0</v>
      </c>
      <c r="AO2132">
        <f t="shared" si="1851"/>
        <v>0</v>
      </c>
      <c r="AQ2132">
        <f t="shared" si="1852"/>
        <v>0</v>
      </c>
      <c r="AR2132">
        <f t="shared" si="1853"/>
        <v>0</v>
      </c>
      <c r="AS2132">
        <f t="shared" si="1854"/>
        <v>0</v>
      </c>
      <c r="AT2132">
        <f t="shared" si="1855"/>
        <v>0</v>
      </c>
    </row>
    <row r="2133" spans="1:46" ht="15">
      <c r="A2133" s="58"/>
      <c r="B2133" s="10"/>
      <c r="C2133" s="40" t="s">
        <v>71</v>
      </c>
      <c r="D2133" s="430" t="str">
        <f t="shared" si="1843"/>
        <v/>
      </c>
      <c r="E2133" s="431"/>
      <c r="F2133" s="431"/>
      <c r="G2133" s="431"/>
      <c r="H2133" s="431"/>
      <c r="I2133" s="431"/>
      <c r="J2133" s="431"/>
      <c r="K2133" s="431"/>
      <c r="L2133" s="431"/>
      <c r="M2133" s="431"/>
      <c r="N2133" s="431"/>
      <c r="O2133" s="431"/>
      <c r="P2133" s="431"/>
      <c r="Q2133" s="431"/>
      <c r="R2133" s="432"/>
      <c r="S2133" s="393"/>
      <c r="T2133" s="394"/>
      <c r="U2133" s="393"/>
      <c r="V2133" s="394"/>
      <c r="W2133" s="393"/>
      <c r="X2133" s="394"/>
      <c r="Y2133" s="393"/>
      <c r="Z2133" s="394"/>
      <c r="AA2133" s="393"/>
      <c r="AB2133" s="394"/>
      <c r="AC2133" s="393"/>
      <c r="AD2133" s="394"/>
      <c r="AG2133">
        <f t="shared" si="1844"/>
        <v>0</v>
      </c>
      <c r="AH2133">
        <f t="shared" si="1845"/>
        <v>0</v>
      </c>
      <c r="AI2133">
        <f t="shared" si="1846"/>
        <v>0</v>
      </c>
      <c r="AJ2133">
        <f t="shared" si="1847"/>
        <v>0</v>
      </c>
      <c r="AL2133">
        <f t="shared" si="1848"/>
        <v>0</v>
      </c>
      <c r="AM2133">
        <f t="shared" si="1849"/>
        <v>0</v>
      </c>
      <c r="AN2133">
        <f t="shared" si="1850"/>
        <v>0</v>
      </c>
      <c r="AO2133">
        <f t="shared" si="1851"/>
        <v>0</v>
      </c>
      <c r="AQ2133">
        <f t="shared" si="1852"/>
        <v>0</v>
      </c>
      <c r="AR2133">
        <f t="shared" si="1853"/>
        <v>0</v>
      </c>
      <c r="AS2133">
        <f t="shared" si="1854"/>
        <v>0</v>
      </c>
      <c r="AT2133">
        <f t="shared" si="1855"/>
        <v>0</v>
      </c>
    </row>
    <row r="2134" spans="1:46" ht="15">
      <c r="A2134" s="58"/>
      <c r="B2134" s="10"/>
      <c r="C2134" s="40" t="s">
        <v>72</v>
      </c>
      <c r="D2134" s="430" t="str">
        <f t="shared" si="1843"/>
        <v/>
      </c>
      <c r="E2134" s="431"/>
      <c r="F2134" s="431"/>
      <c r="G2134" s="431"/>
      <c r="H2134" s="431"/>
      <c r="I2134" s="431"/>
      <c r="J2134" s="431"/>
      <c r="K2134" s="431"/>
      <c r="L2134" s="431"/>
      <c r="M2134" s="431"/>
      <c r="N2134" s="431"/>
      <c r="O2134" s="431"/>
      <c r="P2134" s="431"/>
      <c r="Q2134" s="431"/>
      <c r="R2134" s="432"/>
      <c r="S2134" s="393"/>
      <c r="T2134" s="394"/>
      <c r="U2134" s="393"/>
      <c r="V2134" s="394"/>
      <c r="W2134" s="393"/>
      <c r="X2134" s="394"/>
      <c r="Y2134" s="393"/>
      <c r="Z2134" s="394"/>
      <c r="AA2134" s="393"/>
      <c r="AB2134" s="394"/>
      <c r="AC2134" s="393"/>
      <c r="AD2134" s="394"/>
      <c r="AG2134">
        <f t="shared" si="1844"/>
        <v>0</v>
      </c>
      <c r="AH2134">
        <f t="shared" si="1845"/>
        <v>0</v>
      </c>
      <c r="AI2134">
        <f t="shared" si="1846"/>
        <v>0</v>
      </c>
      <c r="AJ2134">
        <f t="shared" si="1847"/>
        <v>0</v>
      </c>
      <c r="AL2134">
        <f t="shared" si="1848"/>
        <v>0</v>
      </c>
      <c r="AM2134">
        <f t="shared" si="1849"/>
        <v>0</v>
      </c>
      <c r="AN2134">
        <f t="shared" si="1850"/>
        <v>0</v>
      </c>
      <c r="AO2134">
        <f t="shared" si="1851"/>
        <v>0</v>
      </c>
      <c r="AQ2134">
        <f t="shared" si="1852"/>
        <v>0</v>
      </c>
      <c r="AR2134">
        <f t="shared" si="1853"/>
        <v>0</v>
      </c>
      <c r="AS2134">
        <f t="shared" si="1854"/>
        <v>0</v>
      </c>
      <c r="AT2134">
        <f t="shared" si="1855"/>
        <v>0</v>
      </c>
    </row>
    <row r="2135" spans="1:46" ht="15">
      <c r="A2135" s="58"/>
      <c r="B2135" s="10"/>
      <c r="C2135" s="40" t="s">
        <v>73</v>
      </c>
      <c r="D2135" s="430" t="str">
        <f t="shared" si="1843"/>
        <v/>
      </c>
      <c r="E2135" s="431"/>
      <c r="F2135" s="431"/>
      <c r="G2135" s="431"/>
      <c r="H2135" s="431"/>
      <c r="I2135" s="431"/>
      <c r="J2135" s="431"/>
      <c r="K2135" s="431"/>
      <c r="L2135" s="431"/>
      <c r="M2135" s="431"/>
      <c r="N2135" s="431"/>
      <c r="O2135" s="431"/>
      <c r="P2135" s="431"/>
      <c r="Q2135" s="431"/>
      <c r="R2135" s="432"/>
      <c r="S2135" s="393"/>
      <c r="T2135" s="394"/>
      <c r="U2135" s="393"/>
      <c r="V2135" s="394"/>
      <c r="W2135" s="393"/>
      <c r="X2135" s="394"/>
      <c r="Y2135" s="393"/>
      <c r="Z2135" s="394"/>
      <c r="AA2135" s="393"/>
      <c r="AB2135" s="394"/>
      <c r="AC2135" s="393"/>
      <c r="AD2135" s="394"/>
      <c r="AG2135">
        <f t="shared" si="1844"/>
        <v>0</v>
      </c>
      <c r="AH2135">
        <f t="shared" si="1845"/>
        <v>0</v>
      </c>
      <c r="AI2135">
        <f t="shared" si="1846"/>
        <v>0</v>
      </c>
      <c r="AJ2135">
        <f t="shared" si="1847"/>
        <v>0</v>
      </c>
      <c r="AL2135">
        <f t="shared" si="1848"/>
        <v>0</v>
      </c>
      <c r="AM2135">
        <f t="shared" si="1849"/>
        <v>0</v>
      </c>
      <c r="AN2135">
        <f t="shared" si="1850"/>
        <v>0</v>
      </c>
      <c r="AO2135">
        <f t="shared" si="1851"/>
        <v>0</v>
      </c>
      <c r="AQ2135">
        <f t="shared" si="1852"/>
        <v>0</v>
      </c>
      <c r="AR2135">
        <f t="shared" si="1853"/>
        <v>0</v>
      </c>
      <c r="AS2135">
        <f t="shared" si="1854"/>
        <v>0</v>
      </c>
      <c r="AT2135">
        <f t="shared" si="1855"/>
        <v>0</v>
      </c>
    </row>
    <row r="2136" spans="1:46" ht="15">
      <c r="A2136" s="58"/>
      <c r="B2136" s="10"/>
      <c r="C2136" s="40" t="s">
        <v>74</v>
      </c>
      <c r="D2136" s="430" t="str">
        <f t="shared" si="1843"/>
        <v/>
      </c>
      <c r="E2136" s="431"/>
      <c r="F2136" s="431"/>
      <c r="G2136" s="431"/>
      <c r="H2136" s="431"/>
      <c r="I2136" s="431"/>
      <c r="J2136" s="431"/>
      <c r="K2136" s="431"/>
      <c r="L2136" s="431"/>
      <c r="M2136" s="431"/>
      <c r="N2136" s="431"/>
      <c r="O2136" s="431"/>
      <c r="P2136" s="431"/>
      <c r="Q2136" s="431"/>
      <c r="R2136" s="432"/>
      <c r="S2136" s="393"/>
      <c r="T2136" s="394"/>
      <c r="U2136" s="393"/>
      <c r="V2136" s="394"/>
      <c r="W2136" s="393"/>
      <c r="X2136" s="394"/>
      <c r="Y2136" s="393"/>
      <c r="Z2136" s="394"/>
      <c r="AA2136" s="393"/>
      <c r="AB2136" s="394"/>
      <c r="AC2136" s="393"/>
      <c r="AD2136" s="394"/>
      <c r="AG2136">
        <f t="shared" si="1844"/>
        <v>0</v>
      </c>
      <c r="AH2136">
        <f t="shared" si="1845"/>
        <v>0</v>
      </c>
      <c r="AI2136">
        <f t="shared" si="1846"/>
        <v>0</v>
      </c>
      <c r="AJ2136">
        <f t="shared" si="1847"/>
        <v>0</v>
      </c>
      <c r="AL2136">
        <f t="shared" si="1848"/>
        <v>0</v>
      </c>
      <c r="AM2136">
        <f t="shared" si="1849"/>
        <v>0</v>
      </c>
      <c r="AN2136">
        <f t="shared" si="1850"/>
        <v>0</v>
      </c>
      <c r="AO2136">
        <f t="shared" si="1851"/>
        <v>0</v>
      </c>
      <c r="AQ2136">
        <f t="shared" si="1852"/>
        <v>0</v>
      </c>
      <c r="AR2136">
        <f t="shared" si="1853"/>
        <v>0</v>
      </c>
      <c r="AS2136">
        <f t="shared" si="1854"/>
        <v>0</v>
      </c>
      <c r="AT2136">
        <f t="shared" si="1855"/>
        <v>0</v>
      </c>
    </row>
    <row r="2137" spans="1:46" ht="15">
      <c r="A2137" s="58"/>
      <c r="B2137" s="10"/>
      <c r="C2137" s="40" t="s">
        <v>75</v>
      </c>
      <c r="D2137" s="430" t="str">
        <f t="shared" si="1843"/>
        <v/>
      </c>
      <c r="E2137" s="431"/>
      <c r="F2137" s="431"/>
      <c r="G2137" s="431"/>
      <c r="H2137" s="431"/>
      <c r="I2137" s="431"/>
      <c r="J2137" s="431"/>
      <c r="K2137" s="431"/>
      <c r="L2137" s="431"/>
      <c r="M2137" s="431"/>
      <c r="N2137" s="431"/>
      <c r="O2137" s="431"/>
      <c r="P2137" s="431"/>
      <c r="Q2137" s="431"/>
      <c r="R2137" s="432"/>
      <c r="S2137" s="393"/>
      <c r="T2137" s="394"/>
      <c r="U2137" s="393"/>
      <c r="V2137" s="394"/>
      <c r="W2137" s="393"/>
      <c r="X2137" s="394"/>
      <c r="Y2137" s="393"/>
      <c r="Z2137" s="394"/>
      <c r="AA2137" s="393"/>
      <c r="AB2137" s="394"/>
      <c r="AC2137" s="393"/>
      <c r="AD2137" s="394"/>
      <c r="AG2137">
        <f t="shared" si="1844"/>
        <v>0</v>
      </c>
      <c r="AH2137">
        <f t="shared" si="1845"/>
        <v>0</v>
      </c>
      <c r="AI2137">
        <f t="shared" si="1846"/>
        <v>0</v>
      </c>
      <c r="AJ2137">
        <f t="shared" si="1847"/>
        <v>0</v>
      </c>
      <c r="AL2137">
        <f t="shared" si="1848"/>
        <v>0</v>
      </c>
      <c r="AM2137">
        <f t="shared" si="1849"/>
        <v>0</v>
      </c>
      <c r="AN2137">
        <f t="shared" si="1850"/>
        <v>0</v>
      </c>
      <c r="AO2137">
        <f t="shared" si="1851"/>
        <v>0</v>
      </c>
      <c r="AQ2137">
        <f t="shared" si="1852"/>
        <v>0</v>
      </c>
      <c r="AR2137">
        <f t="shared" si="1853"/>
        <v>0</v>
      </c>
      <c r="AS2137">
        <f t="shared" si="1854"/>
        <v>0</v>
      </c>
      <c r="AT2137">
        <f t="shared" si="1855"/>
        <v>0</v>
      </c>
    </row>
    <row r="2138" spans="1:46" ht="15">
      <c r="A2138" s="58"/>
      <c r="B2138" s="10"/>
      <c r="C2138" s="40" t="s">
        <v>76</v>
      </c>
      <c r="D2138" s="430" t="str">
        <f t="shared" si="1843"/>
        <v/>
      </c>
      <c r="E2138" s="431"/>
      <c r="F2138" s="431"/>
      <c r="G2138" s="431"/>
      <c r="H2138" s="431"/>
      <c r="I2138" s="431"/>
      <c r="J2138" s="431"/>
      <c r="K2138" s="431"/>
      <c r="L2138" s="431"/>
      <c r="M2138" s="431"/>
      <c r="N2138" s="431"/>
      <c r="O2138" s="431"/>
      <c r="P2138" s="431"/>
      <c r="Q2138" s="431"/>
      <c r="R2138" s="432"/>
      <c r="S2138" s="393"/>
      <c r="T2138" s="394"/>
      <c r="U2138" s="393"/>
      <c r="V2138" s="394"/>
      <c r="W2138" s="393"/>
      <c r="X2138" s="394"/>
      <c r="Y2138" s="393"/>
      <c r="Z2138" s="394"/>
      <c r="AA2138" s="393"/>
      <c r="AB2138" s="394"/>
      <c r="AC2138" s="393"/>
      <c r="AD2138" s="394"/>
      <c r="AG2138">
        <f t="shared" si="1844"/>
        <v>0</v>
      </c>
      <c r="AH2138">
        <f t="shared" si="1845"/>
        <v>0</v>
      </c>
      <c r="AI2138">
        <f t="shared" si="1846"/>
        <v>0</v>
      </c>
      <c r="AJ2138">
        <f t="shared" si="1847"/>
        <v>0</v>
      </c>
      <c r="AL2138">
        <f t="shared" si="1848"/>
        <v>0</v>
      </c>
      <c r="AM2138">
        <f t="shared" si="1849"/>
        <v>0</v>
      </c>
      <c r="AN2138">
        <f t="shared" si="1850"/>
        <v>0</v>
      </c>
      <c r="AO2138">
        <f t="shared" si="1851"/>
        <v>0</v>
      </c>
      <c r="AQ2138">
        <f t="shared" si="1852"/>
        <v>0</v>
      </c>
      <c r="AR2138">
        <f t="shared" si="1853"/>
        <v>0</v>
      </c>
      <c r="AS2138">
        <f t="shared" si="1854"/>
        <v>0</v>
      </c>
      <c r="AT2138">
        <f t="shared" si="1855"/>
        <v>0</v>
      </c>
    </row>
    <row r="2139" spans="1:46" ht="15">
      <c r="A2139" s="58"/>
      <c r="B2139" s="10"/>
      <c r="C2139" s="40" t="s">
        <v>77</v>
      </c>
      <c r="D2139" s="430" t="str">
        <f t="shared" si="1843"/>
        <v/>
      </c>
      <c r="E2139" s="431"/>
      <c r="F2139" s="431"/>
      <c r="G2139" s="431"/>
      <c r="H2139" s="431"/>
      <c r="I2139" s="431"/>
      <c r="J2139" s="431"/>
      <c r="K2139" s="431"/>
      <c r="L2139" s="431"/>
      <c r="M2139" s="431"/>
      <c r="N2139" s="431"/>
      <c r="O2139" s="431"/>
      <c r="P2139" s="431"/>
      <c r="Q2139" s="431"/>
      <c r="R2139" s="432"/>
      <c r="S2139" s="393"/>
      <c r="T2139" s="394"/>
      <c r="U2139" s="393"/>
      <c r="V2139" s="394"/>
      <c r="W2139" s="393"/>
      <c r="X2139" s="394"/>
      <c r="Y2139" s="393"/>
      <c r="Z2139" s="394"/>
      <c r="AA2139" s="393"/>
      <c r="AB2139" s="394"/>
      <c r="AC2139" s="393"/>
      <c r="AD2139" s="394"/>
      <c r="AG2139">
        <f t="shared" si="1844"/>
        <v>0</v>
      </c>
      <c r="AH2139">
        <f t="shared" si="1845"/>
        <v>0</v>
      </c>
      <c r="AI2139">
        <f t="shared" si="1846"/>
        <v>0</v>
      </c>
      <c r="AJ2139">
        <f t="shared" si="1847"/>
        <v>0</v>
      </c>
      <c r="AL2139">
        <f t="shared" si="1848"/>
        <v>0</v>
      </c>
      <c r="AM2139">
        <f t="shared" si="1849"/>
        <v>0</v>
      </c>
      <c r="AN2139">
        <f t="shared" si="1850"/>
        <v>0</v>
      </c>
      <c r="AO2139">
        <f t="shared" si="1851"/>
        <v>0</v>
      </c>
      <c r="AQ2139">
        <f t="shared" si="1852"/>
        <v>0</v>
      </c>
      <c r="AR2139">
        <f t="shared" si="1853"/>
        <v>0</v>
      </c>
      <c r="AS2139">
        <f t="shared" si="1854"/>
        <v>0</v>
      </c>
      <c r="AT2139">
        <f t="shared" si="1855"/>
        <v>0</v>
      </c>
    </row>
    <row r="2140" spans="1:46" ht="15">
      <c r="A2140" s="58"/>
      <c r="B2140" s="10"/>
      <c r="C2140" s="40" t="s">
        <v>78</v>
      </c>
      <c r="D2140" s="430" t="str">
        <f t="shared" si="1843"/>
        <v/>
      </c>
      <c r="E2140" s="431"/>
      <c r="F2140" s="431"/>
      <c r="G2140" s="431"/>
      <c r="H2140" s="431"/>
      <c r="I2140" s="431"/>
      <c r="J2140" s="431"/>
      <c r="K2140" s="431"/>
      <c r="L2140" s="431"/>
      <c r="M2140" s="431"/>
      <c r="N2140" s="431"/>
      <c r="O2140" s="431"/>
      <c r="P2140" s="431"/>
      <c r="Q2140" s="431"/>
      <c r="R2140" s="432"/>
      <c r="S2140" s="393"/>
      <c r="T2140" s="394"/>
      <c r="U2140" s="393"/>
      <c r="V2140" s="394"/>
      <c r="W2140" s="393"/>
      <c r="X2140" s="394"/>
      <c r="Y2140" s="393"/>
      <c r="Z2140" s="394"/>
      <c r="AA2140" s="393"/>
      <c r="AB2140" s="394"/>
      <c r="AC2140" s="393"/>
      <c r="AD2140" s="394"/>
      <c r="AG2140">
        <f t="shared" si="1844"/>
        <v>0</v>
      </c>
      <c r="AH2140">
        <f t="shared" si="1845"/>
        <v>0</v>
      </c>
      <c r="AI2140">
        <f t="shared" si="1846"/>
        <v>0</v>
      </c>
      <c r="AJ2140">
        <f t="shared" si="1847"/>
        <v>0</v>
      </c>
      <c r="AL2140">
        <f t="shared" si="1848"/>
        <v>0</v>
      </c>
      <c r="AM2140">
        <f t="shared" si="1849"/>
        <v>0</v>
      </c>
      <c r="AN2140">
        <f t="shared" si="1850"/>
        <v>0</v>
      </c>
      <c r="AO2140">
        <f t="shared" si="1851"/>
        <v>0</v>
      </c>
      <c r="AQ2140">
        <f t="shared" si="1852"/>
        <v>0</v>
      </c>
      <c r="AR2140">
        <f t="shared" si="1853"/>
        <v>0</v>
      </c>
      <c r="AS2140">
        <f t="shared" si="1854"/>
        <v>0</v>
      </c>
      <c r="AT2140">
        <f t="shared" si="1855"/>
        <v>0</v>
      </c>
    </row>
    <row r="2141" spans="1:46" ht="15">
      <c r="A2141" s="58"/>
      <c r="B2141" s="10"/>
      <c r="C2141" s="40" t="s">
        <v>79</v>
      </c>
      <c r="D2141" s="430" t="str">
        <f t="shared" si="1843"/>
        <v/>
      </c>
      <c r="E2141" s="431"/>
      <c r="F2141" s="431"/>
      <c r="G2141" s="431"/>
      <c r="H2141" s="431"/>
      <c r="I2141" s="431"/>
      <c r="J2141" s="431"/>
      <c r="K2141" s="431"/>
      <c r="L2141" s="431"/>
      <c r="M2141" s="431"/>
      <c r="N2141" s="431"/>
      <c r="O2141" s="431"/>
      <c r="P2141" s="431"/>
      <c r="Q2141" s="431"/>
      <c r="R2141" s="432"/>
      <c r="S2141" s="393"/>
      <c r="T2141" s="394"/>
      <c r="U2141" s="393"/>
      <c r="V2141" s="394"/>
      <c r="W2141" s="393"/>
      <c r="X2141" s="394"/>
      <c r="Y2141" s="393"/>
      <c r="Z2141" s="394"/>
      <c r="AA2141" s="393"/>
      <c r="AB2141" s="394"/>
      <c r="AC2141" s="393"/>
      <c r="AD2141" s="394"/>
      <c r="AG2141">
        <f t="shared" si="1844"/>
        <v>0</v>
      </c>
      <c r="AH2141">
        <f t="shared" si="1845"/>
        <v>0</v>
      </c>
      <c r="AI2141">
        <f t="shared" si="1846"/>
        <v>0</v>
      </c>
      <c r="AJ2141">
        <f t="shared" si="1847"/>
        <v>0</v>
      </c>
      <c r="AL2141">
        <f t="shared" si="1848"/>
        <v>0</v>
      </c>
      <c r="AM2141">
        <f t="shared" si="1849"/>
        <v>0</v>
      </c>
      <c r="AN2141">
        <f t="shared" si="1850"/>
        <v>0</v>
      </c>
      <c r="AO2141">
        <f t="shared" si="1851"/>
        <v>0</v>
      </c>
      <c r="AQ2141">
        <f t="shared" si="1852"/>
        <v>0</v>
      </c>
      <c r="AR2141">
        <f t="shared" si="1853"/>
        <v>0</v>
      </c>
      <c r="AS2141">
        <f t="shared" si="1854"/>
        <v>0</v>
      </c>
      <c r="AT2141">
        <f t="shared" si="1855"/>
        <v>0</v>
      </c>
    </row>
    <row r="2142" spans="1:46" ht="15">
      <c r="A2142" s="58"/>
      <c r="B2142" s="10"/>
      <c r="C2142" s="40" t="s">
        <v>80</v>
      </c>
      <c r="D2142" s="430" t="str">
        <f t="shared" si="1843"/>
        <v/>
      </c>
      <c r="E2142" s="431"/>
      <c r="F2142" s="431"/>
      <c r="G2142" s="431"/>
      <c r="H2142" s="431"/>
      <c r="I2142" s="431"/>
      <c r="J2142" s="431"/>
      <c r="K2142" s="431"/>
      <c r="L2142" s="431"/>
      <c r="M2142" s="431"/>
      <c r="N2142" s="431"/>
      <c r="O2142" s="431"/>
      <c r="P2142" s="431"/>
      <c r="Q2142" s="431"/>
      <c r="R2142" s="432"/>
      <c r="S2142" s="393"/>
      <c r="T2142" s="394"/>
      <c r="U2142" s="393"/>
      <c r="V2142" s="394"/>
      <c r="W2142" s="393"/>
      <c r="X2142" s="394"/>
      <c r="Y2142" s="393"/>
      <c r="Z2142" s="394"/>
      <c r="AA2142" s="393"/>
      <c r="AB2142" s="394"/>
      <c r="AC2142" s="393"/>
      <c r="AD2142" s="394"/>
      <c r="AG2142">
        <f t="shared" si="1844"/>
        <v>0</v>
      </c>
      <c r="AH2142">
        <f t="shared" si="1845"/>
        <v>0</v>
      </c>
      <c r="AI2142">
        <f t="shared" si="1846"/>
        <v>0</v>
      </c>
      <c r="AJ2142">
        <f t="shared" si="1847"/>
        <v>0</v>
      </c>
      <c r="AL2142">
        <f t="shared" si="1848"/>
        <v>0</v>
      </c>
      <c r="AM2142">
        <f t="shared" si="1849"/>
        <v>0</v>
      </c>
      <c r="AN2142">
        <f t="shared" si="1850"/>
        <v>0</v>
      </c>
      <c r="AO2142">
        <f t="shared" si="1851"/>
        <v>0</v>
      </c>
      <c r="AQ2142">
        <f t="shared" si="1852"/>
        <v>0</v>
      </c>
      <c r="AR2142">
        <f t="shared" si="1853"/>
        <v>0</v>
      </c>
      <c r="AS2142">
        <f t="shared" si="1854"/>
        <v>0</v>
      </c>
      <c r="AT2142">
        <f t="shared" si="1855"/>
        <v>0</v>
      </c>
    </row>
    <row r="2143" spans="1:46" ht="15">
      <c r="A2143" s="58"/>
      <c r="B2143" s="10"/>
      <c r="C2143" s="40" t="s">
        <v>81</v>
      </c>
      <c r="D2143" s="430" t="str">
        <f t="shared" si="1843"/>
        <v/>
      </c>
      <c r="E2143" s="431"/>
      <c r="F2143" s="431"/>
      <c r="G2143" s="431"/>
      <c r="H2143" s="431"/>
      <c r="I2143" s="431"/>
      <c r="J2143" s="431"/>
      <c r="K2143" s="431"/>
      <c r="L2143" s="431"/>
      <c r="M2143" s="431"/>
      <c r="N2143" s="431"/>
      <c r="O2143" s="431"/>
      <c r="P2143" s="431"/>
      <c r="Q2143" s="431"/>
      <c r="R2143" s="432"/>
      <c r="S2143" s="393"/>
      <c r="T2143" s="394"/>
      <c r="U2143" s="393"/>
      <c r="V2143" s="394"/>
      <c r="W2143" s="393"/>
      <c r="X2143" s="394"/>
      <c r="Y2143" s="393"/>
      <c r="Z2143" s="394"/>
      <c r="AA2143" s="393"/>
      <c r="AB2143" s="394"/>
      <c r="AC2143" s="393"/>
      <c r="AD2143" s="394"/>
      <c r="AG2143">
        <f t="shared" si="1844"/>
        <v>0</v>
      </c>
      <c r="AH2143">
        <f t="shared" si="1845"/>
        <v>0</v>
      </c>
      <c r="AI2143">
        <f t="shared" si="1846"/>
        <v>0</v>
      </c>
      <c r="AJ2143">
        <f t="shared" si="1847"/>
        <v>0</v>
      </c>
      <c r="AL2143">
        <f t="shared" si="1848"/>
        <v>0</v>
      </c>
      <c r="AM2143">
        <f t="shared" si="1849"/>
        <v>0</v>
      </c>
      <c r="AN2143">
        <f t="shared" si="1850"/>
        <v>0</v>
      </c>
      <c r="AO2143">
        <f t="shared" si="1851"/>
        <v>0</v>
      </c>
      <c r="AQ2143">
        <f t="shared" si="1852"/>
        <v>0</v>
      </c>
      <c r="AR2143">
        <f t="shared" si="1853"/>
        <v>0</v>
      </c>
      <c r="AS2143">
        <f t="shared" si="1854"/>
        <v>0</v>
      </c>
      <c r="AT2143">
        <f t="shared" si="1855"/>
        <v>0</v>
      </c>
    </row>
    <row r="2144" spans="1:46" ht="15">
      <c r="A2144" s="58"/>
      <c r="B2144" s="10"/>
      <c r="C2144" s="40" t="s">
        <v>82</v>
      </c>
      <c r="D2144" s="430" t="str">
        <f t="shared" si="1843"/>
        <v/>
      </c>
      <c r="E2144" s="431"/>
      <c r="F2144" s="431"/>
      <c r="G2144" s="431"/>
      <c r="H2144" s="431"/>
      <c r="I2144" s="431"/>
      <c r="J2144" s="431"/>
      <c r="K2144" s="431"/>
      <c r="L2144" s="431"/>
      <c r="M2144" s="431"/>
      <c r="N2144" s="431"/>
      <c r="O2144" s="431"/>
      <c r="P2144" s="431"/>
      <c r="Q2144" s="431"/>
      <c r="R2144" s="432"/>
      <c r="S2144" s="393"/>
      <c r="T2144" s="394"/>
      <c r="U2144" s="393"/>
      <c r="V2144" s="394"/>
      <c r="W2144" s="393"/>
      <c r="X2144" s="394"/>
      <c r="Y2144" s="393"/>
      <c r="Z2144" s="394"/>
      <c r="AA2144" s="393"/>
      <c r="AB2144" s="394"/>
      <c r="AC2144" s="393"/>
      <c r="AD2144" s="394"/>
      <c r="AG2144">
        <f t="shared" si="1844"/>
        <v>0</v>
      </c>
      <c r="AH2144">
        <f t="shared" si="1845"/>
        <v>0</v>
      </c>
      <c r="AI2144">
        <f t="shared" si="1846"/>
        <v>0</v>
      </c>
      <c r="AJ2144">
        <f t="shared" si="1847"/>
        <v>0</v>
      </c>
      <c r="AL2144">
        <f t="shared" si="1848"/>
        <v>0</v>
      </c>
      <c r="AM2144">
        <f t="shared" si="1849"/>
        <v>0</v>
      </c>
      <c r="AN2144">
        <f t="shared" si="1850"/>
        <v>0</v>
      </c>
      <c r="AO2144">
        <f t="shared" si="1851"/>
        <v>0</v>
      </c>
      <c r="AQ2144">
        <f t="shared" si="1852"/>
        <v>0</v>
      </c>
      <c r="AR2144">
        <f t="shared" si="1853"/>
        <v>0</v>
      </c>
      <c r="AS2144">
        <f t="shared" si="1854"/>
        <v>0</v>
      </c>
      <c r="AT2144">
        <f t="shared" si="1855"/>
        <v>0</v>
      </c>
    </row>
    <row r="2145" spans="1:46" ht="15">
      <c r="A2145" s="58"/>
      <c r="B2145" s="10"/>
      <c r="C2145" s="40" t="s">
        <v>83</v>
      </c>
      <c r="D2145" s="430" t="str">
        <f t="shared" si="1843"/>
        <v/>
      </c>
      <c r="E2145" s="431"/>
      <c r="F2145" s="431"/>
      <c r="G2145" s="431"/>
      <c r="H2145" s="431"/>
      <c r="I2145" s="431"/>
      <c r="J2145" s="431"/>
      <c r="K2145" s="431"/>
      <c r="L2145" s="431"/>
      <c r="M2145" s="431"/>
      <c r="N2145" s="431"/>
      <c r="O2145" s="431"/>
      <c r="P2145" s="431"/>
      <c r="Q2145" s="431"/>
      <c r="R2145" s="432"/>
      <c r="S2145" s="393"/>
      <c r="T2145" s="394"/>
      <c r="U2145" s="393"/>
      <c r="V2145" s="394"/>
      <c r="W2145" s="393"/>
      <c r="X2145" s="394"/>
      <c r="Y2145" s="393"/>
      <c r="Z2145" s="394"/>
      <c r="AA2145" s="393"/>
      <c r="AB2145" s="394"/>
      <c r="AC2145" s="393"/>
      <c r="AD2145" s="394"/>
      <c r="AG2145">
        <f t="shared" si="1844"/>
        <v>0</v>
      </c>
      <c r="AH2145">
        <f t="shared" si="1845"/>
        <v>0</v>
      </c>
      <c r="AI2145">
        <f t="shared" si="1846"/>
        <v>0</v>
      </c>
      <c r="AJ2145">
        <f t="shared" si="1847"/>
        <v>0</v>
      </c>
      <c r="AL2145">
        <f t="shared" si="1848"/>
        <v>0</v>
      </c>
      <c r="AM2145">
        <f t="shared" si="1849"/>
        <v>0</v>
      </c>
      <c r="AN2145">
        <f t="shared" si="1850"/>
        <v>0</v>
      </c>
      <c r="AO2145">
        <f t="shared" si="1851"/>
        <v>0</v>
      </c>
      <c r="AQ2145">
        <f t="shared" si="1852"/>
        <v>0</v>
      </c>
      <c r="AR2145">
        <f t="shared" si="1853"/>
        <v>0</v>
      </c>
      <c r="AS2145">
        <f t="shared" si="1854"/>
        <v>0</v>
      </c>
      <c r="AT2145">
        <f t="shared" si="1855"/>
        <v>0</v>
      </c>
    </row>
    <row r="2146" spans="1:46" ht="15">
      <c r="A2146" s="58"/>
      <c r="B2146" s="10"/>
      <c r="C2146" s="40" t="s">
        <v>84</v>
      </c>
      <c r="D2146" s="430" t="str">
        <f t="shared" si="1843"/>
        <v/>
      </c>
      <c r="E2146" s="431"/>
      <c r="F2146" s="431"/>
      <c r="G2146" s="431"/>
      <c r="H2146" s="431"/>
      <c r="I2146" s="431"/>
      <c r="J2146" s="431"/>
      <c r="K2146" s="431"/>
      <c r="L2146" s="431"/>
      <c r="M2146" s="431"/>
      <c r="N2146" s="431"/>
      <c r="O2146" s="431"/>
      <c r="P2146" s="431"/>
      <c r="Q2146" s="431"/>
      <c r="R2146" s="432"/>
      <c r="S2146" s="393"/>
      <c r="T2146" s="394"/>
      <c r="U2146" s="393"/>
      <c r="V2146" s="394"/>
      <c r="W2146" s="393"/>
      <c r="X2146" s="394"/>
      <c r="Y2146" s="393"/>
      <c r="Z2146" s="394"/>
      <c r="AA2146" s="393"/>
      <c r="AB2146" s="394"/>
      <c r="AC2146" s="393"/>
      <c r="AD2146" s="394"/>
      <c r="AG2146">
        <f t="shared" si="1844"/>
        <v>0</v>
      </c>
      <c r="AH2146">
        <f t="shared" si="1845"/>
        <v>0</v>
      </c>
      <c r="AI2146">
        <f t="shared" si="1846"/>
        <v>0</v>
      </c>
      <c r="AJ2146">
        <f t="shared" si="1847"/>
        <v>0</v>
      </c>
      <c r="AL2146">
        <f t="shared" si="1848"/>
        <v>0</v>
      </c>
      <c r="AM2146">
        <f t="shared" si="1849"/>
        <v>0</v>
      </c>
      <c r="AN2146">
        <f t="shared" si="1850"/>
        <v>0</v>
      </c>
      <c r="AO2146">
        <f t="shared" si="1851"/>
        <v>0</v>
      </c>
      <c r="AQ2146">
        <f t="shared" si="1852"/>
        <v>0</v>
      </c>
      <c r="AR2146">
        <f t="shared" si="1853"/>
        <v>0</v>
      </c>
      <c r="AS2146">
        <f t="shared" si="1854"/>
        <v>0</v>
      </c>
      <c r="AT2146">
        <f t="shared" si="1855"/>
        <v>0</v>
      </c>
    </row>
    <row r="2147" spans="1:46" ht="15">
      <c r="A2147" s="58"/>
      <c r="B2147" s="10"/>
      <c r="C2147" s="40" t="s">
        <v>85</v>
      </c>
      <c r="D2147" s="430" t="str">
        <f t="shared" si="1843"/>
        <v/>
      </c>
      <c r="E2147" s="431"/>
      <c r="F2147" s="431"/>
      <c r="G2147" s="431"/>
      <c r="H2147" s="431"/>
      <c r="I2147" s="431"/>
      <c r="J2147" s="431"/>
      <c r="K2147" s="431"/>
      <c r="L2147" s="431"/>
      <c r="M2147" s="431"/>
      <c r="N2147" s="431"/>
      <c r="O2147" s="431"/>
      <c r="P2147" s="431"/>
      <c r="Q2147" s="431"/>
      <c r="R2147" s="432"/>
      <c r="S2147" s="393"/>
      <c r="T2147" s="394"/>
      <c r="U2147" s="393"/>
      <c r="V2147" s="394"/>
      <c r="W2147" s="393"/>
      <c r="X2147" s="394"/>
      <c r="Y2147" s="393"/>
      <c r="Z2147" s="394"/>
      <c r="AA2147" s="393"/>
      <c r="AB2147" s="394"/>
      <c r="AC2147" s="393"/>
      <c r="AD2147" s="394"/>
      <c r="AG2147">
        <f t="shared" si="1844"/>
        <v>0</v>
      </c>
      <c r="AH2147">
        <f t="shared" si="1845"/>
        <v>0</v>
      </c>
      <c r="AI2147">
        <f t="shared" si="1846"/>
        <v>0</v>
      </c>
      <c r="AJ2147">
        <f t="shared" si="1847"/>
        <v>0</v>
      </c>
      <c r="AL2147">
        <f t="shared" si="1848"/>
        <v>0</v>
      </c>
      <c r="AM2147">
        <f t="shared" si="1849"/>
        <v>0</v>
      </c>
      <c r="AN2147">
        <f t="shared" si="1850"/>
        <v>0</v>
      </c>
      <c r="AO2147">
        <f t="shared" si="1851"/>
        <v>0</v>
      </c>
      <c r="AQ2147">
        <f t="shared" si="1852"/>
        <v>0</v>
      </c>
      <c r="AR2147">
        <f t="shared" si="1853"/>
        <v>0</v>
      </c>
      <c r="AS2147">
        <f t="shared" si="1854"/>
        <v>0</v>
      </c>
      <c r="AT2147">
        <f t="shared" si="1855"/>
        <v>0</v>
      </c>
    </row>
    <row r="2148" spans="1:46" ht="15">
      <c r="A2148" s="58"/>
      <c r="B2148" s="10"/>
      <c r="C2148" s="40" t="s">
        <v>86</v>
      </c>
      <c r="D2148" s="430" t="str">
        <f t="shared" si="1843"/>
        <v/>
      </c>
      <c r="E2148" s="431"/>
      <c r="F2148" s="431"/>
      <c r="G2148" s="431"/>
      <c r="H2148" s="431"/>
      <c r="I2148" s="431"/>
      <c r="J2148" s="431"/>
      <c r="K2148" s="431"/>
      <c r="L2148" s="431"/>
      <c r="M2148" s="431"/>
      <c r="N2148" s="431"/>
      <c r="O2148" s="431"/>
      <c r="P2148" s="431"/>
      <c r="Q2148" s="431"/>
      <c r="R2148" s="432"/>
      <c r="S2148" s="393"/>
      <c r="T2148" s="394"/>
      <c r="U2148" s="393"/>
      <c r="V2148" s="394"/>
      <c r="W2148" s="393"/>
      <c r="X2148" s="394"/>
      <c r="Y2148" s="393"/>
      <c r="Z2148" s="394"/>
      <c r="AA2148" s="393"/>
      <c r="AB2148" s="394"/>
      <c r="AC2148" s="393"/>
      <c r="AD2148" s="394"/>
      <c r="AG2148">
        <f t="shared" si="1844"/>
        <v>0</v>
      </c>
      <c r="AH2148">
        <f t="shared" si="1845"/>
        <v>0</v>
      </c>
      <c r="AI2148">
        <f t="shared" si="1846"/>
        <v>0</v>
      </c>
      <c r="AJ2148">
        <f t="shared" si="1847"/>
        <v>0</v>
      </c>
      <c r="AL2148">
        <f t="shared" si="1848"/>
        <v>0</v>
      </c>
      <c r="AM2148">
        <f t="shared" si="1849"/>
        <v>0</v>
      </c>
      <c r="AN2148">
        <f t="shared" si="1850"/>
        <v>0</v>
      </c>
      <c r="AO2148">
        <f t="shared" si="1851"/>
        <v>0</v>
      </c>
      <c r="AQ2148">
        <f t="shared" si="1852"/>
        <v>0</v>
      </c>
      <c r="AR2148">
        <f t="shared" si="1853"/>
        <v>0</v>
      </c>
      <c r="AS2148">
        <f t="shared" si="1854"/>
        <v>0</v>
      </c>
      <c r="AT2148">
        <f t="shared" si="1855"/>
        <v>0</v>
      </c>
    </row>
    <row r="2149" spans="1:46" ht="15">
      <c r="A2149" s="58"/>
      <c r="B2149" s="10"/>
      <c r="C2149" s="40" t="s">
        <v>87</v>
      </c>
      <c r="D2149" s="430" t="str">
        <f t="shared" si="1843"/>
        <v/>
      </c>
      <c r="E2149" s="431"/>
      <c r="F2149" s="431"/>
      <c r="G2149" s="431"/>
      <c r="H2149" s="431"/>
      <c r="I2149" s="431"/>
      <c r="J2149" s="431"/>
      <c r="K2149" s="431"/>
      <c r="L2149" s="431"/>
      <c r="M2149" s="431"/>
      <c r="N2149" s="431"/>
      <c r="O2149" s="431"/>
      <c r="P2149" s="431"/>
      <c r="Q2149" s="431"/>
      <c r="R2149" s="432"/>
      <c r="S2149" s="393"/>
      <c r="T2149" s="394"/>
      <c r="U2149" s="393"/>
      <c r="V2149" s="394"/>
      <c r="W2149" s="393"/>
      <c r="X2149" s="394"/>
      <c r="Y2149" s="393"/>
      <c r="Z2149" s="394"/>
      <c r="AA2149" s="393"/>
      <c r="AB2149" s="394"/>
      <c r="AC2149" s="393"/>
      <c r="AD2149" s="394"/>
      <c r="AG2149">
        <f t="shared" si="1844"/>
        <v>0</v>
      </c>
      <c r="AH2149">
        <f t="shared" si="1845"/>
        <v>0</v>
      </c>
      <c r="AI2149">
        <f t="shared" si="1846"/>
        <v>0</v>
      </c>
      <c r="AJ2149">
        <f t="shared" si="1847"/>
        <v>0</v>
      </c>
      <c r="AL2149">
        <f t="shared" si="1848"/>
        <v>0</v>
      </c>
      <c r="AM2149">
        <f t="shared" si="1849"/>
        <v>0</v>
      </c>
      <c r="AN2149">
        <f t="shared" si="1850"/>
        <v>0</v>
      </c>
      <c r="AO2149">
        <f t="shared" si="1851"/>
        <v>0</v>
      </c>
      <c r="AQ2149">
        <f t="shared" si="1852"/>
        <v>0</v>
      </c>
      <c r="AR2149">
        <f t="shared" si="1853"/>
        <v>0</v>
      </c>
      <c r="AS2149">
        <f t="shared" si="1854"/>
        <v>0</v>
      </c>
      <c r="AT2149">
        <f t="shared" si="1855"/>
        <v>0</v>
      </c>
    </row>
    <row r="2150" spans="1:46" ht="15">
      <c r="A2150" s="58"/>
      <c r="B2150" s="10"/>
      <c r="C2150" s="40" t="s">
        <v>88</v>
      </c>
      <c r="D2150" s="430" t="str">
        <f t="shared" si="1843"/>
        <v/>
      </c>
      <c r="E2150" s="431"/>
      <c r="F2150" s="431"/>
      <c r="G2150" s="431"/>
      <c r="H2150" s="431"/>
      <c r="I2150" s="431"/>
      <c r="J2150" s="431"/>
      <c r="K2150" s="431"/>
      <c r="L2150" s="431"/>
      <c r="M2150" s="431"/>
      <c r="N2150" s="431"/>
      <c r="O2150" s="431"/>
      <c r="P2150" s="431"/>
      <c r="Q2150" s="431"/>
      <c r="R2150" s="432"/>
      <c r="S2150" s="393"/>
      <c r="T2150" s="394"/>
      <c r="U2150" s="393"/>
      <c r="V2150" s="394"/>
      <c r="W2150" s="393"/>
      <c r="X2150" s="394"/>
      <c r="Y2150" s="393"/>
      <c r="Z2150" s="394"/>
      <c r="AA2150" s="393"/>
      <c r="AB2150" s="394"/>
      <c r="AC2150" s="393"/>
      <c r="AD2150" s="394"/>
      <c r="AG2150">
        <f t="shared" si="1844"/>
        <v>0</v>
      </c>
      <c r="AH2150">
        <f t="shared" si="1845"/>
        <v>0</v>
      </c>
      <c r="AI2150">
        <f t="shared" si="1846"/>
        <v>0</v>
      </c>
      <c r="AJ2150">
        <f t="shared" si="1847"/>
        <v>0</v>
      </c>
      <c r="AL2150">
        <f t="shared" si="1848"/>
        <v>0</v>
      </c>
      <c r="AM2150">
        <f t="shared" si="1849"/>
        <v>0</v>
      </c>
      <c r="AN2150">
        <f t="shared" si="1850"/>
        <v>0</v>
      </c>
      <c r="AO2150">
        <f t="shared" si="1851"/>
        <v>0</v>
      </c>
      <c r="AQ2150">
        <f t="shared" si="1852"/>
        <v>0</v>
      </c>
      <c r="AR2150">
        <f t="shared" si="1853"/>
        <v>0</v>
      </c>
      <c r="AS2150">
        <f t="shared" si="1854"/>
        <v>0</v>
      </c>
      <c r="AT2150">
        <f t="shared" si="1855"/>
        <v>0</v>
      </c>
    </row>
    <row r="2151" spans="1:46" ht="15">
      <c r="A2151" s="58"/>
      <c r="B2151" s="10"/>
      <c r="C2151" s="40" t="s">
        <v>89</v>
      </c>
      <c r="D2151" s="430" t="str">
        <f t="shared" si="1843"/>
        <v/>
      </c>
      <c r="E2151" s="431"/>
      <c r="F2151" s="431"/>
      <c r="G2151" s="431"/>
      <c r="H2151" s="431"/>
      <c r="I2151" s="431"/>
      <c r="J2151" s="431"/>
      <c r="K2151" s="431"/>
      <c r="L2151" s="431"/>
      <c r="M2151" s="431"/>
      <c r="N2151" s="431"/>
      <c r="O2151" s="431"/>
      <c r="P2151" s="431"/>
      <c r="Q2151" s="431"/>
      <c r="R2151" s="432"/>
      <c r="S2151" s="393"/>
      <c r="T2151" s="394"/>
      <c r="U2151" s="393"/>
      <c r="V2151" s="394"/>
      <c r="W2151" s="393"/>
      <c r="X2151" s="394"/>
      <c r="Y2151" s="393"/>
      <c r="Z2151" s="394"/>
      <c r="AA2151" s="393"/>
      <c r="AB2151" s="394"/>
      <c r="AC2151" s="393"/>
      <c r="AD2151" s="394"/>
      <c r="AG2151">
        <f t="shared" si="1844"/>
        <v>0</v>
      </c>
      <c r="AH2151">
        <f t="shared" si="1845"/>
        <v>0</v>
      </c>
      <c r="AI2151">
        <f t="shared" si="1846"/>
        <v>0</v>
      </c>
      <c r="AJ2151">
        <f t="shared" si="1847"/>
        <v>0</v>
      </c>
      <c r="AL2151">
        <f t="shared" si="1848"/>
        <v>0</v>
      </c>
      <c r="AM2151">
        <f t="shared" si="1849"/>
        <v>0</v>
      </c>
      <c r="AN2151">
        <f t="shared" si="1850"/>
        <v>0</v>
      </c>
      <c r="AO2151">
        <f t="shared" si="1851"/>
        <v>0</v>
      </c>
      <c r="AQ2151">
        <f t="shared" si="1852"/>
        <v>0</v>
      </c>
      <c r="AR2151">
        <f t="shared" si="1853"/>
        <v>0</v>
      </c>
      <c r="AS2151">
        <f t="shared" si="1854"/>
        <v>0</v>
      </c>
      <c r="AT2151">
        <f t="shared" si="1855"/>
        <v>0</v>
      </c>
    </row>
    <row r="2152" spans="1:46" ht="15">
      <c r="A2152" s="58"/>
      <c r="B2152" s="10"/>
      <c r="C2152" s="40" t="s">
        <v>90</v>
      </c>
      <c r="D2152" s="430" t="str">
        <f t="shared" si="1843"/>
        <v/>
      </c>
      <c r="E2152" s="431"/>
      <c r="F2152" s="431"/>
      <c r="G2152" s="431"/>
      <c r="H2152" s="431"/>
      <c r="I2152" s="431"/>
      <c r="J2152" s="431"/>
      <c r="K2152" s="431"/>
      <c r="L2152" s="431"/>
      <c r="M2152" s="431"/>
      <c r="N2152" s="431"/>
      <c r="O2152" s="431"/>
      <c r="P2152" s="431"/>
      <c r="Q2152" s="431"/>
      <c r="R2152" s="432"/>
      <c r="S2152" s="393"/>
      <c r="T2152" s="394"/>
      <c r="U2152" s="393"/>
      <c r="V2152" s="394"/>
      <c r="W2152" s="393"/>
      <c r="X2152" s="394"/>
      <c r="Y2152" s="393"/>
      <c r="Z2152" s="394"/>
      <c r="AA2152" s="393"/>
      <c r="AB2152" s="394"/>
      <c r="AC2152" s="393"/>
      <c r="AD2152" s="394"/>
      <c r="AG2152">
        <f t="shared" si="1844"/>
        <v>0</v>
      </c>
      <c r="AH2152">
        <f t="shared" si="1845"/>
        <v>0</v>
      </c>
      <c r="AI2152">
        <f t="shared" si="1846"/>
        <v>0</v>
      </c>
      <c r="AJ2152">
        <f t="shared" si="1847"/>
        <v>0</v>
      </c>
      <c r="AL2152">
        <f t="shared" si="1848"/>
        <v>0</v>
      </c>
      <c r="AM2152">
        <f t="shared" si="1849"/>
        <v>0</v>
      </c>
      <c r="AN2152">
        <f t="shared" si="1850"/>
        <v>0</v>
      </c>
      <c r="AO2152">
        <f t="shared" si="1851"/>
        <v>0</v>
      </c>
      <c r="AQ2152">
        <f t="shared" si="1852"/>
        <v>0</v>
      </c>
      <c r="AR2152">
        <f t="shared" si="1853"/>
        <v>0</v>
      </c>
      <c r="AS2152">
        <f t="shared" si="1854"/>
        <v>0</v>
      </c>
      <c r="AT2152">
        <f t="shared" si="1855"/>
        <v>0</v>
      </c>
    </row>
    <row r="2153" spans="1:46" ht="15">
      <c r="A2153" s="58"/>
      <c r="B2153" s="10"/>
      <c r="C2153" s="40" t="s">
        <v>91</v>
      </c>
      <c r="D2153" s="430" t="str">
        <f t="shared" si="1843"/>
        <v/>
      </c>
      <c r="E2153" s="431"/>
      <c r="F2153" s="431"/>
      <c r="G2153" s="431"/>
      <c r="H2153" s="431"/>
      <c r="I2153" s="431"/>
      <c r="J2153" s="431"/>
      <c r="K2153" s="431"/>
      <c r="L2153" s="431"/>
      <c r="M2153" s="431"/>
      <c r="N2153" s="431"/>
      <c r="O2153" s="431"/>
      <c r="P2153" s="431"/>
      <c r="Q2153" s="431"/>
      <c r="R2153" s="432"/>
      <c r="S2153" s="393"/>
      <c r="T2153" s="394"/>
      <c r="U2153" s="393"/>
      <c r="V2153" s="394"/>
      <c r="W2153" s="393"/>
      <c r="X2153" s="394"/>
      <c r="Y2153" s="393"/>
      <c r="Z2153" s="394"/>
      <c r="AA2153" s="393"/>
      <c r="AB2153" s="394"/>
      <c r="AC2153" s="393"/>
      <c r="AD2153" s="394"/>
      <c r="AG2153">
        <f t="shared" si="1844"/>
        <v>0</v>
      </c>
      <c r="AH2153">
        <f t="shared" si="1845"/>
        <v>0</v>
      </c>
      <c r="AI2153">
        <f t="shared" si="1846"/>
        <v>0</v>
      </c>
      <c r="AJ2153">
        <f t="shared" si="1847"/>
        <v>0</v>
      </c>
      <c r="AL2153">
        <f t="shared" si="1848"/>
        <v>0</v>
      </c>
      <c r="AM2153">
        <f t="shared" si="1849"/>
        <v>0</v>
      </c>
      <c r="AN2153">
        <f t="shared" si="1850"/>
        <v>0</v>
      </c>
      <c r="AO2153">
        <f t="shared" si="1851"/>
        <v>0</v>
      </c>
      <c r="AQ2153">
        <f t="shared" si="1852"/>
        <v>0</v>
      </c>
      <c r="AR2153">
        <f t="shared" si="1853"/>
        <v>0</v>
      </c>
      <c r="AS2153">
        <f t="shared" si="1854"/>
        <v>0</v>
      </c>
      <c r="AT2153">
        <f t="shared" si="1855"/>
        <v>0</v>
      </c>
    </row>
    <row r="2154" spans="1:46" ht="15">
      <c r="A2154" s="58"/>
      <c r="B2154" s="10"/>
      <c r="C2154" s="40" t="s">
        <v>92</v>
      </c>
      <c r="D2154" s="430" t="str">
        <f t="shared" si="1843"/>
        <v/>
      </c>
      <c r="E2154" s="431"/>
      <c r="F2154" s="431"/>
      <c r="G2154" s="431"/>
      <c r="H2154" s="431"/>
      <c r="I2154" s="431"/>
      <c r="J2154" s="431"/>
      <c r="K2154" s="431"/>
      <c r="L2154" s="431"/>
      <c r="M2154" s="431"/>
      <c r="N2154" s="431"/>
      <c r="O2154" s="431"/>
      <c r="P2154" s="431"/>
      <c r="Q2154" s="431"/>
      <c r="R2154" s="432"/>
      <c r="S2154" s="393"/>
      <c r="T2154" s="394"/>
      <c r="U2154" s="393"/>
      <c r="V2154" s="394"/>
      <c r="W2154" s="393"/>
      <c r="X2154" s="394"/>
      <c r="Y2154" s="393"/>
      <c r="Z2154" s="394"/>
      <c r="AA2154" s="393"/>
      <c r="AB2154" s="394"/>
      <c r="AC2154" s="393"/>
      <c r="AD2154" s="394"/>
      <c r="AG2154">
        <f t="shared" si="1844"/>
        <v>0</v>
      </c>
      <c r="AH2154">
        <f t="shared" si="1845"/>
        <v>0</v>
      </c>
      <c r="AI2154">
        <f t="shared" si="1846"/>
        <v>0</v>
      </c>
      <c r="AJ2154">
        <f t="shared" si="1847"/>
        <v>0</v>
      </c>
      <c r="AL2154">
        <f t="shared" si="1848"/>
        <v>0</v>
      </c>
      <c r="AM2154">
        <f t="shared" si="1849"/>
        <v>0</v>
      </c>
      <c r="AN2154">
        <f t="shared" si="1850"/>
        <v>0</v>
      </c>
      <c r="AO2154">
        <f t="shared" si="1851"/>
        <v>0</v>
      </c>
      <c r="AQ2154">
        <f t="shared" si="1852"/>
        <v>0</v>
      </c>
      <c r="AR2154">
        <f t="shared" si="1853"/>
        <v>0</v>
      </c>
      <c r="AS2154">
        <f t="shared" si="1854"/>
        <v>0</v>
      </c>
      <c r="AT2154">
        <f t="shared" si="1855"/>
        <v>0</v>
      </c>
    </row>
    <row r="2155" spans="1:46" ht="15">
      <c r="A2155" s="58"/>
      <c r="B2155" s="10"/>
      <c r="C2155" s="40" t="s">
        <v>93</v>
      </c>
      <c r="D2155" s="430" t="str">
        <f t="shared" si="1843"/>
        <v/>
      </c>
      <c r="E2155" s="431"/>
      <c r="F2155" s="431"/>
      <c r="G2155" s="431"/>
      <c r="H2155" s="431"/>
      <c r="I2155" s="431"/>
      <c r="J2155" s="431"/>
      <c r="K2155" s="431"/>
      <c r="L2155" s="431"/>
      <c r="M2155" s="431"/>
      <c r="N2155" s="431"/>
      <c r="O2155" s="431"/>
      <c r="P2155" s="431"/>
      <c r="Q2155" s="431"/>
      <c r="R2155" s="432"/>
      <c r="S2155" s="393"/>
      <c r="T2155" s="394"/>
      <c r="U2155" s="393"/>
      <c r="V2155" s="394"/>
      <c r="W2155" s="393"/>
      <c r="X2155" s="394"/>
      <c r="Y2155" s="393"/>
      <c r="Z2155" s="394"/>
      <c r="AA2155" s="393"/>
      <c r="AB2155" s="394"/>
      <c r="AC2155" s="393"/>
      <c r="AD2155" s="394"/>
      <c r="AG2155">
        <f t="shared" si="1844"/>
        <v>0</v>
      </c>
      <c r="AH2155">
        <f t="shared" si="1845"/>
        <v>0</v>
      </c>
      <c r="AI2155">
        <f t="shared" si="1846"/>
        <v>0</v>
      </c>
      <c r="AJ2155">
        <f t="shared" si="1847"/>
        <v>0</v>
      </c>
      <c r="AL2155">
        <f t="shared" si="1848"/>
        <v>0</v>
      </c>
      <c r="AM2155">
        <f t="shared" si="1849"/>
        <v>0</v>
      </c>
      <c r="AN2155">
        <f t="shared" si="1850"/>
        <v>0</v>
      </c>
      <c r="AO2155">
        <f t="shared" si="1851"/>
        <v>0</v>
      </c>
      <c r="AQ2155">
        <f t="shared" si="1852"/>
        <v>0</v>
      </c>
      <c r="AR2155">
        <f t="shared" si="1853"/>
        <v>0</v>
      </c>
      <c r="AS2155">
        <f t="shared" si="1854"/>
        <v>0</v>
      </c>
      <c r="AT2155">
        <f t="shared" si="1855"/>
        <v>0</v>
      </c>
    </row>
    <row r="2156" spans="1:46" ht="15">
      <c r="A2156" s="58"/>
      <c r="B2156" s="10"/>
      <c r="C2156" s="40" t="s">
        <v>94</v>
      </c>
      <c r="D2156" s="430" t="str">
        <f t="shared" si="1843"/>
        <v/>
      </c>
      <c r="E2156" s="431"/>
      <c r="F2156" s="431"/>
      <c r="G2156" s="431"/>
      <c r="H2156" s="431"/>
      <c r="I2156" s="431"/>
      <c r="J2156" s="431"/>
      <c r="K2156" s="431"/>
      <c r="L2156" s="431"/>
      <c r="M2156" s="431"/>
      <c r="N2156" s="431"/>
      <c r="O2156" s="431"/>
      <c r="P2156" s="431"/>
      <c r="Q2156" s="431"/>
      <c r="R2156" s="432"/>
      <c r="S2156" s="393"/>
      <c r="T2156" s="394"/>
      <c r="U2156" s="393"/>
      <c r="V2156" s="394"/>
      <c r="W2156" s="393"/>
      <c r="X2156" s="394"/>
      <c r="Y2156" s="393"/>
      <c r="Z2156" s="394"/>
      <c r="AA2156" s="393"/>
      <c r="AB2156" s="394"/>
      <c r="AC2156" s="393"/>
      <c r="AD2156" s="394"/>
      <c r="AG2156">
        <f t="shared" si="1844"/>
        <v>0</v>
      </c>
      <c r="AH2156">
        <f t="shared" si="1845"/>
        <v>0</v>
      </c>
      <c r="AI2156">
        <f t="shared" si="1846"/>
        <v>0</v>
      </c>
      <c r="AJ2156">
        <f t="shared" si="1847"/>
        <v>0</v>
      </c>
      <c r="AL2156">
        <f t="shared" si="1848"/>
        <v>0</v>
      </c>
      <c r="AM2156">
        <f t="shared" si="1849"/>
        <v>0</v>
      </c>
      <c r="AN2156">
        <f t="shared" si="1850"/>
        <v>0</v>
      </c>
      <c r="AO2156">
        <f t="shared" si="1851"/>
        <v>0</v>
      </c>
      <c r="AQ2156">
        <f t="shared" si="1852"/>
        <v>0</v>
      </c>
      <c r="AR2156">
        <f t="shared" si="1853"/>
        <v>0</v>
      </c>
      <c r="AS2156">
        <f t="shared" si="1854"/>
        <v>0</v>
      </c>
      <c r="AT2156">
        <f t="shared" si="1855"/>
        <v>0</v>
      </c>
    </row>
    <row r="2157" spans="1:46" ht="15">
      <c r="A2157" s="58"/>
      <c r="B2157" s="10"/>
      <c r="C2157" s="40" t="s">
        <v>95</v>
      </c>
      <c r="D2157" s="430" t="str">
        <f t="shared" si="1843"/>
        <v/>
      </c>
      <c r="E2157" s="431"/>
      <c r="F2157" s="431"/>
      <c r="G2157" s="431"/>
      <c r="H2157" s="431"/>
      <c r="I2157" s="431"/>
      <c r="J2157" s="431"/>
      <c r="K2157" s="431"/>
      <c r="L2157" s="431"/>
      <c r="M2157" s="431"/>
      <c r="N2157" s="431"/>
      <c r="O2157" s="431"/>
      <c r="P2157" s="431"/>
      <c r="Q2157" s="431"/>
      <c r="R2157" s="432"/>
      <c r="S2157" s="393"/>
      <c r="T2157" s="394"/>
      <c r="U2157" s="393"/>
      <c r="V2157" s="394"/>
      <c r="W2157" s="393"/>
      <c r="X2157" s="394"/>
      <c r="Y2157" s="393"/>
      <c r="Z2157" s="394"/>
      <c r="AA2157" s="393"/>
      <c r="AB2157" s="394"/>
      <c r="AC2157" s="393"/>
      <c r="AD2157" s="394"/>
      <c r="AG2157">
        <f t="shared" si="1844"/>
        <v>0</v>
      </c>
      <c r="AH2157">
        <f t="shared" si="1845"/>
        <v>0</v>
      </c>
      <c r="AI2157">
        <f t="shared" si="1846"/>
        <v>0</v>
      </c>
      <c r="AJ2157">
        <f t="shared" si="1847"/>
        <v>0</v>
      </c>
      <c r="AL2157">
        <f t="shared" si="1848"/>
        <v>0</v>
      </c>
      <c r="AM2157">
        <f t="shared" si="1849"/>
        <v>0</v>
      </c>
      <c r="AN2157">
        <f t="shared" si="1850"/>
        <v>0</v>
      </c>
      <c r="AO2157">
        <f t="shared" si="1851"/>
        <v>0</v>
      </c>
      <c r="AQ2157">
        <f t="shared" si="1852"/>
        <v>0</v>
      </c>
      <c r="AR2157">
        <f t="shared" si="1853"/>
        <v>0</v>
      </c>
      <c r="AS2157">
        <f t="shared" si="1854"/>
        <v>0</v>
      </c>
      <c r="AT2157">
        <f t="shared" si="1855"/>
        <v>0</v>
      </c>
    </row>
    <row r="2158" spans="1:46" ht="15">
      <c r="A2158" s="58"/>
      <c r="B2158" s="10"/>
      <c r="C2158" s="40" t="s">
        <v>96</v>
      </c>
      <c r="D2158" s="430" t="str">
        <f t="shared" si="1843"/>
        <v/>
      </c>
      <c r="E2158" s="431"/>
      <c r="F2158" s="431"/>
      <c r="G2158" s="431"/>
      <c r="H2158" s="431"/>
      <c r="I2158" s="431"/>
      <c r="J2158" s="431"/>
      <c r="K2158" s="431"/>
      <c r="L2158" s="431"/>
      <c r="M2158" s="431"/>
      <c r="N2158" s="431"/>
      <c r="O2158" s="431"/>
      <c r="P2158" s="431"/>
      <c r="Q2158" s="431"/>
      <c r="R2158" s="432"/>
      <c r="S2158" s="393"/>
      <c r="T2158" s="394"/>
      <c r="U2158" s="393"/>
      <c r="V2158" s="394"/>
      <c r="W2158" s="393"/>
      <c r="X2158" s="394"/>
      <c r="Y2158" s="393"/>
      <c r="Z2158" s="394"/>
      <c r="AA2158" s="393"/>
      <c r="AB2158" s="394"/>
      <c r="AC2158" s="393"/>
      <c r="AD2158" s="394"/>
      <c r="AG2158">
        <f t="shared" si="1844"/>
        <v>0</v>
      </c>
      <c r="AH2158">
        <f t="shared" si="1845"/>
        <v>0</v>
      </c>
      <c r="AI2158">
        <f t="shared" si="1846"/>
        <v>0</v>
      </c>
      <c r="AJ2158">
        <f t="shared" si="1847"/>
        <v>0</v>
      </c>
      <c r="AL2158">
        <f t="shared" si="1848"/>
        <v>0</v>
      </c>
      <c r="AM2158">
        <f t="shared" si="1849"/>
        <v>0</v>
      </c>
      <c r="AN2158">
        <f t="shared" si="1850"/>
        <v>0</v>
      </c>
      <c r="AO2158">
        <f t="shared" si="1851"/>
        <v>0</v>
      </c>
      <c r="AQ2158">
        <f t="shared" si="1852"/>
        <v>0</v>
      </c>
      <c r="AR2158">
        <f t="shared" si="1853"/>
        <v>0</v>
      </c>
      <c r="AS2158">
        <f t="shared" si="1854"/>
        <v>0</v>
      </c>
      <c r="AT2158">
        <f t="shared" si="1855"/>
        <v>0</v>
      </c>
    </row>
    <row r="2159" spans="1:46" ht="15">
      <c r="A2159" s="58"/>
      <c r="B2159" s="10"/>
      <c r="C2159" s="40" t="s">
        <v>97</v>
      </c>
      <c r="D2159" s="430" t="str">
        <f t="shared" si="1843"/>
        <v/>
      </c>
      <c r="E2159" s="431"/>
      <c r="F2159" s="431"/>
      <c r="G2159" s="431"/>
      <c r="H2159" s="431"/>
      <c r="I2159" s="431"/>
      <c r="J2159" s="431"/>
      <c r="K2159" s="431"/>
      <c r="L2159" s="431"/>
      <c r="M2159" s="431"/>
      <c r="N2159" s="431"/>
      <c r="O2159" s="431"/>
      <c r="P2159" s="431"/>
      <c r="Q2159" s="431"/>
      <c r="R2159" s="432"/>
      <c r="S2159" s="393"/>
      <c r="T2159" s="394"/>
      <c r="U2159" s="393"/>
      <c r="V2159" s="394"/>
      <c r="W2159" s="393"/>
      <c r="X2159" s="394"/>
      <c r="Y2159" s="393"/>
      <c r="Z2159" s="394"/>
      <c r="AA2159" s="393"/>
      <c r="AB2159" s="394"/>
      <c r="AC2159" s="393"/>
      <c r="AD2159" s="394"/>
      <c r="AG2159">
        <f t="shared" si="1844"/>
        <v>0</v>
      </c>
      <c r="AH2159">
        <f t="shared" si="1845"/>
        <v>0</v>
      </c>
      <c r="AI2159">
        <f t="shared" si="1846"/>
        <v>0</v>
      </c>
      <c r="AJ2159">
        <f t="shared" si="1847"/>
        <v>0</v>
      </c>
      <c r="AL2159">
        <f t="shared" si="1848"/>
        <v>0</v>
      </c>
      <c r="AM2159">
        <f t="shared" si="1849"/>
        <v>0</v>
      </c>
      <c r="AN2159">
        <f t="shared" si="1850"/>
        <v>0</v>
      </c>
      <c r="AO2159">
        <f t="shared" si="1851"/>
        <v>0</v>
      </c>
      <c r="AQ2159">
        <f t="shared" si="1852"/>
        <v>0</v>
      </c>
      <c r="AR2159">
        <f t="shared" si="1853"/>
        <v>0</v>
      </c>
      <c r="AS2159">
        <f t="shared" si="1854"/>
        <v>0</v>
      </c>
      <c r="AT2159">
        <f t="shared" si="1855"/>
        <v>0</v>
      </c>
    </row>
    <row r="2160" spans="1:46" ht="15">
      <c r="A2160" s="58"/>
      <c r="B2160" s="10"/>
      <c r="C2160" s="40" t="s">
        <v>98</v>
      </c>
      <c r="D2160" s="430" t="str">
        <f t="shared" si="1843"/>
        <v/>
      </c>
      <c r="E2160" s="431"/>
      <c r="F2160" s="431"/>
      <c r="G2160" s="431"/>
      <c r="H2160" s="431"/>
      <c r="I2160" s="431"/>
      <c r="J2160" s="431"/>
      <c r="K2160" s="431"/>
      <c r="L2160" s="431"/>
      <c r="M2160" s="431"/>
      <c r="N2160" s="431"/>
      <c r="O2160" s="431"/>
      <c r="P2160" s="431"/>
      <c r="Q2160" s="431"/>
      <c r="R2160" s="432"/>
      <c r="S2160" s="393"/>
      <c r="T2160" s="394"/>
      <c r="U2160" s="393"/>
      <c r="V2160" s="394"/>
      <c r="W2160" s="393"/>
      <c r="X2160" s="394"/>
      <c r="Y2160" s="393"/>
      <c r="Z2160" s="394"/>
      <c r="AA2160" s="393"/>
      <c r="AB2160" s="394"/>
      <c r="AC2160" s="393"/>
      <c r="AD2160" s="394"/>
      <c r="AG2160">
        <f t="shared" si="1844"/>
        <v>0</v>
      </c>
      <c r="AH2160">
        <f t="shared" si="1845"/>
        <v>0</v>
      </c>
      <c r="AI2160">
        <f t="shared" si="1846"/>
        <v>0</v>
      </c>
      <c r="AJ2160">
        <f t="shared" si="1847"/>
        <v>0</v>
      </c>
      <c r="AL2160">
        <f t="shared" si="1848"/>
        <v>0</v>
      </c>
      <c r="AM2160">
        <f t="shared" si="1849"/>
        <v>0</v>
      </c>
      <c r="AN2160">
        <f t="shared" si="1850"/>
        <v>0</v>
      </c>
      <c r="AO2160">
        <f t="shared" si="1851"/>
        <v>0</v>
      </c>
      <c r="AQ2160">
        <f t="shared" si="1852"/>
        <v>0</v>
      </c>
      <c r="AR2160">
        <f t="shared" si="1853"/>
        <v>0</v>
      </c>
      <c r="AS2160">
        <f t="shared" si="1854"/>
        <v>0</v>
      </c>
      <c r="AT2160">
        <f t="shared" si="1855"/>
        <v>0</v>
      </c>
    </row>
    <row r="2161" spans="1:46" ht="15">
      <c r="A2161" s="58"/>
      <c r="B2161" s="10"/>
      <c r="C2161" s="40" t="s">
        <v>99</v>
      </c>
      <c r="D2161" s="430" t="str">
        <f t="shared" si="1843"/>
        <v/>
      </c>
      <c r="E2161" s="431"/>
      <c r="F2161" s="431"/>
      <c r="G2161" s="431"/>
      <c r="H2161" s="431"/>
      <c r="I2161" s="431"/>
      <c r="J2161" s="431"/>
      <c r="K2161" s="431"/>
      <c r="L2161" s="431"/>
      <c r="M2161" s="431"/>
      <c r="N2161" s="431"/>
      <c r="O2161" s="431"/>
      <c r="P2161" s="431"/>
      <c r="Q2161" s="431"/>
      <c r="R2161" s="432"/>
      <c r="S2161" s="393"/>
      <c r="T2161" s="394"/>
      <c r="U2161" s="393"/>
      <c r="V2161" s="394"/>
      <c r="W2161" s="393"/>
      <c r="X2161" s="394"/>
      <c r="Y2161" s="393"/>
      <c r="Z2161" s="394"/>
      <c r="AA2161" s="393"/>
      <c r="AB2161" s="394"/>
      <c r="AC2161" s="393"/>
      <c r="AD2161" s="394"/>
      <c r="AG2161">
        <f t="shared" si="1844"/>
        <v>0</v>
      </c>
      <c r="AH2161">
        <f t="shared" si="1845"/>
        <v>0</v>
      </c>
      <c r="AI2161">
        <f t="shared" si="1846"/>
        <v>0</v>
      </c>
      <c r="AJ2161">
        <f t="shared" si="1847"/>
        <v>0</v>
      </c>
      <c r="AL2161">
        <f t="shared" si="1848"/>
        <v>0</v>
      </c>
      <c r="AM2161">
        <f t="shared" si="1849"/>
        <v>0</v>
      </c>
      <c r="AN2161">
        <f t="shared" si="1850"/>
        <v>0</v>
      </c>
      <c r="AO2161">
        <f t="shared" si="1851"/>
        <v>0</v>
      </c>
      <c r="AQ2161">
        <f t="shared" si="1852"/>
        <v>0</v>
      </c>
      <c r="AR2161">
        <f t="shared" si="1853"/>
        <v>0</v>
      </c>
      <c r="AS2161">
        <f t="shared" si="1854"/>
        <v>0</v>
      </c>
      <c r="AT2161">
        <f t="shared" si="1855"/>
        <v>0</v>
      </c>
    </row>
    <row r="2162" spans="1:46" ht="15">
      <c r="A2162" s="58"/>
      <c r="B2162" s="10"/>
      <c r="C2162" s="40" t="s">
        <v>100</v>
      </c>
      <c r="D2162" s="430" t="str">
        <f t="shared" si="1843"/>
        <v/>
      </c>
      <c r="E2162" s="431"/>
      <c r="F2162" s="431"/>
      <c r="G2162" s="431"/>
      <c r="H2162" s="431"/>
      <c r="I2162" s="431"/>
      <c r="J2162" s="431"/>
      <c r="K2162" s="431"/>
      <c r="L2162" s="431"/>
      <c r="M2162" s="431"/>
      <c r="N2162" s="431"/>
      <c r="O2162" s="431"/>
      <c r="P2162" s="431"/>
      <c r="Q2162" s="431"/>
      <c r="R2162" s="432"/>
      <c r="S2162" s="393"/>
      <c r="T2162" s="394"/>
      <c r="U2162" s="393"/>
      <c r="V2162" s="394"/>
      <c r="W2162" s="393"/>
      <c r="X2162" s="394"/>
      <c r="Y2162" s="393"/>
      <c r="Z2162" s="394"/>
      <c r="AA2162" s="393"/>
      <c r="AB2162" s="394"/>
      <c r="AC2162" s="393"/>
      <c r="AD2162" s="394"/>
      <c r="AG2162">
        <f t="shared" si="1844"/>
        <v>0</v>
      </c>
      <c r="AH2162">
        <f t="shared" si="1845"/>
        <v>0</v>
      </c>
      <c r="AI2162">
        <f t="shared" si="1846"/>
        <v>0</v>
      </c>
      <c r="AJ2162">
        <f t="shared" si="1847"/>
        <v>0</v>
      </c>
      <c r="AL2162">
        <f t="shared" si="1848"/>
        <v>0</v>
      </c>
      <c r="AM2162">
        <f t="shared" si="1849"/>
        <v>0</v>
      </c>
      <c r="AN2162">
        <f t="shared" si="1850"/>
        <v>0</v>
      </c>
      <c r="AO2162">
        <f t="shared" si="1851"/>
        <v>0</v>
      </c>
      <c r="AQ2162">
        <f t="shared" si="1852"/>
        <v>0</v>
      </c>
      <c r="AR2162">
        <f t="shared" si="1853"/>
        <v>0</v>
      </c>
      <c r="AS2162">
        <f t="shared" si="1854"/>
        <v>0</v>
      </c>
      <c r="AT2162">
        <f t="shared" si="1855"/>
        <v>0</v>
      </c>
    </row>
    <row r="2163" spans="1:46" ht="15">
      <c r="A2163" s="58"/>
      <c r="B2163" s="10"/>
      <c r="C2163" s="40" t="s">
        <v>101</v>
      </c>
      <c r="D2163" s="430" t="str">
        <f t="shared" si="1843"/>
        <v/>
      </c>
      <c r="E2163" s="431"/>
      <c r="F2163" s="431"/>
      <c r="G2163" s="431"/>
      <c r="H2163" s="431"/>
      <c r="I2163" s="431"/>
      <c r="J2163" s="431"/>
      <c r="K2163" s="431"/>
      <c r="L2163" s="431"/>
      <c r="M2163" s="431"/>
      <c r="N2163" s="431"/>
      <c r="O2163" s="431"/>
      <c r="P2163" s="431"/>
      <c r="Q2163" s="431"/>
      <c r="R2163" s="432"/>
      <c r="S2163" s="393"/>
      <c r="T2163" s="394"/>
      <c r="U2163" s="393"/>
      <c r="V2163" s="394"/>
      <c r="W2163" s="393"/>
      <c r="X2163" s="394"/>
      <c r="Y2163" s="393"/>
      <c r="Z2163" s="394"/>
      <c r="AA2163" s="393"/>
      <c r="AB2163" s="394"/>
      <c r="AC2163" s="393"/>
      <c r="AD2163" s="394"/>
      <c r="AG2163">
        <f t="shared" si="1844"/>
        <v>0</v>
      </c>
      <c r="AH2163">
        <f t="shared" si="1845"/>
        <v>0</v>
      </c>
      <c r="AI2163">
        <f t="shared" si="1846"/>
        <v>0</v>
      </c>
      <c r="AJ2163">
        <f t="shared" si="1847"/>
        <v>0</v>
      </c>
      <c r="AL2163">
        <f t="shared" si="1848"/>
        <v>0</v>
      </c>
      <c r="AM2163">
        <f t="shared" si="1849"/>
        <v>0</v>
      </c>
      <c r="AN2163">
        <f t="shared" si="1850"/>
        <v>0</v>
      </c>
      <c r="AO2163">
        <f t="shared" si="1851"/>
        <v>0</v>
      </c>
      <c r="AQ2163">
        <f t="shared" si="1852"/>
        <v>0</v>
      </c>
      <c r="AR2163">
        <f t="shared" si="1853"/>
        <v>0</v>
      </c>
      <c r="AS2163">
        <f t="shared" si="1854"/>
        <v>0</v>
      </c>
      <c r="AT2163">
        <f t="shared" si="1855"/>
        <v>0</v>
      </c>
    </row>
    <row r="2164" spans="1:46" ht="15">
      <c r="A2164" s="58"/>
      <c r="B2164" s="10"/>
      <c r="C2164" s="40" t="s">
        <v>107</v>
      </c>
      <c r="D2164" s="430" t="str">
        <f t="shared" si="1843"/>
        <v/>
      </c>
      <c r="E2164" s="431"/>
      <c r="F2164" s="431"/>
      <c r="G2164" s="431"/>
      <c r="H2164" s="431"/>
      <c r="I2164" s="431"/>
      <c r="J2164" s="431"/>
      <c r="K2164" s="431"/>
      <c r="L2164" s="431"/>
      <c r="M2164" s="431"/>
      <c r="N2164" s="431"/>
      <c r="O2164" s="431"/>
      <c r="P2164" s="431"/>
      <c r="Q2164" s="431"/>
      <c r="R2164" s="432"/>
      <c r="S2164" s="393"/>
      <c r="T2164" s="394"/>
      <c r="U2164" s="393"/>
      <c r="V2164" s="394"/>
      <c r="W2164" s="393"/>
      <c r="X2164" s="394"/>
      <c r="Y2164" s="393"/>
      <c r="Z2164" s="394"/>
      <c r="AA2164" s="393"/>
      <c r="AB2164" s="394"/>
      <c r="AC2164" s="393"/>
      <c r="AD2164" s="394"/>
      <c r="AG2164">
        <f t="shared" si="1844"/>
        <v>0</v>
      </c>
      <c r="AH2164">
        <f t="shared" si="1845"/>
        <v>0</v>
      </c>
      <c r="AI2164">
        <f t="shared" si="1846"/>
        <v>0</v>
      </c>
      <c r="AJ2164">
        <f t="shared" si="1847"/>
        <v>0</v>
      </c>
      <c r="AL2164">
        <f t="shared" si="1848"/>
        <v>0</v>
      </c>
      <c r="AM2164">
        <f t="shared" si="1849"/>
        <v>0</v>
      </c>
      <c r="AN2164">
        <f t="shared" si="1850"/>
        <v>0</v>
      </c>
      <c r="AO2164">
        <f t="shared" si="1851"/>
        <v>0</v>
      </c>
      <c r="AQ2164">
        <f t="shared" si="1852"/>
        <v>0</v>
      </c>
      <c r="AR2164">
        <f t="shared" si="1853"/>
        <v>0</v>
      </c>
      <c r="AS2164">
        <f t="shared" si="1854"/>
        <v>0</v>
      </c>
      <c r="AT2164">
        <f t="shared" si="1855"/>
        <v>0</v>
      </c>
    </row>
    <row r="2165" spans="1:46" ht="15">
      <c r="A2165" s="58"/>
      <c r="B2165" s="10"/>
      <c r="C2165" s="40" t="s">
        <v>108</v>
      </c>
      <c r="D2165" s="430" t="str">
        <f t="shared" si="1843"/>
        <v/>
      </c>
      <c r="E2165" s="431"/>
      <c r="F2165" s="431"/>
      <c r="G2165" s="431"/>
      <c r="H2165" s="431"/>
      <c r="I2165" s="431"/>
      <c r="J2165" s="431"/>
      <c r="K2165" s="431"/>
      <c r="L2165" s="431"/>
      <c r="M2165" s="431"/>
      <c r="N2165" s="431"/>
      <c r="O2165" s="431"/>
      <c r="P2165" s="431"/>
      <c r="Q2165" s="431"/>
      <c r="R2165" s="432"/>
      <c r="S2165" s="393"/>
      <c r="T2165" s="394"/>
      <c r="U2165" s="393"/>
      <c r="V2165" s="394"/>
      <c r="W2165" s="393"/>
      <c r="X2165" s="394"/>
      <c r="Y2165" s="393"/>
      <c r="Z2165" s="394"/>
      <c r="AA2165" s="393"/>
      <c r="AB2165" s="394"/>
      <c r="AC2165" s="393"/>
      <c r="AD2165" s="394"/>
      <c r="AG2165">
        <f t="shared" si="1844"/>
        <v>0</v>
      </c>
      <c r="AH2165">
        <f t="shared" si="1845"/>
        <v>0</v>
      </c>
      <c r="AI2165">
        <f t="shared" si="1846"/>
        <v>0</v>
      </c>
      <c r="AJ2165">
        <f t="shared" si="1847"/>
        <v>0</v>
      </c>
      <c r="AL2165">
        <f t="shared" si="1848"/>
        <v>0</v>
      </c>
      <c r="AM2165">
        <f t="shared" si="1849"/>
        <v>0</v>
      </c>
      <c r="AN2165">
        <f t="shared" si="1850"/>
        <v>0</v>
      </c>
      <c r="AO2165">
        <f t="shared" si="1851"/>
        <v>0</v>
      </c>
      <c r="AQ2165">
        <f t="shared" si="1852"/>
        <v>0</v>
      </c>
      <c r="AR2165">
        <f t="shared" si="1853"/>
        <v>0</v>
      </c>
      <c r="AS2165">
        <f t="shared" si="1854"/>
        <v>0</v>
      </c>
      <c r="AT2165">
        <f t="shared" si="1855"/>
        <v>0</v>
      </c>
    </row>
    <row r="2166" spans="1:46" ht="15">
      <c r="A2166" s="58"/>
      <c r="B2166" s="10"/>
      <c r="C2166" s="40" t="s">
        <v>109</v>
      </c>
      <c r="D2166" s="430" t="str">
        <f t="shared" si="1843"/>
        <v/>
      </c>
      <c r="E2166" s="431"/>
      <c r="F2166" s="431"/>
      <c r="G2166" s="431"/>
      <c r="H2166" s="431"/>
      <c r="I2166" s="431"/>
      <c r="J2166" s="431"/>
      <c r="K2166" s="431"/>
      <c r="L2166" s="431"/>
      <c r="M2166" s="431"/>
      <c r="N2166" s="431"/>
      <c r="O2166" s="431"/>
      <c r="P2166" s="431"/>
      <c r="Q2166" s="431"/>
      <c r="R2166" s="432"/>
      <c r="S2166" s="393"/>
      <c r="T2166" s="394"/>
      <c r="U2166" s="393"/>
      <c r="V2166" s="394"/>
      <c r="W2166" s="393"/>
      <c r="X2166" s="394"/>
      <c r="Y2166" s="393"/>
      <c r="Z2166" s="394"/>
      <c r="AA2166" s="393"/>
      <c r="AB2166" s="394"/>
      <c r="AC2166" s="393"/>
      <c r="AD2166" s="394"/>
      <c r="AG2166">
        <f t="shared" si="1844"/>
        <v>0</v>
      </c>
      <c r="AH2166">
        <f t="shared" si="1845"/>
        <v>0</v>
      </c>
      <c r="AI2166">
        <f t="shared" si="1846"/>
        <v>0</v>
      </c>
      <c r="AJ2166">
        <f t="shared" si="1847"/>
        <v>0</v>
      </c>
      <c r="AL2166">
        <f t="shared" si="1848"/>
        <v>0</v>
      </c>
      <c r="AM2166">
        <f t="shared" si="1849"/>
        <v>0</v>
      </c>
      <c r="AN2166">
        <f t="shared" si="1850"/>
        <v>0</v>
      </c>
      <c r="AO2166">
        <f t="shared" si="1851"/>
        <v>0</v>
      </c>
      <c r="AQ2166">
        <f t="shared" si="1852"/>
        <v>0</v>
      </c>
      <c r="AR2166">
        <f t="shared" si="1853"/>
        <v>0</v>
      </c>
      <c r="AS2166">
        <f t="shared" si="1854"/>
        <v>0</v>
      </c>
      <c r="AT2166">
        <f t="shared" si="1855"/>
        <v>0</v>
      </c>
    </row>
    <row r="2167" spans="1:46" ht="15">
      <c r="A2167" s="58"/>
      <c r="B2167" s="10"/>
      <c r="C2167" s="40" t="s">
        <v>110</v>
      </c>
      <c r="D2167" s="430" t="str">
        <f t="shared" si="1843"/>
        <v/>
      </c>
      <c r="E2167" s="431"/>
      <c r="F2167" s="431"/>
      <c r="G2167" s="431"/>
      <c r="H2167" s="431"/>
      <c r="I2167" s="431"/>
      <c r="J2167" s="431"/>
      <c r="K2167" s="431"/>
      <c r="L2167" s="431"/>
      <c r="M2167" s="431"/>
      <c r="N2167" s="431"/>
      <c r="O2167" s="431"/>
      <c r="P2167" s="431"/>
      <c r="Q2167" s="431"/>
      <c r="R2167" s="432"/>
      <c r="S2167" s="393"/>
      <c r="T2167" s="394"/>
      <c r="U2167" s="393"/>
      <c r="V2167" s="394"/>
      <c r="W2167" s="393"/>
      <c r="X2167" s="394"/>
      <c r="Y2167" s="393"/>
      <c r="Z2167" s="394"/>
      <c r="AA2167" s="393"/>
      <c r="AB2167" s="394"/>
      <c r="AC2167" s="393"/>
      <c r="AD2167" s="394"/>
      <c r="AG2167">
        <f t="shared" si="1844"/>
        <v>0</v>
      </c>
      <c r="AH2167">
        <f t="shared" si="1845"/>
        <v>0</v>
      </c>
      <c r="AI2167">
        <f t="shared" si="1846"/>
        <v>0</v>
      </c>
      <c r="AJ2167">
        <f t="shared" si="1847"/>
        <v>0</v>
      </c>
      <c r="AL2167">
        <f t="shared" si="1848"/>
        <v>0</v>
      </c>
      <c r="AM2167">
        <f t="shared" si="1849"/>
        <v>0</v>
      </c>
      <c r="AN2167">
        <f t="shared" si="1850"/>
        <v>0</v>
      </c>
      <c r="AO2167">
        <f t="shared" si="1851"/>
        <v>0</v>
      </c>
      <c r="AQ2167">
        <f t="shared" si="1852"/>
        <v>0</v>
      </c>
      <c r="AR2167">
        <f t="shared" si="1853"/>
        <v>0</v>
      </c>
      <c r="AS2167">
        <f t="shared" si="1854"/>
        <v>0</v>
      </c>
      <c r="AT2167">
        <f t="shared" si="1855"/>
        <v>0</v>
      </c>
    </row>
    <row r="2168" spans="1:46" ht="15">
      <c r="A2168" s="58"/>
      <c r="B2168" s="10"/>
      <c r="C2168" s="40" t="s">
        <v>111</v>
      </c>
      <c r="D2168" s="430" t="str">
        <f t="shared" si="1843"/>
        <v/>
      </c>
      <c r="E2168" s="431"/>
      <c r="F2168" s="431"/>
      <c r="G2168" s="431"/>
      <c r="H2168" s="431"/>
      <c r="I2168" s="431"/>
      <c r="J2168" s="431"/>
      <c r="K2168" s="431"/>
      <c r="L2168" s="431"/>
      <c r="M2168" s="431"/>
      <c r="N2168" s="431"/>
      <c r="O2168" s="431"/>
      <c r="P2168" s="431"/>
      <c r="Q2168" s="431"/>
      <c r="R2168" s="432"/>
      <c r="S2168" s="393"/>
      <c r="T2168" s="394"/>
      <c r="U2168" s="393"/>
      <c r="V2168" s="394"/>
      <c r="W2168" s="393"/>
      <c r="X2168" s="394"/>
      <c r="Y2168" s="393"/>
      <c r="Z2168" s="394"/>
      <c r="AA2168" s="393"/>
      <c r="AB2168" s="394"/>
      <c r="AC2168" s="393"/>
      <c r="AD2168" s="394"/>
      <c r="AG2168">
        <f t="shared" si="1844"/>
        <v>0</v>
      </c>
      <c r="AH2168">
        <f t="shared" si="1845"/>
        <v>0</v>
      </c>
      <c r="AI2168">
        <f t="shared" si="1846"/>
        <v>0</v>
      </c>
      <c r="AJ2168">
        <f t="shared" si="1847"/>
        <v>0</v>
      </c>
      <c r="AL2168">
        <f t="shared" si="1848"/>
        <v>0</v>
      </c>
      <c r="AM2168">
        <f t="shared" si="1849"/>
        <v>0</v>
      </c>
      <c r="AN2168">
        <f t="shared" si="1850"/>
        <v>0</v>
      </c>
      <c r="AO2168">
        <f t="shared" si="1851"/>
        <v>0</v>
      </c>
      <c r="AQ2168">
        <f t="shared" si="1852"/>
        <v>0</v>
      </c>
      <c r="AR2168">
        <f t="shared" si="1853"/>
        <v>0</v>
      </c>
      <c r="AS2168">
        <f t="shared" si="1854"/>
        <v>0</v>
      </c>
      <c r="AT2168">
        <f t="shared" si="1855"/>
        <v>0</v>
      </c>
    </row>
    <row r="2169" spans="1:46" ht="15">
      <c r="A2169" s="58"/>
      <c r="B2169" s="10"/>
      <c r="C2169" s="40" t="s">
        <v>112</v>
      </c>
      <c r="D2169" s="430" t="str">
        <f t="shared" si="1843"/>
        <v/>
      </c>
      <c r="E2169" s="431"/>
      <c r="F2169" s="431"/>
      <c r="G2169" s="431"/>
      <c r="H2169" s="431"/>
      <c r="I2169" s="431"/>
      <c r="J2169" s="431"/>
      <c r="K2169" s="431"/>
      <c r="L2169" s="431"/>
      <c r="M2169" s="431"/>
      <c r="N2169" s="431"/>
      <c r="O2169" s="431"/>
      <c r="P2169" s="431"/>
      <c r="Q2169" s="431"/>
      <c r="R2169" s="432"/>
      <c r="S2169" s="393"/>
      <c r="T2169" s="394"/>
      <c r="U2169" s="393"/>
      <c r="V2169" s="394"/>
      <c r="W2169" s="393"/>
      <c r="X2169" s="394"/>
      <c r="Y2169" s="393"/>
      <c r="Z2169" s="394"/>
      <c r="AA2169" s="393"/>
      <c r="AB2169" s="394"/>
      <c r="AC2169" s="393"/>
      <c r="AD2169" s="394"/>
      <c r="AG2169">
        <f t="shared" si="1844"/>
        <v>0</v>
      </c>
      <c r="AH2169">
        <f t="shared" si="1845"/>
        <v>0</v>
      </c>
      <c r="AI2169">
        <f t="shared" si="1846"/>
        <v>0</v>
      </c>
      <c r="AJ2169">
        <f t="shared" si="1847"/>
        <v>0</v>
      </c>
      <c r="AL2169">
        <f t="shared" si="1848"/>
        <v>0</v>
      </c>
      <c r="AM2169">
        <f t="shared" si="1849"/>
        <v>0</v>
      </c>
      <c r="AN2169">
        <f t="shared" si="1850"/>
        <v>0</v>
      </c>
      <c r="AO2169">
        <f t="shared" si="1851"/>
        <v>0</v>
      </c>
      <c r="AQ2169">
        <f t="shared" si="1852"/>
        <v>0</v>
      </c>
      <c r="AR2169">
        <f t="shared" si="1853"/>
        <v>0</v>
      </c>
      <c r="AS2169">
        <f t="shared" si="1854"/>
        <v>0</v>
      </c>
      <c r="AT2169">
        <f t="shared" si="1855"/>
        <v>0</v>
      </c>
    </row>
    <row r="2170" spans="1:46" ht="15">
      <c r="A2170" s="58"/>
      <c r="B2170" s="10"/>
      <c r="C2170" s="40" t="s">
        <v>113</v>
      </c>
      <c r="D2170" s="430" t="str">
        <f t="shared" si="1843"/>
        <v/>
      </c>
      <c r="E2170" s="431"/>
      <c r="F2170" s="431"/>
      <c r="G2170" s="431"/>
      <c r="H2170" s="431"/>
      <c r="I2170" s="431"/>
      <c r="J2170" s="431"/>
      <c r="K2170" s="431"/>
      <c r="L2170" s="431"/>
      <c r="M2170" s="431"/>
      <c r="N2170" s="431"/>
      <c r="O2170" s="431"/>
      <c r="P2170" s="431"/>
      <c r="Q2170" s="431"/>
      <c r="R2170" s="432"/>
      <c r="S2170" s="393"/>
      <c r="T2170" s="394"/>
      <c r="U2170" s="393"/>
      <c r="V2170" s="394"/>
      <c r="W2170" s="393"/>
      <c r="X2170" s="394"/>
      <c r="Y2170" s="393"/>
      <c r="Z2170" s="394"/>
      <c r="AA2170" s="393"/>
      <c r="AB2170" s="394"/>
      <c r="AC2170" s="393"/>
      <c r="AD2170" s="394"/>
      <c r="AG2170">
        <f t="shared" si="1844"/>
        <v>0</v>
      </c>
      <c r="AH2170">
        <f t="shared" si="1845"/>
        <v>0</v>
      </c>
      <c r="AI2170">
        <f t="shared" si="1846"/>
        <v>0</v>
      </c>
      <c r="AJ2170">
        <f t="shared" si="1847"/>
        <v>0</v>
      </c>
      <c r="AL2170">
        <f t="shared" si="1848"/>
        <v>0</v>
      </c>
      <c r="AM2170">
        <f t="shared" si="1849"/>
        <v>0</v>
      </c>
      <c r="AN2170">
        <f t="shared" si="1850"/>
        <v>0</v>
      </c>
      <c r="AO2170">
        <f t="shared" si="1851"/>
        <v>0</v>
      </c>
      <c r="AQ2170">
        <f t="shared" si="1852"/>
        <v>0</v>
      </c>
      <c r="AR2170">
        <f t="shared" si="1853"/>
        <v>0</v>
      </c>
      <c r="AS2170">
        <f t="shared" si="1854"/>
        <v>0</v>
      </c>
      <c r="AT2170">
        <f t="shared" si="1855"/>
        <v>0</v>
      </c>
    </row>
    <row r="2171" spans="1:46" ht="15">
      <c r="A2171" s="58"/>
      <c r="B2171" s="10"/>
      <c r="C2171" s="40" t="s">
        <v>114</v>
      </c>
      <c r="D2171" s="430" t="str">
        <f t="shared" si="1843"/>
        <v/>
      </c>
      <c r="E2171" s="431"/>
      <c r="F2171" s="431"/>
      <c r="G2171" s="431"/>
      <c r="H2171" s="431"/>
      <c r="I2171" s="431"/>
      <c r="J2171" s="431"/>
      <c r="K2171" s="431"/>
      <c r="L2171" s="431"/>
      <c r="M2171" s="431"/>
      <c r="N2171" s="431"/>
      <c r="O2171" s="431"/>
      <c r="P2171" s="431"/>
      <c r="Q2171" s="431"/>
      <c r="R2171" s="432"/>
      <c r="S2171" s="393"/>
      <c r="T2171" s="394"/>
      <c r="U2171" s="393"/>
      <c r="V2171" s="394"/>
      <c r="W2171" s="393"/>
      <c r="X2171" s="394"/>
      <c r="Y2171" s="393"/>
      <c r="Z2171" s="394"/>
      <c r="AA2171" s="393"/>
      <c r="AB2171" s="394"/>
      <c r="AC2171" s="393"/>
      <c r="AD2171" s="394"/>
      <c r="AG2171">
        <f t="shared" si="1844"/>
        <v>0</v>
      </c>
      <c r="AH2171">
        <f t="shared" si="1845"/>
        <v>0</v>
      </c>
      <c r="AI2171">
        <f t="shared" si="1846"/>
        <v>0</v>
      </c>
      <c r="AJ2171">
        <f t="shared" si="1847"/>
        <v>0</v>
      </c>
      <c r="AL2171">
        <f t="shared" si="1848"/>
        <v>0</v>
      </c>
      <c r="AM2171">
        <f t="shared" si="1849"/>
        <v>0</v>
      </c>
      <c r="AN2171">
        <f t="shared" si="1850"/>
        <v>0</v>
      </c>
      <c r="AO2171">
        <f t="shared" si="1851"/>
        <v>0</v>
      </c>
      <c r="AQ2171">
        <f t="shared" si="1852"/>
        <v>0</v>
      </c>
      <c r="AR2171">
        <f t="shared" si="1853"/>
        <v>0</v>
      </c>
      <c r="AS2171">
        <f t="shared" si="1854"/>
        <v>0</v>
      </c>
      <c r="AT2171">
        <f t="shared" si="1855"/>
        <v>0</v>
      </c>
    </row>
    <row r="2172" spans="1:46" ht="15">
      <c r="A2172" s="58"/>
      <c r="B2172" s="10"/>
      <c r="C2172" s="40" t="s">
        <v>115</v>
      </c>
      <c r="D2172" s="430" t="str">
        <f t="shared" si="1843"/>
        <v/>
      </c>
      <c r="E2172" s="431"/>
      <c r="F2172" s="431"/>
      <c r="G2172" s="431"/>
      <c r="H2172" s="431"/>
      <c r="I2172" s="431"/>
      <c r="J2172" s="431"/>
      <c r="K2172" s="431"/>
      <c r="L2172" s="431"/>
      <c r="M2172" s="431"/>
      <c r="N2172" s="431"/>
      <c r="O2172" s="431"/>
      <c r="P2172" s="431"/>
      <c r="Q2172" s="431"/>
      <c r="R2172" s="432"/>
      <c r="S2172" s="393"/>
      <c r="T2172" s="394"/>
      <c r="U2172" s="393"/>
      <c r="V2172" s="394"/>
      <c r="W2172" s="393"/>
      <c r="X2172" s="394"/>
      <c r="Y2172" s="393"/>
      <c r="Z2172" s="394"/>
      <c r="AA2172" s="393"/>
      <c r="AB2172" s="394"/>
      <c r="AC2172" s="393"/>
      <c r="AD2172" s="394"/>
      <c r="AG2172">
        <f t="shared" si="1844"/>
        <v>0</v>
      </c>
      <c r="AH2172">
        <f t="shared" si="1845"/>
        <v>0</v>
      </c>
      <c r="AI2172">
        <f t="shared" si="1846"/>
        <v>0</v>
      </c>
      <c r="AJ2172">
        <f t="shared" si="1847"/>
        <v>0</v>
      </c>
      <c r="AL2172">
        <f t="shared" si="1848"/>
        <v>0</v>
      </c>
      <c r="AM2172">
        <f t="shared" si="1849"/>
        <v>0</v>
      </c>
      <c r="AN2172">
        <f t="shared" si="1850"/>
        <v>0</v>
      </c>
      <c r="AO2172">
        <f t="shared" si="1851"/>
        <v>0</v>
      </c>
      <c r="AQ2172">
        <f t="shared" si="1852"/>
        <v>0</v>
      </c>
      <c r="AR2172">
        <f t="shared" si="1853"/>
        <v>0</v>
      </c>
      <c r="AS2172">
        <f t="shared" si="1854"/>
        <v>0</v>
      </c>
      <c r="AT2172">
        <f t="shared" si="1855"/>
        <v>0</v>
      </c>
    </row>
    <row r="2173" spans="1:46" ht="15">
      <c r="A2173" s="58"/>
      <c r="B2173" s="10"/>
      <c r="C2173" s="40" t="s">
        <v>116</v>
      </c>
      <c r="D2173" s="430" t="str">
        <f t="shared" si="1843"/>
        <v/>
      </c>
      <c r="E2173" s="431"/>
      <c r="F2173" s="431"/>
      <c r="G2173" s="431"/>
      <c r="H2173" s="431"/>
      <c r="I2173" s="431"/>
      <c r="J2173" s="431"/>
      <c r="K2173" s="431"/>
      <c r="L2173" s="431"/>
      <c r="M2173" s="431"/>
      <c r="N2173" s="431"/>
      <c r="O2173" s="431"/>
      <c r="P2173" s="431"/>
      <c r="Q2173" s="431"/>
      <c r="R2173" s="432"/>
      <c r="S2173" s="393"/>
      <c r="T2173" s="394"/>
      <c r="U2173" s="393"/>
      <c r="V2173" s="394"/>
      <c r="W2173" s="393"/>
      <c r="X2173" s="394"/>
      <c r="Y2173" s="393"/>
      <c r="Z2173" s="394"/>
      <c r="AA2173" s="393"/>
      <c r="AB2173" s="394"/>
      <c r="AC2173" s="393"/>
      <c r="AD2173" s="394"/>
      <c r="AG2173">
        <f t="shared" si="1844"/>
        <v>0</v>
      </c>
      <c r="AH2173">
        <f t="shared" si="1845"/>
        <v>0</v>
      </c>
      <c r="AI2173">
        <f t="shared" si="1846"/>
        <v>0</v>
      </c>
      <c r="AJ2173">
        <f t="shared" si="1847"/>
        <v>0</v>
      </c>
      <c r="AL2173">
        <f t="shared" si="1848"/>
        <v>0</v>
      </c>
      <c r="AM2173">
        <f t="shared" si="1849"/>
        <v>0</v>
      </c>
      <c r="AN2173">
        <f t="shared" si="1850"/>
        <v>0</v>
      </c>
      <c r="AO2173">
        <f t="shared" si="1851"/>
        <v>0</v>
      </c>
      <c r="AQ2173">
        <f t="shared" si="1852"/>
        <v>0</v>
      </c>
      <c r="AR2173">
        <f t="shared" si="1853"/>
        <v>0</v>
      </c>
      <c r="AS2173">
        <f t="shared" si="1854"/>
        <v>0</v>
      </c>
      <c r="AT2173">
        <f t="shared" si="1855"/>
        <v>0</v>
      </c>
    </row>
    <row r="2174" spans="1:46" ht="15">
      <c r="A2174" s="58"/>
      <c r="B2174" s="10"/>
      <c r="C2174" s="40" t="s">
        <v>117</v>
      </c>
      <c r="D2174" s="430" t="str">
        <f t="shared" si="1843"/>
        <v/>
      </c>
      <c r="E2174" s="431"/>
      <c r="F2174" s="431"/>
      <c r="G2174" s="431"/>
      <c r="H2174" s="431"/>
      <c r="I2174" s="431"/>
      <c r="J2174" s="431"/>
      <c r="K2174" s="431"/>
      <c r="L2174" s="431"/>
      <c r="M2174" s="431"/>
      <c r="N2174" s="431"/>
      <c r="O2174" s="431"/>
      <c r="P2174" s="431"/>
      <c r="Q2174" s="431"/>
      <c r="R2174" s="432"/>
      <c r="S2174" s="393"/>
      <c r="T2174" s="394"/>
      <c r="U2174" s="393"/>
      <c r="V2174" s="394"/>
      <c r="W2174" s="393"/>
      <c r="X2174" s="394"/>
      <c r="Y2174" s="393"/>
      <c r="Z2174" s="394"/>
      <c r="AA2174" s="393"/>
      <c r="AB2174" s="394"/>
      <c r="AC2174" s="393"/>
      <c r="AD2174" s="394"/>
      <c r="AG2174">
        <f t="shared" si="1844"/>
        <v>0</v>
      </c>
      <c r="AH2174">
        <f t="shared" si="1845"/>
        <v>0</v>
      </c>
      <c r="AI2174">
        <f t="shared" si="1846"/>
        <v>0</v>
      </c>
      <c r="AJ2174">
        <f t="shared" si="1847"/>
        <v>0</v>
      </c>
      <c r="AL2174">
        <f t="shared" si="1848"/>
        <v>0</v>
      </c>
      <c r="AM2174">
        <f t="shared" si="1849"/>
        <v>0</v>
      </c>
      <c r="AN2174">
        <f t="shared" si="1850"/>
        <v>0</v>
      </c>
      <c r="AO2174">
        <f t="shared" si="1851"/>
        <v>0</v>
      </c>
      <c r="AQ2174">
        <f t="shared" si="1852"/>
        <v>0</v>
      </c>
      <c r="AR2174">
        <f t="shared" si="1853"/>
        <v>0</v>
      </c>
      <c r="AS2174">
        <f t="shared" si="1854"/>
        <v>0</v>
      </c>
      <c r="AT2174">
        <f t="shared" si="1855"/>
        <v>0</v>
      </c>
    </row>
    <row r="2175" spans="1:46" ht="15">
      <c r="A2175" s="58"/>
      <c r="B2175" s="10"/>
      <c r="C2175" s="40" t="s">
        <v>118</v>
      </c>
      <c r="D2175" s="430" t="str">
        <f t="shared" si="1843"/>
        <v/>
      </c>
      <c r="E2175" s="431"/>
      <c r="F2175" s="431"/>
      <c r="G2175" s="431"/>
      <c r="H2175" s="431"/>
      <c r="I2175" s="431"/>
      <c r="J2175" s="431"/>
      <c r="K2175" s="431"/>
      <c r="L2175" s="431"/>
      <c r="M2175" s="431"/>
      <c r="N2175" s="431"/>
      <c r="O2175" s="431"/>
      <c r="P2175" s="431"/>
      <c r="Q2175" s="431"/>
      <c r="R2175" s="432"/>
      <c r="S2175" s="393"/>
      <c r="T2175" s="394"/>
      <c r="U2175" s="393"/>
      <c r="V2175" s="394"/>
      <c r="W2175" s="393"/>
      <c r="X2175" s="394"/>
      <c r="Y2175" s="393"/>
      <c r="Z2175" s="394"/>
      <c r="AA2175" s="393"/>
      <c r="AB2175" s="394"/>
      <c r="AC2175" s="393"/>
      <c r="AD2175" s="394"/>
      <c r="AG2175">
        <f t="shared" si="1844"/>
        <v>0</v>
      </c>
      <c r="AH2175">
        <f t="shared" si="1845"/>
        <v>0</v>
      </c>
      <c r="AI2175">
        <f t="shared" si="1846"/>
        <v>0</v>
      </c>
      <c r="AJ2175">
        <f t="shared" si="1847"/>
        <v>0</v>
      </c>
      <c r="AL2175">
        <f t="shared" si="1848"/>
        <v>0</v>
      </c>
      <c r="AM2175">
        <f t="shared" si="1849"/>
        <v>0</v>
      </c>
      <c r="AN2175">
        <f t="shared" si="1850"/>
        <v>0</v>
      </c>
      <c r="AO2175">
        <f t="shared" si="1851"/>
        <v>0</v>
      </c>
      <c r="AQ2175">
        <f t="shared" si="1852"/>
        <v>0</v>
      </c>
      <c r="AR2175">
        <f t="shared" si="1853"/>
        <v>0</v>
      </c>
      <c r="AS2175">
        <f t="shared" si="1854"/>
        <v>0</v>
      </c>
      <c r="AT2175">
        <f t="shared" si="1855"/>
        <v>0</v>
      </c>
    </row>
    <row r="2176" spans="1:46" ht="15">
      <c r="A2176" s="58"/>
      <c r="B2176" s="10"/>
      <c r="C2176" s="40" t="s">
        <v>119</v>
      </c>
      <c r="D2176" s="430" t="str">
        <f t="shared" si="1843"/>
        <v/>
      </c>
      <c r="E2176" s="431"/>
      <c r="F2176" s="431"/>
      <c r="G2176" s="431"/>
      <c r="H2176" s="431"/>
      <c r="I2176" s="431"/>
      <c r="J2176" s="431"/>
      <c r="K2176" s="431"/>
      <c r="L2176" s="431"/>
      <c r="M2176" s="431"/>
      <c r="N2176" s="431"/>
      <c r="O2176" s="431"/>
      <c r="P2176" s="431"/>
      <c r="Q2176" s="431"/>
      <c r="R2176" s="432"/>
      <c r="S2176" s="393"/>
      <c r="T2176" s="394"/>
      <c r="U2176" s="393"/>
      <c r="V2176" s="394"/>
      <c r="W2176" s="393"/>
      <c r="X2176" s="394"/>
      <c r="Y2176" s="393"/>
      <c r="Z2176" s="394"/>
      <c r="AA2176" s="393"/>
      <c r="AB2176" s="394"/>
      <c r="AC2176" s="393"/>
      <c r="AD2176" s="394"/>
      <c r="AG2176">
        <f t="shared" si="1844"/>
        <v>0</v>
      </c>
      <c r="AH2176">
        <f t="shared" si="1845"/>
        <v>0</v>
      </c>
      <c r="AI2176">
        <f t="shared" si="1846"/>
        <v>0</v>
      </c>
      <c r="AJ2176">
        <f t="shared" si="1847"/>
        <v>0</v>
      </c>
      <c r="AL2176">
        <f t="shared" si="1848"/>
        <v>0</v>
      </c>
      <c r="AM2176">
        <f t="shared" si="1849"/>
        <v>0</v>
      </c>
      <c r="AN2176">
        <f t="shared" si="1850"/>
        <v>0</v>
      </c>
      <c r="AO2176">
        <f t="shared" si="1851"/>
        <v>0</v>
      </c>
      <c r="AQ2176">
        <f t="shared" si="1852"/>
        <v>0</v>
      </c>
      <c r="AR2176">
        <f t="shared" si="1853"/>
        <v>0</v>
      </c>
      <c r="AS2176">
        <f t="shared" si="1854"/>
        <v>0</v>
      </c>
      <c r="AT2176">
        <f t="shared" si="1855"/>
        <v>0</v>
      </c>
    </row>
    <row r="2177" spans="1:46" ht="15">
      <c r="A2177" s="58"/>
      <c r="B2177" s="10"/>
      <c r="C2177" s="40" t="s">
        <v>120</v>
      </c>
      <c r="D2177" s="430" t="str">
        <f t="shared" si="1843"/>
        <v/>
      </c>
      <c r="E2177" s="431"/>
      <c r="F2177" s="431"/>
      <c r="G2177" s="431"/>
      <c r="H2177" s="431"/>
      <c r="I2177" s="431"/>
      <c r="J2177" s="431"/>
      <c r="K2177" s="431"/>
      <c r="L2177" s="431"/>
      <c r="M2177" s="431"/>
      <c r="N2177" s="431"/>
      <c r="O2177" s="431"/>
      <c r="P2177" s="431"/>
      <c r="Q2177" s="431"/>
      <c r="R2177" s="432"/>
      <c r="S2177" s="393"/>
      <c r="T2177" s="394"/>
      <c r="U2177" s="393"/>
      <c r="V2177" s="394"/>
      <c r="W2177" s="393"/>
      <c r="X2177" s="394"/>
      <c r="Y2177" s="393"/>
      <c r="Z2177" s="394"/>
      <c r="AA2177" s="393"/>
      <c r="AB2177" s="394"/>
      <c r="AC2177" s="393"/>
      <c r="AD2177" s="394"/>
      <c r="AG2177">
        <f t="shared" si="1844"/>
        <v>0</v>
      </c>
      <c r="AH2177">
        <f t="shared" si="1845"/>
        <v>0</v>
      </c>
      <c r="AI2177">
        <f t="shared" si="1846"/>
        <v>0</v>
      </c>
      <c r="AJ2177">
        <f t="shared" si="1847"/>
        <v>0</v>
      </c>
      <c r="AL2177">
        <f t="shared" si="1848"/>
        <v>0</v>
      </c>
      <c r="AM2177">
        <f t="shared" si="1849"/>
        <v>0</v>
      </c>
      <c r="AN2177">
        <f t="shared" si="1850"/>
        <v>0</v>
      </c>
      <c r="AO2177">
        <f t="shared" si="1851"/>
        <v>0</v>
      </c>
      <c r="AQ2177">
        <f t="shared" si="1852"/>
        <v>0</v>
      </c>
      <c r="AR2177">
        <f t="shared" si="1853"/>
        <v>0</v>
      </c>
      <c r="AS2177">
        <f t="shared" si="1854"/>
        <v>0</v>
      </c>
      <c r="AT2177">
        <f t="shared" si="1855"/>
        <v>0</v>
      </c>
    </row>
    <row r="2178" spans="1:46" ht="15">
      <c r="A2178" s="58"/>
      <c r="B2178" s="10"/>
      <c r="C2178" s="40" t="s">
        <v>121</v>
      </c>
      <c r="D2178" s="430" t="str">
        <f t="shared" si="1843"/>
        <v/>
      </c>
      <c r="E2178" s="431"/>
      <c r="F2178" s="431"/>
      <c r="G2178" s="431"/>
      <c r="H2178" s="431"/>
      <c r="I2178" s="431"/>
      <c r="J2178" s="431"/>
      <c r="K2178" s="431"/>
      <c r="L2178" s="431"/>
      <c r="M2178" s="431"/>
      <c r="N2178" s="431"/>
      <c r="O2178" s="431"/>
      <c r="P2178" s="431"/>
      <c r="Q2178" s="431"/>
      <c r="R2178" s="432"/>
      <c r="S2178" s="393"/>
      <c r="T2178" s="394"/>
      <c r="U2178" s="393"/>
      <c r="V2178" s="394"/>
      <c r="W2178" s="393"/>
      <c r="X2178" s="394"/>
      <c r="Y2178" s="393"/>
      <c r="Z2178" s="394"/>
      <c r="AA2178" s="393"/>
      <c r="AB2178" s="394"/>
      <c r="AC2178" s="393"/>
      <c r="AD2178" s="394"/>
      <c r="AG2178">
        <f t="shared" si="1844"/>
        <v>0</v>
      </c>
      <c r="AH2178">
        <f t="shared" si="1845"/>
        <v>0</v>
      </c>
      <c r="AI2178">
        <f t="shared" si="1846"/>
        <v>0</v>
      </c>
      <c r="AJ2178">
        <f t="shared" si="1847"/>
        <v>0</v>
      </c>
      <c r="AL2178">
        <f t="shared" si="1848"/>
        <v>0</v>
      </c>
      <c r="AM2178">
        <f t="shared" si="1849"/>
        <v>0</v>
      </c>
      <c r="AN2178">
        <f t="shared" si="1850"/>
        <v>0</v>
      </c>
      <c r="AO2178">
        <f t="shared" si="1851"/>
        <v>0</v>
      </c>
      <c r="AQ2178">
        <f t="shared" si="1852"/>
        <v>0</v>
      </c>
      <c r="AR2178">
        <f t="shared" si="1853"/>
        <v>0</v>
      </c>
      <c r="AS2178">
        <f t="shared" si="1854"/>
        <v>0</v>
      </c>
      <c r="AT2178">
        <f t="shared" si="1855"/>
        <v>0</v>
      </c>
    </row>
    <row r="2179" spans="1:46" ht="15">
      <c r="A2179" s="58"/>
      <c r="B2179" s="10"/>
      <c r="C2179" s="40" t="s">
        <v>122</v>
      </c>
      <c r="D2179" s="430" t="str">
        <f t="shared" si="1843"/>
        <v/>
      </c>
      <c r="E2179" s="431"/>
      <c r="F2179" s="431"/>
      <c r="G2179" s="431"/>
      <c r="H2179" s="431"/>
      <c r="I2179" s="431"/>
      <c r="J2179" s="431"/>
      <c r="K2179" s="431"/>
      <c r="L2179" s="431"/>
      <c r="M2179" s="431"/>
      <c r="N2179" s="431"/>
      <c r="O2179" s="431"/>
      <c r="P2179" s="431"/>
      <c r="Q2179" s="431"/>
      <c r="R2179" s="432"/>
      <c r="S2179" s="393"/>
      <c r="T2179" s="394"/>
      <c r="U2179" s="393"/>
      <c r="V2179" s="394"/>
      <c r="W2179" s="393"/>
      <c r="X2179" s="394"/>
      <c r="Y2179" s="393"/>
      <c r="Z2179" s="394"/>
      <c r="AA2179" s="393"/>
      <c r="AB2179" s="394"/>
      <c r="AC2179" s="393"/>
      <c r="AD2179" s="394"/>
      <c r="AG2179">
        <f t="shared" si="1844"/>
        <v>0</v>
      </c>
      <c r="AH2179">
        <f t="shared" si="1845"/>
        <v>0</v>
      </c>
      <c r="AI2179">
        <f t="shared" si="1846"/>
        <v>0</v>
      </c>
      <c r="AJ2179">
        <f t="shared" si="1847"/>
        <v>0</v>
      </c>
      <c r="AL2179">
        <f t="shared" si="1848"/>
        <v>0</v>
      </c>
      <c r="AM2179">
        <f t="shared" si="1849"/>
        <v>0</v>
      </c>
      <c r="AN2179">
        <f t="shared" si="1850"/>
        <v>0</v>
      </c>
      <c r="AO2179">
        <f t="shared" si="1851"/>
        <v>0</v>
      </c>
      <c r="AQ2179">
        <f t="shared" si="1852"/>
        <v>0</v>
      </c>
      <c r="AR2179">
        <f t="shared" si="1853"/>
        <v>0</v>
      </c>
      <c r="AS2179">
        <f t="shared" si="1854"/>
        <v>0</v>
      </c>
      <c r="AT2179">
        <f t="shared" si="1855"/>
        <v>0</v>
      </c>
    </row>
    <row r="2180" spans="1:46" ht="15">
      <c r="A2180" s="58"/>
      <c r="B2180" s="10"/>
      <c r="C2180" s="40" t="s">
        <v>123</v>
      </c>
      <c r="D2180" s="430" t="str">
        <f t="shared" si="1843"/>
        <v/>
      </c>
      <c r="E2180" s="431"/>
      <c r="F2180" s="431"/>
      <c r="G2180" s="431"/>
      <c r="H2180" s="431"/>
      <c r="I2180" s="431"/>
      <c r="J2180" s="431"/>
      <c r="K2180" s="431"/>
      <c r="L2180" s="431"/>
      <c r="M2180" s="431"/>
      <c r="N2180" s="431"/>
      <c r="O2180" s="431"/>
      <c r="P2180" s="431"/>
      <c r="Q2180" s="431"/>
      <c r="R2180" s="432"/>
      <c r="S2180" s="393"/>
      <c r="T2180" s="394"/>
      <c r="U2180" s="393"/>
      <c r="V2180" s="394"/>
      <c r="W2180" s="393"/>
      <c r="X2180" s="394"/>
      <c r="Y2180" s="393"/>
      <c r="Z2180" s="394"/>
      <c r="AA2180" s="393"/>
      <c r="AB2180" s="394"/>
      <c r="AC2180" s="393"/>
      <c r="AD2180" s="394"/>
      <c r="AG2180">
        <f t="shared" si="1844"/>
        <v>0</v>
      </c>
      <c r="AH2180">
        <f t="shared" si="1845"/>
        <v>0</v>
      </c>
      <c r="AI2180">
        <f t="shared" si="1846"/>
        <v>0</v>
      </c>
      <c r="AJ2180">
        <f t="shared" si="1847"/>
        <v>0</v>
      </c>
      <c r="AL2180">
        <f t="shared" si="1848"/>
        <v>0</v>
      </c>
      <c r="AM2180">
        <f t="shared" si="1849"/>
        <v>0</v>
      </c>
      <c r="AN2180">
        <f t="shared" si="1850"/>
        <v>0</v>
      </c>
      <c r="AO2180">
        <f t="shared" si="1851"/>
        <v>0</v>
      </c>
      <c r="AQ2180">
        <f t="shared" si="1852"/>
        <v>0</v>
      </c>
      <c r="AR2180">
        <f t="shared" si="1853"/>
        <v>0</v>
      </c>
      <c r="AS2180">
        <f t="shared" si="1854"/>
        <v>0</v>
      </c>
      <c r="AT2180">
        <f t="shared" si="1855"/>
        <v>0</v>
      </c>
    </row>
    <row r="2181" spans="1:46" ht="15">
      <c r="A2181" s="58"/>
      <c r="B2181" s="10"/>
      <c r="C2181" s="40" t="s">
        <v>124</v>
      </c>
      <c r="D2181" s="430" t="str">
        <f t="shared" si="1843"/>
        <v/>
      </c>
      <c r="E2181" s="431"/>
      <c r="F2181" s="431"/>
      <c r="G2181" s="431"/>
      <c r="H2181" s="431"/>
      <c r="I2181" s="431"/>
      <c r="J2181" s="431"/>
      <c r="K2181" s="431"/>
      <c r="L2181" s="431"/>
      <c r="M2181" s="431"/>
      <c r="N2181" s="431"/>
      <c r="O2181" s="431"/>
      <c r="P2181" s="431"/>
      <c r="Q2181" s="431"/>
      <c r="R2181" s="432"/>
      <c r="S2181" s="393"/>
      <c r="T2181" s="394"/>
      <c r="U2181" s="393"/>
      <c r="V2181" s="394"/>
      <c r="W2181" s="393"/>
      <c r="X2181" s="394"/>
      <c r="Y2181" s="393"/>
      <c r="Z2181" s="394"/>
      <c r="AA2181" s="393"/>
      <c r="AB2181" s="394"/>
      <c r="AC2181" s="393"/>
      <c r="AD2181" s="394"/>
      <c r="AG2181">
        <f t="shared" si="1844"/>
        <v>0</v>
      </c>
      <c r="AH2181">
        <f t="shared" si="1845"/>
        <v>0</v>
      </c>
      <c r="AI2181">
        <f t="shared" si="1846"/>
        <v>0</v>
      </c>
      <c r="AJ2181">
        <f t="shared" si="1847"/>
        <v>0</v>
      </c>
      <c r="AL2181">
        <f t="shared" si="1848"/>
        <v>0</v>
      </c>
      <c r="AM2181">
        <f t="shared" si="1849"/>
        <v>0</v>
      </c>
      <c r="AN2181">
        <f t="shared" si="1850"/>
        <v>0</v>
      </c>
      <c r="AO2181">
        <f t="shared" si="1851"/>
        <v>0</v>
      </c>
      <c r="AQ2181">
        <f t="shared" si="1852"/>
        <v>0</v>
      </c>
      <c r="AR2181">
        <f t="shared" si="1853"/>
        <v>0</v>
      </c>
      <c r="AS2181">
        <f t="shared" si="1854"/>
        <v>0</v>
      </c>
      <c r="AT2181">
        <f t="shared" si="1855"/>
        <v>0</v>
      </c>
    </row>
    <row r="2182" spans="1:46" ht="15">
      <c r="A2182" s="58"/>
      <c r="B2182" s="10"/>
      <c r="C2182" s="40" t="s">
        <v>125</v>
      </c>
      <c r="D2182" s="430" t="str">
        <f t="shared" si="1843"/>
        <v/>
      </c>
      <c r="E2182" s="431"/>
      <c r="F2182" s="431"/>
      <c r="G2182" s="431"/>
      <c r="H2182" s="431"/>
      <c r="I2182" s="431"/>
      <c r="J2182" s="431"/>
      <c r="K2182" s="431"/>
      <c r="L2182" s="431"/>
      <c r="M2182" s="431"/>
      <c r="N2182" s="431"/>
      <c r="O2182" s="431"/>
      <c r="P2182" s="431"/>
      <c r="Q2182" s="431"/>
      <c r="R2182" s="432"/>
      <c r="S2182" s="393"/>
      <c r="T2182" s="394"/>
      <c r="U2182" s="393"/>
      <c r="V2182" s="394"/>
      <c r="W2182" s="393"/>
      <c r="X2182" s="394"/>
      <c r="Y2182" s="393"/>
      <c r="Z2182" s="394"/>
      <c r="AA2182" s="393"/>
      <c r="AB2182" s="394"/>
      <c r="AC2182" s="393"/>
      <c r="AD2182" s="394"/>
      <c r="AG2182">
        <f t="shared" si="1844"/>
        <v>0</v>
      </c>
      <c r="AH2182">
        <f t="shared" si="1845"/>
        <v>0</v>
      </c>
      <c r="AI2182">
        <f t="shared" si="1846"/>
        <v>0</v>
      </c>
      <c r="AJ2182">
        <f t="shared" si="1847"/>
        <v>0</v>
      </c>
      <c r="AL2182">
        <f t="shared" si="1848"/>
        <v>0</v>
      </c>
      <c r="AM2182">
        <f t="shared" si="1849"/>
        <v>0</v>
      </c>
      <c r="AN2182">
        <f t="shared" si="1850"/>
        <v>0</v>
      </c>
      <c r="AO2182">
        <f t="shared" si="1851"/>
        <v>0</v>
      </c>
      <c r="AQ2182">
        <f t="shared" si="1852"/>
        <v>0</v>
      </c>
      <c r="AR2182">
        <f t="shared" si="1853"/>
        <v>0</v>
      </c>
      <c r="AS2182">
        <f t="shared" si="1854"/>
        <v>0</v>
      </c>
      <c r="AT2182">
        <f t="shared" si="1855"/>
        <v>0</v>
      </c>
    </row>
    <row r="2183" spans="1:46" ht="15">
      <c r="A2183" s="58"/>
      <c r="B2183" s="10"/>
      <c r="C2183" s="40" t="s">
        <v>126</v>
      </c>
      <c r="D2183" s="430" t="str">
        <f t="shared" si="1843"/>
        <v/>
      </c>
      <c r="E2183" s="431"/>
      <c r="F2183" s="431"/>
      <c r="G2183" s="431"/>
      <c r="H2183" s="431"/>
      <c r="I2183" s="431"/>
      <c r="J2183" s="431"/>
      <c r="K2183" s="431"/>
      <c r="L2183" s="431"/>
      <c r="M2183" s="431"/>
      <c r="N2183" s="431"/>
      <c r="O2183" s="431"/>
      <c r="P2183" s="431"/>
      <c r="Q2183" s="431"/>
      <c r="R2183" s="432"/>
      <c r="S2183" s="393"/>
      <c r="T2183" s="394"/>
      <c r="U2183" s="393"/>
      <c r="V2183" s="394"/>
      <c r="W2183" s="393"/>
      <c r="X2183" s="394"/>
      <c r="Y2183" s="393"/>
      <c r="Z2183" s="394"/>
      <c r="AA2183" s="393"/>
      <c r="AB2183" s="394"/>
      <c r="AC2183" s="393"/>
      <c r="AD2183" s="394"/>
      <c r="AG2183">
        <f t="shared" si="1844"/>
        <v>0</v>
      </c>
      <c r="AH2183">
        <f t="shared" si="1845"/>
        <v>0</v>
      </c>
      <c r="AI2183">
        <f t="shared" si="1846"/>
        <v>0</v>
      </c>
      <c r="AJ2183">
        <f t="shared" si="1847"/>
        <v>0</v>
      </c>
      <c r="AL2183">
        <f t="shared" si="1848"/>
        <v>0</v>
      </c>
      <c r="AM2183">
        <f t="shared" si="1849"/>
        <v>0</v>
      </c>
      <c r="AN2183">
        <f t="shared" si="1850"/>
        <v>0</v>
      </c>
      <c r="AO2183">
        <f t="shared" si="1851"/>
        <v>0</v>
      </c>
      <c r="AQ2183">
        <f t="shared" si="1852"/>
        <v>0</v>
      </c>
      <c r="AR2183">
        <f t="shared" si="1853"/>
        <v>0</v>
      </c>
      <c r="AS2183">
        <f t="shared" si="1854"/>
        <v>0</v>
      </c>
      <c r="AT2183">
        <f t="shared" si="1855"/>
        <v>0</v>
      </c>
    </row>
    <row r="2184" spans="1:46" ht="15">
      <c r="A2184" s="58"/>
      <c r="B2184" s="10"/>
      <c r="C2184" s="40" t="s">
        <v>127</v>
      </c>
      <c r="D2184" s="430" t="str">
        <f t="shared" si="1843"/>
        <v/>
      </c>
      <c r="E2184" s="431"/>
      <c r="F2184" s="431"/>
      <c r="G2184" s="431"/>
      <c r="H2184" s="431"/>
      <c r="I2184" s="431"/>
      <c r="J2184" s="431"/>
      <c r="K2184" s="431"/>
      <c r="L2184" s="431"/>
      <c r="M2184" s="431"/>
      <c r="N2184" s="431"/>
      <c r="O2184" s="431"/>
      <c r="P2184" s="431"/>
      <c r="Q2184" s="431"/>
      <c r="R2184" s="432"/>
      <c r="S2184" s="393"/>
      <c r="T2184" s="394"/>
      <c r="U2184" s="393"/>
      <c r="V2184" s="394"/>
      <c r="W2184" s="393"/>
      <c r="X2184" s="394"/>
      <c r="Y2184" s="393"/>
      <c r="Z2184" s="394"/>
      <c r="AA2184" s="393"/>
      <c r="AB2184" s="394"/>
      <c r="AC2184" s="393"/>
      <c r="AD2184" s="394"/>
      <c r="AG2184">
        <f t="shared" si="1844"/>
        <v>0</v>
      </c>
      <c r="AH2184">
        <f t="shared" si="1845"/>
        <v>0</v>
      </c>
      <c r="AI2184">
        <f t="shared" si="1846"/>
        <v>0</v>
      </c>
      <c r="AJ2184">
        <f t="shared" si="1847"/>
        <v>0</v>
      </c>
      <c r="AL2184">
        <f t="shared" si="1848"/>
        <v>0</v>
      </c>
      <c r="AM2184">
        <f t="shared" si="1849"/>
        <v>0</v>
      </c>
      <c r="AN2184">
        <f t="shared" si="1850"/>
        <v>0</v>
      </c>
      <c r="AO2184">
        <f t="shared" si="1851"/>
        <v>0</v>
      </c>
      <c r="AQ2184">
        <f t="shared" si="1852"/>
        <v>0</v>
      </c>
      <c r="AR2184">
        <f t="shared" si="1853"/>
        <v>0</v>
      </c>
      <c r="AS2184">
        <f t="shared" si="1854"/>
        <v>0</v>
      </c>
      <c r="AT2184">
        <f t="shared" si="1855"/>
        <v>0</v>
      </c>
    </row>
    <row r="2185" spans="1:46" ht="15">
      <c r="A2185" s="58"/>
      <c r="B2185" s="10"/>
      <c r="C2185" s="40" t="s">
        <v>128</v>
      </c>
      <c r="D2185" s="430" t="str">
        <f t="shared" si="1843"/>
        <v/>
      </c>
      <c r="E2185" s="431"/>
      <c r="F2185" s="431"/>
      <c r="G2185" s="431"/>
      <c r="H2185" s="431"/>
      <c r="I2185" s="431"/>
      <c r="J2185" s="431"/>
      <c r="K2185" s="431"/>
      <c r="L2185" s="431"/>
      <c r="M2185" s="431"/>
      <c r="N2185" s="431"/>
      <c r="O2185" s="431"/>
      <c r="P2185" s="431"/>
      <c r="Q2185" s="431"/>
      <c r="R2185" s="432"/>
      <c r="S2185" s="393"/>
      <c r="T2185" s="394"/>
      <c r="U2185" s="393"/>
      <c r="V2185" s="394"/>
      <c r="W2185" s="393"/>
      <c r="X2185" s="394"/>
      <c r="Y2185" s="393"/>
      <c r="Z2185" s="394"/>
      <c r="AA2185" s="393"/>
      <c r="AB2185" s="394"/>
      <c r="AC2185" s="393"/>
      <c r="AD2185" s="394"/>
      <c r="AG2185">
        <f t="shared" si="1844"/>
        <v>0</v>
      </c>
      <c r="AH2185">
        <f t="shared" si="1845"/>
        <v>0</v>
      </c>
      <c r="AI2185">
        <f t="shared" si="1846"/>
        <v>0</v>
      </c>
      <c r="AJ2185">
        <f t="shared" si="1847"/>
        <v>0</v>
      </c>
      <c r="AL2185">
        <f t="shared" si="1848"/>
        <v>0</v>
      </c>
      <c r="AM2185">
        <f t="shared" si="1849"/>
        <v>0</v>
      </c>
      <c r="AN2185">
        <f t="shared" si="1850"/>
        <v>0</v>
      </c>
      <c r="AO2185">
        <f t="shared" si="1851"/>
        <v>0</v>
      </c>
      <c r="AQ2185">
        <f t="shared" si="1852"/>
        <v>0</v>
      </c>
      <c r="AR2185">
        <f t="shared" si="1853"/>
        <v>0</v>
      </c>
      <c r="AS2185">
        <f t="shared" si="1854"/>
        <v>0</v>
      </c>
      <c r="AT2185">
        <f t="shared" si="1855"/>
        <v>0</v>
      </c>
    </row>
    <row r="2186" spans="1:46" ht="15">
      <c r="A2186" s="58"/>
      <c r="B2186" s="10"/>
      <c r="C2186" s="40" t="s">
        <v>129</v>
      </c>
      <c r="D2186" s="430" t="str">
        <f t="shared" si="1843"/>
        <v/>
      </c>
      <c r="E2186" s="431"/>
      <c r="F2186" s="431"/>
      <c r="G2186" s="431"/>
      <c r="H2186" s="431"/>
      <c r="I2186" s="431"/>
      <c r="J2186" s="431"/>
      <c r="K2186" s="431"/>
      <c r="L2186" s="431"/>
      <c r="M2186" s="431"/>
      <c r="N2186" s="431"/>
      <c r="O2186" s="431"/>
      <c r="P2186" s="431"/>
      <c r="Q2186" s="431"/>
      <c r="R2186" s="432"/>
      <c r="S2186" s="393"/>
      <c r="T2186" s="394"/>
      <c r="U2186" s="393"/>
      <c r="V2186" s="394"/>
      <c r="W2186" s="393"/>
      <c r="X2186" s="394"/>
      <c r="Y2186" s="393"/>
      <c r="Z2186" s="394"/>
      <c r="AA2186" s="393"/>
      <c r="AB2186" s="394"/>
      <c r="AC2186" s="393"/>
      <c r="AD2186" s="394"/>
      <c r="AG2186">
        <f t="shared" si="1844"/>
        <v>0</v>
      </c>
      <c r="AH2186">
        <f t="shared" si="1845"/>
        <v>0</v>
      </c>
      <c r="AI2186">
        <f t="shared" si="1846"/>
        <v>0</v>
      </c>
      <c r="AJ2186">
        <f t="shared" si="1847"/>
        <v>0</v>
      </c>
      <c r="AL2186">
        <f t="shared" si="1848"/>
        <v>0</v>
      </c>
      <c r="AM2186">
        <f t="shared" si="1849"/>
        <v>0</v>
      </c>
      <c r="AN2186">
        <f t="shared" si="1850"/>
        <v>0</v>
      </c>
      <c r="AO2186">
        <f t="shared" si="1851"/>
        <v>0</v>
      </c>
      <c r="AQ2186">
        <f t="shared" si="1852"/>
        <v>0</v>
      </c>
      <c r="AR2186">
        <f t="shared" si="1853"/>
        <v>0</v>
      </c>
      <c r="AS2186">
        <f t="shared" si="1854"/>
        <v>0</v>
      </c>
      <c r="AT2186">
        <f t="shared" si="1855"/>
        <v>0</v>
      </c>
    </row>
    <row r="2187" spans="1:46" ht="15">
      <c r="A2187" s="58"/>
      <c r="B2187" s="10"/>
      <c r="C2187" s="40" t="s">
        <v>130</v>
      </c>
      <c r="D2187" s="430" t="str">
        <f t="shared" si="1843"/>
        <v/>
      </c>
      <c r="E2187" s="431"/>
      <c r="F2187" s="431"/>
      <c r="G2187" s="431"/>
      <c r="H2187" s="431"/>
      <c r="I2187" s="431"/>
      <c r="J2187" s="431"/>
      <c r="K2187" s="431"/>
      <c r="L2187" s="431"/>
      <c r="M2187" s="431"/>
      <c r="N2187" s="431"/>
      <c r="O2187" s="431"/>
      <c r="P2187" s="431"/>
      <c r="Q2187" s="431"/>
      <c r="R2187" s="432"/>
      <c r="S2187" s="393"/>
      <c r="T2187" s="394"/>
      <c r="U2187" s="393"/>
      <c r="V2187" s="394"/>
      <c r="W2187" s="393"/>
      <c r="X2187" s="394"/>
      <c r="Y2187" s="393"/>
      <c r="Z2187" s="394"/>
      <c r="AA2187" s="393"/>
      <c r="AB2187" s="394"/>
      <c r="AC2187" s="393"/>
      <c r="AD2187" s="394"/>
      <c r="AG2187">
        <f t="shared" si="1844"/>
        <v>0</v>
      </c>
      <c r="AH2187">
        <f t="shared" si="1845"/>
        <v>0</v>
      </c>
      <c r="AI2187">
        <f t="shared" si="1846"/>
        <v>0</v>
      </c>
      <c r="AJ2187">
        <f t="shared" si="1847"/>
        <v>0</v>
      </c>
      <c r="AL2187">
        <f t="shared" si="1848"/>
        <v>0</v>
      </c>
      <c r="AM2187">
        <f t="shared" si="1849"/>
        <v>0</v>
      </c>
      <c r="AN2187">
        <f t="shared" si="1850"/>
        <v>0</v>
      </c>
      <c r="AO2187">
        <f t="shared" si="1851"/>
        <v>0</v>
      </c>
      <c r="AQ2187">
        <f t="shared" si="1852"/>
        <v>0</v>
      </c>
      <c r="AR2187">
        <f t="shared" si="1853"/>
        <v>0</v>
      </c>
      <c r="AS2187">
        <f t="shared" si="1854"/>
        <v>0</v>
      </c>
      <c r="AT2187">
        <f t="shared" si="1855"/>
        <v>0</v>
      </c>
    </row>
    <row r="2188" spans="1:46" ht="15">
      <c r="A2188" s="58"/>
      <c r="B2188" s="10"/>
      <c r="C2188" s="40" t="s">
        <v>131</v>
      </c>
      <c r="D2188" s="430" t="str">
        <f t="shared" si="1843"/>
        <v/>
      </c>
      <c r="E2188" s="431"/>
      <c r="F2188" s="431"/>
      <c r="G2188" s="431"/>
      <c r="H2188" s="431"/>
      <c r="I2188" s="431"/>
      <c r="J2188" s="431"/>
      <c r="K2188" s="431"/>
      <c r="L2188" s="431"/>
      <c r="M2188" s="431"/>
      <c r="N2188" s="431"/>
      <c r="O2188" s="431"/>
      <c r="P2188" s="431"/>
      <c r="Q2188" s="431"/>
      <c r="R2188" s="432"/>
      <c r="S2188" s="393"/>
      <c r="T2188" s="394"/>
      <c r="U2188" s="393"/>
      <c r="V2188" s="394"/>
      <c r="W2188" s="393"/>
      <c r="X2188" s="394"/>
      <c r="Y2188" s="393"/>
      <c r="Z2188" s="394"/>
      <c r="AA2188" s="393"/>
      <c r="AB2188" s="394"/>
      <c r="AC2188" s="393"/>
      <c r="AD2188" s="394"/>
      <c r="AG2188">
        <f t="shared" si="1844"/>
        <v>0</v>
      </c>
      <c r="AH2188">
        <f t="shared" si="1845"/>
        <v>0</v>
      </c>
      <c r="AI2188">
        <f t="shared" si="1846"/>
        <v>0</v>
      </c>
      <c r="AJ2188">
        <f t="shared" si="1847"/>
        <v>0</v>
      </c>
      <c r="AL2188">
        <f t="shared" si="1848"/>
        <v>0</v>
      </c>
      <c r="AM2188">
        <f t="shared" si="1849"/>
        <v>0</v>
      </c>
      <c r="AN2188">
        <f t="shared" si="1850"/>
        <v>0</v>
      </c>
      <c r="AO2188">
        <f t="shared" si="1851"/>
        <v>0</v>
      </c>
      <c r="AQ2188">
        <f t="shared" si="1852"/>
        <v>0</v>
      </c>
      <c r="AR2188">
        <f t="shared" si="1853"/>
        <v>0</v>
      </c>
      <c r="AS2188">
        <f t="shared" si="1854"/>
        <v>0</v>
      </c>
      <c r="AT2188">
        <f t="shared" si="1855"/>
        <v>0</v>
      </c>
    </row>
    <row r="2189" spans="1:46" ht="15">
      <c r="A2189" s="58"/>
      <c r="B2189" s="10"/>
      <c r="C2189" s="40" t="s">
        <v>132</v>
      </c>
      <c r="D2189" s="430" t="str">
        <f t="shared" si="1843"/>
        <v/>
      </c>
      <c r="E2189" s="431"/>
      <c r="F2189" s="431"/>
      <c r="G2189" s="431"/>
      <c r="H2189" s="431"/>
      <c r="I2189" s="431"/>
      <c r="J2189" s="431"/>
      <c r="K2189" s="431"/>
      <c r="L2189" s="431"/>
      <c r="M2189" s="431"/>
      <c r="N2189" s="431"/>
      <c r="O2189" s="431"/>
      <c r="P2189" s="431"/>
      <c r="Q2189" s="431"/>
      <c r="R2189" s="432"/>
      <c r="S2189" s="393"/>
      <c r="T2189" s="394"/>
      <c r="U2189" s="393"/>
      <c r="V2189" s="394"/>
      <c r="W2189" s="393"/>
      <c r="X2189" s="394"/>
      <c r="Y2189" s="393"/>
      <c r="Z2189" s="394"/>
      <c r="AA2189" s="393"/>
      <c r="AB2189" s="394"/>
      <c r="AC2189" s="393"/>
      <c r="AD2189" s="394"/>
      <c r="AG2189">
        <f t="shared" si="1844"/>
        <v>0</v>
      </c>
      <c r="AH2189">
        <f t="shared" si="1845"/>
        <v>0</v>
      </c>
      <c r="AI2189">
        <f t="shared" si="1846"/>
        <v>0</v>
      </c>
      <c r="AJ2189">
        <f t="shared" si="1847"/>
        <v>0</v>
      </c>
      <c r="AL2189">
        <f t="shared" si="1848"/>
        <v>0</v>
      </c>
      <c r="AM2189">
        <f t="shared" si="1849"/>
        <v>0</v>
      </c>
      <c r="AN2189">
        <f t="shared" si="1850"/>
        <v>0</v>
      </c>
      <c r="AO2189">
        <f t="shared" si="1851"/>
        <v>0</v>
      </c>
      <c r="AQ2189">
        <f t="shared" si="1852"/>
        <v>0</v>
      </c>
      <c r="AR2189">
        <f t="shared" si="1853"/>
        <v>0</v>
      </c>
      <c r="AS2189">
        <f t="shared" si="1854"/>
        <v>0</v>
      </c>
      <c r="AT2189">
        <f t="shared" si="1855"/>
        <v>0</v>
      </c>
    </row>
    <row r="2190" spans="1:46" ht="15">
      <c r="A2190" s="58"/>
      <c r="B2190" s="10"/>
      <c r="C2190" s="40" t="s">
        <v>133</v>
      </c>
      <c r="D2190" s="430" t="str">
        <f t="shared" si="1843"/>
        <v/>
      </c>
      <c r="E2190" s="431"/>
      <c r="F2190" s="431"/>
      <c r="G2190" s="431"/>
      <c r="H2190" s="431"/>
      <c r="I2190" s="431"/>
      <c r="J2190" s="431"/>
      <c r="K2190" s="431"/>
      <c r="L2190" s="431"/>
      <c r="M2190" s="431"/>
      <c r="N2190" s="431"/>
      <c r="O2190" s="431"/>
      <c r="P2190" s="431"/>
      <c r="Q2190" s="431"/>
      <c r="R2190" s="432"/>
      <c r="S2190" s="393"/>
      <c r="T2190" s="394"/>
      <c r="U2190" s="393"/>
      <c r="V2190" s="394"/>
      <c r="W2190" s="393"/>
      <c r="X2190" s="394"/>
      <c r="Y2190" s="393"/>
      <c r="Z2190" s="394"/>
      <c r="AA2190" s="393"/>
      <c r="AB2190" s="394"/>
      <c r="AC2190" s="393"/>
      <c r="AD2190" s="394"/>
      <c r="AG2190">
        <f t="shared" si="1844"/>
        <v>0</v>
      </c>
      <c r="AH2190">
        <f t="shared" si="1845"/>
        <v>0</v>
      </c>
      <c r="AI2190">
        <f t="shared" si="1846"/>
        <v>0</v>
      </c>
      <c r="AJ2190">
        <f t="shared" si="1847"/>
        <v>0</v>
      </c>
      <c r="AL2190">
        <f t="shared" si="1848"/>
        <v>0</v>
      </c>
      <c r="AM2190">
        <f t="shared" si="1849"/>
        <v>0</v>
      </c>
      <c r="AN2190">
        <f t="shared" si="1850"/>
        <v>0</v>
      </c>
      <c r="AO2190">
        <f t="shared" si="1851"/>
        <v>0</v>
      </c>
      <c r="AQ2190">
        <f t="shared" si="1852"/>
        <v>0</v>
      </c>
      <c r="AR2190">
        <f t="shared" si="1853"/>
        <v>0</v>
      </c>
      <c r="AS2190">
        <f t="shared" si="1854"/>
        <v>0</v>
      </c>
      <c r="AT2190">
        <f t="shared" si="1855"/>
        <v>0</v>
      </c>
    </row>
    <row r="2191" spans="1:46" ht="15">
      <c r="A2191" s="58"/>
      <c r="B2191" s="10"/>
      <c r="C2191" s="40" t="s">
        <v>134</v>
      </c>
      <c r="D2191" s="430" t="str">
        <f t="shared" si="1843"/>
        <v/>
      </c>
      <c r="E2191" s="431"/>
      <c r="F2191" s="431"/>
      <c r="G2191" s="431"/>
      <c r="H2191" s="431"/>
      <c r="I2191" s="431"/>
      <c r="J2191" s="431"/>
      <c r="K2191" s="431"/>
      <c r="L2191" s="431"/>
      <c r="M2191" s="431"/>
      <c r="N2191" s="431"/>
      <c r="O2191" s="431"/>
      <c r="P2191" s="431"/>
      <c r="Q2191" s="431"/>
      <c r="R2191" s="432"/>
      <c r="S2191" s="393"/>
      <c r="T2191" s="394"/>
      <c r="U2191" s="393"/>
      <c r="V2191" s="394"/>
      <c r="W2191" s="393"/>
      <c r="X2191" s="394"/>
      <c r="Y2191" s="393"/>
      <c r="Z2191" s="394"/>
      <c r="AA2191" s="393"/>
      <c r="AB2191" s="394"/>
      <c r="AC2191" s="393"/>
      <c r="AD2191" s="394"/>
      <c r="AG2191">
        <f t="shared" si="1844"/>
        <v>0</v>
      </c>
      <c r="AH2191">
        <f t="shared" si="1845"/>
        <v>0</v>
      </c>
      <c r="AI2191">
        <f t="shared" si="1846"/>
        <v>0</v>
      </c>
      <c r="AJ2191">
        <f t="shared" si="1847"/>
        <v>0</v>
      </c>
      <c r="AL2191">
        <f t="shared" si="1848"/>
        <v>0</v>
      </c>
      <c r="AM2191">
        <f t="shared" si="1849"/>
        <v>0</v>
      </c>
      <c r="AN2191">
        <f t="shared" si="1850"/>
        <v>0</v>
      </c>
      <c r="AO2191">
        <f t="shared" si="1851"/>
        <v>0</v>
      </c>
      <c r="AQ2191">
        <f t="shared" si="1852"/>
        <v>0</v>
      </c>
      <c r="AR2191">
        <f t="shared" si="1853"/>
        <v>0</v>
      </c>
      <c r="AS2191">
        <f t="shared" si="1854"/>
        <v>0</v>
      </c>
      <c r="AT2191">
        <f t="shared" si="1855"/>
        <v>0</v>
      </c>
    </row>
    <row r="2192" spans="1:46" ht="15">
      <c r="A2192" s="58"/>
      <c r="B2192" s="10"/>
      <c r="C2192" s="40" t="s">
        <v>135</v>
      </c>
      <c r="D2192" s="430" t="str">
        <f t="shared" si="1843"/>
        <v/>
      </c>
      <c r="E2192" s="431"/>
      <c r="F2192" s="431"/>
      <c r="G2192" s="431"/>
      <c r="H2192" s="431"/>
      <c r="I2192" s="431"/>
      <c r="J2192" s="431"/>
      <c r="K2192" s="431"/>
      <c r="L2192" s="431"/>
      <c r="M2192" s="431"/>
      <c r="N2192" s="431"/>
      <c r="O2192" s="431"/>
      <c r="P2192" s="431"/>
      <c r="Q2192" s="431"/>
      <c r="R2192" s="432"/>
      <c r="S2192" s="393"/>
      <c r="T2192" s="394"/>
      <c r="U2192" s="393"/>
      <c r="V2192" s="394"/>
      <c r="W2192" s="393"/>
      <c r="X2192" s="394"/>
      <c r="Y2192" s="393"/>
      <c r="Z2192" s="394"/>
      <c r="AA2192" s="393"/>
      <c r="AB2192" s="394"/>
      <c r="AC2192" s="393"/>
      <c r="AD2192" s="394"/>
      <c r="AG2192">
        <f t="shared" si="1844"/>
        <v>0</v>
      </c>
      <c r="AH2192">
        <f t="shared" si="1845"/>
        <v>0</v>
      </c>
      <c r="AI2192">
        <f t="shared" si="1846"/>
        <v>0</v>
      </c>
      <c r="AJ2192">
        <f t="shared" si="1847"/>
        <v>0</v>
      </c>
      <c r="AL2192">
        <f t="shared" si="1848"/>
        <v>0</v>
      </c>
      <c r="AM2192">
        <f t="shared" si="1849"/>
        <v>0</v>
      </c>
      <c r="AN2192">
        <f t="shared" si="1850"/>
        <v>0</v>
      </c>
      <c r="AO2192">
        <f t="shared" si="1851"/>
        <v>0</v>
      </c>
      <c r="AQ2192">
        <f t="shared" si="1852"/>
        <v>0</v>
      </c>
      <c r="AR2192">
        <f t="shared" si="1853"/>
        <v>0</v>
      </c>
      <c r="AS2192">
        <f t="shared" si="1854"/>
        <v>0</v>
      </c>
      <c r="AT2192">
        <f t="shared" si="1855"/>
        <v>0</v>
      </c>
    </row>
    <row r="2193" spans="1:46" ht="15">
      <c r="A2193" s="58"/>
      <c r="B2193" s="10"/>
      <c r="C2193" s="40" t="s">
        <v>136</v>
      </c>
      <c r="D2193" s="430" t="str">
        <f t="shared" si="1843"/>
        <v/>
      </c>
      <c r="E2193" s="431"/>
      <c r="F2193" s="431"/>
      <c r="G2193" s="431"/>
      <c r="H2193" s="431"/>
      <c r="I2193" s="431"/>
      <c r="J2193" s="431"/>
      <c r="K2193" s="431"/>
      <c r="L2193" s="431"/>
      <c r="M2193" s="431"/>
      <c r="N2193" s="431"/>
      <c r="O2193" s="431"/>
      <c r="P2193" s="431"/>
      <c r="Q2193" s="431"/>
      <c r="R2193" s="432"/>
      <c r="S2193" s="393"/>
      <c r="T2193" s="394"/>
      <c r="U2193" s="393"/>
      <c r="V2193" s="394"/>
      <c r="W2193" s="393"/>
      <c r="X2193" s="394"/>
      <c r="Y2193" s="393"/>
      <c r="Z2193" s="394"/>
      <c r="AA2193" s="393"/>
      <c r="AB2193" s="394"/>
      <c r="AC2193" s="393"/>
      <c r="AD2193" s="394"/>
      <c r="AG2193">
        <f t="shared" si="1844"/>
        <v>0</v>
      </c>
      <c r="AH2193">
        <f t="shared" si="1845"/>
        <v>0</v>
      </c>
      <c r="AI2193">
        <f t="shared" si="1846"/>
        <v>0</v>
      </c>
      <c r="AJ2193">
        <f t="shared" si="1847"/>
        <v>0</v>
      </c>
      <c r="AL2193">
        <f t="shared" si="1848"/>
        <v>0</v>
      </c>
      <c r="AM2193">
        <f t="shared" si="1849"/>
        <v>0</v>
      </c>
      <c r="AN2193">
        <f t="shared" si="1850"/>
        <v>0</v>
      </c>
      <c r="AO2193">
        <f t="shared" si="1851"/>
        <v>0</v>
      </c>
      <c r="AQ2193">
        <f t="shared" si="1852"/>
        <v>0</v>
      </c>
      <c r="AR2193">
        <f t="shared" si="1853"/>
        <v>0</v>
      </c>
      <c r="AS2193">
        <f t="shared" si="1854"/>
        <v>0</v>
      </c>
      <c r="AT2193">
        <f t="shared" si="1855"/>
        <v>0</v>
      </c>
    </row>
    <row r="2194" spans="1:46" ht="15">
      <c r="A2194" s="58"/>
      <c r="B2194" s="10"/>
      <c r="C2194" s="40" t="s">
        <v>137</v>
      </c>
      <c r="D2194" s="430" t="str">
        <f t="shared" ref="D2194:D2228" si="1856">IF(D461="","",D461)</f>
        <v/>
      </c>
      <c r="E2194" s="431"/>
      <c r="F2194" s="431"/>
      <c r="G2194" s="431"/>
      <c r="H2194" s="431"/>
      <c r="I2194" s="431"/>
      <c r="J2194" s="431"/>
      <c r="K2194" s="431"/>
      <c r="L2194" s="431"/>
      <c r="M2194" s="431"/>
      <c r="N2194" s="431"/>
      <c r="O2194" s="431"/>
      <c r="P2194" s="431"/>
      <c r="Q2194" s="431"/>
      <c r="R2194" s="432"/>
      <c r="S2194" s="393"/>
      <c r="T2194" s="394"/>
      <c r="U2194" s="393"/>
      <c r="V2194" s="394"/>
      <c r="W2194" s="393"/>
      <c r="X2194" s="394"/>
      <c r="Y2194" s="393"/>
      <c r="Z2194" s="394"/>
      <c r="AA2194" s="393"/>
      <c r="AB2194" s="394"/>
      <c r="AC2194" s="393"/>
      <c r="AD2194" s="394"/>
      <c r="AG2194">
        <f t="shared" ref="AG2194:AG2228" si="1857">S2194</f>
        <v>0</v>
      </c>
      <c r="AH2194">
        <f t="shared" ref="AH2194:AH2228" si="1858">COUNTIF(U2194:X2194,"NS")</f>
        <v>0</v>
      </c>
      <c r="AI2194">
        <f t="shared" ref="AI2194:AI2228" si="1859">SUM(U2194:X2194)</f>
        <v>0</v>
      </c>
      <c r="AJ2194">
        <f t="shared" ref="AJ2194:AJ2228" si="1860">IF($AG$2126=$AH$2126,0,IF(OR(AND(AG2194=0,AH2194&gt;0),AND(AG2194="ns",AI2194&gt;0),AND(AG2194="ns",AH2194=0,AI2194=0)),1,IF(OR(AND(AG2194&gt;0,AH2194=2),AND(AG2194="ns",AH2194=2),AND(AG2194="ns",AI2194=0,AH2194&gt;0),AG2194=AI2194,COUNTIF(S2194:X2194,"NA")=3),0,1)))</f>
        <v>0</v>
      </c>
      <c r="AL2194">
        <f t="shared" ref="AL2194:AL2228" si="1861">Y2194</f>
        <v>0</v>
      </c>
      <c r="AM2194">
        <f t="shared" ref="AM2194:AM2228" si="1862">COUNTIF(AA2194:AD2194,"NS")</f>
        <v>0</v>
      </c>
      <c r="AN2194">
        <f t="shared" ref="AN2194:AN2228" si="1863">SUM(AA2194:AD2194)</f>
        <v>0</v>
      </c>
      <c r="AO2194">
        <f t="shared" ref="AO2194:AO2228" si="1864">IF($AG$2126=$AH$2126,0,IF(OR(AND(AL2194=0,AM2194&gt;0),AND(AL2194="ns",AN2194&gt;0),AND(AL2194="ns",AM2194=0,AN2194=0)),1,IF(OR(AND(AL2194&gt;0,AM2194=2),AND(AL2194="ns",AM2194=2),AND(AL2194="ns",AN2194=0,AM2194&gt;0),AL2194=AN2194,COUNTIF(Y2194:AD2194,"NA")=3),0,1)))</f>
        <v>0</v>
      </c>
      <c r="AQ2194">
        <f t="shared" ref="AQ2194:AQ2228" si="1865">IF(COUNTBLANK(S2194:AD2194)=12,0,IF(COUNTA(S2194:AD2194)&lt;&gt;COUNTA($S$2128:$AD$2128),1,0))</f>
        <v>0</v>
      </c>
      <c r="AR2194">
        <f t="shared" ref="AR2194:AR2228" si="1866">IF(OR(S2194="NA",S2194="NS",Y2194="NA",Y2194="NS"),0,IF(Y2194&lt;=S2194,0,1))</f>
        <v>0</v>
      </c>
      <c r="AS2194">
        <f t="shared" ref="AS2194:AS2228" si="1867">IF(OR(S2194="NA",S2194="NS",Y2194="NA",Y2194="NS"),0,IF(AA2194&lt;=U2194,0,1))</f>
        <v>0</v>
      </c>
      <c r="AT2194">
        <f t="shared" ref="AT2194:AT2228" si="1868">IF(OR(W2194="NA",W2194="NS",AC2194="NA",AC2194="NS"),0,IF(AC2194&lt;=W2194,0,1))</f>
        <v>0</v>
      </c>
    </row>
    <row r="2195" spans="1:46" ht="15">
      <c r="A2195" s="58"/>
      <c r="B2195" s="10"/>
      <c r="C2195" s="40" t="s">
        <v>138</v>
      </c>
      <c r="D2195" s="430" t="str">
        <f t="shared" si="1856"/>
        <v/>
      </c>
      <c r="E2195" s="431"/>
      <c r="F2195" s="431"/>
      <c r="G2195" s="431"/>
      <c r="H2195" s="431"/>
      <c r="I2195" s="431"/>
      <c r="J2195" s="431"/>
      <c r="K2195" s="431"/>
      <c r="L2195" s="431"/>
      <c r="M2195" s="431"/>
      <c r="N2195" s="431"/>
      <c r="O2195" s="431"/>
      <c r="P2195" s="431"/>
      <c r="Q2195" s="431"/>
      <c r="R2195" s="432"/>
      <c r="S2195" s="393"/>
      <c r="T2195" s="394"/>
      <c r="U2195" s="393"/>
      <c r="V2195" s="394"/>
      <c r="W2195" s="393"/>
      <c r="X2195" s="394"/>
      <c r="Y2195" s="393"/>
      <c r="Z2195" s="394"/>
      <c r="AA2195" s="393"/>
      <c r="AB2195" s="394"/>
      <c r="AC2195" s="393"/>
      <c r="AD2195" s="394"/>
      <c r="AG2195">
        <f t="shared" si="1857"/>
        <v>0</v>
      </c>
      <c r="AH2195">
        <f t="shared" si="1858"/>
        <v>0</v>
      </c>
      <c r="AI2195">
        <f t="shared" si="1859"/>
        <v>0</v>
      </c>
      <c r="AJ2195">
        <f t="shared" si="1860"/>
        <v>0</v>
      </c>
      <c r="AL2195">
        <f t="shared" si="1861"/>
        <v>0</v>
      </c>
      <c r="AM2195">
        <f t="shared" si="1862"/>
        <v>0</v>
      </c>
      <c r="AN2195">
        <f t="shared" si="1863"/>
        <v>0</v>
      </c>
      <c r="AO2195">
        <f t="shared" si="1864"/>
        <v>0</v>
      </c>
      <c r="AQ2195">
        <f t="shared" si="1865"/>
        <v>0</v>
      </c>
      <c r="AR2195">
        <f t="shared" si="1866"/>
        <v>0</v>
      </c>
      <c r="AS2195">
        <f t="shared" si="1867"/>
        <v>0</v>
      </c>
      <c r="AT2195">
        <f t="shared" si="1868"/>
        <v>0</v>
      </c>
    </row>
    <row r="2196" spans="1:46" ht="15">
      <c r="A2196" s="58"/>
      <c r="B2196" s="10"/>
      <c r="C2196" s="40" t="s">
        <v>139</v>
      </c>
      <c r="D2196" s="430" t="str">
        <f t="shared" si="1856"/>
        <v/>
      </c>
      <c r="E2196" s="431"/>
      <c r="F2196" s="431"/>
      <c r="G2196" s="431"/>
      <c r="H2196" s="431"/>
      <c r="I2196" s="431"/>
      <c r="J2196" s="431"/>
      <c r="K2196" s="431"/>
      <c r="L2196" s="431"/>
      <c r="M2196" s="431"/>
      <c r="N2196" s="431"/>
      <c r="O2196" s="431"/>
      <c r="P2196" s="431"/>
      <c r="Q2196" s="431"/>
      <c r="R2196" s="432"/>
      <c r="S2196" s="393"/>
      <c r="T2196" s="394"/>
      <c r="U2196" s="393"/>
      <c r="V2196" s="394"/>
      <c r="W2196" s="393"/>
      <c r="X2196" s="394"/>
      <c r="Y2196" s="393"/>
      <c r="Z2196" s="394"/>
      <c r="AA2196" s="393"/>
      <c r="AB2196" s="394"/>
      <c r="AC2196" s="393"/>
      <c r="AD2196" s="394"/>
      <c r="AG2196">
        <f t="shared" si="1857"/>
        <v>0</v>
      </c>
      <c r="AH2196">
        <f t="shared" si="1858"/>
        <v>0</v>
      </c>
      <c r="AI2196">
        <f t="shared" si="1859"/>
        <v>0</v>
      </c>
      <c r="AJ2196">
        <f t="shared" si="1860"/>
        <v>0</v>
      </c>
      <c r="AL2196">
        <f t="shared" si="1861"/>
        <v>0</v>
      </c>
      <c r="AM2196">
        <f t="shared" si="1862"/>
        <v>0</v>
      </c>
      <c r="AN2196">
        <f t="shared" si="1863"/>
        <v>0</v>
      </c>
      <c r="AO2196">
        <f t="shared" si="1864"/>
        <v>0</v>
      </c>
      <c r="AQ2196">
        <f t="shared" si="1865"/>
        <v>0</v>
      </c>
      <c r="AR2196">
        <f t="shared" si="1866"/>
        <v>0</v>
      </c>
      <c r="AS2196">
        <f t="shared" si="1867"/>
        <v>0</v>
      </c>
      <c r="AT2196">
        <f t="shared" si="1868"/>
        <v>0</v>
      </c>
    </row>
    <row r="2197" spans="1:46" ht="15">
      <c r="A2197" s="58"/>
      <c r="B2197" s="10"/>
      <c r="C2197" s="40" t="s">
        <v>140</v>
      </c>
      <c r="D2197" s="430" t="str">
        <f t="shared" si="1856"/>
        <v/>
      </c>
      <c r="E2197" s="431"/>
      <c r="F2197" s="431"/>
      <c r="G2197" s="431"/>
      <c r="H2197" s="431"/>
      <c r="I2197" s="431"/>
      <c r="J2197" s="431"/>
      <c r="K2197" s="431"/>
      <c r="L2197" s="431"/>
      <c r="M2197" s="431"/>
      <c r="N2197" s="431"/>
      <c r="O2197" s="431"/>
      <c r="P2197" s="431"/>
      <c r="Q2197" s="431"/>
      <c r="R2197" s="432"/>
      <c r="S2197" s="393"/>
      <c r="T2197" s="394"/>
      <c r="U2197" s="393"/>
      <c r="V2197" s="394"/>
      <c r="W2197" s="393"/>
      <c r="X2197" s="394"/>
      <c r="Y2197" s="393"/>
      <c r="Z2197" s="394"/>
      <c r="AA2197" s="393"/>
      <c r="AB2197" s="394"/>
      <c r="AC2197" s="393"/>
      <c r="AD2197" s="394"/>
      <c r="AG2197">
        <f t="shared" si="1857"/>
        <v>0</v>
      </c>
      <c r="AH2197">
        <f t="shared" si="1858"/>
        <v>0</v>
      </c>
      <c r="AI2197">
        <f t="shared" si="1859"/>
        <v>0</v>
      </c>
      <c r="AJ2197">
        <f t="shared" si="1860"/>
        <v>0</v>
      </c>
      <c r="AL2197">
        <f t="shared" si="1861"/>
        <v>0</v>
      </c>
      <c r="AM2197">
        <f t="shared" si="1862"/>
        <v>0</v>
      </c>
      <c r="AN2197">
        <f t="shared" si="1863"/>
        <v>0</v>
      </c>
      <c r="AO2197">
        <f t="shared" si="1864"/>
        <v>0</v>
      </c>
      <c r="AQ2197">
        <f t="shared" si="1865"/>
        <v>0</v>
      </c>
      <c r="AR2197">
        <f t="shared" si="1866"/>
        <v>0</v>
      </c>
      <c r="AS2197">
        <f t="shared" si="1867"/>
        <v>0</v>
      </c>
      <c r="AT2197">
        <f t="shared" si="1868"/>
        <v>0</v>
      </c>
    </row>
    <row r="2198" spans="1:46" ht="15">
      <c r="A2198" s="58"/>
      <c r="B2198" s="10"/>
      <c r="C2198" s="40" t="s">
        <v>141</v>
      </c>
      <c r="D2198" s="430" t="str">
        <f t="shared" si="1856"/>
        <v/>
      </c>
      <c r="E2198" s="431"/>
      <c r="F2198" s="431"/>
      <c r="G2198" s="431"/>
      <c r="H2198" s="431"/>
      <c r="I2198" s="431"/>
      <c r="J2198" s="431"/>
      <c r="K2198" s="431"/>
      <c r="L2198" s="431"/>
      <c r="M2198" s="431"/>
      <c r="N2198" s="431"/>
      <c r="O2198" s="431"/>
      <c r="P2198" s="431"/>
      <c r="Q2198" s="431"/>
      <c r="R2198" s="432"/>
      <c r="S2198" s="393"/>
      <c r="T2198" s="394"/>
      <c r="U2198" s="393"/>
      <c r="V2198" s="394"/>
      <c r="W2198" s="393"/>
      <c r="X2198" s="394"/>
      <c r="Y2198" s="393"/>
      <c r="Z2198" s="394"/>
      <c r="AA2198" s="393"/>
      <c r="AB2198" s="394"/>
      <c r="AC2198" s="393"/>
      <c r="AD2198" s="394"/>
      <c r="AG2198">
        <f t="shared" si="1857"/>
        <v>0</v>
      </c>
      <c r="AH2198">
        <f t="shared" si="1858"/>
        <v>0</v>
      </c>
      <c r="AI2198">
        <f t="shared" si="1859"/>
        <v>0</v>
      </c>
      <c r="AJ2198">
        <f t="shared" si="1860"/>
        <v>0</v>
      </c>
      <c r="AL2198">
        <f t="shared" si="1861"/>
        <v>0</v>
      </c>
      <c r="AM2198">
        <f t="shared" si="1862"/>
        <v>0</v>
      </c>
      <c r="AN2198">
        <f t="shared" si="1863"/>
        <v>0</v>
      </c>
      <c r="AO2198">
        <f t="shared" si="1864"/>
        <v>0</v>
      </c>
      <c r="AQ2198">
        <f t="shared" si="1865"/>
        <v>0</v>
      </c>
      <c r="AR2198">
        <f t="shared" si="1866"/>
        <v>0</v>
      </c>
      <c r="AS2198">
        <f t="shared" si="1867"/>
        <v>0</v>
      </c>
      <c r="AT2198">
        <f t="shared" si="1868"/>
        <v>0</v>
      </c>
    </row>
    <row r="2199" spans="1:46" ht="15">
      <c r="A2199" s="58"/>
      <c r="B2199" s="10"/>
      <c r="C2199" s="40" t="s">
        <v>142</v>
      </c>
      <c r="D2199" s="430" t="str">
        <f t="shared" si="1856"/>
        <v/>
      </c>
      <c r="E2199" s="431"/>
      <c r="F2199" s="431"/>
      <c r="G2199" s="431"/>
      <c r="H2199" s="431"/>
      <c r="I2199" s="431"/>
      <c r="J2199" s="431"/>
      <c r="K2199" s="431"/>
      <c r="L2199" s="431"/>
      <c r="M2199" s="431"/>
      <c r="N2199" s="431"/>
      <c r="O2199" s="431"/>
      <c r="P2199" s="431"/>
      <c r="Q2199" s="431"/>
      <c r="R2199" s="432"/>
      <c r="S2199" s="393"/>
      <c r="T2199" s="394"/>
      <c r="U2199" s="393"/>
      <c r="V2199" s="394"/>
      <c r="W2199" s="393"/>
      <c r="X2199" s="394"/>
      <c r="Y2199" s="393"/>
      <c r="Z2199" s="394"/>
      <c r="AA2199" s="393"/>
      <c r="AB2199" s="394"/>
      <c r="AC2199" s="393"/>
      <c r="AD2199" s="394"/>
      <c r="AG2199">
        <f t="shared" si="1857"/>
        <v>0</v>
      </c>
      <c r="AH2199">
        <f t="shared" si="1858"/>
        <v>0</v>
      </c>
      <c r="AI2199">
        <f t="shared" si="1859"/>
        <v>0</v>
      </c>
      <c r="AJ2199">
        <f t="shared" si="1860"/>
        <v>0</v>
      </c>
      <c r="AL2199">
        <f t="shared" si="1861"/>
        <v>0</v>
      </c>
      <c r="AM2199">
        <f t="shared" si="1862"/>
        <v>0</v>
      </c>
      <c r="AN2199">
        <f t="shared" si="1863"/>
        <v>0</v>
      </c>
      <c r="AO2199">
        <f t="shared" si="1864"/>
        <v>0</v>
      </c>
      <c r="AQ2199">
        <f t="shared" si="1865"/>
        <v>0</v>
      </c>
      <c r="AR2199">
        <f t="shared" si="1866"/>
        <v>0</v>
      </c>
      <c r="AS2199">
        <f t="shared" si="1867"/>
        <v>0</v>
      </c>
      <c r="AT2199">
        <f t="shared" si="1868"/>
        <v>0</v>
      </c>
    </row>
    <row r="2200" spans="1:46" ht="15">
      <c r="A2200" s="58"/>
      <c r="B2200" s="10"/>
      <c r="C2200" s="40" t="s">
        <v>143</v>
      </c>
      <c r="D2200" s="430" t="str">
        <f t="shared" si="1856"/>
        <v/>
      </c>
      <c r="E2200" s="431"/>
      <c r="F2200" s="431"/>
      <c r="G2200" s="431"/>
      <c r="H2200" s="431"/>
      <c r="I2200" s="431"/>
      <c r="J2200" s="431"/>
      <c r="K2200" s="431"/>
      <c r="L2200" s="431"/>
      <c r="M2200" s="431"/>
      <c r="N2200" s="431"/>
      <c r="O2200" s="431"/>
      <c r="P2200" s="431"/>
      <c r="Q2200" s="431"/>
      <c r="R2200" s="432"/>
      <c r="S2200" s="393"/>
      <c r="T2200" s="394"/>
      <c r="U2200" s="393"/>
      <c r="V2200" s="394"/>
      <c r="W2200" s="393"/>
      <c r="X2200" s="394"/>
      <c r="Y2200" s="393"/>
      <c r="Z2200" s="394"/>
      <c r="AA2200" s="393"/>
      <c r="AB2200" s="394"/>
      <c r="AC2200" s="393"/>
      <c r="AD2200" s="394"/>
      <c r="AG2200">
        <f t="shared" si="1857"/>
        <v>0</v>
      </c>
      <c r="AH2200">
        <f t="shared" si="1858"/>
        <v>0</v>
      </c>
      <c r="AI2200">
        <f t="shared" si="1859"/>
        <v>0</v>
      </c>
      <c r="AJ2200">
        <f t="shared" si="1860"/>
        <v>0</v>
      </c>
      <c r="AL2200">
        <f t="shared" si="1861"/>
        <v>0</v>
      </c>
      <c r="AM2200">
        <f t="shared" si="1862"/>
        <v>0</v>
      </c>
      <c r="AN2200">
        <f t="shared" si="1863"/>
        <v>0</v>
      </c>
      <c r="AO2200">
        <f t="shared" si="1864"/>
        <v>0</v>
      </c>
      <c r="AQ2200">
        <f t="shared" si="1865"/>
        <v>0</v>
      </c>
      <c r="AR2200">
        <f t="shared" si="1866"/>
        <v>0</v>
      </c>
      <c r="AS2200">
        <f t="shared" si="1867"/>
        <v>0</v>
      </c>
      <c r="AT2200">
        <f t="shared" si="1868"/>
        <v>0</v>
      </c>
    </row>
    <row r="2201" spans="1:46" ht="15">
      <c r="A2201" s="58"/>
      <c r="B2201" s="10"/>
      <c r="C2201" s="40" t="s">
        <v>144</v>
      </c>
      <c r="D2201" s="430" t="str">
        <f t="shared" si="1856"/>
        <v/>
      </c>
      <c r="E2201" s="431"/>
      <c r="F2201" s="431"/>
      <c r="G2201" s="431"/>
      <c r="H2201" s="431"/>
      <c r="I2201" s="431"/>
      <c r="J2201" s="431"/>
      <c r="K2201" s="431"/>
      <c r="L2201" s="431"/>
      <c r="M2201" s="431"/>
      <c r="N2201" s="431"/>
      <c r="O2201" s="431"/>
      <c r="P2201" s="431"/>
      <c r="Q2201" s="431"/>
      <c r="R2201" s="432"/>
      <c r="S2201" s="393"/>
      <c r="T2201" s="394"/>
      <c r="U2201" s="393"/>
      <c r="V2201" s="394"/>
      <c r="W2201" s="393"/>
      <c r="X2201" s="394"/>
      <c r="Y2201" s="393"/>
      <c r="Z2201" s="394"/>
      <c r="AA2201" s="393"/>
      <c r="AB2201" s="394"/>
      <c r="AC2201" s="393"/>
      <c r="AD2201" s="394"/>
      <c r="AG2201">
        <f t="shared" si="1857"/>
        <v>0</v>
      </c>
      <c r="AH2201">
        <f t="shared" si="1858"/>
        <v>0</v>
      </c>
      <c r="AI2201">
        <f t="shared" si="1859"/>
        <v>0</v>
      </c>
      <c r="AJ2201">
        <f t="shared" si="1860"/>
        <v>0</v>
      </c>
      <c r="AL2201">
        <f t="shared" si="1861"/>
        <v>0</v>
      </c>
      <c r="AM2201">
        <f t="shared" si="1862"/>
        <v>0</v>
      </c>
      <c r="AN2201">
        <f t="shared" si="1863"/>
        <v>0</v>
      </c>
      <c r="AO2201">
        <f t="shared" si="1864"/>
        <v>0</v>
      </c>
      <c r="AQ2201">
        <f t="shared" si="1865"/>
        <v>0</v>
      </c>
      <c r="AR2201">
        <f t="shared" si="1866"/>
        <v>0</v>
      </c>
      <c r="AS2201">
        <f t="shared" si="1867"/>
        <v>0</v>
      </c>
      <c r="AT2201">
        <f t="shared" si="1868"/>
        <v>0</v>
      </c>
    </row>
    <row r="2202" spans="1:46" ht="15">
      <c r="A2202" s="58"/>
      <c r="B2202" s="10"/>
      <c r="C2202" s="40" t="s">
        <v>145</v>
      </c>
      <c r="D2202" s="430" t="str">
        <f t="shared" si="1856"/>
        <v/>
      </c>
      <c r="E2202" s="431"/>
      <c r="F2202" s="431"/>
      <c r="G2202" s="431"/>
      <c r="H2202" s="431"/>
      <c r="I2202" s="431"/>
      <c r="J2202" s="431"/>
      <c r="K2202" s="431"/>
      <c r="L2202" s="431"/>
      <c r="M2202" s="431"/>
      <c r="N2202" s="431"/>
      <c r="O2202" s="431"/>
      <c r="P2202" s="431"/>
      <c r="Q2202" s="431"/>
      <c r="R2202" s="432"/>
      <c r="S2202" s="393"/>
      <c r="T2202" s="394"/>
      <c r="U2202" s="393"/>
      <c r="V2202" s="394"/>
      <c r="W2202" s="393"/>
      <c r="X2202" s="394"/>
      <c r="Y2202" s="393"/>
      <c r="Z2202" s="394"/>
      <c r="AA2202" s="393"/>
      <c r="AB2202" s="394"/>
      <c r="AC2202" s="393"/>
      <c r="AD2202" s="394"/>
      <c r="AG2202">
        <f t="shared" si="1857"/>
        <v>0</v>
      </c>
      <c r="AH2202">
        <f t="shared" si="1858"/>
        <v>0</v>
      </c>
      <c r="AI2202">
        <f t="shared" si="1859"/>
        <v>0</v>
      </c>
      <c r="AJ2202">
        <f t="shared" si="1860"/>
        <v>0</v>
      </c>
      <c r="AL2202">
        <f t="shared" si="1861"/>
        <v>0</v>
      </c>
      <c r="AM2202">
        <f t="shared" si="1862"/>
        <v>0</v>
      </c>
      <c r="AN2202">
        <f t="shared" si="1863"/>
        <v>0</v>
      </c>
      <c r="AO2202">
        <f t="shared" si="1864"/>
        <v>0</v>
      </c>
      <c r="AQ2202">
        <f t="shared" si="1865"/>
        <v>0</v>
      </c>
      <c r="AR2202">
        <f t="shared" si="1866"/>
        <v>0</v>
      </c>
      <c r="AS2202">
        <f t="shared" si="1867"/>
        <v>0</v>
      </c>
      <c r="AT2202">
        <f t="shared" si="1868"/>
        <v>0</v>
      </c>
    </row>
    <row r="2203" spans="1:46" ht="15">
      <c r="A2203" s="58"/>
      <c r="B2203" s="10"/>
      <c r="C2203" s="40" t="s">
        <v>146</v>
      </c>
      <c r="D2203" s="430" t="str">
        <f t="shared" si="1856"/>
        <v/>
      </c>
      <c r="E2203" s="431"/>
      <c r="F2203" s="431"/>
      <c r="G2203" s="431"/>
      <c r="H2203" s="431"/>
      <c r="I2203" s="431"/>
      <c r="J2203" s="431"/>
      <c r="K2203" s="431"/>
      <c r="L2203" s="431"/>
      <c r="M2203" s="431"/>
      <c r="N2203" s="431"/>
      <c r="O2203" s="431"/>
      <c r="P2203" s="431"/>
      <c r="Q2203" s="431"/>
      <c r="R2203" s="432"/>
      <c r="S2203" s="393"/>
      <c r="T2203" s="394"/>
      <c r="U2203" s="393"/>
      <c r="V2203" s="394"/>
      <c r="W2203" s="393"/>
      <c r="X2203" s="394"/>
      <c r="Y2203" s="393"/>
      <c r="Z2203" s="394"/>
      <c r="AA2203" s="393"/>
      <c r="AB2203" s="394"/>
      <c r="AC2203" s="393"/>
      <c r="AD2203" s="394"/>
      <c r="AG2203">
        <f t="shared" si="1857"/>
        <v>0</v>
      </c>
      <c r="AH2203">
        <f t="shared" si="1858"/>
        <v>0</v>
      </c>
      <c r="AI2203">
        <f t="shared" si="1859"/>
        <v>0</v>
      </c>
      <c r="AJ2203">
        <f t="shared" si="1860"/>
        <v>0</v>
      </c>
      <c r="AL2203">
        <f t="shared" si="1861"/>
        <v>0</v>
      </c>
      <c r="AM2203">
        <f t="shared" si="1862"/>
        <v>0</v>
      </c>
      <c r="AN2203">
        <f t="shared" si="1863"/>
        <v>0</v>
      </c>
      <c r="AO2203">
        <f t="shared" si="1864"/>
        <v>0</v>
      </c>
      <c r="AQ2203">
        <f t="shared" si="1865"/>
        <v>0</v>
      </c>
      <c r="AR2203">
        <f t="shared" si="1866"/>
        <v>0</v>
      </c>
      <c r="AS2203">
        <f t="shared" si="1867"/>
        <v>0</v>
      </c>
      <c r="AT2203">
        <f t="shared" si="1868"/>
        <v>0</v>
      </c>
    </row>
    <row r="2204" spans="1:46" ht="15">
      <c r="A2204" s="58"/>
      <c r="B2204" s="10"/>
      <c r="C2204" s="40" t="s">
        <v>147</v>
      </c>
      <c r="D2204" s="430" t="str">
        <f t="shared" si="1856"/>
        <v/>
      </c>
      <c r="E2204" s="431"/>
      <c r="F2204" s="431"/>
      <c r="G2204" s="431"/>
      <c r="H2204" s="431"/>
      <c r="I2204" s="431"/>
      <c r="J2204" s="431"/>
      <c r="K2204" s="431"/>
      <c r="L2204" s="431"/>
      <c r="M2204" s="431"/>
      <c r="N2204" s="431"/>
      <c r="O2204" s="431"/>
      <c r="P2204" s="431"/>
      <c r="Q2204" s="431"/>
      <c r="R2204" s="432"/>
      <c r="S2204" s="393"/>
      <c r="T2204" s="394"/>
      <c r="U2204" s="393"/>
      <c r="V2204" s="394"/>
      <c r="W2204" s="393"/>
      <c r="X2204" s="394"/>
      <c r="Y2204" s="393"/>
      <c r="Z2204" s="394"/>
      <c r="AA2204" s="393"/>
      <c r="AB2204" s="394"/>
      <c r="AC2204" s="393"/>
      <c r="AD2204" s="394"/>
      <c r="AG2204">
        <f t="shared" si="1857"/>
        <v>0</v>
      </c>
      <c r="AH2204">
        <f t="shared" si="1858"/>
        <v>0</v>
      </c>
      <c r="AI2204">
        <f t="shared" si="1859"/>
        <v>0</v>
      </c>
      <c r="AJ2204">
        <f t="shared" si="1860"/>
        <v>0</v>
      </c>
      <c r="AL2204">
        <f t="shared" si="1861"/>
        <v>0</v>
      </c>
      <c r="AM2204">
        <f t="shared" si="1862"/>
        <v>0</v>
      </c>
      <c r="AN2204">
        <f t="shared" si="1863"/>
        <v>0</v>
      </c>
      <c r="AO2204">
        <f t="shared" si="1864"/>
        <v>0</v>
      </c>
      <c r="AQ2204">
        <f t="shared" si="1865"/>
        <v>0</v>
      </c>
      <c r="AR2204">
        <f t="shared" si="1866"/>
        <v>0</v>
      </c>
      <c r="AS2204">
        <f t="shared" si="1867"/>
        <v>0</v>
      </c>
      <c r="AT2204">
        <f t="shared" si="1868"/>
        <v>0</v>
      </c>
    </row>
    <row r="2205" spans="1:46" ht="15">
      <c r="A2205" s="58"/>
      <c r="B2205" s="10"/>
      <c r="C2205" s="40" t="s">
        <v>148</v>
      </c>
      <c r="D2205" s="430" t="str">
        <f t="shared" si="1856"/>
        <v/>
      </c>
      <c r="E2205" s="431"/>
      <c r="F2205" s="431"/>
      <c r="G2205" s="431"/>
      <c r="H2205" s="431"/>
      <c r="I2205" s="431"/>
      <c r="J2205" s="431"/>
      <c r="K2205" s="431"/>
      <c r="L2205" s="431"/>
      <c r="M2205" s="431"/>
      <c r="N2205" s="431"/>
      <c r="O2205" s="431"/>
      <c r="P2205" s="431"/>
      <c r="Q2205" s="431"/>
      <c r="R2205" s="432"/>
      <c r="S2205" s="393"/>
      <c r="T2205" s="394"/>
      <c r="U2205" s="393"/>
      <c r="V2205" s="394"/>
      <c r="W2205" s="393"/>
      <c r="X2205" s="394"/>
      <c r="Y2205" s="393"/>
      <c r="Z2205" s="394"/>
      <c r="AA2205" s="393"/>
      <c r="AB2205" s="394"/>
      <c r="AC2205" s="393"/>
      <c r="AD2205" s="394"/>
      <c r="AG2205">
        <f t="shared" si="1857"/>
        <v>0</v>
      </c>
      <c r="AH2205">
        <f t="shared" si="1858"/>
        <v>0</v>
      </c>
      <c r="AI2205">
        <f t="shared" si="1859"/>
        <v>0</v>
      </c>
      <c r="AJ2205">
        <f t="shared" si="1860"/>
        <v>0</v>
      </c>
      <c r="AL2205">
        <f t="shared" si="1861"/>
        <v>0</v>
      </c>
      <c r="AM2205">
        <f t="shared" si="1862"/>
        <v>0</v>
      </c>
      <c r="AN2205">
        <f t="shared" si="1863"/>
        <v>0</v>
      </c>
      <c r="AO2205">
        <f t="shared" si="1864"/>
        <v>0</v>
      </c>
      <c r="AQ2205">
        <f t="shared" si="1865"/>
        <v>0</v>
      </c>
      <c r="AR2205">
        <f t="shared" si="1866"/>
        <v>0</v>
      </c>
      <c r="AS2205">
        <f t="shared" si="1867"/>
        <v>0</v>
      </c>
      <c r="AT2205">
        <f t="shared" si="1868"/>
        <v>0</v>
      </c>
    </row>
    <row r="2206" spans="1:46" ht="15">
      <c r="A2206" s="58"/>
      <c r="B2206" s="10"/>
      <c r="C2206" s="40" t="s">
        <v>149</v>
      </c>
      <c r="D2206" s="430" t="str">
        <f t="shared" si="1856"/>
        <v/>
      </c>
      <c r="E2206" s="431"/>
      <c r="F2206" s="431"/>
      <c r="G2206" s="431"/>
      <c r="H2206" s="431"/>
      <c r="I2206" s="431"/>
      <c r="J2206" s="431"/>
      <c r="K2206" s="431"/>
      <c r="L2206" s="431"/>
      <c r="M2206" s="431"/>
      <c r="N2206" s="431"/>
      <c r="O2206" s="431"/>
      <c r="P2206" s="431"/>
      <c r="Q2206" s="431"/>
      <c r="R2206" s="432"/>
      <c r="S2206" s="393"/>
      <c r="T2206" s="394"/>
      <c r="U2206" s="393"/>
      <c r="V2206" s="394"/>
      <c r="W2206" s="393"/>
      <c r="X2206" s="394"/>
      <c r="Y2206" s="393"/>
      <c r="Z2206" s="394"/>
      <c r="AA2206" s="393"/>
      <c r="AB2206" s="394"/>
      <c r="AC2206" s="393"/>
      <c r="AD2206" s="394"/>
      <c r="AG2206">
        <f t="shared" si="1857"/>
        <v>0</v>
      </c>
      <c r="AH2206">
        <f t="shared" si="1858"/>
        <v>0</v>
      </c>
      <c r="AI2206">
        <f t="shared" si="1859"/>
        <v>0</v>
      </c>
      <c r="AJ2206">
        <f t="shared" si="1860"/>
        <v>0</v>
      </c>
      <c r="AL2206">
        <f t="shared" si="1861"/>
        <v>0</v>
      </c>
      <c r="AM2206">
        <f t="shared" si="1862"/>
        <v>0</v>
      </c>
      <c r="AN2206">
        <f t="shared" si="1863"/>
        <v>0</v>
      </c>
      <c r="AO2206">
        <f t="shared" si="1864"/>
        <v>0</v>
      </c>
      <c r="AQ2206">
        <f t="shared" si="1865"/>
        <v>0</v>
      </c>
      <c r="AR2206">
        <f t="shared" si="1866"/>
        <v>0</v>
      </c>
      <c r="AS2206">
        <f t="shared" si="1867"/>
        <v>0</v>
      </c>
      <c r="AT2206">
        <f t="shared" si="1868"/>
        <v>0</v>
      </c>
    </row>
    <row r="2207" spans="1:46" ht="15">
      <c r="A2207" s="58"/>
      <c r="B2207" s="10"/>
      <c r="C2207" s="41" t="s">
        <v>150</v>
      </c>
      <c r="D2207" s="430" t="str">
        <f t="shared" si="1856"/>
        <v/>
      </c>
      <c r="E2207" s="431"/>
      <c r="F2207" s="431"/>
      <c r="G2207" s="431"/>
      <c r="H2207" s="431"/>
      <c r="I2207" s="431"/>
      <c r="J2207" s="431"/>
      <c r="K2207" s="431"/>
      <c r="L2207" s="431"/>
      <c r="M2207" s="431"/>
      <c r="N2207" s="431"/>
      <c r="O2207" s="431"/>
      <c r="P2207" s="431"/>
      <c r="Q2207" s="431"/>
      <c r="R2207" s="432"/>
      <c r="S2207" s="393"/>
      <c r="T2207" s="394"/>
      <c r="U2207" s="393"/>
      <c r="V2207" s="394"/>
      <c r="W2207" s="393"/>
      <c r="X2207" s="394"/>
      <c r="Y2207" s="393"/>
      <c r="Z2207" s="394"/>
      <c r="AA2207" s="393"/>
      <c r="AB2207" s="394"/>
      <c r="AC2207" s="393"/>
      <c r="AD2207" s="394"/>
      <c r="AG2207">
        <f t="shared" si="1857"/>
        <v>0</v>
      </c>
      <c r="AH2207">
        <f t="shared" si="1858"/>
        <v>0</v>
      </c>
      <c r="AI2207">
        <f t="shared" si="1859"/>
        <v>0</v>
      </c>
      <c r="AJ2207">
        <f t="shared" si="1860"/>
        <v>0</v>
      </c>
      <c r="AL2207">
        <f t="shared" si="1861"/>
        <v>0</v>
      </c>
      <c r="AM2207">
        <f t="shared" si="1862"/>
        <v>0</v>
      </c>
      <c r="AN2207">
        <f t="shared" si="1863"/>
        <v>0</v>
      </c>
      <c r="AO2207">
        <f t="shared" si="1864"/>
        <v>0</v>
      </c>
      <c r="AQ2207">
        <f t="shared" si="1865"/>
        <v>0</v>
      </c>
      <c r="AR2207">
        <f t="shared" si="1866"/>
        <v>0</v>
      </c>
      <c r="AS2207">
        <f t="shared" si="1867"/>
        <v>0</v>
      </c>
      <c r="AT2207">
        <f t="shared" si="1868"/>
        <v>0</v>
      </c>
    </row>
    <row r="2208" spans="1:46" ht="15">
      <c r="A2208" s="58"/>
      <c r="B2208" s="10"/>
      <c r="C2208" s="40" t="s">
        <v>151</v>
      </c>
      <c r="D2208" s="430" t="str">
        <f t="shared" si="1856"/>
        <v/>
      </c>
      <c r="E2208" s="431"/>
      <c r="F2208" s="431"/>
      <c r="G2208" s="431"/>
      <c r="H2208" s="431"/>
      <c r="I2208" s="431"/>
      <c r="J2208" s="431"/>
      <c r="K2208" s="431"/>
      <c r="L2208" s="431"/>
      <c r="M2208" s="431"/>
      <c r="N2208" s="431"/>
      <c r="O2208" s="431"/>
      <c r="P2208" s="431"/>
      <c r="Q2208" s="431"/>
      <c r="R2208" s="432"/>
      <c r="S2208" s="393"/>
      <c r="T2208" s="394"/>
      <c r="U2208" s="393"/>
      <c r="V2208" s="394"/>
      <c r="W2208" s="393"/>
      <c r="X2208" s="394"/>
      <c r="Y2208" s="393"/>
      <c r="Z2208" s="394"/>
      <c r="AA2208" s="393"/>
      <c r="AB2208" s="394"/>
      <c r="AC2208" s="393"/>
      <c r="AD2208" s="394"/>
      <c r="AG2208">
        <f t="shared" si="1857"/>
        <v>0</v>
      </c>
      <c r="AH2208">
        <f t="shared" si="1858"/>
        <v>0</v>
      </c>
      <c r="AI2208">
        <f t="shared" si="1859"/>
        <v>0</v>
      </c>
      <c r="AJ2208">
        <f t="shared" si="1860"/>
        <v>0</v>
      </c>
      <c r="AL2208">
        <f t="shared" si="1861"/>
        <v>0</v>
      </c>
      <c r="AM2208">
        <f t="shared" si="1862"/>
        <v>0</v>
      </c>
      <c r="AN2208">
        <f t="shared" si="1863"/>
        <v>0</v>
      </c>
      <c r="AO2208">
        <f t="shared" si="1864"/>
        <v>0</v>
      </c>
      <c r="AQ2208">
        <f t="shared" si="1865"/>
        <v>0</v>
      </c>
      <c r="AR2208">
        <f t="shared" si="1866"/>
        <v>0</v>
      </c>
      <c r="AS2208">
        <f t="shared" si="1867"/>
        <v>0</v>
      </c>
      <c r="AT2208">
        <f t="shared" si="1868"/>
        <v>0</v>
      </c>
    </row>
    <row r="2209" spans="1:46" ht="15">
      <c r="A2209" s="58"/>
      <c r="B2209" s="10"/>
      <c r="C2209" s="40" t="s">
        <v>152</v>
      </c>
      <c r="D2209" s="430" t="str">
        <f t="shared" si="1856"/>
        <v/>
      </c>
      <c r="E2209" s="431"/>
      <c r="F2209" s="431"/>
      <c r="G2209" s="431"/>
      <c r="H2209" s="431"/>
      <c r="I2209" s="431"/>
      <c r="J2209" s="431"/>
      <c r="K2209" s="431"/>
      <c r="L2209" s="431"/>
      <c r="M2209" s="431"/>
      <c r="N2209" s="431"/>
      <c r="O2209" s="431"/>
      <c r="P2209" s="431"/>
      <c r="Q2209" s="431"/>
      <c r="R2209" s="432"/>
      <c r="S2209" s="393"/>
      <c r="T2209" s="394"/>
      <c r="U2209" s="393"/>
      <c r="V2209" s="394"/>
      <c r="W2209" s="393"/>
      <c r="X2209" s="394"/>
      <c r="Y2209" s="393"/>
      <c r="Z2209" s="394"/>
      <c r="AA2209" s="393"/>
      <c r="AB2209" s="394"/>
      <c r="AC2209" s="393"/>
      <c r="AD2209" s="394"/>
      <c r="AG2209">
        <f t="shared" si="1857"/>
        <v>0</v>
      </c>
      <c r="AH2209">
        <f t="shared" si="1858"/>
        <v>0</v>
      </c>
      <c r="AI2209">
        <f t="shared" si="1859"/>
        <v>0</v>
      </c>
      <c r="AJ2209">
        <f t="shared" si="1860"/>
        <v>0</v>
      </c>
      <c r="AL2209">
        <f t="shared" si="1861"/>
        <v>0</v>
      </c>
      <c r="AM2209">
        <f t="shared" si="1862"/>
        <v>0</v>
      </c>
      <c r="AN2209">
        <f t="shared" si="1863"/>
        <v>0</v>
      </c>
      <c r="AO2209">
        <f t="shared" si="1864"/>
        <v>0</v>
      </c>
      <c r="AQ2209">
        <f t="shared" si="1865"/>
        <v>0</v>
      </c>
      <c r="AR2209">
        <f t="shared" si="1866"/>
        <v>0</v>
      </c>
      <c r="AS2209">
        <f t="shared" si="1867"/>
        <v>0</v>
      </c>
      <c r="AT2209">
        <f t="shared" si="1868"/>
        <v>0</v>
      </c>
    </row>
    <row r="2210" spans="1:46" ht="15">
      <c r="A2210" s="58"/>
      <c r="B2210" s="10"/>
      <c r="C2210" s="40" t="s">
        <v>153</v>
      </c>
      <c r="D2210" s="430" t="str">
        <f t="shared" si="1856"/>
        <v/>
      </c>
      <c r="E2210" s="431"/>
      <c r="F2210" s="431"/>
      <c r="G2210" s="431"/>
      <c r="H2210" s="431"/>
      <c r="I2210" s="431"/>
      <c r="J2210" s="431"/>
      <c r="K2210" s="431"/>
      <c r="L2210" s="431"/>
      <c r="M2210" s="431"/>
      <c r="N2210" s="431"/>
      <c r="O2210" s="431"/>
      <c r="P2210" s="431"/>
      <c r="Q2210" s="431"/>
      <c r="R2210" s="432"/>
      <c r="S2210" s="393"/>
      <c r="T2210" s="394"/>
      <c r="U2210" s="393"/>
      <c r="V2210" s="394"/>
      <c r="W2210" s="393"/>
      <c r="X2210" s="394"/>
      <c r="Y2210" s="393"/>
      <c r="Z2210" s="394"/>
      <c r="AA2210" s="393"/>
      <c r="AB2210" s="394"/>
      <c r="AC2210" s="393"/>
      <c r="AD2210" s="394"/>
      <c r="AG2210">
        <f t="shared" si="1857"/>
        <v>0</v>
      </c>
      <c r="AH2210">
        <f t="shared" si="1858"/>
        <v>0</v>
      </c>
      <c r="AI2210">
        <f t="shared" si="1859"/>
        <v>0</v>
      </c>
      <c r="AJ2210">
        <f t="shared" si="1860"/>
        <v>0</v>
      </c>
      <c r="AL2210">
        <f t="shared" si="1861"/>
        <v>0</v>
      </c>
      <c r="AM2210">
        <f t="shared" si="1862"/>
        <v>0</v>
      </c>
      <c r="AN2210">
        <f t="shared" si="1863"/>
        <v>0</v>
      </c>
      <c r="AO2210">
        <f t="shared" si="1864"/>
        <v>0</v>
      </c>
      <c r="AQ2210">
        <f t="shared" si="1865"/>
        <v>0</v>
      </c>
      <c r="AR2210">
        <f t="shared" si="1866"/>
        <v>0</v>
      </c>
      <c r="AS2210">
        <f t="shared" si="1867"/>
        <v>0</v>
      </c>
      <c r="AT2210">
        <f t="shared" si="1868"/>
        <v>0</v>
      </c>
    </row>
    <row r="2211" spans="1:46" ht="15">
      <c r="A2211" s="58"/>
      <c r="B2211" s="10"/>
      <c r="C2211" s="40" t="s">
        <v>154</v>
      </c>
      <c r="D2211" s="430" t="str">
        <f t="shared" si="1856"/>
        <v/>
      </c>
      <c r="E2211" s="431"/>
      <c r="F2211" s="431"/>
      <c r="G2211" s="431"/>
      <c r="H2211" s="431"/>
      <c r="I2211" s="431"/>
      <c r="J2211" s="431"/>
      <c r="K2211" s="431"/>
      <c r="L2211" s="431"/>
      <c r="M2211" s="431"/>
      <c r="N2211" s="431"/>
      <c r="O2211" s="431"/>
      <c r="P2211" s="431"/>
      <c r="Q2211" s="431"/>
      <c r="R2211" s="432"/>
      <c r="S2211" s="393"/>
      <c r="T2211" s="394"/>
      <c r="U2211" s="393"/>
      <c r="V2211" s="394"/>
      <c r="W2211" s="393"/>
      <c r="X2211" s="394"/>
      <c r="Y2211" s="393"/>
      <c r="Z2211" s="394"/>
      <c r="AA2211" s="393"/>
      <c r="AB2211" s="394"/>
      <c r="AC2211" s="393"/>
      <c r="AD2211" s="394"/>
      <c r="AG2211">
        <f t="shared" si="1857"/>
        <v>0</v>
      </c>
      <c r="AH2211">
        <f t="shared" si="1858"/>
        <v>0</v>
      </c>
      <c r="AI2211">
        <f t="shared" si="1859"/>
        <v>0</v>
      </c>
      <c r="AJ2211">
        <f t="shared" si="1860"/>
        <v>0</v>
      </c>
      <c r="AL2211">
        <f t="shared" si="1861"/>
        <v>0</v>
      </c>
      <c r="AM2211">
        <f t="shared" si="1862"/>
        <v>0</v>
      </c>
      <c r="AN2211">
        <f t="shared" si="1863"/>
        <v>0</v>
      </c>
      <c r="AO2211">
        <f t="shared" si="1864"/>
        <v>0</v>
      </c>
      <c r="AQ2211">
        <f t="shared" si="1865"/>
        <v>0</v>
      </c>
      <c r="AR2211">
        <f t="shared" si="1866"/>
        <v>0</v>
      </c>
      <c r="AS2211">
        <f t="shared" si="1867"/>
        <v>0</v>
      </c>
      <c r="AT2211">
        <f t="shared" si="1868"/>
        <v>0</v>
      </c>
    </row>
    <row r="2212" spans="1:46" ht="15">
      <c r="A2212" s="58"/>
      <c r="B2212" s="10"/>
      <c r="C2212" s="40" t="s">
        <v>155</v>
      </c>
      <c r="D2212" s="430" t="str">
        <f t="shared" si="1856"/>
        <v/>
      </c>
      <c r="E2212" s="431"/>
      <c r="F2212" s="431"/>
      <c r="G2212" s="431"/>
      <c r="H2212" s="431"/>
      <c r="I2212" s="431"/>
      <c r="J2212" s="431"/>
      <c r="K2212" s="431"/>
      <c r="L2212" s="431"/>
      <c r="M2212" s="431"/>
      <c r="N2212" s="431"/>
      <c r="O2212" s="431"/>
      <c r="P2212" s="431"/>
      <c r="Q2212" s="431"/>
      <c r="R2212" s="432"/>
      <c r="S2212" s="393"/>
      <c r="T2212" s="394"/>
      <c r="U2212" s="393"/>
      <c r="V2212" s="394"/>
      <c r="W2212" s="393"/>
      <c r="X2212" s="394"/>
      <c r="Y2212" s="393"/>
      <c r="Z2212" s="394"/>
      <c r="AA2212" s="393"/>
      <c r="AB2212" s="394"/>
      <c r="AC2212" s="393"/>
      <c r="AD2212" s="394"/>
      <c r="AG2212">
        <f t="shared" si="1857"/>
        <v>0</v>
      </c>
      <c r="AH2212">
        <f t="shared" si="1858"/>
        <v>0</v>
      </c>
      <c r="AI2212">
        <f t="shared" si="1859"/>
        <v>0</v>
      </c>
      <c r="AJ2212">
        <f t="shared" si="1860"/>
        <v>0</v>
      </c>
      <c r="AL2212">
        <f t="shared" si="1861"/>
        <v>0</v>
      </c>
      <c r="AM2212">
        <f t="shared" si="1862"/>
        <v>0</v>
      </c>
      <c r="AN2212">
        <f t="shared" si="1863"/>
        <v>0</v>
      </c>
      <c r="AO2212">
        <f t="shared" si="1864"/>
        <v>0</v>
      </c>
      <c r="AQ2212">
        <f t="shared" si="1865"/>
        <v>0</v>
      </c>
      <c r="AR2212">
        <f t="shared" si="1866"/>
        <v>0</v>
      </c>
      <c r="AS2212">
        <f t="shared" si="1867"/>
        <v>0</v>
      </c>
      <c r="AT2212">
        <f t="shared" si="1868"/>
        <v>0</v>
      </c>
    </row>
    <row r="2213" spans="1:46" ht="15">
      <c r="A2213" s="58"/>
      <c r="B2213" s="10"/>
      <c r="C2213" s="40" t="s">
        <v>156</v>
      </c>
      <c r="D2213" s="430" t="str">
        <f t="shared" si="1856"/>
        <v/>
      </c>
      <c r="E2213" s="431"/>
      <c r="F2213" s="431"/>
      <c r="G2213" s="431"/>
      <c r="H2213" s="431"/>
      <c r="I2213" s="431"/>
      <c r="J2213" s="431"/>
      <c r="K2213" s="431"/>
      <c r="L2213" s="431"/>
      <c r="M2213" s="431"/>
      <c r="N2213" s="431"/>
      <c r="O2213" s="431"/>
      <c r="P2213" s="431"/>
      <c r="Q2213" s="431"/>
      <c r="R2213" s="432"/>
      <c r="S2213" s="393"/>
      <c r="T2213" s="394"/>
      <c r="U2213" s="393"/>
      <c r="V2213" s="394"/>
      <c r="W2213" s="393"/>
      <c r="X2213" s="394"/>
      <c r="Y2213" s="393"/>
      <c r="Z2213" s="394"/>
      <c r="AA2213" s="393"/>
      <c r="AB2213" s="394"/>
      <c r="AC2213" s="393"/>
      <c r="AD2213" s="394"/>
      <c r="AG2213">
        <f t="shared" si="1857"/>
        <v>0</v>
      </c>
      <c r="AH2213">
        <f t="shared" si="1858"/>
        <v>0</v>
      </c>
      <c r="AI2213">
        <f t="shared" si="1859"/>
        <v>0</v>
      </c>
      <c r="AJ2213">
        <f t="shared" si="1860"/>
        <v>0</v>
      </c>
      <c r="AL2213">
        <f t="shared" si="1861"/>
        <v>0</v>
      </c>
      <c r="AM2213">
        <f t="shared" si="1862"/>
        <v>0</v>
      </c>
      <c r="AN2213">
        <f t="shared" si="1863"/>
        <v>0</v>
      </c>
      <c r="AO2213">
        <f t="shared" si="1864"/>
        <v>0</v>
      </c>
      <c r="AQ2213">
        <f t="shared" si="1865"/>
        <v>0</v>
      </c>
      <c r="AR2213">
        <f t="shared" si="1866"/>
        <v>0</v>
      </c>
      <c r="AS2213">
        <f t="shared" si="1867"/>
        <v>0</v>
      </c>
      <c r="AT2213">
        <f t="shared" si="1868"/>
        <v>0</v>
      </c>
    </row>
    <row r="2214" spans="1:46" ht="15">
      <c r="A2214" s="58"/>
      <c r="B2214" s="10"/>
      <c r="C2214" s="40" t="s">
        <v>157</v>
      </c>
      <c r="D2214" s="430" t="str">
        <f t="shared" si="1856"/>
        <v/>
      </c>
      <c r="E2214" s="431"/>
      <c r="F2214" s="431"/>
      <c r="G2214" s="431"/>
      <c r="H2214" s="431"/>
      <c r="I2214" s="431"/>
      <c r="J2214" s="431"/>
      <c r="K2214" s="431"/>
      <c r="L2214" s="431"/>
      <c r="M2214" s="431"/>
      <c r="N2214" s="431"/>
      <c r="O2214" s="431"/>
      <c r="P2214" s="431"/>
      <c r="Q2214" s="431"/>
      <c r="R2214" s="432"/>
      <c r="S2214" s="393"/>
      <c r="T2214" s="394"/>
      <c r="U2214" s="393"/>
      <c r="V2214" s="394"/>
      <c r="W2214" s="393"/>
      <c r="X2214" s="394"/>
      <c r="Y2214" s="393"/>
      <c r="Z2214" s="394"/>
      <c r="AA2214" s="393"/>
      <c r="AB2214" s="394"/>
      <c r="AC2214" s="393"/>
      <c r="AD2214" s="394"/>
      <c r="AG2214">
        <f t="shared" si="1857"/>
        <v>0</v>
      </c>
      <c r="AH2214">
        <f t="shared" si="1858"/>
        <v>0</v>
      </c>
      <c r="AI2214">
        <f t="shared" si="1859"/>
        <v>0</v>
      </c>
      <c r="AJ2214">
        <f t="shared" si="1860"/>
        <v>0</v>
      </c>
      <c r="AL2214">
        <f t="shared" si="1861"/>
        <v>0</v>
      </c>
      <c r="AM2214">
        <f t="shared" si="1862"/>
        <v>0</v>
      </c>
      <c r="AN2214">
        <f t="shared" si="1863"/>
        <v>0</v>
      </c>
      <c r="AO2214">
        <f t="shared" si="1864"/>
        <v>0</v>
      </c>
      <c r="AQ2214">
        <f t="shared" si="1865"/>
        <v>0</v>
      </c>
      <c r="AR2214">
        <f t="shared" si="1866"/>
        <v>0</v>
      </c>
      <c r="AS2214">
        <f t="shared" si="1867"/>
        <v>0</v>
      </c>
      <c r="AT2214">
        <f t="shared" si="1868"/>
        <v>0</v>
      </c>
    </row>
    <row r="2215" spans="1:46" ht="15">
      <c r="A2215" s="58"/>
      <c r="B2215" s="10"/>
      <c r="C2215" s="40" t="s">
        <v>158</v>
      </c>
      <c r="D2215" s="430" t="str">
        <f t="shared" si="1856"/>
        <v/>
      </c>
      <c r="E2215" s="431"/>
      <c r="F2215" s="431"/>
      <c r="G2215" s="431"/>
      <c r="H2215" s="431"/>
      <c r="I2215" s="431"/>
      <c r="J2215" s="431"/>
      <c r="K2215" s="431"/>
      <c r="L2215" s="431"/>
      <c r="M2215" s="431"/>
      <c r="N2215" s="431"/>
      <c r="O2215" s="431"/>
      <c r="P2215" s="431"/>
      <c r="Q2215" s="431"/>
      <c r="R2215" s="432"/>
      <c r="S2215" s="393"/>
      <c r="T2215" s="394"/>
      <c r="U2215" s="393"/>
      <c r="V2215" s="394"/>
      <c r="W2215" s="393"/>
      <c r="X2215" s="394"/>
      <c r="Y2215" s="393"/>
      <c r="Z2215" s="394"/>
      <c r="AA2215" s="393"/>
      <c r="AB2215" s="394"/>
      <c r="AC2215" s="393"/>
      <c r="AD2215" s="394"/>
      <c r="AG2215">
        <f t="shared" si="1857"/>
        <v>0</v>
      </c>
      <c r="AH2215">
        <f t="shared" si="1858"/>
        <v>0</v>
      </c>
      <c r="AI2215">
        <f t="shared" si="1859"/>
        <v>0</v>
      </c>
      <c r="AJ2215">
        <f t="shared" si="1860"/>
        <v>0</v>
      </c>
      <c r="AL2215">
        <f t="shared" si="1861"/>
        <v>0</v>
      </c>
      <c r="AM2215">
        <f t="shared" si="1862"/>
        <v>0</v>
      </c>
      <c r="AN2215">
        <f t="shared" si="1863"/>
        <v>0</v>
      </c>
      <c r="AO2215">
        <f t="shared" si="1864"/>
        <v>0</v>
      </c>
      <c r="AQ2215">
        <f t="shared" si="1865"/>
        <v>0</v>
      </c>
      <c r="AR2215">
        <f t="shared" si="1866"/>
        <v>0</v>
      </c>
      <c r="AS2215">
        <f t="shared" si="1867"/>
        <v>0</v>
      </c>
      <c r="AT2215">
        <f t="shared" si="1868"/>
        <v>0</v>
      </c>
    </row>
    <row r="2216" spans="1:46" ht="15">
      <c r="A2216" s="58"/>
      <c r="B2216" s="10"/>
      <c r="C2216" s="40" t="s">
        <v>159</v>
      </c>
      <c r="D2216" s="430" t="str">
        <f t="shared" si="1856"/>
        <v/>
      </c>
      <c r="E2216" s="431"/>
      <c r="F2216" s="431"/>
      <c r="G2216" s="431"/>
      <c r="H2216" s="431"/>
      <c r="I2216" s="431"/>
      <c r="J2216" s="431"/>
      <c r="K2216" s="431"/>
      <c r="L2216" s="431"/>
      <c r="M2216" s="431"/>
      <c r="N2216" s="431"/>
      <c r="O2216" s="431"/>
      <c r="P2216" s="431"/>
      <c r="Q2216" s="431"/>
      <c r="R2216" s="432"/>
      <c r="S2216" s="393"/>
      <c r="T2216" s="394"/>
      <c r="U2216" s="393"/>
      <c r="V2216" s="394"/>
      <c r="W2216" s="393"/>
      <c r="X2216" s="394"/>
      <c r="Y2216" s="393"/>
      <c r="Z2216" s="394"/>
      <c r="AA2216" s="393"/>
      <c r="AB2216" s="394"/>
      <c r="AC2216" s="393"/>
      <c r="AD2216" s="394"/>
      <c r="AG2216">
        <f t="shared" si="1857"/>
        <v>0</v>
      </c>
      <c r="AH2216">
        <f t="shared" si="1858"/>
        <v>0</v>
      </c>
      <c r="AI2216">
        <f t="shared" si="1859"/>
        <v>0</v>
      </c>
      <c r="AJ2216">
        <f t="shared" si="1860"/>
        <v>0</v>
      </c>
      <c r="AL2216">
        <f t="shared" si="1861"/>
        <v>0</v>
      </c>
      <c r="AM2216">
        <f t="shared" si="1862"/>
        <v>0</v>
      </c>
      <c r="AN2216">
        <f t="shared" si="1863"/>
        <v>0</v>
      </c>
      <c r="AO2216">
        <f t="shared" si="1864"/>
        <v>0</v>
      </c>
      <c r="AQ2216">
        <f t="shared" si="1865"/>
        <v>0</v>
      </c>
      <c r="AR2216">
        <f t="shared" si="1866"/>
        <v>0</v>
      </c>
      <c r="AS2216">
        <f t="shared" si="1867"/>
        <v>0</v>
      </c>
      <c r="AT2216">
        <f t="shared" si="1868"/>
        <v>0</v>
      </c>
    </row>
    <row r="2217" spans="1:46" ht="15">
      <c r="A2217" s="58"/>
      <c r="B2217" s="10"/>
      <c r="C2217" s="40" t="s">
        <v>160</v>
      </c>
      <c r="D2217" s="430" t="str">
        <f t="shared" si="1856"/>
        <v/>
      </c>
      <c r="E2217" s="431"/>
      <c r="F2217" s="431"/>
      <c r="G2217" s="431"/>
      <c r="H2217" s="431"/>
      <c r="I2217" s="431"/>
      <c r="J2217" s="431"/>
      <c r="K2217" s="431"/>
      <c r="L2217" s="431"/>
      <c r="M2217" s="431"/>
      <c r="N2217" s="431"/>
      <c r="O2217" s="431"/>
      <c r="P2217" s="431"/>
      <c r="Q2217" s="431"/>
      <c r="R2217" s="432"/>
      <c r="S2217" s="393"/>
      <c r="T2217" s="394"/>
      <c r="U2217" s="393"/>
      <c r="V2217" s="394"/>
      <c r="W2217" s="393"/>
      <c r="X2217" s="394"/>
      <c r="Y2217" s="393"/>
      <c r="Z2217" s="394"/>
      <c r="AA2217" s="393"/>
      <c r="AB2217" s="394"/>
      <c r="AC2217" s="393"/>
      <c r="AD2217" s="394"/>
      <c r="AG2217">
        <f t="shared" si="1857"/>
        <v>0</v>
      </c>
      <c r="AH2217">
        <f t="shared" si="1858"/>
        <v>0</v>
      </c>
      <c r="AI2217">
        <f t="shared" si="1859"/>
        <v>0</v>
      </c>
      <c r="AJ2217">
        <f t="shared" si="1860"/>
        <v>0</v>
      </c>
      <c r="AL2217">
        <f t="shared" si="1861"/>
        <v>0</v>
      </c>
      <c r="AM2217">
        <f t="shared" si="1862"/>
        <v>0</v>
      </c>
      <c r="AN2217">
        <f t="shared" si="1863"/>
        <v>0</v>
      </c>
      <c r="AO2217">
        <f t="shared" si="1864"/>
        <v>0</v>
      </c>
      <c r="AQ2217">
        <f t="shared" si="1865"/>
        <v>0</v>
      </c>
      <c r="AR2217">
        <f t="shared" si="1866"/>
        <v>0</v>
      </c>
      <c r="AS2217">
        <f t="shared" si="1867"/>
        <v>0</v>
      </c>
      <c r="AT2217">
        <f t="shared" si="1868"/>
        <v>0</v>
      </c>
    </row>
    <row r="2218" spans="1:46" ht="15">
      <c r="A2218" s="58"/>
      <c r="B2218" s="10"/>
      <c r="C2218" s="40" t="s">
        <v>161</v>
      </c>
      <c r="D2218" s="430" t="str">
        <f t="shared" si="1856"/>
        <v/>
      </c>
      <c r="E2218" s="431"/>
      <c r="F2218" s="431"/>
      <c r="G2218" s="431"/>
      <c r="H2218" s="431"/>
      <c r="I2218" s="431"/>
      <c r="J2218" s="431"/>
      <c r="K2218" s="431"/>
      <c r="L2218" s="431"/>
      <c r="M2218" s="431"/>
      <c r="N2218" s="431"/>
      <c r="O2218" s="431"/>
      <c r="P2218" s="431"/>
      <c r="Q2218" s="431"/>
      <c r="R2218" s="432"/>
      <c r="S2218" s="393"/>
      <c r="T2218" s="394"/>
      <c r="U2218" s="393"/>
      <c r="V2218" s="394"/>
      <c r="W2218" s="393"/>
      <c r="X2218" s="394"/>
      <c r="Y2218" s="393"/>
      <c r="Z2218" s="394"/>
      <c r="AA2218" s="393"/>
      <c r="AB2218" s="394"/>
      <c r="AC2218" s="393"/>
      <c r="AD2218" s="394"/>
      <c r="AG2218">
        <f t="shared" si="1857"/>
        <v>0</v>
      </c>
      <c r="AH2218">
        <f t="shared" si="1858"/>
        <v>0</v>
      </c>
      <c r="AI2218">
        <f t="shared" si="1859"/>
        <v>0</v>
      </c>
      <c r="AJ2218">
        <f t="shared" si="1860"/>
        <v>0</v>
      </c>
      <c r="AL2218">
        <f t="shared" si="1861"/>
        <v>0</v>
      </c>
      <c r="AM2218">
        <f t="shared" si="1862"/>
        <v>0</v>
      </c>
      <c r="AN2218">
        <f t="shared" si="1863"/>
        <v>0</v>
      </c>
      <c r="AO2218">
        <f t="shared" si="1864"/>
        <v>0</v>
      </c>
      <c r="AQ2218">
        <f t="shared" si="1865"/>
        <v>0</v>
      </c>
      <c r="AR2218">
        <f t="shared" si="1866"/>
        <v>0</v>
      </c>
      <c r="AS2218">
        <f t="shared" si="1867"/>
        <v>0</v>
      </c>
      <c r="AT2218">
        <f t="shared" si="1868"/>
        <v>0</v>
      </c>
    </row>
    <row r="2219" spans="1:46" ht="15">
      <c r="A2219" s="58"/>
      <c r="B2219" s="10"/>
      <c r="C2219" s="40" t="s">
        <v>162</v>
      </c>
      <c r="D2219" s="430" t="str">
        <f t="shared" si="1856"/>
        <v/>
      </c>
      <c r="E2219" s="431"/>
      <c r="F2219" s="431"/>
      <c r="G2219" s="431"/>
      <c r="H2219" s="431"/>
      <c r="I2219" s="431"/>
      <c r="J2219" s="431"/>
      <c r="K2219" s="431"/>
      <c r="L2219" s="431"/>
      <c r="M2219" s="431"/>
      <c r="N2219" s="431"/>
      <c r="O2219" s="431"/>
      <c r="P2219" s="431"/>
      <c r="Q2219" s="431"/>
      <c r="R2219" s="432"/>
      <c r="S2219" s="393"/>
      <c r="T2219" s="394"/>
      <c r="U2219" s="393"/>
      <c r="V2219" s="394"/>
      <c r="W2219" s="393"/>
      <c r="X2219" s="394"/>
      <c r="Y2219" s="393"/>
      <c r="Z2219" s="394"/>
      <c r="AA2219" s="393"/>
      <c r="AB2219" s="394"/>
      <c r="AC2219" s="393"/>
      <c r="AD2219" s="394"/>
      <c r="AG2219">
        <f t="shared" si="1857"/>
        <v>0</v>
      </c>
      <c r="AH2219">
        <f t="shared" si="1858"/>
        <v>0</v>
      </c>
      <c r="AI2219">
        <f t="shared" si="1859"/>
        <v>0</v>
      </c>
      <c r="AJ2219">
        <f t="shared" si="1860"/>
        <v>0</v>
      </c>
      <c r="AL2219">
        <f t="shared" si="1861"/>
        <v>0</v>
      </c>
      <c r="AM2219">
        <f t="shared" si="1862"/>
        <v>0</v>
      </c>
      <c r="AN2219">
        <f t="shared" si="1863"/>
        <v>0</v>
      </c>
      <c r="AO2219">
        <f t="shared" si="1864"/>
        <v>0</v>
      </c>
      <c r="AQ2219">
        <f t="shared" si="1865"/>
        <v>0</v>
      </c>
      <c r="AR2219">
        <f t="shared" si="1866"/>
        <v>0</v>
      </c>
      <c r="AS2219">
        <f t="shared" si="1867"/>
        <v>0</v>
      </c>
      <c r="AT2219">
        <f t="shared" si="1868"/>
        <v>0</v>
      </c>
    </row>
    <row r="2220" spans="1:46" ht="15">
      <c r="A2220" s="58"/>
      <c r="B2220" s="10"/>
      <c r="C2220" s="40" t="s">
        <v>163</v>
      </c>
      <c r="D2220" s="430" t="str">
        <f t="shared" si="1856"/>
        <v/>
      </c>
      <c r="E2220" s="431"/>
      <c r="F2220" s="431"/>
      <c r="G2220" s="431"/>
      <c r="H2220" s="431"/>
      <c r="I2220" s="431"/>
      <c r="J2220" s="431"/>
      <c r="K2220" s="431"/>
      <c r="L2220" s="431"/>
      <c r="M2220" s="431"/>
      <c r="N2220" s="431"/>
      <c r="O2220" s="431"/>
      <c r="P2220" s="431"/>
      <c r="Q2220" s="431"/>
      <c r="R2220" s="432"/>
      <c r="S2220" s="393"/>
      <c r="T2220" s="394"/>
      <c r="U2220" s="393"/>
      <c r="V2220" s="394"/>
      <c r="W2220" s="393"/>
      <c r="X2220" s="394"/>
      <c r="Y2220" s="393"/>
      <c r="Z2220" s="394"/>
      <c r="AA2220" s="393"/>
      <c r="AB2220" s="394"/>
      <c r="AC2220" s="393"/>
      <c r="AD2220" s="394"/>
      <c r="AG2220">
        <f t="shared" si="1857"/>
        <v>0</v>
      </c>
      <c r="AH2220">
        <f t="shared" si="1858"/>
        <v>0</v>
      </c>
      <c r="AI2220">
        <f t="shared" si="1859"/>
        <v>0</v>
      </c>
      <c r="AJ2220">
        <f t="shared" si="1860"/>
        <v>0</v>
      </c>
      <c r="AL2220">
        <f t="shared" si="1861"/>
        <v>0</v>
      </c>
      <c r="AM2220">
        <f t="shared" si="1862"/>
        <v>0</v>
      </c>
      <c r="AN2220">
        <f t="shared" si="1863"/>
        <v>0</v>
      </c>
      <c r="AO2220">
        <f t="shared" si="1864"/>
        <v>0</v>
      </c>
      <c r="AQ2220">
        <f t="shared" si="1865"/>
        <v>0</v>
      </c>
      <c r="AR2220">
        <f t="shared" si="1866"/>
        <v>0</v>
      </c>
      <c r="AS2220">
        <f t="shared" si="1867"/>
        <v>0</v>
      </c>
      <c r="AT2220">
        <f t="shared" si="1868"/>
        <v>0</v>
      </c>
    </row>
    <row r="2221" spans="1:46" ht="15">
      <c r="A2221" s="58"/>
      <c r="B2221" s="10"/>
      <c r="C2221" s="40" t="s">
        <v>164</v>
      </c>
      <c r="D2221" s="430" t="str">
        <f t="shared" si="1856"/>
        <v/>
      </c>
      <c r="E2221" s="431"/>
      <c r="F2221" s="431"/>
      <c r="G2221" s="431"/>
      <c r="H2221" s="431"/>
      <c r="I2221" s="431"/>
      <c r="J2221" s="431"/>
      <c r="K2221" s="431"/>
      <c r="L2221" s="431"/>
      <c r="M2221" s="431"/>
      <c r="N2221" s="431"/>
      <c r="O2221" s="431"/>
      <c r="P2221" s="431"/>
      <c r="Q2221" s="431"/>
      <c r="R2221" s="432"/>
      <c r="S2221" s="393"/>
      <c r="T2221" s="394"/>
      <c r="U2221" s="393"/>
      <c r="V2221" s="394"/>
      <c r="W2221" s="393"/>
      <c r="X2221" s="394"/>
      <c r="Y2221" s="393"/>
      <c r="Z2221" s="394"/>
      <c r="AA2221" s="393"/>
      <c r="AB2221" s="394"/>
      <c r="AC2221" s="393"/>
      <c r="AD2221" s="394"/>
      <c r="AG2221">
        <f t="shared" si="1857"/>
        <v>0</v>
      </c>
      <c r="AH2221">
        <f t="shared" si="1858"/>
        <v>0</v>
      </c>
      <c r="AI2221">
        <f t="shared" si="1859"/>
        <v>0</v>
      </c>
      <c r="AJ2221">
        <f t="shared" si="1860"/>
        <v>0</v>
      </c>
      <c r="AL2221">
        <f t="shared" si="1861"/>
        <v>0</v>
      </c>
      <c r="AM2221">
        <f t="shared" si="1862"/>
        <v>0</v>
      </c>
      <c r="AN2221">
        <f t="shared" si="1863"/>
        <v>0</v>
      </c>
      <c r="AO2221">
        <f t="shared" si="1864"/>
        <v>0</v>
      </c>
      <c r="AQ2221">
        <f t="shared" si="1865"/>
        <v>0</v>
      </c>
      <c r="AR2221">
        <f t="shared" si="1866"/>
        <v>0</v>
      </c>
      <c r="AS2221">
        <f t="shared" si="1867"/>
        <v>0</v>
      </c>
      <c r="AT2221">
        <f t="shared" si="1868"/>
        <v>0</v>
      </c>
    </row>
    <row r="2222" spans="1:46" ht="15">
      <c r="A2222" s="58"/>
      <c r="B2222" s="10"/>
      <c r="C2222" s="40" t="s">
        <v>165</v>
      </c>
      <c r="D2222" s="430" t="str">
        <f t="shared" si="1856"/>
        <v/>
      </c>
      <c r="E2222" s="431"/>
      <c r="F2222" s="431"/>
      <c r="G2222" s="431"/>
      <c r="H2222" s="431"/>
      <c r="I2222" s="431"/>
      <c r="J2222" s="431"/>
      <c r="K2222" s="431"/>
      <c r="L2222" s="431"/>
      <c r="M2222" s="431"/>
      <c r="N2222" s="431"/>
      <c r="O2222" s="431"/>
      <c r="P2222" s="431"/>
      <c r="Q2222" s="431"/>
      <c r="R2222" s="432"/>
      <c r="S2222" s="393"/>
      <c r="T2222" s="394"/>
      <c r="U2222" s="393"/>
      <c r="V2222" s="394"/>
      <c r="W2222" s="393"/>
      <c r="X2222" s="394"/>
      <c r="Y2222" s="393"/>
      <c r="Z2222" s="394"/>
      <c r="AA2222" s="393"/>
      <c r="AB2222" s="394"/>
      <c r="AC2222" s="393"/>
      <c r="AD2222" s="394"/>
      <c r="AG2222">
        <f t="shared" si="1857"/>
        <v>0</v>
      </c>
      <c r="AH2222">
        <f t="shared" si="1858"/>
        <v>0</v>
      </c>
      <c r="AI2222">
        <f t="shared" si="1859"/>
        <v>0</v>
      </c>
      <c r="AJ2222">
        <f t="shared" si="1860"/>
        <v>0</v>
      </c>
      <c r="AL2222">
        <f t="shared" si="1861"/>
        <v>0</v>
      </c>
      <c r="AM2222">
        <f t="shared" si="1862"/>
        <v>0</v>
      </c>
      <c r="AN2222">
        <f t="shared" si="1863"/>
        <v>0</v>
      </c>
      <c r="AO2222">
        <f t="shared" si="1864"/>
        <v>0</v>
      </c>
      <c r="AQ2222">
        <f t="shared" si="1865"/>
        <v>0</v>
      </c>
      <c r="AR2222">
        <f t="shared" si="1866"/>
        <v>0</v>
      </c>
      <c r="AS2222">
        <f t="shared" si="1867"/>
        <v>0</v>
      </c>
      <c r="AT2222">
        <f t="shared" si="1868"/>
        <v>0</v>
      </c>
    </row>
    <row r="2223" spans="1:46" ht="15">
      <c r="A2223" s="58"/>
      <c r="B2223" s="10"/>
      <c r="C2223" s="40" t="s">
        <v>166</v>
      </c>
      <c r="D2223" s="430" t="str">
        <f t="shared" si="1856"/>
        <v/>
      </c>
      <c r="E2223" s="431"/>
      <c r="F2223" s="431"/>
      <c r="G2223" s="431"/>
      <c r="H2223" s="431"/>
      <c r="I2223" s="431"/>
      <c r="J2223" s="431"/>
      <c r="K2223" s="431"/>
      <c r="L2223" s="431"/>
      <c r="M2223" s="431"/>
      <c r="N2223" s="431"/>
      <c r="O2223" s="431"/>
      <c r="P2223" s="431"/>
      <c r="Q2223" s="431"/>
      <c r="R2223" s="432"/>
      <c r="S2223" s="393"/>
      <c r="T2223" s="394"/>
      <c r="U2223" s="393"/>
      <c r="V2223" s="394"/>
      <c r="W2223" s="393"/>
      <c r="X2223" s="394"/>
      <c r="Y2223" s="393"/>
      <c r="Z2223" s="394"/>
      <c r="AA2223" s="393"/>
      <c r="AB2223" s="394"/>
      <c r="AC2223" s="393"/>
      <c r="AD2223" s="394"/>
      <c r="AG2223">
        <f t="shared" si="1857"/>
        <v>0</v>
      </c>
      <c r="AH2223">
        <f t="shared" si="1858"/>
        <v>0</v>
      </c>
      <c r="AI2223">
        <f t="shared" si="1859"/>
        <v>0</v>
      </c>
      <c r="AJ2223">
        <f t="shared" si="1860"/>
        <v>0</v>
      </c>
      <c r="AL2223">
        <f t="shared" si="1861"/>
        <v>0</v>
      </c>
      <c r="AM2223">
        <f t="shared" si="1862"/>
        <v>0</v>
      </c>
      <c r="AN2223">
        <f t="shared" si="1863"/>
        <v>0</v>
      </c>
      <c r="AO2223">
        <f t="shared" si="1864"/>
        <v>0</v>
      </c>
      <c r="AQ2223">
        <f t="shared" si="1865"/>
        <v>0</v>
      </c>
      <c r="AR2223">
        <f t="shared" si="1866"/>
        <v>0</v>
      </c>
      <c r="AS2223">
        <f t="shared" si="1867"/>
        <v>0</v>
      </c>
      <c r="AT2223">
        <f t="shared" si="1868"/>
        <v>0</v>
      </c>
    </row>
    <row r="2224" spans="1:46" ht="15">
      <c r="A2224" s="58"/>
      <c r="B2224" s="10"/>
      <c r="C2224" s="40" t="s">
        <v>167</v>
      </c>
      <c r="D2224" s="430" t="str">
        <f t="shared" si="1856"/>
        <v/>
      </c>
      <c r="E2224" s="431"/>
      <c r="F2224" s="431"/>
      <c r="G2224" s="431"/>
      <c r="H2224" s="431"/>
      <c r="I2224" s="431"/>
      <c r="J2224" s="431"/>
      <c r="K2224" s="431"/>
      <c r="L2224" s="431"/>
      <c r="M2224" s="431"/>
      <c r="N2224" s="431"/>
      <c r="O2224" s="431"/>
      <c r="P2224" s="431"/>
      <c r="Q2224" s="431"/>
      <c r="R2224" s="432"/>
      <c r="S2224" s="393"/>
      <c r="T2224" s="394"/>
      <c r="U2224" s="393"/>
      <c r="V2224" s="394"/>
      <c r="W2224" s="393"/>
      <c r="X2224" s="394"/>
      <c r="Y2224" s="393"/>
      <c r="Z2224" s="394"/>
      <c r="AA2224" s="393"/>
      <c r="AB2224" s="394"/>
      <c r="AC2224" s="393"/>
      <c r="AD2224" s="394"/>
      <c r="AG2224">
        <f t="shared" si="1857"/>
        <v>0</v>
      </c>
      <c r="AH2224">
        <f t="shared" si="1858"/>
        <v>0</v>
      </c>
      <c r="AI2224">
        <f t="shared" si="1859"/>
        <v>0</v>
      </c>
      <c r="AJ2224">
        <f t="shared" si="1860"/>
        <v>0</v>
      </c>
      <c r="AL2224">
        <f t="shared" si="1861"/>
        <v>0</v>
      </c>
      <c r="AM2224">
        <f t="shared" si="1862"/>
        <v>0</v>
      </c>
      <c r="AN2224">
        <f t="shared" si="1863"/>
        <v>0</v>
      </c>
      <c r="AO2224">
        <f t="shared" si="1864"/>
        <v>0</v>
      </c>
      <c r="AQ2224">
        <f t="shared" si="1865"/>
        <v>0</v>
      </c>
      <c r="AR2224">
        <f t="shared" si="1866"/>
        <v>0</v>
      </c>
      <c r="AS2224">
        <f t="shared" si="1867"/>
        <v>0</v>
      </c>
      <c r="AT2224">
        <f t="shared" si="1868"/>
        <v>0</v>
      </c>
    </row>
    <row r="2225" spans="1:46" ht="15">
      <c r="A2225" s="58"/>
      <c r="B2225" s="10"/>
      <c r="C2225" s="40" t="s">
        <v>168</v>
      </c>
      <c r="D2225" s="430" t="str">
        <f t="shared" si="1856"/>
        <v/>
      </c>
      <c r="E2225" s="431"/>
      <c r="F2225" s="431"/>
      <c r="G2225" s="431"/>
      <c r="H2225" s="431"/>
      <c r="I2225" s="431"/>
      <c r="J2225" s="431"/>
      <c r="K2225" s="431"/>
      <c r="L2225" s="431"/>
      <c r="M2225" s="431"/>
      <c r="N2225" s="431"/>
      <c r="O2225" s="431"/>
      <c r="P2225" s="431"/>
      <c r="Q2225" s="431"/>
      <c r="R2225" s="432"/>
      <c r="S2225" s="393"/>
      <c r="T2225" s="394"/>
      <c r="U2225" s="393"/>
      <c r="V2225" s="394"/>
      <c r="W2225" s="393"/>
      <c r="X2225" s="394"/>
      <c r="Y2225" s="393"/>
      <c r="Z2225" s="394"/>
      <c r="AA2225" s="393"/>
      <c r="AB2225" s="394"/>
      <c r="AC2225" s="393"/>
      <c r="AD2225" s="394"/>
      <c r="AG2225">
        <f t="shared" si="1857"/>
        <v>0</v>
      </c>
      <c r="AH2225">
        <f t="shared" si="1858"/>
        <v>0</v>
      </c>
      <c r="AI2225">
        <f t="shared" si="1859"/>
        <v>0</v>
      </c>
      <c r="AJ2225">
        <f t="shared" si="1860"/>
        <v>0</v>
      </c>
      <c r="AL2225">
        <f t="shared" si="1861"/>
        <v>0</v>
      </c>
      <c r="AM2225">
        <f t="shared" si="1862"/>
        <v>0</v>
      </c>
      <c r="AN2225">
        <f t="shared" si="1863"/>
        <v>0</v>
      </c>
      <c r="AO2225">
        <f t="shared" si="1864"/>
        <v>0</v>
      </c>
      <c r="AQ2225">
        <f t="shared" si="1865"/>
        <v>0</v>
      </c>
      <c r="AR2225">
        <f t="shared" si="1866"/>
        <v>0</v>
      </c>
      <c r="AS2225">
        <f t="shared" si="1867"/>
        <v>0</v>
      </c>
      <c r="AT2225">
        <f t="shared" si="1868"/>
        <v>0</v>
      </c>
    </row>
    <row r="2226" spans="1:46" ht="15">
      <c r="A2226" s="58"/>
      <c r="B2226" s="10"/>
      <c r="C2226" s="40" t="s">
        <v>169</v>
      </c>
      <c r="D2226" s="430" t="str">
        <f t="shared" si="1856"/>
        <v/>
      </c>
      <c r="E2226" s="431"/>
      <c r="F2226" s="431"/>
      <c r="G2226" s="431"/>
      <c r="H2226" s="431"/>
      <c r="I2226" s="431"/>
      <c r="J2226" s="431"/>
      <c r="K2226" s="431"/>
      <c r="L2226" s="431"/>
      <c r="M2226" s="431"/>
      <c r="N2226" s="431"/>
      <c r="O2226" s="431"/>
      <c r="P2226" s="431"/>
      <c r="Q2226" s="431"/>
      <c r="R2226" s="432"/>
      <c r="S2226" s="393"/>
      <c r="T2226" s="394"/>
      <c r="U2226" s="393"/>
      <c r="V2226" s="394"/>
      <c r="W2226" s="393"/>
      <c r="X2226" s="394"/>
      <c r="Y2226" s="393"/>
      <c r="Z2226" s="394"/>
      <c r="AA2226" s="393"/>
      <c r="AB2226" s="394"/>
      <c r="AC2226" s="393"/>
      <c r="AD2226" s="394"/>
      <c r="AG2226">
        <f t="shared" si="1857"/>
        <v>0</v>
      </c>
      <c r="AH2226">
        <f t="shared" si="1858"/>
        <v>0</v>
      </c>
      <c r="AI2226">
        <f t="shared" si="1859"/>
        <v>0</v>
      </c>
      <c r="AJ2226">
        <f t="shared" si="1860"/>
        <v>0</v>
      </c>
      <c r="AL2226">
        <f t="shared" si="1861"/>
        <v>0</v>
      </c>
      <c r="AM2226">
        <f t="shared" si="1862"/>
        <v>0</v>
      </c>
      <c r="AN2226">
        <f t="shared" si="1863"/>
        <v>0</v>
      </c>
      <c r="AO2226">
        <f t="shared" si="1864"/>
        <v>0</v>
      </c>
      <c r="AQ2226">
        <f t="shared" si="1865"/>
        <v>0</v>
      </c>
      <c r="AR2226">
        <f t="shared" si="1866"/>
        <v>0</v>
      </c>
      <c r="AS2226">
        <f t="shared" si="1867"/>
        <v>0</v>
      </c>
      <c r="AT2226">
        <f t="shared" si="1868"/>
        <v>0</v>
      </c>
    </row>
    <row r="2227" spans="1:46" ht="15" customHeight="1">
      <c r="A2227" s="58"/>
      <c r="B2227" s="10"/>
      <c r="C2227" s="40" t="s">
        <v>170</v>
      </c>
      <c r="D2227" s="430" t="str">
        <f t="shared" si="1856"/>
        <v/>
      </c>
      <c r="E2227" s="431"/>
      <c r="F2227" s="431"/>
      <c r="G2227" s="431"/>
      <c r="H2227" s="431"/>
      <c r="I2227" s="431"/>
      <c r="J2227" s="431"/>
      <c r="K2227" s="431"/>
      <c r="L2227" s="431"/>
      <c r="M2227" s="431"/>
      <c r="N2227" s="431"/>
      <c r="O2227" s="431"/>
      <c r="P2227" s="431"/>
      <c r="Q2227" s="431"/>
      <c r="R2227" s="432"/>
      <c r="S2227" s="393"/>
      <c r="T2227" s="394"/>
      <c r="U2227" s="393"/>
      <c r="V2227" s="394"/>
      <c r="W2227" s="393"/>
      <c r="X2227" s="394"/>
      <c r="Y2227" s="393"/>
      <c r="Z2227" s="394"/>
      <c r="AA2227" s="393"/>
      <c r="AB2227" s="394"/>
      <c r="AC2227" s="393"/>
      <c r="AD2227" s="394"/>
      <c r="AG2227">
        <f t="shared" si="1857"/>
        <v>0</v>
      </c>
      <c r="AH2227">
        <f t="shared" si="1858"/>
        <v>0</v>
      </c>
      <c r="AI2227">
        <f t="shared" si="1859"/>
        <v>0</v>
      </c>
      <c r="AJ2227">
        <f t="shared" si="1860"/>
        <v>0</v>
      </c>
      <c r="AL2227">
        <f t="shared" si="1861"/>
        <v>0</v>
      </c>
      <c r="AM2227">
        <f t="shared" si="1862"/>
        <v>0</v>
      </c>
      <c r="AN2227">
        <f t="shared" si="1863"/>
        <v>0</v>
      </c>
      <c r="AO2227">
        <f t="shared" si="1864"/>
        <v>0</v>
      </c>
      <c r="AQ2227">
        <f t="shared" si="1865"/>
        <v>0</v>
      </c>
      <c r="AR2227">
        <f t="shared" si="1866"/>
        <v>0</v>
      </c>
      <c r="AS2227">
        <f t="shared" si="1867"/>
        <v>0</v>
      </c>
      <c r="AT2227">
        <f t="shared" si="1868"/>
        <v>0</v>
      </c>
    </row>
    <row r="2228" spans="1:46" ht="15">
      <c r="A2228" s="58"/>
      <c r="B2228" s="10"/>
      <c r="C2228" s="42" t="s">
        <v>171</v>
      </c>
      <c r="D2228" s="430" t="str">
        <f t="shared" si="1856"/>
        <v/>
      </c>
      <c r="E2228" s="431"/>
      <c r="F2228" s="431"/>
      <c r="G2228" s="431"/>
      <c r="H2228" s="431"/>
      <c r="I2228" s="431"/>
      <c r="J2228" s="431"/>
      <c r="K2228" s="431"/>
      <c r="L2228" s="431"/>
      <c r="M2228" s="431"/>
      <c r="N2228" s="431"/>
      <c r="O2228" s="431"/>
      <c r="P2228" s="431"/>
      <c r="Q2228" s="431"/>
      <c r="R2228" s="432"/>
      <c r="S2228" s="393"/>
      <c r="T2228" s="394"/>
      <c r="U2228" s="393"/>
      <c r="V2228" s="394"/>
      <c r="W2228" s="393"/>
      <c r="X2228" s="394"/>
      <c r="Y2228" s="393"/>
      <c r="Z2228" s="394"/>
      <c r="AA2228" s="393"/>
      <c r="AB2228" s="394"/>
      <c r="AC2228" s="393"/>
      <c r="AD2228" s="394"/>
      <c r="AG2228">
        <f t="shared" si="1857"/>
        <v>0</v>
      </c>
      <c r="AH2228">
        <f t="shared" si="1858"/>
        <v>0</v>
      </c>
      <c r="AI2228">
        <f t="shared" si="1859"/>
        <v>0</v>
      </c>
      <c r="AJ2228">
        <f t="shared" si="1860"/>
        <v>0</v>
      </c>
      <c r="AL2228">
        <f t="shared" si="1861"/>
        <v>0</v>
      </c>
      <c r="AM2228">
        <f t="shared" si="1862"/>
        <v>0</v>
      </c>
      <c r="AN2228">
        <f t="shared" si="1863"/>
        <v>0</v>
      </c>
      <c r="AO2228">
        <f t="shared" si="1864"/>
        <v>0</v>
      </c>
      <c r="AQ2228">
        <f t="shared" si="1865"/>
        <v>0</v>
      </c>
      <c r="AR2228">
        <f t="shared" si="1866"/>
        <v>0</v>
      </c>
      <c r="AS2228">
        <f t="shared" si="1867"/>
        <v>0</v>
      </c>
      <c r="AT2228">
        <f t="shared" si="1868"/>
        <v>0</v>
      </c>
    </row>
    <row r="2229" spans="1:46" ht="15" customHeight="1">
      <c r="A2229" s="58"/>
      <c r="B2229" s="10"/>
      <c r="C2229" s="10"/>
      <c r="D2229" s="10"/>
      <c r="E2229" s="10"/>
      <c r="F2229" s="10"/>
      <c r="G2229" s="10"/>
      <c r="H2229" s="10"/>
      <c r="I2229" s="10"/>
      <c r="J2229" s="10"/>
      <c r="K2229" s="10"/>
      <c r="L2229" s="10"/>
      <c r="M2229" s="10"/>
      <c r="N2229" s="10"/>
      <c r="O2229" s="10"/>
      <c r="P2229" s="10"/>
      <c r="Q2229" s="10"/>
      <c r="R2229" s="44" t="s">
        <v>172</v>
      </c>
      <c r="S2229" s="330">
        <f>IF(AND(SUM(S2129:T2228)=0,COUNTIF(S2129:T2228,"NS")&gt;0),"NS",
IF(AND(SUM(S2129:T2228)=0,COUNTIF(S2129:T2228,0)&gt;0),0,
IF(AND(SUM(S2129:T2228)=0,COUNTIF(S2129:T2228,"NA")&gt;0),"NA",
SUM(S2129:T2228))))</f>
        <v>0</v>
      </c>
      <c r="T2229" s="332"/>
      <c r="U2229" s="330">
        <f>IF(AND(SUM(U2129:V2228)=0,COUNTIF(U2129:V2228,"NS")&gt;0),"NS",
IF(AND(SUM(U2129:V2228)=0,COUNTIF(U2129:V2228,0)&gt;0),0,
IF(AND(SUM(U2129:V2228)=0,COUNTIF(U2129:V2228,"NA")&gt;0),"NA",
SUM(U2129:V2228))))</f>
        <v>0</v>
      </c>
      <c r="V2229" s="332"/>
      <c r="W2229" s="330">
        <f>IF(AND(SUM(W2129:X2228)=0,COUNTIF(W2129:X2228,"NS")&gt;0),"NS",
IF(AND(SUM(W2129:X2228)=0,COUNTIF(W2129:X2228,0)&gt;0),0,
IF(AND(SUM(W2129:X2228)=0,COUNTIF(W2129:X2228,"NA")&gt;0),"NA",
SUM(W2129:X2228))))</f>
        <v>0</v>
      </c>
      <c r="X2229" s="332"/>
      <c r="Y2229" s="330">
        <f>IF(AND(SUM(Y2129:Z2228)=0,COUNTIF(Y2129:Z2228,"NS")&gt;0),"NS",
IF(AND(SUM(Y2129:Z2228)=0,COUNTIF(Y2129:Z2228,0)&gt;0),0,
IF(AND(SUM(Y2129:Z2228)=0,COUNTIF(Y2129:Z2228,"NA")&gt;0),"NA",
SUM(Y2129:Z2228))))</f>
        <v>0</v>
      </c>
      <c r="Z2229" s="332"/>
      <c r="AA2229" s="330">
        <f>IF(AND(SUM(AA2129:AB2228)=0,COUNTIF(AA2129:AB2228,"NS")&gt;0),"NS",
IF(AND(SUM(AA2129:AB2228)=0,COUNTIF(AA2129:AB2228,0)&gt;0),0,
IF(AND(SUM(AA2129:AB2228)=0,COUNTIF(AA2129:AB2228,"NA")&gt;0),"NA",
SUM(AA2129:AB2228))))</f>
        <v>0</v>
      </c>
      <c r="AB2229" s="332"/>
      <c r="AC2229" s="330">
        <f>IF(AND(SUM(AC2129:AD2228)=0,COUNTIF(AC2129:AD2228,"NS")&gt;0),"NS",
IF(AND(SUM(AC2129:AD2228)=0,COUNTIF(AC2129:AD2228,0)&gt;0),0,
IF(AND(SUM(AC2129:AD2228)=0,COUNTIF(AC2129:AD2228,"NA")&gt;0),"NA",
SUM(AC2129:AD2228))))</f>
        <v>0</v>
      </c>
      <c r="AD2229" s="332"/>
      <c r="AJ2229" s="213">
        <f>SUM(AJ2129:AJ2228)</f>
        <v>0</v>
      </c>
      <c r="AO2229" s="213">
        <f>SUM(AO2129:AO2228)</f>
        <v>0</v>
      </c>
      <c r="AQ2229" s="213">
        <f>SUM(AQ2129:AQ2228)+IF(COUNTA(S2129:T2228)&lt;&gt;AL391,1,0)</f>
        <v>0</v>
      </c>
      <c r="AR2229" s="213">
        <f>SUM(AR2129:AR2228)</f>
        <v>0</v>
      </c>
      <c r="AS2229" s="213">
        <f>SUM(AS2129:AS2228)</f>
        <v>0</v>
      </c>
      <c r="AT2229" s="213">
        <f>SUM(AT2129:AT2228)</f>
        <v>0</v>
      </c>
    </row>
    <row r="2230" spans="1:46" ht="15" customHeight="1">
      <c r="A2230" s="58"/>
      <c r="B2230" s="10"/>
      <c r="C2230" s="10"/>
      <c r="D2230" s="10"/>
      <c r="E2230" s="10"/>
      <c r="F2230" s="10"/>
      <c r="G2230" s="10"/>
      <c r="H2230" s="10"/>
      <c r="I2230" s="10"/>
      <c r="J2230" s="10"/>
      <c r="K2230" s="10"/>
      <c r="L2230" s="10"/>
      <c r="M2230" s="10"/>
      <c r="N2230" s="10"/>
      <c r="O2230" s="10"/>
      <c r="P2230" s="10"/>
      <c r="Q2230" s="10"/>
      <c r="R2230" s="10"/>
      <c r="S2230" s="10"/>
      <c r="T2230" s="10"/>
      <c r="U2230" s="10"/>
      <c r="V2230" s="10"/>
      <c r="W2230" s="10"/>
      <c r="X2230" s="10"/>
      <c r="Y2230" s="10"/>
      <c r="Z2230" s="10"/>
      <c r="AA2230" s="10"/>
      <c r="AB2230" s="10"/>
      <c r="AC2230" s="10"/>
      <c r="AD2230" s="10"/>
      <c r="AO2230" s="213">
        <f>AO2229+AJ2229</f>
        <v>0</v>
      </c>
      <c r="AT2230" s="213">
        <f>AT2229+AS2229+AR2229</f>
        <v>0</v>
      </c>
    </row>
    <row r="2231" spans="1:46" ht="24" customHeight="1">
      <c r="A2231" s="58"/>
      <c r="B2231" s="10"/>
      <c r="C2231" s="395" t="s">
        <v>173</v>
      </c>
      <c r="D2231" s="395"/>
      <c r="E2231" s="395"/>
      <c r="F2231" s="395"/>
      <c r="G2231" s="395"/>
      <c r="H2231" s="395"/>
      <c r="I2231" s="395"/>
      <c r="J2231" s="395"/>
      <c r="K2231" s="395"/>
      <c r="L2231" s="395"/>
      <c r="M2231" s="395"/>
      <c r="N2231" s="395"/>
      <c r="O2231" s="395"/>
      <c r="P2231" s="395"/>
      <c r="Q2231" s="395"/>
      <c r="R2231" s="395"/>
      <c r="S2231" s="395"/>
      <c r="T2231" s="395"/>
      <c r="U2231" s="395"/>
      <c r="V2231" s="395"/>
      <c r="W2231" s="395"/>
      <c r="X2231" s="395"/>
      <c r="Y2231" s="395"/>
      <c r="Z2231" s="395"/>
      <c r="AA2231" s="395"/>
      <c r="AB2231" s="395"/>
      <c r="AC2231" s="395"/>
      <c r="AD2231" s="395"/>
    </row>
    <row r="2232" spans="1:46" ht="60" customHeight="1">
      <c r="A2232" s="58"/>
      <c r="B2232" s="10"/>
      <c r="C2232" s="413"/>
      <c r="D2232" s="414"/>
      <c r="E2232" s="414"/>
      <c r="F2232" s="414"/>
      <c r="G2232" s="414"/>
      <c r="H2232" s="414"/>
      <c r="I2232" s="414"/>
      <c r="J2232" s="414"/>
      <c r="K2232" s="414"/>
      <c r="L2232" s="414"/>
      <c r="M2232" s="414"/>
      <c r="N2232" s="414"/>
      <c r="O2232" s="414"/>
      <c r="P2232" s="414"/>
      <c r="Q2232" s="414"/>
      <c r="R2232" s="414"/>
      <c r="S2232" s="414"/>
      <c r="T2232" s="414"/>
      <c r="U2232" s="414"/>
      <c r="V2232" s="414"/>
      <c r="W2232" s="414"/>
      <c r="X2232" s="414"/>
      <c r="Y2232" s="414"/>
      <c r="Z2232" s="414"/>
      <c r="AA2232" s="414"/>
      <c r="AB2232" s="414"/>
      <c r="AC2232" s="414"/>
      <c r="AD2232" s="415"/>
    </row>
    <row r="2233" spans="1:46" ht="15" customHeight="1">
      <c r="A2233" s="57"/>
    </row>
    <row r="2234" spans="1:46" ht="15" customHeight="1">
      <c r="A2234" s="57"/>
      <c r="B2234" s="371" t="str">
        <f>IF(AO2230=0,"","Error: verificar sumas por fila.")</f>
        <v/>
      </c>
      <c r="C2234" s="371"/>
      <c r="D2234" s="371"/>
      <c r="E2234" s="371"/>
      <c r="F2234" s="371"/>
      <c r="G2234" s="371"/>
      <c r="H2234" s="371"/>
      <c r="I2234" s="371"/>
      <c r="J2234" s="371"/>
      <c r="K2234" s="371"/>
      <c r="L2234" s="371"/>
      <c r="M2234" s="371"/>
      <c r="N2234" s="371"/>
      <c r="O2234" s="371"/>
      <c r="P2234" s="371"/>
      <c r="Q2234" s="371"/>
      <c r="R2234" s="371"/>
      <c r="S2234" s="371"/>
      <c r="T2234" s="371"/>
      <c r="U2234" s="371"/>
      <c r="V2234" s="371"/>
      <c r="W2234" s="371"/>
      <c r="X2234" s="371"/>
      <c r="Y2234" s="371"/>
      <c r="Z2234" s="371"/>
      <c r="AA2234" s="371"/>
      <c r="AB2234" s="371"/>
      <c r="AC2234" s="371"/>
      <c r="AD2234" s="371"/>
    </row>
    <row r="2235" spans="1:46" ht="15" customHeight="1">
      <c r="A2235" s="57"/>
      <c r="B2235" s="371" t="str">
        <f>IF(AT2230=0,"","Error: verificar la consistencia entre el Personal que incumplio y Personal Obligado a presentar declaración.")</f>
        <v/>
      </c>
      <c r="C2235" s="371"/>
      <c r="D2235" s="371"/>
      <c r="E2235" s="371"/>
      <c r="F2235" s="371"/>
      <c r="G2235" s="371"/>
      <c r="H2235" s="371"/>
      <c r="I2235" s="371"/>
      <c r="J2235" s="371"/>
      <c r="K2235" s="371"/>
      <c r="L2235" s="371"/>
      <c r="M2235" s="371"/>
      <c r="N2235" s="371"/>
      <c r="O2235" s="371"/>
      <c r="P2235" s="371"/>
      <c r="Q2235" s="371"/>
      <c r="R2235" s="371"/>
      <c r="S2235" s="371"/>
      <c r="T2235" s="371"/>
      <c r="U2235" s="371"/>
      <c r="V2235" s="371"/>
      <c r="W2235" s="371"/>
      <c r="X2235" s="371"/>
      <c r="Y2235" s="371"/>
      <c r="Z2235" s="371"/>
      <c r="AA2235" s="371"/>
      <c r="AB2235" s="371"/>
      <c r="AC2235" s="371"/>
      <c r="AD2235" s="371"/>
    </row>
    <row r="2236" spans="1:46" ht="15" customHeight="1">
      <c r="A2236" s="57"/>
      <c r="B2236" s="389" t="str">
        <f>IF(AQ2229=0,"","Error: debe completar toda la información requerida.")</f>
        <v/>
      </c>
      <c r="C2236" s="389"/>
      <c r="D2236" s="389"/>
      <c r="E2236" s="389"/>
      <c r="F2236" s="389"/>
      <c r="G2236" s="389"/>
      <c r="H2236" s="389"/>
      <c r="I2236" s="389"/>
      <c r="J2236" s="389"/>
      <c r="K2236" s="389"/>
      <c r="L2236" s="389"/>
      <c r="M2236" s="389"/>
      <c r="N2236" s="389"/>
      <c r="O2236" s="389"/>
      <c r="P2236" s="389"/>
      <c r="Q2236" s="389"/>
      <c r="R2236" s="389"/>
      <c r="S2236" s="389"/>
      <c r="T2236" s="389"/>
      <c r="U2236" s="389"/>
      <c r="V2236" s="389"/>
      <c r="W2236" s="389"/>
      <c r="X2236" s="389"/>
      <c r="Y2236" s="389"/>
      <c r="Z2236" s="389"/>
      <c r="AA2236" s="389"/>
      <c r="AB2236" s="389"/>
      <c r="AC2236" s="389"/>
      <c r="AD2236" s="389"/>
    </row>
    <row r="2237" spans="1:46" ht="15" customHeight="1">
      <c r="A2237" s="57"/>
    </row>
    <row r="2238" spans="1:46" ht="15" customHeight="1" thickBot="1">
      <c r="A2238" s="57"/>
    </row>
    <row r="2239" spans="1:46" ht="15" customHeight="1" thickBot="1">
      <c r="A2239" s="55" t="s">
        <v>341</v>
      </c>
      <c r="B2239" s="378" t="s">
        <v>928</v>
      </c>
      <c r="C2239" s="379"/>
      <c r="D2239" s="379"/>
      <c r="E2239" s="379"/>
      <c r="F2239" s="379"/>
      <c r="G2239" s="379"/>
      <c r="H2239" s="379"/>
      <c r="I2239" s="379"/>
      <c r="J2239" s="379"/>
      <c r="K2239" s="379"/>
      <c r="L2239" s="379"/>
      <c r="M2239" s="379"/>
      <c r="N2239" s="379"/>
      <c r="O2239" s="379"/>
      <c r="P2239" s="379"/>
      <c r="Q2239" s="379"/>
      <c r="R2239" s="379"/>
      <c r="S2239" s="379"/>
      <c r="T2239" s="379"/>
      <c r="U2239" s="379"/>
      <c r="V2239" s="379"/>
      <c r="W2239" s="379"/>
      <c r="X2239" s="379"/>
      <c r="Y2239" s="379"/>
      <c r="Z2239" s="379"/>
      <c r="AA2239" s="379"/>
      <c r="AB2239" s="379"/>
      <c r="AC2239" s="379"/>
      <c r="AD2239" s="380"/>
    </row>
    <row r="2240" spans="1:46" ht="15" customHeight="1">
      <c r="A2240" s="57"/>
      <c r="B2240" s="396" t="s">
        <v>461</v>
      </c>
      <c r="C2240" s="397"/>
      <c r="D2240" s="397"/>
      <c r="E2240" s="397"/>
      <c r="F2240" s="397"/>
      <c r="G2240" s="397"/>
      <c r="H2240" s="397"/>
      <c r="I2240" s="397"/>
      <c r="J2240" s="397"/>
      <c r="K2240" s="397"/>
      <c r="L2240" s="397"/>
      <c r="M2240" s="397"/>
      <c r="N2240" s="397"/>
      <c r="O2240" s="397"/>
      <c r="P2240" s="397"/>
      <c r="Q2240" s="397"/>
      <c r="R2240" s="397"/>
      <c r="S2240" s="397"/>
      <c r="T2240" s="397"/>
      <c r="U2240" s="397"/>
      <c r="V2240" s="397"/>
      <c r="W2240" s="397"/>
      <c r="X2240" s="397"/>
      <c r="Y2240" s="397"/>
      <c r="Z2240" s="397"/>
      <c r="AA2240" s="397"/>
      <c r="AB2240" s="397"/>
      <c r="AC2240" s="397"/>
      <c r="AD2240" s="398"/>
    </row>
    <row r="2241" spans="1:30" ht="36" customHeight="1">
      <c r="A2241" s="57"/>
      <c r="B2241" s="156"/>
      <c r="C2241" s="395" t="s">
        <v>484</v>
      </c>
      <c r="D2241" s="395"/>
      <c r="E2241" s="395"/>
      <c r="F2241" s="395"/>
      <c r="G2241" s="395"/>
      <c r="H2241" s="395"/>
      <c r="I2241" s="395"/>
      <c r="J2241" s="395"/>
      <c r="K2241" s="395"/>
      <c r="L2241" s="395"/>
      <c r="M2241" s="395"/>
      <c r="N2241" s="395"/>
      <c r="O2241" s="395"/>
      <c r="P2241" s="395"/>
      <c r="Q2241" s="395"/>
      <c r="R2241" s="395"/>
      <c r="S2241" s="395"/>
      <c r="T2241" s="395"/>
      <c r="U2241" s="395"/>
      <c r="V2241" s="395"/>
      <c r="W2241" s="395"/>
      <c r="X2241" s="395"/>
      <c r="Y2241" s="395"/>
      <c r="Z2241" s="395"/>
      <c r="AA2241" s="395"/>
      <c r="AB2241" s="395"/>
      <c r="AC2241" s="395"/>
      <c r="AD2241" s="498"/>
    </row>
    <row r="2242" spans="1:30" ht="15" customHeight="1">
      <c r="A2242" s="57"/>
      <c r="B2242" s="507" t="s">
        <v>458</v>
      </c>
      <c r="C2242" s="508"/>
      <c r="D2242" s="508"/>
      <c r="E2242" s="508"/>
      <c r="F2242" s="508"/>
      <c r="G2242" s="508"/>
      <c r="H2242" s="508"/>
      <c r="I2242" s="508"/>
      <c r="J2242" s="508"/>
      <c r="K2242" s="508"/>
      <c r="L2242" s="508"/>
      <c r="M2242" s="508"/>
      <c r="N2242" s="508"/>
      <c r="O2242" s="508"/>
      <c r="P2242" s="508"/>
      <c r="Q2242" s="508"/>
      <c r="R2242" s="508"/>
      <c r="S2242" s="508"/>
      <c r="T2242" s="508"/>
      <c r="U2242" s="508"/>
      <c r="V2242" s="508"/>
      <c r="W2242" s="508"/>
      <c r="X2242" s="508"/>
      <c r="Y2242" s="508"/>
      <c r="Z2242" s="508"/>
      <c r="AA2242" s="508"/>
      <c r="AB2242" s="508"/>
      <c r="AC2242" s="508"/>
      <c r="AD2242" s="509"/>
    </row>
    <row r="2243" spans="1:30" ht="24" customHeight="1">
      <c r="A2243" s="57"/>
      <c r="B2243" s="197"/>
      <c r="C2243" s="399" t="s">
        <v>469</v>
      </c>
      <c r="D2243" s="399"/>
      <c r="E2243" s="399"/>
      <c r="F2243" s="399"/>
      <c r="G2243" s="399"/>
      <c r="H2243" s="399"/>
      <c r="I2243" s="399"/>
      <c r="J2243" s="399"/>
      <c r="K2243" s="399"/>
      <c r="L2243" s="399"/>
      <c r="M2243" s="399"/>
      <c r="N2243" s="399"/>
      <c r="O2243" s="399"/>
      <c r="P2243" s="399"/>
      <c r="Q2243" s="399"/>
      <c r="R2243" s="399"/>
      <c r="S2243" s="399"/>
      <c r="T2243" s="399"/>
      <c r="U2243" s="399"/>
      <c r="V2243" s="399"/>
      <c r="W2243" s="399"/>
      <c r="X2243" s="399"/>
      <c r="Y2243" s="399"/>
      <c r="Z2243" s="399"/>
      <c r="AA2243" s="399"/>
      <c r="AB2243" s="399"/>
      <c r="AC2243" s="399"/>
      <c r="AD2243" s="400"/>
    </row>
    <row r="2244" spans="1:30" ht="15" customHeight="1">
      <c r="A2244" s="57"/>
    </row>
    <row r="2245" spans="1:30" ht="24" customHeight="1">
      <c r="A2245" s="35" t="s">
        <v>378</v>
      </c>
      <c r="B2245" s="480" t="s">
        <v>493</v>
      </c>
      <c r="C2245" s="480"/>
      <c r="D2245" s="480"/>
      <c r="E2245" s="480"/>
      <c r="F2245" s="480"/>
      <c r="G2245" s="480"/>
      <c r="H2245" s="480"/>
      <c r="I2245" s="480"/>
      <c r="J2245" s="480"/>
      <c r="K2245" s="480"/>
      <c r="L2245" s="480"/>
      <c r="M2245" s="480"/>
      <c r="N2245" s="480"/>
      <c r="O2245" s="480"/>
      <c r="P2245" s="480"/>
      <c r="Q2245" s="480"/>
      <c r="R2245" s="480"/>
      <c r="S2245" s="480"/>
      <c r="T2245" s="480"/>
      <c r="U2245" s="480"/>
      <c r="V2245" s="480"/>
      <c r="W2245" s="480"/>
      <c r="X2245" s="480"/>
      <c r="Y2245" s="480"/>
      <c r="Z2245" s="480"/>
      <c r="AA2245" s="480"/>
      <c r="AB2245" s="480"/>
      <c r="AC2245" s="480"/>
      <c r="AD2245" s="480"/>
    </row>
    <row r="2246" spans="1:30" ht="15" customHeight="1">
      <c r="A2246" s="37"/>
      <c r="B2246" s="10"/>
      <c r="C2246" s="395" t="s">
        <v>482</v>
      </c>
      <c r="D2246" s="395"/>
      <c r="E2246" s="395"/>
      <c r="F2246" s="395"/>
      <c r="G2246" s="395"/>
      <c r="H2246" s="395"/>
      <c r="I2246" s="395"/>
      <c r="J2246" s="395"/>
      <c r="K2246" s="395"/>
      <c r="L2246" s="395"/>
      <c r="M2246" s="395"/>
      <c r="N2246" s="395"/>
      <c r="O2246" s="395"/>
      <c r="P2246" s="395"/>
      <c r="Q2246" s="395"/>
      <c r="R2246" s="395"/>
      <c r="S2246" s="395"/>
      <c r="T2246" s="395"/>
      <c r="U2246" s="395"/>
      <c r="V2246" s="395"/>
      <c r="W2246" s="395"/>
      <c r="X2246" s="395"/>
      <c r="Y2246" s="395"/>
      <c r="Z2246" s="395"/>
      <c r="AA2246" s="395"/>
      <c r="AB2246" s="395"/>
      <c r="AC2246" s="395"/>
      <c r="AD2246" s="395"/>
    </row>
    <row r="2247" spans="1:30" ht="15" customHeight="1" thickBot="1">
      <c r="A2247" s="37"/>
      <c r="B2247" s="10"/>
      <c r="C2247" s="10"/>
      <c r="D2247" s="10"/>
      <c r="E2247" s="10"/>
      <c r="F2247" s="10"/>
      <c r="G2247" s="10"/>
      <c r="H2247" s="10"/>
      <c r="I2247" s="10"/>
      <c r="J2247" s="10"/>
      <c r="K2247" s="10"/>
      <c r="L2247" s="10"/>
      <c r="M2247" s="10"/>
      <c r="N2247" s="10"/>
      <c r="O2247" s="10"/>
      <c r="P2247" s="10"/>
      <c r="Q2247" s="10"/>
      <c r="R2247" s="10"/>
      <c r="S2247" s="10"/>
      <c r="T2247" s="10"/>
      <c r="U2247" s="10"/>
      <c r="V2247" s="10"/>
      <c r="W2247" s="10"/>
      <c r="X2247" s="10"/>
      <c r="Y2247" s="10"/>
      <c r="Z2247" s="10"/>
      <c r="AA2247" s="10"/>
      <c r="AB2247" s="10"/>
      <c r="AC2247" s="10"/>
      <c r="AD2247" s="10"/>
    </row>
    <row r="2248" spans="1:30" ht="15" customHeight="1" thickBot="1">
      <c r="A2248" s="37"/>
      <c r="B2248" s="10"/>
      <c r="C2248" s="236"/>
      <c r="D2248" s="24" t="s">
        <v>483</v>
      </c>
      <c r="E2248" s="10"/>
      <c r="F2248" s="10"/>
      <c r="G2248" s="10"/>
      <c r="H2248" s="10"/>
      <c r="I2248" s="236"/>
      <c r="J2248" s="24" t="s">
        <v>929</v>
      </c>
      <c r="K2248" s="10"/>
      <c r="L2248" s="10"/>
      <c r="M2248" s="10"/>
      <c r="N2248" s="10"/>
      <c r="O2248" s="10"/>
      <c r="P2248" s="10"/>
      <c r="Q2248" s="10"/>
      <c r="R2248" s="10"/>
      <c r="S2248" s="10"/>
      <c r="T2248" s="236"/>
      <c r="U2248" s="24" t="s">
        <v>930</v>
      </c>
      <c r="V2248" s="10"/>
      <c r="W2248" s="10"/>
      <c r="X2248" s="10"/>
      <c r="Y2248" s="10"/>
      <c r="Z2248" s="10"/>
      <c r="AA2248" s="10"/>
      <c r="AB2248" s="10"/>
      <c r="AC2248" s="10"/>
      <c r="AD2248" s="10"/>
    </row>
    <row r="2249" spans="1:30" ht="15" customHeight="1">
      <c r="A2249" s="57"/>
      <c r="B2249" s="26"/>
      <c r="C2249" s="151"/>
      <c r="D2249" s="148"/>
      <c r="E2249" s="148"/>
      <c r="F2249" s="148"/>
      <c r="G2249" s="148"/>
      <c r="H2249" s="148"/>
      <c r="I2249" s="148"/>
      <c r="J2249" s="148"/>
      <c r="K2249" s="148"/>
      <c r="L2249" s="148"/>
      <c r="M2249" s="148"/>
      <c r="N2249" s="148"/>
      <c r="O2249" s="148"/>
      <c r="P2249" s="148"/>
      <c r="Q2249" s="148"/>
      <c r="R2249" s="148"/>
      <c r="S2249" s="148"/>
      <c r="T2249" s="148"/>
      <c r="U2249" s="148"/>
      <c r="V2249" s="148"/>
      <c r="W2249" s="148"/>
      <c r="X2249" s="148"/>
      <c r="Y2249" s="148"/>
      <c r="Z2249" s="148"/>
      <c r="AA2249" s="148"/>
      <c r="AB2249" s="148"/>
      <c r="AC2249" s="148"/>
      <c r="AD2249" s="148"/>
    </row>
    <row r="2250" spans="1:30" ht="24" customHeight="1">
      <c r="A2250" s="58"/>
      <c r="B2250" s="10"/>
      <c r="C2250" s="395" t="s">
        <v>173</v>
      </c>
      <c r="D2250" s="395"/>
      <c r="E2250" s="395"/>
      <c r="F2250" s="395"/>
      <c r="G2250" s="395"/>
      <c r="H2250" s="395"/>
      <c r="I2250" s="395"/>
      <c r="J2250" s="395"/>
      <c r="K2250" s="395"/>
      <c r="L2250" s="395"/>
      <c r="M2250" s="395"/>
      <c r="N2250" s="395"/>
      <c r="O2250" s="395"/>
      <c r="P2250" s="395"/>
      <c r="Q2250" s="395"/>
      <c r="R2250" s="395"/>
      <c r="S2250" s="395"/>
      <c r="T2250" s="395"/>
      <c r="U2250" s="395"/>
      <c r="V2250" s="395"/>
      <c r="W2250" s="395"/>
      <c r="X2250" s="395"/>
      <c r="Y2250" s="395"/>
      <c r="Z2250" s="395"/>
      <c r="AA2250" s="395"/>
      <c r="AB2250" s="395"/>
      <c r="AC2250" s="395"/>
      <c r="AD2250" s="395"/>
    </row>
    <row r="2251" spans="1:30" ht="60" customHeight="1">
      <c r="A2251" s="58"/>
      <c r="B2251" s="10"/>
      <c r="C2251" s="413"/>
      <c r="D2251" s="414"/>
      <c r="E2251" s="414"/>
      <c r="F2251" s="414"/>
      <c r="G2251" s="414"/>
      <c r="H2251" s="414"/>
      <c r="I2251" s="414"/>
      <c r="J2251" s="414"/>
      <c r="K2251" s="414"/>
      <c r="L2251" s="414"/>
      <c r="M2251" s="414"/>
      <c r="N2251" s="414"/>
      <c r="O2251" s="414"/>
      <c r="P2251" s="414"/>
      <c r="Q2251" s="414"/>
      <c r="R2251" s="414"/>
      <c r="S2251" s="414"/>
      <c r="T2251" s="414"/>
      <c r="U2251" s="414"/>
      <c r="V2251" s="414"/>
      <c r="W2251" s="414"/>
      <c r="X2251" s="414"/>
      <c r="Y2251" s="414"/>
      <c r="Z2251" s="414"/>
      <c r="AA2251" s="414"/>
      <c r="AB2251" s="414"/>
      <c r="AC2251" s="414"/>
      <c r="AD2251" s="415"/>
    </row>
    <row r="2252" spans="1:30" ht="15" customHeight="1">
      <c r="A2252" s="57"/>
      <c r="B2252" s="26"/>
      <c r="C2252" s="151"/>
      <c r="D2252" s="148"/>
      <c r="E2252" s="148"/>
      <c r="F2252" s="148"/>
      <c r="G2252" s="148"/>
      <c r="H2252" s="148"/>
      <c r="I2252" s="148"/>
      <c r="J2252" s="148"/>
      <c r="K2252" s="148"/>
      <c r="L2252" s="148"/>
      <c r="M2252" s="148"/>
      <c r="N2252" s="148"/>
      <c r="O2252" s="148"/>
      <c r="P2252" s="148"/>
      <c r="Q2252" s="148"/>
      <c r="R2252" s="148"/>
      <c r="S2252" s="148"/>
      <c r="T2252" s="148"/>
      <c r="U2252" s="148"/>
      <c r="V2252" s="148"/>
      <c r="W2252" s="148"/>
      <c r="X2252" s="148"/>
      <c r="Y2252" s="148"/>
      <c r="Z2252" s="148"/>
      <c r="AA2252" s="148"/>
      <c r="AB2252" s="148"/>
      <c r="AC2252" s="148"/>
      <c r="AD2252" s="148"/>
    </row>
    <row r="2253" spans="1:30" ht="15" customHeight="1">
      <c r="A2253" s="57"/>
      <c r="B2253" s="371" t="str">
        <f>IF(COUNTIF(C2248:T2248,"x")&gt;1,"Error: seleccionar sólo un código.","")</f>
        <v/>
      </c>
      <c r="C2253" s="371"/>
      <c r="D2253" s="371"/>
      <c r="E2253" s="371"/>
      <c r="F2253" s="371"/>
      <c r="G2253" s="371"/>
      <c r="H2253" s="371"/>
      <c r="I2253" s="371"/>
      <c r="J2253" s="371"/>
      <c r="K2253" s="371"/>
      <c r="L2253" s="371"/>
      <c r="M2253" s="371"/>
      <c r="N2253" s="371"/>
      <c r="O2253" s="371"/>
      <c r="P2253" s="371"/>
      <c r="Q2253" s="371"/>
      <c r="R2253" s="371"/>
      <c r="S2253" s="371"/>
      <c r="T2253" s="371"/>
      <c r="U2253" s="371"/>
      <c r="V2253" s="371"/>
      <c r="W2253" s="371"/>
      <c r="X2253" s="371"/>
      <c r="Y2253" s="371"/>
      <c r="Z2253" s="371"/>
      <c r="AA2253" s="371"/>
      <c r="AB2253" s="371"/>
      <c r="AC2253" s="371"/>
      <c r="AD2253" s="371"/>
    </row>
    <row r="2254" spans="1:30" ht="15" customHeight="1">
      <c r="A2254" s="57"/>
      <c r="B2254" s="222"/>
      <c r="C2254" s="222"/>
      <c r="D2254" s="222"/>
      <c r="E2254" s="222"/>
      <c r="F2254" s="222"/>
      <c r="G2254" s="222"/>
      <c r="H2254" s="222"/>
      <c r="I2254" s="222"/>
      <c r="J2254" s="222"/>
      <c r="K2254" s="222"/>
      <c r="L2254" s="222"/>
      <c r="M2254" s="222"/>
      <c r="N2254" s="222"/>
      <c r="O2254" s="222"/>
      <c r="P2254" s="222"/>
      <c r="Q2254" s="222"/>
      <c r="R2254" s="222"/>
      <c r="S2254" s="222"/>
      <c r="T2254" s="222"/>
      <c r="U2254" s="222"/>
      <c r="V2254" s="222"/>
      <c r="W2254" s="222"/>
      <c r="X2254" s="222"/>
      <c r="Y2254" s="222"/>
      <c r="Z2254" s="222"/>
      <c r="AA2254" s="222"/>
      <c r="AB2254" s="222"/>
      <c r="AC2254" s="222"/>
      <c r="AD2254" s="222"/>
    </row>
    <row r="2255" spans="1:30" ht="15" customHeight="1">
      <c r="A2255" s="57"/>
      <c r="B2255" s="222"/>
      <c r="C2255" s="222"/>
      <c r="D2255" s="222"/>
      <c r="E2255" s="222"/>
      <c r="F2255" s="222"/>
      <c r="G2255" s="222"/>
      <c r="H2255" s="222"/>
      <c r="I2255" s="222"/>
      <c r="J2255" s="222"/>
      <c r="K2255" s="222"/>
      <c r="L2255" s="222"/>
      <c r="M2255" s="222"/>
      <c r="N2255" s="222"/>
      <c r="O2255" s="222"/>
      <c r="P2255" s="222"/>
      <c r="Q2255" s="222"/>
      <c r="R2255" s="222"/>
      <c r="S2255" s="222"/>
      <c r="T2255" s="222"/>
      <c r="U2255" s="222"/>
      <c r="V2255" s="222"/>
      <c r="W2255" s="222"/>
      <c r="X2255" s="222"/>
      <c r="Y2255" s="222"/>
      <c r="Z2255" s="222"/>
      <c r="AA2255" s="222"/>
      <c r="AB2255" s="222"/>
      <c r="AC2255" s="222"/>
      <c r="AD2255" s="222"/>
    </row>
    <row r="2256" spans="1:30" ht="15" customHeight="1">
      <c r="A2256" s="57"/>
      <c r="B2256" s="26"/>
      <c r="C2256" s="151"/>
      <c r="D2256" s="148"/>
      <c r="E2256" s="148"/>
      <c r="F2256" s="148"/>
      <c r="G2256" s="148"/>
      <c r="H2256" s="148"/>
      <c r="I2256" s="148"/>
      <c r="J2256" s="148"/>
      <c r="K2256" s="148"/>
      <c r="L2256" s="148"/>
      <c r="M2256" s="148"/>
      <c r="N2256" s="148"/>
      <c r="O2256" s="148"/>
      <c r="P2256" s="148"/>
      <c r="Q2256" s="148"/>
      <c r="R2256" s="148"/>
      <c r="S2256" s="148"/>
      <c r="T2256" s="148"/>
      <c r="U2256" s="148"/>
      <c r="V2256" s="148"/>
      <c r="W2256" s="148"/>
      <c r="X2256" s="148"/>
      <c r="Y2256" s="148"/>
      <c r="Z2256" s="148"/>
      <c r="AA2256" s="148"/>
      <c r="AB2256" s="148"/>
      <c r="AC2256" s="148"/>
      <c r="AD2256" s="148"/>
    </row>
    <row r="2257" spans="1:44" ht="15" customHeight="1">
      <c r="A2257" s="57"/>
      <c r="B2257" s="26"/>
      <c r="C2257" s="151"/>
      <c r="D2257" s="148"/>
      <c r="E2257" s="148"/>
      <c r="F2257" s="148"/>
      <c r="G2257" s="148"/>
      <c r="H2257" s="148"/>
      <c r="I2257" s="148"/>
      <c r="J2257" s="148"/>
      <c r="K2257" s="148"/>
      <c r="L2257" s="148"/>
      <c r="M2257" s="148"/>
      <c r="N2257" s="148"/>
      <c r="O2257" s="148"/>
      <c r="P2257" s="148"/>
      <c r="Q2257" s="148"/>
      <c r="R2257" s="148"/>
      <c r="S2257" s="148"/>
      <c r="T2257" s="148"/>
      <c r="U2257" s="148"/>
      <c r="V2257" s="148"/>
      <c r="W2257" s="148"/>
      <c r="X2257" s="148"/>
      <c r="Y2257" s="148"/>
      <c r="Z2257" s="148"/>
      <c r="AA2257" s="148"/>
      <c r="AB2257" s="148"/>
      <c r="AC2257" s="148"/>
      <c r="AD2257" s="148"/>
    </row>
    <row r="2258" spans="1:44" ht="48" customHeight="1">
      <c r="A2258" s="35" t="s">
        <v>838</v>
      </c>
      <c r="B2258" s="468" t="s">
        <v>840</v>
      </c>
      <c r="C2258" s="468"/>
      <c r="D2258" s="468"/>
      <c r="E2258" s="468"/>
      <c r="F2258" s="468"/>
      <c r="G2258" s="468"/>
      <c r="H2258" s="468"/>
      <c r="I2258" s="468"/>
      <c r="J2258" s="468"/>
      <c r="K2258" s="468"/>
      <c r="L2258" s="468"/>
      <c r="M2258" s="468"/>
      <c r="N2258" s="468"/>
      <c r="O2258" s="468"/>
      <c r="P2258" s="468"/>
      <c r="Q2258" s="468"/>
      <c r="R2258" s="468"/>
      <c r="S2258" s="468"/>
      <c r="T2258" s="468"/>
      <c r="U2258" s="468"/>
      <c r="V2258" s="468"/>
      <c r="W2258" s="468"/>
      <c r="X2258" s="468"/>
      <c r="Y2258" s="468"/>
      <c r="Z2258" s="468"/>
      <c r="AA2258" s="468"/>
      <c r="AB2258" s="468"/>
      <c r="AC2258" s="468"/>
      <c r="AD2258" s="468"/>
    </row>
    <row r="2259" spans="1:44" ht="24" customHeight="1">
      <c r="A2259" s="30"/>
      <c r="B2259" s="176"/>
      <c r="C2259" s="476" t="s">
        <v>841</v>
      </c>
      <c r="D2259" s="476"/>
      <c r="E2259" s="476"/>
      <c r="F2259" s="476"/>
      <c r="G2259" s="476"/>
      <c r="H2259" s="476"/>
      <c r="I2259" s="476"/>
      <c r="J2259" s="476"/>
      <c r="K2259" s="476"/>
      <c r="L2259" s="476"/>
      <c r="M2259" s="476"/>
      <c r="N2259" s="476"/>
      <c r="O2259" s="476"/>
      <c r="P2259" s="476"/>
      <c r="Q2259" s="476"/>
      <c r="R2259" s="476"/>
      <c r="S2259" s="476"/>
      <c r="T2259" s="476"/>
      <c r="U2259" s="476"/>
      <c r="V2259" s="476"/>
      <c r="W2259" s="476"/>
      <c r="X2259" s="476"/>
      <c r="Y2259" s="476"/>
      <c r="Z2259" s="476"/>
      <c r="AA2259" s="476"/>
      <c r="AB2259" s="476"/>
      <c r="AC2259" s="476"/>
      <c r="AD2259" s="476"/>
    </row>
    <row r="2260" spans="1:44" ht="15" customHeight="1">
      <c r="A2260" s="58"/>
      <c r="C2260" s="401" t="s">
        <v>842</v>
      </c>
      <c r="D2260" s="401"/>
      <c r="E2260" s="401"/>
      <c r="F2260" s="401"/>
      <c r="G2260" s="401"/>
      <c r="H2260" s="401"/>
      <c r="I2260" s="401"/>
      <c r="J2260" s="401"/>
      <c r="K2260" s="401"/>
      <c r="L2260" s="401"/>
      <c r="M2260" s="401"/>
      <c r="N2260" s="401"/>
      <c r="O2260" s="401"/>
      <c r="P2260" s="401"/>
      <c r="Q2260" s="401"/>
      <c r="R2260" s="401"/>
      <c r="S2260" s="401"/>
      <c r="T2260" s="401"/>
      <c r="U2260" s="401"/>
      <c r="V2260" s="401"/>
      <c r="W2260" s="401"/>
      <c r="X2260" s="401"/>
      <c r="Y2260" s="401"/>
      <c r="Z2260" s="401"/>
      <c r="AA2260" s="401"/>
      <c r="AB2260" s="401"/>
      <c r="AC2260" s="401"/>
      <c r="AD2260" s="401"/>
    </row>
    <row r="2261" spans="1:44" ht="24" customHeight="1">
      <c r="A2261" s="58"/>
      <c r="C2261" s="401" t="s">
        <v>843</v>
      </c>
      <c r="D2261" s="401"/>
      <c r="E2261" s="401"/>
      <c r="F2261" s="401"/>
      <c r="G2261" s="401"/>
      <c r="H2261" s="401"/>
      <c r="I2261" s="401"/>
      <c r="J2261" s="401"/>
      <c r="K2261" s="401"/>
      <c r="L2261" s="401"/>
      <c r="M2261" s="401"/>
      <c r="N2261" s="401"/>
      <c r="O2261" s="401"/>
      <c r="P2261" s="401"/>
      <c r="Q2261" s="401"/>
      <c r="R2261" s="401"/>
      <c r="S2261" s="401"/>
      <c r="T2261" s="401"/>
      <c r="U2261" s="401"/>
      <c r="V2261" s="401"/>
      <c r="W2261" s="401"/>
      <c r="X2261" s="401"/>
      <c r="Y2261" s="401"/>
      <c r="Z2261" s="401"/>
      <c r="AA2261" s="401"/>
      <c r="AB2261" s="401"/>
      <c r="AC2261" s="401"/>
      <c r="AD2261" s="401"/>
    </row>
    <row r="2262" spans="1:44" ht="24" customHeight="1">
      <c r="A2262" s="58"/>
      <c r="C2262" s="401" t="s">
        <v>844</v>
      </c>
      <c r="D2262" s="401"/>
      <c r="E2262" s="401"/>
      <c r="F2262" s="401"/>
      <c r="G2262" s="401"/>
      <c r="H2262" s="401"/>
      <c r="I2262" s="401"/>
      <c r="J2262" s="401"/>
      <c r="K2262" s="401"/>
      <c r="L2262" s="401"/>
      <c r="M2262" s="401"/>
      <c r="N2262" s="401"/>
      <c r="O2262" s="401"/>
      <c r="P2262" s="401"/>
      <c r="Q2262" s="401"/>
      <c r="R2262" s="401"/>
      <c r="S2262" s="401"/>
      <c r="T2262" s="401"/>
      <c r="U2262" s="401"/>
      <c r="V2262" s="401"/>
      <c r="W2262" s="401"/>
      <c r="X2262" s="401"/>
      <c r="Y2262" s="401"/>
      <c r="Z2262" s="401"/>
      <c r="AA2262" s="401"/>
      <c r="AB2262" s="401"/>
      <c r="AC2262" s="401"/>
      <c r="AD2262" s="401"/>
    </row>
    <row r="2263" spans="1:44" ht="24" customHeight="1">
      <c r="A2263" s="58"/>
      <c r="C2263" s="401" t="s">
        <v>845</v>
      </c>
      <c r="D2263" s="401"/>
      <c r="E2263" s="401"/>
      <c r="F2263" s="401"/>
      <c r="G2263" s="401"/>
      <c r="H2263" s="401"/>
      <c r="I2263" s="401"/>
      <c r="J2263" s="401"/>
      <c r="K2263" s="401"/>
      <c r="L2263" s="401"/>
      <c r="M2263" s="401"/>
      <c r="N2263" s="401"/>
      <c r="O2263" s="401"/>
      <c r="P2263" s="401"/>
      <c r="Q2263" s="401"/>
      <c r="R2263" s="401"/>
      <c r="S2263" s="401"/>
      <c r="T2263" s="401"/>
      <c r="U2263" s="401"/>
      <c r="V2263" s="401"/>
      <c r="W2263" s="401"/>
      <c r="X2263" s="401"/>
      <c r="Y2263" s="401"/>
      <c r="Z2263" s="401"/>
      <c r="AA2263" s="401"/>
      <c r="AB2263" s="401"/>
      <c r="AC2263" s="401"/>
      <c r="AD2263" s="401"/>
    </row>
    <row r="2264" spans="1:44" ht="24" customHeight="1">
      <c r="A2264" s="58"/>
      <c r="C2264" s="395" t="s">
        <v>847</v>
      </c>
      <c r="D2264" s="395"/>
      <c r="E2264" s="395"/>
      <c r="F2264" s="395"/>
      <c r="G2264" s="395"/>
      <c r="H2264" s="395"/>
      <c r="I2264" s="395"/>
      <c r="J2264" s="395"/>
      <c r="K2264" s="395"/>
      <c r="L2264" s="395"/>
      <c r="M2264" s="395"/>
      <c r="N2264" s="395"/>
      <c r="O2264" s="395"/>
      <c r="P2264" s="395"/>
      <c r="Q2264" s="395"/>
      <c r="R2264" s="395"/>
      <c r="S2264" s="395"/>
      <c r="T2264" s="395"/>
      <c r="U2264" s="395"/>
      <c r="V2264" s="395"/>
      <c r="W2264" s="395"/>
      <c r="X2264" s="395"/>
      <c r="Y2264" s="395"/>
      <c r="Z2264" s="395"/>
      <c r="AA2264" s="395"/>
      <c r="AB2264" s="395"/>
      <c r="AC2264" s="395"/>
      <c r="AD2264" s="395"/>
    </row>
    <row r="2265" spans="1:44" ht="24" customHeight="1">
      <c r="A2265" s="58"/>
      <c r="C2265" s="395" t="s">
        <v>553</v>
      </c>
      <c r="D2265" s="395"/>
      <c r="E2265" s="395"/>
      <c r="F2265" s="395"/>
      <c r="G2265" s="395"/>
      <c r="H2265" s="395"/>
      <c r="I2265" s="395"/>
      <c r="J2265" s="395"/>
      <c r="K2265" s="395"/>
      <c r="L2265" s="395"/>
      <c r="M2265" s="395"/>
      <c r="N2265" s="395"/>
      <c r="O2265" s="395"/>
      <c r="P2265" s="395"/>
      <c r="Q2265" s="395"/>
      <c r="R2265" s="395"/>
      <c r="S2265" s="395"/>
      <c r="T2265" s="395"/>
      <c r="U2265" s="395"/>
      <c r="V2265" s="395"/>
      <c r="W2265" s="395"/>
      <c r="X2265" s="395"/>
      <c r="Y2265" s="395"/>
      <c r="Z2265" s="395"/>
      <c r="AA2265" s="395"/>
      <c r="AB2265" s="395"/>
      <c r="AC2265" s="395"/>
      <c r="AD2265" s="395"/>
    </row>
    <row r="2266" spans="1:44" ht="24" customHeight="1">
      <c r="A2266" s="58"/>
      <c r="C2266" s="450" t="s">
        <v>287</v>
      </c>
      <c r="D2266" s="450"/>
      <c r="E2266" s="450"/>
      <c r="F2266" s="450"/>
      <c r="G2266" s="450"/>
      <c r="H2266" s="450"/>
      <c r="I2266" s="450"/>
      <c r="J2266" s="450"/>
      <c r="K2266" s="450"/>
      <c r="L2266" s="450"/>
      <c r="M2266" s="450"/>
      <c r="N2266" s="450"/>
      <c r="O2266" s="450"/>
      <c r="P2266" s="450"/>
      <c r="Q2266" s="450"/>
      <c r="R2266" s="450"/>
      <c r="S2266" s="450"/>
      <c r="T2266" s="450"/>
      <c r="U2266" s="450"/>
      <c r="V2266" s="450"/>
      <c r="W2266" s="450"/>
      <c r="X2266" s="450"/>
      <c r="Y2266" s="450"/>
      <c r="Z2266" s="450"/>
      <c r="AA2266" s="450"/>
      <c r="AB2266" s="450"/>
      <c r="AC2266" s="450"/>
      <c r="AD2266" s="450"/>
      <c r="AG2266" t="s">
        <v>991</v>
      </c>
      <c r="AH2266" t="s">
        <v>1000</v>
      </c>
      <c r="AI2266" t="s">
        <v>1001</v>
      </c>
    </row>
    <row r="2267" spans="1:44" ht="15" customHeight="1">
      <c r="A2267" s="58"/>
      <c r="B2267" s="10"/>
      <c r="C2267" s="10"/>
      <c r="D2267" s="10"/>
      <c r="E2267" s="10"/>
      <c r="F2267" s="10"/>
      <c r="G2267" s="10"/>
      <c r="H2267" s="10"/>
      <c r="I2267" s="10"/>
      <c r="J2267" s="10"/>
      <c r="K2267" s="10"/>
      <c r="L2267" s="10"/>
      <c r="M2267" s="10"/>
      <c r="N2267" s="10"/>
      <c r="O2267" s="10"/>
      <c r="P2267" s="10"/>
      <c r="Q2267" s="10"/>
      <c r="R2267" s="10"/>
      <c r="S2267" s="10"/>
      <c r="T2267" s="10"/>
      <c r="U2267" s="10"/>
      <c r="V2267" s="10"/>
      <c r="W2267" s="10"/>
      <c r="X2267" s="10"/>
      <c r="Y2267" s="10"/>
      <c r="Z2267" s="10"/>
      <c r="AA2267" s="10"/>
      <c r="AB2267" s="10"/>
      <c r="AC2267" s="10"/>
      <c r="AD2267" s="10"/>
      <c r="AG2267">
        <f>COUNTBLANK(D2270:AD2289)</f>
        <v>540</v>
      </c>
      <c r="AH2267">
        <v>540</v>
      </c>
    </row>
    <row r="2268" spans="1:44" ht="36" customHeight="1">
      <c r="A2268" s="58"/>
      <c r="B2268" s="10"/>
      <c r="C2268" s="453" t="s">
        <v>846</v>
      </c>
      <c r="D2268" s="454"/>
      <c r="E2268" s="454"/>
      <c r="F2268" s="454"/>
      <c r="G2268" s="454"/>
      <c r="H2268" s="455"/>
      <c r="I2268" s="453" t="s">
        <v>554</v>
      </c>
      <c r="J2268" s="454"/>
      <c r="K2268" s="454"/>
      <c r="L2268" s="455"/>
      <c r="M2268" s="453" t="s">
        <v>470</v>
      </c>
      <c r="N2268" s="454"/>
      <c r="O2268" s="454"/>
      <c r="P2268" s="455"/>
      <c r="Q2268" s="304" t="s">
        <v>288</v>
      </c>
      <c r="R2268" s="304"/>
      <c r="S2268" s="304"/>
      <c r="T2268" s="304"/>
      <c r="U2268" s="304"/>
      <c r="V2268" s="304"/>
      <c r="W2268" s="304"/>
      <c r="X2268" s="304"/>
      <c r="Y2268" s="304"/>
      <c r="Z2268" s="304"/>
      <c r="AA2268" s="304"/>
      <c r="AB2268" s="304"/>
      <c r="AC2268" s="304"/>
      <c r="AD2268" s="304"/>
    </row>
    <row r="2269" spans="1:44" ht="15" customHeight="1">
      <c r="A2269" s="58"/>
      <c r="B2269" s="10"/>
      <c r="C2269" s="459"/>
      <c r="D2269" s="460"/>
      <c r="E2269" s="460"/>
      <c r="F2269" s="460"/>
      <c r="G2269" s="460"/>
      <c r="H2269" s="461"/>
      <c r="I2269" s="459"/>
      <c r="J2269" s="460"/>
      <c r="K2269" s="460"/>
      <c r="L2269" s="461"/>
      <c r="M2269" s="459"/>
      <c r="N2269" s="460"/>
      <c r="O2269" s="460"/>
      <c r="P2269" s="461"/>
      <c r="Q2269" s="298" t="s">
        <v>67</v>
      </c>
      <c r="R2269" s="298"/>
      <c r="S2269" s="298" t="s">
        <v>68</v>
      </c>
      <c r="T2269" s="298"/>
      <c r="U2269" s="298" t="s">
        <v>69</v>
      </c>
      <c r="V2269" s="298"/>
      <c r="W2269" s="298" t="s">
        <v>70</v>
      </c>
      <c r="X2269" s="298"/>
      <c r="Y2269" s="298" t="s">
        <v>71</v>
      </c>
      <c r="Z2269" s="298"/>
      <c r="AA2269" s="298" t="s">
        <v>72</v>
      </c>
      <c r="AB2269" s="298"/>
      <c r="AC2269" s="298" t="s">
        <v>75</v>
      </c>
      <c r="AD2269" s="298"/>
      <c r="AG2269" t="s">
        <v>1075</v>
      </c>
      <c r="AH2269" t="s">
        <v>1106</v>
      </c>
      <c r="AI2269" t="s">
        <v>1107</v>
      </c>
      <c r="AJ2269" t="s">
        <v>1108</v>
      </c>
      <c r="AL2269" s="216" t="s">
        <v>1082</v>
      </c>
      <c r="AN2269" s="279" t="s">
        <v>6029</v>
      </c>
      <c r="AO2269" s="279"/>
      <c r="AP2269" s="279" t="s">
        <v>6030</v>
      </c>
      <c r="AQ2269" s="279"/>
      <c r="AR2269" s="279" t="s">
        <v>6031</v>
      </c>
    </row>
    <row r="2270" spans="1:44" ht="15" customHeight="1">
      <c r="A2270" s="58"/>
      <c r="B2270" s="10"/>
      <c r="C2270" s="152" t="s">
        <v>67</v>
      </c>
      <c r="D2270" s="392"/>
      <c r="E2270" s="392"/>
      <c r="F2270" s="392"/>
      <c r="G2270" s="392"/>
      <c r="H2270" s="392"/>
      <c r="I2270" s="322"/>
      <c r="J2270" s="322"/>
      <c r="K2270" s="322"/>
      <c r="L2270" s="322"/>
      <c r="M2270" s="322"/>
      <c r="N2270" s="322"/>
      <c r="O2270" s="322"/>
      <c r="P2270" s="322"/>
      <c r="Q2270" s="387"/>
      <c r="R2270" s="388"/>
      <c r="S2270" s="387"/>
      <c r="T2270" s="388"/>
      <c r="U2270" s="387"/>
      <c r="V2270" s="388"/>
      <c r="W2270" s="387"/>
      <c r="X2270" s="388"/>
      <c r="Y2270" s="387"/>
      <c r="Z2270" s="388"/>
      <c r="AA2270" s="387"/>
      <c r="AB2270" s="388"/>
      <c r="AC2270" s="387"/>
      <c r="AD2270" s="388"/>
      <c r="AG2270">
        <f>IF(COUNTBLANK(D2270:AD2270)=27,0,IF(OR(AND(COUNTA(D2270)=1,COUNTA(I2270:P2270)=COUNTA($I$2268:$P$2269),COUNTA(Q2270:AD2270)&gt;0),AND(D2270="",COUNTA(I2270:AD2270)=0)),0,1))</f>
        <v>0</v>
      </c>
      <c r="AL2270">
        <f>IF(AND(AC2270="X",COUNTIF(Q2270:AB2270,"X")&gt;0),1,0)</f>
        <v>0</v>
      </c>
      <c r="AN2270" s="279" t="b">
        <f>NOT(EXACT(D2270,UPPER(D2270)))</f>
        <v>0</v>
      </c>
      <c r="AO2270" s="279" t="str">
        <f>SUBSTITUTE( SUBSTITUTE( SUBSTITUTE( SUBSTITUTE( SUBSTITUTE( SUBSTITUTE( SUBSTITUTE( SUBSTITUTE( SUBSTITUTE( SUBSTITUTE(D2270, "á", "a"), "é", "e"), "í", "i"), "ó", "o"), "ú", "u"), "Á", "A"), "É", "E"), "Í", "I"), "Ó", "O"), "Ú", "U")</f>
        <v/>
      </c>
      <c r="AP2270" s="279" t="b">
        <f>NOT(EXACT(D2270,AO2270))</f>
        <v>0</v>
      </c>
      <c r="AQ2270" t="str">
        <f>SUBSTITUTE((SUBSTITUTE(SUBSTITUTE(SUBSTITUTE(D2270,".",""),",",""),"(","")),")","")</f>
        <v/>
      </c>
      <c r="AR2270" s="279" t="b">
        <f>NOT(EXACT(D2270,AQ2270))</f>
        <v>0</v>
      </c>
    </row>
    <row r="2271" spans="1:44" ht="15" customHeight="1">
      <c r="A2271" s="58"/>
      <c r="B2271" s="10"/>
      <c r="C2271" s="39" t="s">
        <v>68</v>
      </c>
      <c r="D2271" s="392"/>
      <c r="E2271" s="392"/>
      <c r="F2271" s="392"/>
      <c r="G2271" s="392"/>
      <c r="H2271" s="392"/>
      <c r="I2271" s="322"/>
      <c r="J2271" s="322"/>
      <c r="K2271" s="322"/>
      <c r="L2271" s="322"/>
      <c r="M2271" s="322"/>
      <c r="N2271" s="322"/>
      <c r="O2271" s="322"/>
      <c r="P2271" s="322"/>
      <c r="Q2271" s="387"/>
      <c r="R2271" s="388"/>
      <c r="S2271" s="387"/>
      <c r="T2271" s="388"/>
      <c r="U2271" s="387"/>
      <c r="V2271" s="388"/>
      <c r="W2271" s="387"/>
      <c r="X2271" s="388"/>
      <c r="Y2271" s="387"/>
      <c r="Z2271" s="388"/>
      <c r="AA2271" s="387"/>
      <c r="AB2271" s="388"/>
      <c r="AC2271" s="387"/>
      <c r="AD2271" s="388"/>
      <c r="AG2271">
        <f t="shared" ref="AG2271:AG2289" si="1869">IF(COUNTBLANK(D2271:AD2271)=27,0,IF(OR(AND(COUNTA(D2271)=1,COUNTA(I2271:P2271)=COUNTA($I$2268:$P$2269),COUNTA(Q2271:AD2271)&gt;0),AND(D2271="",COUNTA(I2271:AD2271)=0)),0,1))</f>
        <v>0</v>
      </c>
      <c r="AL2271">
        <f t="shared" ref="AL2271:AL2289" si="1870">IF(AND(AC2271="X",COUNTIF(Q2271:AB2271,"X")&gt;0),1,0)</f>
        <v>0</v>
      </c>
      <c r="AN2271" s="279" t="b">
        <f t="shared" ref="AN2271:AN2289" si="1871">NOT(EXACT(D2271,UPPER(D2271)))</f>
        <v>0</v>
      </c>
      <c r="AO2271" s="279" t="str">
        <f t="shared" ref="AO2271:AO2289" si="1872">SUBSTITUTE( SUBSTITUTE( SUBSTITUTE( SUBSTITUTE( SUBSTITUTE( SUBSTITUTE( SUBSTITUTE( SUBSTITUTE( SUBSTITUTE( SUBSTITUTE(D2271, "á", "a"), "é", "e"), "í", "i"), "ó", "o"), "ú", "u"), "Á", "A"), "É", "E"), "Í", "I"), "Ó", "O"), "Ú", "U")</f>
        <v/>
      </c>
      <c r="AP2271" s="279" t="b">
        <f t="shared" ref="AP2271:AP2289" si="1873">NOT(EXACT(D2271,AO2271))</f>
        <v>0</v>
      </c>
      <c r="AQ2271" t="str">
        <f t="shared" ref="AQ2271:AQ2289" si="1874">SUBSTITUTE((SUBSTITUTE(SUBSTITUTE(SUBSTITUTE(D2271,".",""),",",""),"(","")),")","")</f>
        <v/>
      </c>
      <c r="AR2271" s="279" t="b">
        <f t="shared" ref="AR2271:AR2289" si="1875">NOT(EXACT(D2271,AQ2271))</f>
        <v>0</v>
      </c>
    </row>
    <row r="2272" spans="1:44" ht="15" customHeight="1">
      <c r="A2272" s="58"/>
      <c r="B2272" s="10"/>
      <c r="C2272" s="40" t="s">
        <v>69</v>
      </c>
      <c r="D2272" s="392"/>
      <c r="E2272" s="392"/>
      <c r="F2272" s="392"/>
      <c r="G2272" s="392"/>
      <c r="H2272" s="392"/>
      <c r="I2272" s="322"/>
      <c r="J2272" s="322"/>
      <c r="K2272" s="322"/>
      <c r="L2272" s="322"/>
      <c r="M2272" s="322"/>
      <c r="N2272" s="322"/>
      <c r="O2272" s="322"/>
      <c r="P2272" s="322"/>
      <c r="Q2272" s="387"/>
      <c r="R2272" s="388"/>
      <c r="S2272" s="387"/>
      <c r="T2272" s="388"/>
      <c r="U2272" s="387"/>
      <c r="V2272" s="388"/>
      <c r="W2272" s="387"/>
      <c r="X2272" s="388"/>
      <c r="Y2272" s="387"/>
      <c r="Z2272" s="388"/>
      <c r="AA2272" s="387"/>
      <c r="AB2272" s="388"/>
      <c r="AC2272" s="387"/>
      <c r="AD2272" s="388"/>
      <c r="AG2272">
        <f t="shared" si="1869"/>
        <v>0</v>
      </c>
      <c r="AL2272">
        <f t="shared" si="1870"/>
        <v>0</v>
      </c>
      <c r="AN2272" s="279" t="b">
        <f t="shared" si="1871"/>
        <v>0</v>
      </c>
      <c r="AO2272" s="279" t="str">
        <f t="shared" si="1872"/>
        <v/>
      </c>
      <c r="AP2272" s="279" t="b">
        <f t="shared" si="1873"/>
        <v>0</v>
      </c>
      <c r="AQ2272" t="str">
        <f t="shared" si="1874"/>
        <v/>
      </c>
      <c r="AR2272" s="279" t="b">
        <f t="shared" si="1875"/>
        <v>0</v>
      </c>
    </row>
    <row r="2273" spans="1:44" ht="15" customHeight="1">
      <c r="A2273" s="58"/>
      <c r="B2273" s="10"/>
      <c r="C2273" s="40" t="s">
        <v>70</v>
      </c>
      <c r="D2273" s="392"/>
      <c r="E2273" s="392"/>
      <c r="F2273" s="392"/>
      <c r="G2273" s="392"/>
      <c r="H2273" s="392"/>
      <c r="I2273" s="322"/>
      <c r="J2273" s="322"/>
      <c r="K2273" s="322"/>
      <c r="L2273" s="322"/>
      <c r="M2273" s="322"/>
      <c r="N2273" s="322"/>
      <c r="O2273" s="322"/>
      <c r="P2273" s="322"/>
      <c r="Q2273" s="387"/>
      <c r="R2273" s="388"/>
      <c r="S2273" s="387"/>
      <c r="T2273" s="388"/>
      <c r="U2273" s="387"/>
      <c r="V2273" s="388"/>
      <c r="W2273" s="387"/>
      <c r="X2273" s="388"/>
      <c r="Y2273" s="387"/>
      <c r="Z2273" s="388"/>
      <c r="AA2273" s="387"/>
      <c r="AB2273" s="388"/>
      <c r="AC2273" s="387"/>
      <c r="AD2273" s="388"/>
      <c r="AG2273">
        <f t="shared" si="1869"/>
        <v>0</v>
      </c>
      <c r="AL2273">
        <f t="shared" si="1870"/>
        <v>0</v>
      </c>
      <c r="AN2273" s="279" t="b">
        <f t="shared" si="1871"/>
        <v>0</v>
      </c>
      <c r="AO2273" s="279" t="str">
        <f t="shared" si="1872"/>
        <v/>
      </c>
      <c r="AP2273" s="279" t="b">
        <f t="shared" si="1873"/>
        <v>0</v>
      </c>
      <c r="AQ2273" t="str">
        <f t="shared" si="1874"/>
        <v/>
      </c>
      <c r="AR2273" s="279" t="b">
        <f t="shared" si="1875"/>
        <v>0</v>
      </c>
    </row>
    <row r="2274" spans="1:44" ht="15" customHeight="1">
      <c r="A2274" s="58"/>
      <c r="B2274" s="10"/>
      <c r="C2274" s="40" t="s">
        <v>71</v>
      </c>
      <c r="D2274" s="392"/>
      <c r="E2274" s="392"/>
      <c r="F2274" s="392"/>
      <c r="G2274" s="392"/>
      <c r="H2274" s="392"/>
      <c r="I2274" s="322"/>
      <c r="J2274" s="322"/>
      <c r="K2274" s="322"/>
      <c r="L2274" s="322"/>
      <c r="M2274" s="322"/>
      <c r="N2274" s="322"/>
      <c r="O2274" s="322"/>
      <c r="P2274" s="322"/>
      <c r="Q2274" s="387"/>
      <c r="R2274" s="388"/>
      <c r="S2274" s="387"/>
      <c r="T2274" s="388"/>
      <c r="U2274" s="387"/>
      <c r="V2274" s="388"/>
      <c r="W2274" s="387"/>
      <c r="X2274" s="388"/>
      <c r="Y2274" s="387"/>
      <c r="Z2274" s="388"/>
      <c r="AA2274" s="387"/>
      <c r="AB2274" s="388"/>
      <c r="AC2274" s="387"/>
      <c r="AD2274" s="388"/>
      <c r="AG2274">
        <f t="shared" si="1869"/>
        <v>0</v>
      </c>
      <c r="AL2274">
        <f t="shared" si="1870"/>
        <v>0</v>
      </c>
      <c r="AN2274" s="279" t="b">
        <f t="shared" si="1871"/>
        <v>0</v>
      </c>
      <c r="AO2274" s="279" t="str">
        <f t="shared" si="1872"/>
        <v/>
      </c>
      <c r="AP2274" s="279" t="b">
        <f t="shared" si="1873"/>
        <v>0</v>
      </c>
      <c r="AQ2274" t="str">
        <f t="shared" si="1874"/>
        <v/>
      </c>
      <c r="AR2274" s="279" t="b">
        <f t="shared" si="1875"/>
        <v>0</v>
      </c>
    </row>
    <row r="2275" spans="1:44" ht="15" customHeight="1">
      <c r="A2275" s="58"/>
      <c r="B2275" s="10"/>
      <c r="C2275" s="40" t="s">
        <v>72</v>
      </c>
      <c r="D2275" s="392"/>
      <c r="E2275" s="392"/>
      <c r="F2275" s="392"/>
      <c r="G2275" s="392"/>
      <c r="H2275" s="392"/>
      <c r="I2275" s="322"/>
      <c r="J2275" s="322"/>
      <c r="K2275" s="322"/>
      <c r="L2275" s="322"/>
      <c r="M2275" s="322"/>
      <c r="N2275" s="322"/>
      <c r="O2275" s="322"/>
      <c r="P2275" s="322"/>
      <c r="Q2275" s="387"/>
      <c r="R2275" s="388"/>
      <c r="S2275" s="387"/>
      <c r="T2275" s="388"/>
      <c r="U2275" s="387"/>
      <c r="V2275" s="388"/>
      <c r="W2275" s="387"/>
      <c r="X2275" s="388"/>
      <c r="Y2275" s="387"/>
      <c r="Z2275" s="388"/>
      <c r="AA2275" s="387"/>
      <c r="AB2275" s="388"/>
      <c r="AC2275" s="387"/>
      <c r="AD2275" s="388"/>
      <c r="AG2275">
        <f t="shared" si="1869"/>
        <v>0</v>
      </c>
      <c r="AL2275">
        <f t="shared" si="1870"/>
        <v>0</v>
      </c>
      <c r="AN2275" s="279" t="b">
        <f t="shared" si="1871"/>
        <v>0</v>
      </c>
      <c r="AO2275" s="279" t="str">
        <f t="shared" si="1872"/>
        <v/>
      </c>
      <c r="AP2275" s="279" t="b">
        <f t="shared" si="1873"/>
        <v>0</v>
      </c>
      <c r="AQ2275" t="str">
        <f t="shared" si="1874"/>
        <v/>
      </c>
      <c r="AR2275" s="279" t="b">
        <f t="shared" si="1875"/>
        <v>0</v>
      </c>
    </row>
    <row r="2276" spans="1:44" ht="15" customHeight="1">
      <c r="A2276" s="58"/>
      <c r="B2276" s="10"/>
      <c r="C2276" s="40" t="s">
        <v>73</v>
      </c>
      <c r="D2276" s="392"/>
      <c r="E2276" s="392"/>
      <c r="F2276" s="392"/>
      <c r="G2276" s="392"/>
      <c r="H2276" s="392"/>
      <c r="I2276" s="322"/>
      <c r="J2276" s="322"/>
      <c r="K2276" s="322"/>
      <c r="L2276" s="322"/>
      <c r="M2276" s="322"/>
      <c r="N2276" s="322"/>
      <c r="O2276" s="322"/>
      <c r="P2276" s="322"/>
      <c r="Q2276" s="387"/>
      <c r="R2276" s="388"/>
      <c r="S2276" s="387"/>
      <c r="T2276" s="388"/>
      <c r="U2276" s="387"/>
      <c r="V2276" s="388"/>
      <c r="W2276" s="387"/>
      <c r="X2276" s="388"/>
      <c r="Y2276" s="387"/>
      <c r="Z2276" s="388"/>
      <c r="AA2276" s="387"/>
      <c r="AB2276" s="388"/>
      <c r="AC2276" s="387"/>
      <c r="AD2276" s="388"/>
      <c r="AG2276">
        <f t="shared" si="1869"/>
        <v>0</v>
      </c>
      <c r="AL2276">
        <f t="shared" si="1870"/>
        <v>0</v>
      </c>
      <c r="AN2276" s="279" t="b">
        <f t="shared" si="1871"/>
        <v>0</v>
      </c>
      <c r="AO2276" s="279" t="str">
        <f t="shared" si="1872"/>
        <v/>
      </c>
      <c r="AP2276" s="279" t="b">
        <f t="shared" si="1873"/>
        <v>0</v>
      </c>
      <c r="AQ2276" t="str">
        <f t="shared" si="1874"/>
        <v/>
      </c>
      <c r="AR2276" s="279" t="b">
        <f t="shared" si="1875"/>
        <v>0</v>
      </c>
    </row>
    <row r="2277" spans="1:44" ht="15" customHeight="1">
      <c r="A2277" s="58"/>
      <c r="B2277" s="10"/>
      <c r="C2277" s="40" t="s">
        <v>74</v>
      </c>
      <c r="D2277" s="392"/>
      <c r="E2277" s="392"/>
      <c r="F2277" s="392"/>
      <c r="G2277" s="392"/>
      <c r="H2277" s="392"/>
      <c r="I2277" s="322"/>
      <c r="J2277" s="322"/>
      <c r="K2277" s="322"/>
      <c r="L2277" s="322"/>
      <c r="M2277" s="322"/>
      <c r="N2277" s="322"/>
      <c r="O2277" s="322"/>
      <c r="P2277" s="322"/>
      <c r="Q2277" s="387"/>
      <c r="R2277" s="388"/>
      <c r="S2277" s="387"/>
      <c r="T2277" s="388"/>
      <c r="U2277" s="387"/>
      <c r="V2277" s="388"/>
      <c r="W2277" s="387"/>
      <c r="X2277" s="388"/>
      <c r="Y2277" s="387"/>
      <c r="Z2277" s="388"/>
      <c r="AA2277" s="387"/>
      <c r="AB2277" s="388"/>
      <c r="AC2277" s="387"/>
      <c r="AD2277" s="388"/>
      <c r="AG2277">
        <f t="shared" si="1869"/>
        <v>0</v>
      </c>
      <c r="AL2277">
        <f t="shared" si="1870"/>
        <v>0</v>
      </c>
      <c r="AN2277" s="279" t="b">
        <f t="shared" si="1871"/>
        <v>0</v>
      </c>
      <c r="AO2277" s="279" t="str">
        <f t="shared" si="1872"/>
        <v/>
      </c>
      <c r="AP2277" s="279" t="b">
        <f t="shared" si="1873"/>
        <v>0</v>
      </c>
      <c r="AQ2277" t="str">
        <f t="shared" si="1874"/>
        <v/>
      </c>
      <c r="AR2277" s="279" t="b">
        <f t="shared" si="1875"/>
        <v>0</v>
      </c>
    </row>
    <row r="2278" spans="1:44" ht="15" customHeight="1">
      <c r="A2278" s="58"/>
      <c r="B2278" s="10"/>
      <c r="C2278" s="40" t="s">
        <v>75</v>
      </c>
      <c r="D2278" s="392"/>
      <c r="E2278" s="392"/>
      <c r="F2278" s="392"/>
      <c r="G2278" s="392"/>
      <c r="H2278" s="392"/>
      <c r="I2278" s="322"/>
      <c r="J2278" s="322"/>
      <c r="K2278" s="322"/>
      <c r="L2278" s="322"/>
      <c r="M2278" s="322"/>
      <c r="N2278" s="322"/>
      <c r="O2278" s="322"/>
      <c r="P2278" s="322"/>
      <c r="Q2278" s="387"/>
      <c r="R2278" s="388"/>
      <c r="S2278" s="387"/>
      <c r="T2278" s="388"/>
      <c r="U2278" s="387"/>
      <c r="V2278" s="388"/>
      <c r="W2278" s="387"/>
      <c r="X2278" s="388"/>
      <c r="Y2278" s="387"/>
      <c r="Z2278" s="388"/>
      <c r="AA2278" s="387"/>
      <c r="AB2278" s="388"/>
      <c r="AC2278" s="387"/>
      <c r="AD2278" s="388"/>
      <c r="AG2278">
        <f t="shared" si="1869"/>
        <v>0</v>
      </c>
      <c r="AL2278">
        <f t="shared" si="1870"/>
        <v>0</v>
      </c>
      <c r="AN2278" s="279" t="b">
        <f t="shared" si="1871"/>
        <v>0</v>
      </c>
      <c r="AO2278" s="279" t="str">
        <f t="shared" si="1872"/>
        <v/>
      </c>
      <c r="AP2278" s="279" t="b">
        <f t="shared" si="1873"/>
        <v>0</v>
      </c>
      <c r="AQ2278" t="str">
        <f t="shared" si="1874"/>
        <v/>
      </c>
      <c r="AR2278" s="279" t="b">
        <f t="shared" si="1875"/>
        <v>0</v>
      </c>
    </row>
    <row r="2279" spans="1:44" ht="15" customHeight="1">
      <c r="A2279" s="58"/>
      <c r="B2279" s="10"/>
      <c r="C2279" s="40" t="s">
        <v>76</v>
      </c>
      <c r="D2279" s="392"/>
      <c r="E2279" s="392"/>
      <c r="F2279" s="392"/>
      <c r="G2279" s="392"/>
      <c r="H2279" s="392"/>
      <c r="I2279" s="322"/>
      <c r="J2279" s="322"/>
      <c r="K2279" s="322"/>
      <c r="L2279" s="322"/>
      <c r="M2279" s="322"/>
      <c r="N2279" s="322"/>
      <c r="O2279" s="322"/>
      <c r="P2279" s="322"/>
      <c r="Q2279" s="387"/>
      <c r="R2279" s="388"/>
      <c r="S2279" s="387"/>
      <c r="T2279" s="388"/>
      <c r="U2279" s="387"/>
      <c r="V2279" s="388"/>
      <c r="W2279" s="387"/>
      <c r="X2279" s="388"/>
      <c r="Y2279" s="387"/>
      <c r="Z2279" s="388"/>
      <c r="AA2279" s="387"/>
      <c r="AB2279" s="388"/>
      <c r="AC2279" s="387"/>
      <c r="AD2279" s="388"/>
      <c r="AG2279">
        <f t="shared" si="1869"/>
        <v>0</v>
      </c>
      <c r="AL2279">
        <f t="shared" si="1870"/>
        <v>0</v>
      </c>
      <c r="AN2279" s="279" t="b">
        <f t="shared" si="1871"/>
        <v>0</v>
      </c>
      <c r="AO2279" s="279" t="str">
        <f t="shared" si="1872"/>
        <v/>
      </c>
      <c r="AP2279" s="279" t="b">
        <f t="shared" si="1873"/>
        <v>0</v>
      </c>
      <c r="AQ2279" t="str">
        <f t="shared" si="1874"/>
        <v/>
      </c>
      <c r="AR2279" s="279" t="b">
        <f t="shared" si="1875"/>
        <v>0</v>
      </c>
    </row>
    <row r="2280" spans="1:44" ht="15" customHeight="1">
      <c r="A2280" s="58"/>
      <c r="B2280" s="10"/>
      <c r="C2280" s="40" t="s">
        <v>77</v>
      </c>
      <c r="D2280" s="392"/>
      <c r="E2280" s="392"/>
      <c r="F2280" s="392"/>
      <c r="G2280" s="392"/>
      <c r="H2280" s="392"/>
      <c r="I2280" s="322"/>
      <c r="J2280" s="322"/>
      <c r="K2280" s="322"/>
      <c r="L2280" s="322"/>
      <c r="M2280" s="322"/>
      <c r="N2280" s="322"/>
      <c r="O2280" s="322"/>
      <c r="P2280" s="322"/>
      <c r="Q2280" s="387"/>
      <c r="R2280" s="388"/>
      <c r="S2280" s="387"/>
      <c r="T2280" s="388"/>
      <c r="U2280" s="387"/>
      <c r="V2280" s="388"/>
      <c r="W2280" s="387"/>
      <c r="X2280" s="388"/>
      <c r="Y2280" s="387"/>
      <c r="Z2280" s="388"/>
      <c r="AA2280" s="387"/>
      <c r="AB2280" s="388"/>
      <c r="AC2280" s="387"/>
      <c r="AD2280" s="388"/>
      <c r="AG2280">
        <f t="shared" si="1869"/>
        <v>0</v>
      </c>
      <c r="AL2280">
        <f t="shared" si="1870"/>
        <v>0</v>
      </c>
      <c r="AN2280" s="279" t="b">
        <f t="shared" si="1871"/>
        <v>0</v>
      </c>
      <c r="AO2280" s="279" t="str">
        <f t="shared" si="1872"/>
        <v/>
      </c>
      <c r="AP2280" s="279" t="b">
        <f t="shared" si="1873"/>
        <v>0</v>
      </c>
      <c r="AQ2280" t="str">
        <f t="shared" si="1874"/>
        <v/>
      </c>
      <c r="AR2280" s="279" t="b">
        <f t="shared" si="1875"/>
        <v>0</v>
      </c>
    </row>
    <row r="2281" spans="1:44" ht="15" customHeight="1">
      <c r="A2281" s="58"/>
      <c r="B2281" s="10"/>
      <c r="C2281" s="40" t="s">
        <v>78</v>
      </c>
      <c r="D2281" s="392"/>
      <c r="E2281" s="392"/>
      <c r="F2281" s="392"/>
      <c r="G2281" s="392"/>
      <c r="H2281" s="392"/>
      <c r="I2281" s="322"/>
      <c r="J2281" s="322"/>
      <c r="K2281" s="322"/>
      <c r="L2281" s="322"/>
      <c r="M2281" s="322"/>
      <c r="N2281" s="322"/>
      <c r="O2281" s="322"/>
      <c r="P2281" s="322"/>
      <c r="Q2281" s="387"/>
      <c r="R2281" s="388"/>
      <c r="S2281" s="387"/>
      <c r="T2281" s="388"/>
      <c r="U2281" s="387"/>
      <c r="V2281" s="388"/>
      <c r="W2281" s="387"/>
      <c r="X2281" s="388"/>
      <c r="Y2281" s="387"/>
      <c r="Z2281" s="388"/>
      <c r="AA2281" s="387"/>
      <c r="AB2281" s="388"/>
      <c r="AC2281" s="387"/>
      <c r="AD2281" s="388"/>
      <c r="AG2281">
        <f t="shared" si="1869"/>
        <v>0</v>
      </c>
      <c r="AL2281">
        <f t="shared" si="1870"/>
        <v>0</v>
      </c>
      <c r="AN2281" s="279" t="b">
        <f t="shared" si="1871"/>
        <v>0</v>
      </c>
      <c r="AO2281" s="279" t="str">
        <f t="shared" si="1872"/>
        <v/>
      </c>
      <c r="AP2281" s="279" t="b">
        <f t="shared" si="1873"/>
        <v>0</v>
      </c>
      <c r="AQ2281" t="str">
        <f t="shared" si="1874"/>
        <v/>
      </c>
      <c r="AR2281" s="279" t="b">
        <f t="shared" si="1875"/>
        <v>0</v>
      </c>
    </row>
    <row r="2282" spans="1:44" ht="15" customHeight="1">
      <c r="A2282" s="58"/>
      <c r="B2282" s="10"/>
      <c r="C2282" s="40" t="s">
        <v>79</v>
      </c>
      <c r="D2282" s="392"/>
      <c r="E2282" s="392"/>
      <c r="F2282" s="392"/>
      <c r="G2282" s="392"/>
      <c r="H2282" s="392"/>
      <c r="I2282" s="322"/>
      <c r="J2282" s="322"/>
      <c r="K2282" s="322"/>
      <c r="L2282" s="322"/>
      <c r="M2282" s="322"/>
      <c r="N2282" s="322"/>
      <c r="O2282" s="322"/>
      <c r="P2282" s="322"/>
      <c r="Q2282" s="387"/>
      <c r="R2282" s="388"/>
      <c r="S2282" s="387"/>
      <c r="T2282" s="388"/>
      <c r="U2282" s="387"/>
      <c r="V2282" s="388"/>
      <c r="W2282" s="387"/>
      <c r="X2282" s="388"/>
      <c r="Y2282" s="387"/>
      <c r="Z2282" s="388"/>
      <c r="AA2282" s="387"/>
      <c r="AB2282" s="388"/>
      <c r="AC2282" s="387"/>
      <c r="AD2282" s="388"/>
      <c r="AG2282">
        <f t="shared" si="1869"/>
        <v>0</v>
      </c>
      <c r="AL2282">
        <f t="shared" si="1870"/>
        <v>0</v>
      </c>
      <c r="AN2282" s="279" t="b">
        <f t="shared" si="1871"/>
        <v>0</v>
      </c>
      <c r="AO2282" s="279" t="str">
        <f t="shared" si="1872"/>
        <v/>
      </c>
      <c r="AP2282" s="279" t="b">
        <f t="shared" si="1873"/>
        <v>0</v>
      </c>
      <c r="AQ2282" t="str">
        <f t="shared" si="1874"/>
        <v/>
      </c>
      <c r="AR2282" s="279" t="b">
        <f t="shared" si="1875"/>
        <v>0</v>
      </c>
    </row>
    <row r="2283" spans="1:44" ht="15" customHeight="1">
      <c r="A2283" s="58"/>
      <c r="B2283" s="10"/>
      <c r="C2283" s="40" t="s">
        <v>80</v>
      </c>
      <c r="D2283" s="392"/>
      <c r="E2283" s="392"/>
      <c r="F2283" s="392"/>
      <c r="G2283" s="392"/>
      <c r="H2283" s="392"/>
      <c r="I2283" s="322"/>
      <c r="J2283" s="322"/>
      <c r="K2283" s="322"/>
      <c r="L2283" s="322"/>
      <c r="M2283" s="322"/>
      <c r="N2283" s="322"/>
      <c r="O2283" s="322"/>
      <c r="P2283" s="322"/>
      <c r="Q2283" s="387"/>
      <c r="R2283" s="388"/>
      <c r="S2283" s="387"/>
      <c r="T2283" s="388"/>
      <c r="U2283" s="387"/>
      <c r="V2283" s="388"/>
      <c r="W2283" s="387"/>
      <c r="X2283" s="388"/>
      <c r="Y2283" s="387"/>
      <c r="Z2283" s="388"/>
      <c r="AA2283" s="387"/>
      <c r="AB2283" s="388"/>
      <c r="AC2283" s="387"/>
      <c r="AD2283" s="388"/>
      <c r="AG2283">
        <f t="shared" si="1869"/>
        <v>0</v>
      </c>
      <c r="AL2283">
        <f t="shared" si="1870"/>
        <v>0</v>
      </c>
      <c r="AN2283" s="279" t="b">
        <f t="shared" si="1871"/>
        <v>0</v>
      </c>
      <c r="AO2283" s="279" t="str">
        <f t="shared" si="1872"/>
        <v/>
      </c>
      <c r="AP2283" s="279" t="b">
        <f t="shared" si="1873"/>
        <v>0</v>
      </c>
      <c r="AQ2283" t="str">
        <f t="shared" si="1874"/>
        <v/>
      </c>
      <c r="AR2283" s="279" t="b">
        <f t="shared" si="1875"/>
        <v>0</v>
      </c>
    </row>
    <row r="2284" spans="1:44" ht="15" customHeight="1">
      <c r="A2284" s="58"/>
      <c r="B2284" s="10"/>
      <c r="C2284" s="40" t="s">
        <v>81</v>
      </c>
      <c r="D2284" s="392"/>
      <c r="E2284" s="392"/>
      <c r="F2284" s="392"/>
      <c r="G2284" s="392"/>
      <c r="H2284" s="392"/>
      <c r="I2284" s="322"/>
      <c r="J2284" s="322"/>
      <c r="K2284" s="322"/>
      <c r="L2284" s="322"/>
      <c r="M2284" s="322"/>
      <c r="N2284" s="322"/>
      <c r="O2284" s="322"/>
      <c r="P2284" s="322"/>
      <c r="Q2284" s="387"/>
      <c r="R2284" s="388"/>
      <c r="S2284" s="387"/>
      <c r="T2284" s="388"/>
      <c r="U2284" s="387"/>
      <c r="V2284" s="388"/>
      <c r="W2284" s="387"/>
      <c r="X2284" s="388"/>
      <c r="Y2284" s="387"/>
      <c r="Z2284" s="388"/>
      <c r="AA2284" s="387"/>
      <c r="AB2284" s="388"/>
      <c r="AC2284" s="387"/>
      <c r="AD2284" s="388"/>
      <c r="AG2284">
        <f t="shared" si="1869"/>
        <v>0</v>
      </c>
      <c r="AL2284">
        <f t="shared" si="1870"/>
        <v>0</v>
      </c>
      <c r="AN2284" s="279" t="b">
        <f t="shared" si="1871"/>
        <v>0</v>
      </c>
      <c r="AO2284" s="279" t="str">
        <f t="shared" si="1872"/>
        <v/>
      </c>
      <c r="AP2284" s="279" t="b">
        <f t="shared" si="1873"/>
        <v>0</v>
      </c>
      <c r="AQ2284" t="str">
        <f t="shared" si="1874"/>
        <v/>
      </c>
      <c r="AR2284" s="279" t="b">
        <f t="shared" si="1875"/>
        <v>0</v>
      </c>
    </row>
    <row r="2285" spans="1:44" ht="15" customHeight="1">
      <c r="A2285" s="58"/>
      <c r="B2285" s="10"/>
      <c r="C2285" s="40" t="s">
        <v>82</v>
      </c>
      <c r="D2285" s="392"/>
      <c r="E2285" s="392"/>
      <c r="F2285" s="392"/>
      <c r="G2285" s="392"/>
      <c r="H2285" s="392"/>
      <c r="I2285" s="322"/>
      <c r="J2285" s="322"/>
      <c r="K2285" s="322"/>
      <c r="L2285" s="322"/>
      <c r="M2285" s="322"/>
      <c r="N2285" s="322"/>
      <c r="O2285" s="322"/>
      <c r="P2285" s="322"/>
      <c r="Q2285" s="387"/>
      <c r="R2285" s="388"/>
      <c r="S2285" s="387"/>
      <c r="T2285" s="388"/>
      <c r="U2285" s="387"/>
      <c r="V2285" s="388"/>
      <c r="W2285" s="387"/>
      <c r="X2285" s="388"/>
      <c r="Y2285" s="387"/>
      <c r="Z2285" s="388"/>
      <c r="AA2285" s="387"/>
      <c r="AB2285" s="388"/>
      <c r="AC2285" s="387"/>
      <c r="AD2285" s="388"/>
      <c r="AG2285">
        <f t="shared" si="1869"/>
        <v>0</v>
      </c>
      <c r="AL2285">
        <f t="shared" si="1870"/>
        <v>0</v>
      </c>
      <c r="AN2285" s="279" t="b">
        <f t="shared" si="1871"/>
        <v>0</v>
      </c>
      <c r="AO2285" s="279" t="str">
        <f t="shared" si="1872"/>
        <v/>
      </c>
      <c r="AP2285" s="279" t="b">
        <f t="shared" si="1873"/>
        <v>0</v>
      </c>
      <c r="AQ2285" t="str">
        <f t="shared" si="1874"/>
        <v/>
      </c>
      <c r="AR2285" s="279" t="b">
        <f t="shared" si="1875"/>
        <v>0</v>
      </c>
    </row>
    <row r="2286" spans="1:44" ht="15" customHeight="1">
      <c r="A2286" s="58"/>
      <c r="B2286" s="10"/>
      <c r="C2286" s="40" t="s">
        <v>83</v>
      </c>
      <c r="D2286" s="392"/>
      <c r="E2286" s="392"/>
      <c r="F2286" s="392"/>
      <c r="G2286" s="392"/>
      <c r="H2286" s="392"/>
      <c r="I2286" s="322"/>
      <c r="J2286" s="322"/>
      <c r="K2286" s="322"/>
      <c r="L2286" s="322"/>
      <c r="M2286" s="322"/>
      <c r="N2286" s="322"/>
      <c r="O2286" s="322"/>
      <c r="P2286" s="322"/>
      <c r="Q2286" s="387"/>
      <c r="R2286" s="388"/>
      <c r="S2286" s="387"/>
      <c r="T2286" s="388"/>
      <c r="U2286" s="387"/>
      <c r="V2286" s="388"/>
      <c r="W2286" s="387"/>
      <c r="X2286" s="388"/>
      <c r="Y2286" s="387"/>
      <c r="Z2286" s="388"/>
      <c r="AA2286" s="387"/>
      <c r="AB2286" s="388"/>
      <c r="AC2286" s="387"/>
      <c r="AD2286" s="388"/>
      <c r="AG2286">
        <f t="shared" si="1869"/>
        <v>0</v>
      </c>
      <c r="AL2286">
        <f t="shared" si="1870"/>
        <v>0</v>
      </c>
      <c r="AN2286" s="279" t="b">
        <f t="shared" si="1871"/>
        <v>0</v>
      </c>
      <c r="AO2286" s="279" t="str">
        <f t="shared" si="1872"/>
        <v/>
      </c>
      <c r="AP2286" s="279" t="b">
        <f t="shared" si="1873"/>
        <v>0</v>
      </c>
      <c r="AQ2286" t="str">
        <f t="shared" si="1874"/>
        <v/>
      </c>
      <c r="AR2286" s="279" t="b">
        <f t="shared" si="1875"/>
        <v>0</v>
      </c>
    </row>
    <row r="2287" spans="1:44" ht="15" customHeight="1">
      <c r="A2287" s="58"/>
      <c r="B2287" s="10"/>
      <c r="C2287" s="40" t="s">
        <v>84</v>
      </c>
      <c r="D2287" s="392"/>
      <c r="E2287" s="392"/>
      <c r="F2287" s="392"/>
      <c r="G2287" s="392"/>
      <c r="H2287" s="392"/>
      <c r="I2287" s="322"/>
      <c r="J2287" s="322"/>
      <c r="K2287" s="322"/>
      <c r="L2287" s="322"/>
      <c r="M2287" s="322"/>
      <c r="N2287" s="322"/>
      <c r="O2287" s="322"/>
      <c r="P2287" s="322"/>
      <c r="Q2287" s="387"/>
      <c r="R2287" s="388"/>
      <c r="S2287" s="387"/>
      <c r="T2287" s="388"/>
      <c r="U2287" s="387"/>
      <c r="V2287" s="388"/>
      <c r="W2287" s="387"/>
      <c r="X2287" s="388"/>
      <c r="Y2287" s="387"/>
      <c r="Z2287" s="388"/>
      <c r="AA2287" s="387"/>
      <c r="AB2287" s="388"/>
      <c r="AC2287" s="387"/>
      <c r="AD2287" s="388"/>
      <c r="AG2287">
        <f t="shared" si="1869"/>
        <v>0</v>
      </c>
      <c r="AL2287">
        <f t="shared" si="1870"/>
        <v>0</v>
      </c>
      <c r="AN2287" s="279" t="b">
        <f t="shared" si="1871"/>
        <v>0</v>
      </c>
      <c r="AO2287" s="279" t="str">
        <f t="shared" si="1872"/>
        <v/>
      </c>
      <c r="AP2287" s="279" t="b">
        <f t="shared" si="1873"/>
        <v>0</v>
      </c>
      <c r="AQ2287" t="str">
        <f t="shared" si="1874"/>
        <v/>
      </c>
      <c r="AR2287" s="279" t="b">
        <f t="shared" si="1875"/>
        <v>0</v>
      </c>
    </row>
    <row r="2288" spans="1:44" ht="15" customHeight="1">
      <c r="A2288" s="58"/>
      <c r="B2288" s="10"/>
      <c r="C2288" s="40" t="s">
        <v>85</v>
      </c>
      <c r="D2288" s="392"/>
      <c r="E2288" s="392"/>
      <c r="F2288" s="392"/>
      <c r="G2288" s="392"/>
      <c r="H2288" s="392"/>
      <c r="I2288" s="322"/>
      <c r="J2288" s="322"/>
      <c r="K2288" s="322"/>
      <c r="L2288" s="322"/>
      <c r="M2288" s="322"/>
      <c r="N2288" s="322"/>
      <c r="O2288" s="322"/>
      <c r="P2288" s="322"/>
      <c r="Q2288" s="387"/>
      <c r="R2288" s="388"/>
      <c r="S2288" s="387"/>
      <c r="T2288" s="388"/>
      <c r="U2288" s="387"/>
      <c r="V2288" s="388"/>
      <c r="W2288" s="387"/>
      <c r="X2288" s="388"/>
      <c r="Y2288" s="387"/>
      <c r="Z2288" s="388"/>
      <c r="AA2288" s="387"/>
      <c r="AB2288" s="388"/>
      <c r="AC2288" s="387"/>
      <c r="AD2288" s="388"/>
      <c r="AG2288">
        <f t="shared" si="1869"/>
        <v>0</v>
      </c>
      <c r="AH2288" s="213">
        <f>IF(AND(COUNTIF(I2270:L2289,6)&gt;0,F2291=""),1,0)</f>
        <v>0</v>
      </c>
      <c r="AI2288" s="213">
        <f>IF(AND(COUNTIF(M2270:P2289,5)&gt;0,F2293=""),1,0)</f>
        <v>0</v>
      </c>
      <c r="AJ2288" s="213">
        <f>IF(AND(COUNTIF(AA2270:AB2289,"X")&gt;0,F2295=""),1,0)</f>
        <v>0</v>
      </c>
      <c r="AL2288">
        <f t="shared" si="1870"/>
        <v>0</v>
      </c>
      <c r="AN2288" s="279" t="b">
        <f t="shared" si="1871"/>
        <v>0</v>
      </c>
      <c r="AO2288" s="279" t="str">
        <f t="shared" si="1872"/>
        <v/>
      </c>
      <c r="AP2288" s="279" t="b">
        <f t="shared" si="1873"/>
        <v>0</v>
      </c>
      <c r="AQ2288" t="str">
        <f t="shared" si="1874"/>
        <v/>
      </c>
      <c r="AR2288" s="279" t="b">
        <f t="shared" si="1875"/>
        <v>0</v>
      </c>
    </row>
    <row r="2289" spans="1:45" ht="15" customHeight="1">
      <c r="A2289" s="58"/>
      <c r="B2289" s="10"/>
      <c r="C2289" s="40" t="s">
        <v>86</v>
      </c>
      <c r="D2289" s="392"/>
      <c r="E2289" s="392"/>
      <c r="F2289" s="392"/>
      <c r="G2289" s="392"/>
      <c r="H2289" s="392"/>
      <c r="I2289" s="322"/>
      <c r="J2289" s="322"/>
      <c r="K2289" s="322"/>
      <c r="L2289" s="322"/>
      <c r="M2289" s="322"/>
      <c r="N2289" s="322"/>
      <c r="O2289" s="322"/>
      <c r="P2289" s="322"/>
      <c r="Q2289" s="387"/>
      <c r="R2289" s="388"/>
      <c r="S2289" s="387"/>
      <c r="T2289" s="388"/>
      <c r="U2289" s="387"/>
      <c r="V2289" s="388"/>
      <c r="W2289" s="387"/>
      <c r="X2289" s="388"/>
      <c r="Y2289" s="387"/>
      <c r="Z2289" s="388"/>
      <c r="AA2289" s="387"/>
      <c r="AB2289" s="388"/>
      <c r="AC2289" s="387"/>
      <c r="AD2289" s="388"/>
      <c r="AG2289">
        <f t="shared" si="1869"/>
        <v>0</v>
      </c>
      <c r="AH2289" s="213">
        <f>IF(AND(COUNTIF(I2270:L2289,6)=0,F2291&lt;&gt;""),1,0)</f>
        <v>0</v>
      </c>
      <c r="AI2289" s="213">
        <f>IF(AND(COUNTIF(M2270:P2289,5)=0,F2293&lt;&gt;""),1,0)</f>
        <v>0</v>
      </c>
      <c r="AJ2289" s="213">
        <f>IF(AND(COUNTIF(AA2270:AB2289,"X")=0,F2295&lt;&gt;""),1,0)</f>
        <v>0</v>
      </c>
      <c r="AL2289">
        <f t="shared" si="1870"/>
        <v>0</v>
      </c>
      <c r="AN2289" s="279" t="b">
        <f t="shared" si="1871"/>
        <v>0</v>
      </c>
      <c r="AO2289" s="279" t="str">
        <f t="shared" si="1872"/>
        <v/>
      </c>
      <c r="AP2289" s="279" t="b">
        <f t="shared" si="1873"/>
        <v>0</v>
      </c>
      <c r="AQ2289" t="str">
        <f t="shared" si="1874"/>
        <v/>
      </c>
      <c r="AR2289" s="279" t="b">
        <f t="shared" si="1875"/>
        <v>0</v>
      </c>
    </row>
    <row r="2290" spans="1:45" ht="15" customHeight="1">
      <c r="A2290" s="58"/>
      <c r="B2290" s="10"/>
      <c r="C2290" s="64"/>
      <c r="D2290" s="146"/>
      <c r="E2290" s="146"/>
      <c r="F2290" s="146"/>
      <c r="G2290" s="146"/>
      <c r="H2290" s="146"/>
      <c r="I2290" s="146"/>
      <c r="J2290" s="146"/>
      <c r="K2290" s="146"/>
      <c r="L2290" s="146"/>
      <c r="M2290" s="146"/>
      <c r="N2290" s="146"/>
      <c r="O2290" s="146"/>
      <c r="P2290" s="146"/>
      <c r="Q2290" s="146"/>
      <c r="R2290" s="146"/>
      <c r="S2290" s="146"/>
      <c r="T2290" s="146"/>
      <c r="U2290" s="146"/>
      <c r="V2290" s="146"/>
      <c r="W2290" s="146"/>
      <c r="X2290" s="17"/>
      <c r="Y2290" s="17"/>
      <c r="Z2290" s="17"/>
      <c r="AA2290" s="17"/>
      <c r="AB2290" s="17"/>
      <c r="AC2290" s="17"/>
      <c r="AD2290" s="17"/>
      <c r="AG2290" s="213">
        <f>SUM(AG2270:AG2289)</f>
        <v>0</v>
      </c>
      <c r="AH2290" s="213">
        <f>AH2288+AH2289</f>
        <v>0</v>
      </c>
      <c r="AI2290" s="213">
        <f>AI2288+AI2289</f>
        <v>0</v>
      </c>
      <c r="AJ2290" s="213">
        <f>AJ2288+AJ2289</f>
        <v>0</v>
      </c>
      <c r="AL2290" s="213">
        <f>SUM(AL2270:AL2289)</f>
        <v>0</v>
      </c>
      <c r="AN2290" s="279">
        <f>COUNTIF(AN2270:AN2289,"VERDADERO")</f>
        <v>0</v>
      </c>
      <c r="AO2290" s="279"/>
      <c r="AP2290" s="279">
        <f>COUNTIF(AP2270:AP2289,"VERDADERO")</f>
        <v>0</v>
      </c>
      <c r="AQ2290" s="279"/>
      <c r="AR2290" s="279">
        <f>COUNTIF(AR2270:AR2289,"VERDADERO")</f>
        <v>0</v>
      </c>
      <c r="AS2290" s="213">
        <f>SUM(AN2290:AR2290)</f>
        <v>0</v>
      </c>
    </row>
    <row r="2291" spans="1:45" ht="45" customHeight="1">
      <c r="A2291" s="58"/>
      <c r="B2291" s="10"/>
      <c r="C2291" s="484" t="s">
        <v>555</v>
      </c>
      <c r="D2291" s="484"/>
      <c r="E2291" s="484"/>
      <c r="F2291" s="387"/>
      <c r="G2291" s="294"/>
      <c r="H2291" s="294"/>
      <c r="I2291" s="294"/>
      <c r="J2291" s="294"/>
      <c r="K2291" s="294"/>
      <c r="L2291" s="294"/>
      <c r="M2291" s="294"/>
      <c r="N2291" s="294"/>
      <c r="O2291" s="294"/>
      <c r="P2291" s="294"/>
      <c r="Q2291" s="294"/>
      <c r="R2291" s="294"/>
      <c r="S2291" s="294"/>
      <c r="T2291" s="294"/>
      <c r="U2291" s="294"/>
      <c r="V2291" s="294"/>
      <c r="W2291" s="294"/>
      <c r="X2291" s="294"/>
      <c r="Y2291" s="294"/>
      <c r="Z2291" s="294"/>
      <c r="AA2291" s="294"/>
      <c r="AB2291" s="294"/>
      <c r="AC2291" s="294"/>
      <c r="AD2291" s="388"/>
      <c r="AG2291" s="209">
        <f>COUNTIF($I$2270:$L$2289,6)</f>
        <v>0</v>
      </c>
    </row>
    <row r="2292" spans="1:45" ht="15" customHeight="1">
      <c r="A2292" s="58"/>
      <c r="B2292" s="10"/>
      <c r="C2292" s="10"/>
      <c r="D2292" s="10"/>
      <c r="E2292" s="10"/>
      <c r="F2292" s="10"/>
      <c r="G2292" s="10"/>
      <c r="H2292" s="10"/>
      <c r="I2292" s="10"/>
      <c r="J2292" s="10"/>
      <c r="K2292" s="10"/>
      <c r="L2292" s="10"/>
      <c r="M2292" s="10"/>
      <c r="N2292" s="10"/>
      <c r="O2292" s="10"/>
      <c r="P2292" s="10"/>
      <c r="Q2292" s="10"/>
      <c r="R2292" s="10"/>
      <c r="S2292" s="10"/>
      <c r="T2292" s="10"/>
      <c r="U2292" s="10"/>
      <c r="V2292" s="10"/>
      <c r="W2292" s="10"/>
      <c r="X2292" s="10"/>
      <c r="Y2292" s="10"/>
      <c r="Z2292" s="10"/>
      <c r="AA2292" s="10"/>
      <c r="AB2292" s="10"/>
      <c r="AC2292" s="10"/>
      <c r="AD2292" s="10"/>
    </row>
    <row r="2293" spans="1:45" ht="45" customHeight="1">
      <c r="A2293" s="58"/>
      <c r="B2293" s="10"/>
      <c r="C2293" s="484" t="s">
        <v>289</v>
      </c>
      <c r="D2293" s="484"/>
      <c r="E2293" s="484"/>
      <c r="F2293" s="387"/>
      <c r="G2293" s="294"/>
      <c r="H2293" s="294"/>
      <c r="I2293" s="294"/>
      <c r="J2293" s="294"/>
      <c r="K2293" s="294"/>
      <c r="L2293" s="294"/>
      <c r="M2293" s="294"/>
      <c r="N2293" s="294"/>
      <c r="O2293" s="294"/>
      <c r="P2293" s="294"/>
      <c r="Q2293" s="294"/>
      <c r="R2293" s="294"/>
      <c r="S2293" s="294"/>
      <c r="T2293" s="294"/>
      <c r="U2293" s="294"/>
      <c r="V2293" s="294"/>
      <c r="W2293" s="294"/>
      <c r="X2293" s="294"/>
      <c r="Y2293" s="294"/>
      <c r="Z2293" s="294"/>
      <c r="AA2293" s="294"/>
      <c r="AB2293" s="294"/>
      <c r="AC2293" s="294"/>
      <c r="AD2293" s="388"/>
      <c r="AG2293" s="209">
        <f>COUNTIF($M$2270:$P$2289,5)</f>
        <v>0</v>
      </c>
    </row>
    <row r="2294" spans="1:45" ht="15" customHeight="1">
      <c r="A2294" s="58"/>
      <c r="B2294" s="10"/>
      <c r="C2294" s="10"/>
      <c r="D2294" s="10"/>
      <c r="E2294" s="10"/>
      <c r="F2294" s="10"/>
      <c r="G2294" s="10"/>
      <c r="H2294" s="10"/>
      <c r="I2294" s="10"/>
      <c r="J2294" s="10"/>
      <c r="K2294" s="10"/>
      <c r="L2294" s="10"/>
      <c r="M2294" s="10"/>
      <c r="N2294" s="10"/>
      <c r="O2294" s="10"/>
      <c r="P2294" s="10"/>
      <c r="Q2294" s="10"/>
      <c r="R2294" s="10"/>
      <c r="S2294" s="10"/>
      <c r="T2294" s="10"/>
      <c r="U2294" s="10"/>
      <c r="V2294" s="10"/>
      <c r="W2294" s="10"/>
      <c r="X2294" s="10"/>
      <c r="Y2294" s="10"/>
      <c r="Z2294" s="10"/>
      <c r="AA2294" s="10"/>
      <c r="AB2294" s="10"/>
      <c r="AC2294" s="10"/>
      <c r="AD2294" s="10"/>
    </row>
    <row r="2295" spans="1:45" ht="45" customHeight="1">
      <c r="A2295" s="58"/>
      <c r="B2295" s="10"/>
      <c r="C2295" s="484" t="s">
        <v>290</v>
      </c>
      <c r="D2295" s="484"/>
      <c r="E2295" s="484"/>
      <c r="F2295" s="387"/>
      <c r="G2295" s="294"/>
      <c r="H2295" s="294"/>
      <c r="I2295" s="294"/>
      <c r="J2295" s="294"/>
      <c r="K2295" s="294"/>
      <c r="L2295" s="294"/>
      <c r="M2295" s="294"/>
      <c r="N2295" s="294"/>
      <c r="O2295" s="294"/>
      <c r="P2295" s="294"/>
      <c r="Q2295" s="294"/>
      <c r="R2295" s="294"/>
      <c r="S2295" s="294"/>
      <c r="T2295" s="294"/>
      <c r="U2295" s="294"/>
      <c r="V2295" s="294"/>
      <c r="W2295" s="294"/>
      <c r="X2295" s="294"/>
      <c r="Y2295" s="294"/>
      <c r="Z2295" s="294"/>
      <c r="AA2295" s="294"/>
      <c r="AB2295" s="294"/>
      <c r="AC2295" s="294"/>
      <c r="AD2295" s="388"/>
      <c r="AG2295" s="209">
        <f>COUNTIF($AA$2270:$AB$2289,"X")</f>
        <v>0</v>
      </c>
    </row>
    <row r="2296" spans="1:45" ht="15" customHeight="1">
      <c r="A2296" s="58"/>
      <c r="B2296" s="10"/>
      <c r="C2296" s="10"/>
      <c r="D2296" s="10"/>
      <c r="E2296" s="10"/>
      <c r="F2296" s="10"/>
      <c r="G2296" s="10"/>
      <c r="H2296" s="10"/>
      <c r="I2296" s="10"/>
      <c r="J2296" s="10"/>
      <c r="K2296" s="10"/>
      <c r="L2296" s="10"/>
      <c r="M2296" s="10"/>
      <c r="N2296" s="10"/>
      <c r="O2296" s="10"/>
      <c r="P2296" s="10"/>
      <c r="Q2296" s="10"/>
      <c r="R2296" s="10"/>
      <c r="S2296" s="10"/>
      <c r="T2296" s="10"/>
      <c r="U2296" s="10"/>
      <c r="V2296" s="10"/>
      <c r="W2296" s="10"/>
      <c r="X2296" s="10"/>
      <c r="Y2296" s="10"/>
      <c r="Z2296" s="10"/>
      <c r="AA2296" s="10"/>
      <c r="AB2296" s="10"/>
      <c r="AC2296" s="10"/>
      <c r="AD2296" s="10"/>
    </row>
    <row r="2297" spans="1:45" ht="24" customHeight="1">
      <c r="A2297" s="58"/>
      <c r="B2297" s="10"/>
      <c r="C2297" s="304" t="s">
        <v>546</v>
      </c>
      <c r="D2297" s="304"/>
      <c r="E2297" s="304"/>
      <c r="F2297" s="304"/>
      <c r="G2297" s="304"/>
      <c r="H2297" s="304"/>
      <c r="I2297" s="304"/>
      <c r="J2297" s="304"/>
      <c r="K2297" s="10"/>
      <c r="L2297" s="304" t="s">
        <v>471</v>
      </c>
      <c r="M2297" s="304"/>
      <c r="N2297" s="304"/>
      <c r="O2297" s="304"/>
      <c r="P2297" s="304"/>
      <c r="Q2297" s="304"/>
      <c r="R2297" s="304"/>
      <c r="S2297" s="304"/>
      <c r="T2297" s="10"/>
      <c r="U2297" s="304" t="s">
        <v>291</v>
      </c>
      <c r="V2297" s="304"/>
      <c r="W2297" s="304"/>
      <c r="X2297" s="304"/>
      <c r="Y2297" s="304"/>
      <c r="Z2297" s="304"/>
      <c r="AA2297" s="304"/>
      <c r="AB2297" s="304"/>
      <c r="AC2297" s="304"/>
      <c r="AD2297" s="304"/>
    </row>
    <row r="2298" spans="1:45" ht="15" customHeight="1">
      <c r="A2298" s="58"/>
      <c r="B2298" s="10"/>
      <c r="C2298" s="147" t="s">
        <v>67</v>
      </c>
      <c r="D2298" s="510" t="s">
        <v>541</v>
      </c>
      <c r="E2298" s="510"/>
      <c r="F2298" s="510"/>
      <c r="G2298" s="510"/>
      <c r="H2298" s="510"/>
      <c r="I2298" s="510"/>
      <c r="J2298" s="510"/>
      <c r="K2298" s="10"/>
      <c r="L2298" s="147" t="s">
        <v>67</v>
      </c>
      <c r="M2298" s="510" t="s">
        <v>245</v>
      </c>
      <c r="N2298" s="510"/>
      <c r="O2298" s="510"/>
      <c r="P2298" s="510"/>
      <c r="Q2298" s="510"/>
      <c r="R2298" s="510"/>
      <c r="S2298" s="510"/>
      <c r="T2298" s="10"/>
      <c r="U2298" s="147" t="s">
        <v>67</v>
      </c>
      <c r="V2298" s="510" t="s">
        <v>550</v>
      </c>
      <c r="W2298" s="510"/>
      <c r="X2298" s="510"/>
      <c r="Y2298" s="510"/>
      <c r="Z2298" s="510"/>
      <c r="AA2298" s="510"/>
      <c r="AB2298" s="510"/>
      <c r="AC2298" s="510"/>
      <c r="AD2298" s="510"/>
    </row>
    <row r="2299" spans="1:45" ht="15" customHeight="1">
      <c r="A2299" s="58"/>
      <c r="B2299" s="10"/>
      <c r="C2299" s="147" t="s">
        <v>68</v>
      </c>
      <c r="D2299" s="510" t="s">
        <v>544</v>
      </c>
      <c r="E2299" s="510"/>
      <c r="F2299" s="510"/>
      <c r="G2299" s="510"/>
      <c r="H2299" s="510"/>
      <c r="I2299" s="510"/>
      <c r="J2299" s="510"/>
      <c r="K2299" s="10"/>
      <c r="L2299" s="147" t="s">
        <v>68</v>
      </c>
      <c r="M2299" s="510" t="s">
        <v>549</v>
      </c>
      <c r="N2299" s="510"/>
      <c r="O2299" s="510"/>
      <c r="P2299" s="510"/>
      <c r="Q2299" s="510"/>
      <c r="R2299" s="510"/>
      <c r="S2299" s="510"/>
      <c r="T2299" s="10"/>
      <c r="U2299" s="147" t="s">
        <v>68</v>
      </c>
      <c r="V2299" s="510" t="s">
        <v>551</v>
      </c>
      <c r="W2299" s="510"/>
      <c r="X2299" s="510"/>
      <c r="Y2299" s="510"/>
      <c r="Z2299" s="510"/>
      <c r="AA2299" s="510"/>
      <c r="AB2299" s="510"/>
      <c r="AC2299" s="510"/>
      <c r="AD2299" s="510"/>
    </row>
    <row r="2300" spans="1:45" ht="15" customHeight="1">
      <c r="A2300" s="58"/>
      <c r="B2300" s="10"/>
      <c r="C2300" s="147" t="s">
        <v>69</v>
      </c>
      <c r="D2300" s="425" t="s">
        <v>545</v>
      </c>
      <c r="E2300" s="425"/>
      <c r="F2300" s="425"/>
      <c r="G2300" s="425"/>
      <c r="H2300" s="425"/>
      <c r="I2300" s="425"/>
      <c r="J2300" s="425"/>
      <c r="K2300" s="10"/>
      <c r="L2300" s="147" t="s">
        <v>69</v>
      </c>
      <c r="M2300" s="510" t="s">
        <v>246</v>
      </c>
      <c r="N2300" s="510"/>
      <c r="O2300" s="510"/>
      <c r="P2300" s="510"/>
      <c r="Q2300" s="510"/>
      <c r="R2300" s="510"/>
      <c r="S2300" s="510"/>
      <c r="T2300" s="10"/>
      <c r="U2300" s="147" t="s">
        <v>69</v>
      </c>
      <c r="V2300" s="510" t="s">
        <v>552</v>
      </c>
      <c r="W2300" s="510"/>
      <c r="X2300" s="510"/>
      <c r="Y2300" s="510"/>
      <c r="Z2300" s="510"/>
      <c r="AA2300" s="510"/>
      <c r="AB2300" s="510"/>
      <c r="AC2300" s="510"/>
      <c r="AD2300" s="510"/>
    </row>
    <row r="2301" spans="1:45" ht="36" customHeight="1">
      <c r="A2301" s="58"/>
      <c r="B2301" s="10"/>
      <c r="C2301" s="147" t="s">
        <v>70</v>
      </c>
      <c r="D2301" s="425" t="s">
        <v>542</v>
      </c>
      <c r="E2301" s="425"/>
      <c r="F2301" s="425"/>
      <c r="G2301" s="425"/>
      <c r="H2301" s="425"/>
      <c r="I2301" s="425"/>
      <c r="J2301" s="425"/>
      <c r="K2301" s="10"/>
      <c r="L2301" s="198" t="s">
        <v>70</v>
      </c>
      <c r="M2301" s="511" t="s">
        <v>548</v>
      </c>
      <c r="N2301" s="511"/>
      <c r="O2301" s="511"/>
      <c r="P2301" s="511"/>
      <c r="Q2301" s="511"/>
      <c r="R2301" s="511"/>
      <c r="S2301" s="511"/>
      <c r="T2301" s="10"/>
      <c r="U2301" s="147" t="s">
        <v>70</v>
      </c>
      <c r="V2301" s="512" t="s">
        <v>247</v>
      </c>
      <c r="W2301" s="513"/>
      <c r="X2301" s="513"/>
      <c r="Y2301" s="513"/>
      <c r="Z2301" s="513"/>
      <c r="AA2301" s="513"/>
      <c r="AB2301" s="513"/>
      <c r="AC2301" s="513"/>
      <c r="AD2301" s="514"/>
    </row>
    <row r="2302" spans="1:45" ht="36" customHeight="1">
      <c r="A2302" s="58"/>
      <c r="B2302" s="10"/>
      <c r="C2302" s="147" t="s">
        <v>71</v>
      </c>
      <c r="D2302" s="425" t="s">
        <v>543</v>
      </c>
      <c r="E2302" s="425"/>
      <c r="F2302" s="425"/>
      <c r="G2302" s="425"/>
      <c r="H2302" s="425"/>
      <c r="I2302" s="425"/>
      <c r="J2302" s="425"/>
      <c r="K2302" s="10"/>
      <c r="L2302" s="147" t="s">
        <v>71</v>
      </c>
      <c r="M2302" s="511" t="s">
        <v>313</v>
      </c>
      <c r="N2302" s="511"/>
      <c r="O2302" s="511"/>
      <c r="P2302" s="511"/>
      <c r="Q2302" s="511"/>
      <c r="R2302" s="511"/>
      <c r="S2302" s="511"/>
      <c r="T2302" s="10"/>
      <c r="U2302" s="147" t="s">
        <v>71</v>
      </c>
      <c r="V2302" s="512" t="s">
        <v>547</v>
      </c>
      <c r="W2302" s="513"/>
      <c r="X2302" s="513"/>
      <c r="Y2302" s="513"/>
      <c r="Z2302" s="513"/>
      <c r="AA2302" s="513"/>
      <c r="AB2302" s="513"/>
      <c r="AC2302" s="513"/>
      <c r="AD2302" s="514"/>
    </row>
    <row r="2303" spans="1:45" ht="15" customHeight="1">
      <c r="A2303" s="58"/>
      <c r="B2303" s="10"/>
      <c r="C2303" s="147" t="s">
        <v>72</v>
      </c>
      <c r="D2303" s="510" t="s">
        <v>530</v>
      </c>
      <c r="E2303" s="510"/>
      <c r="F2303" s="510"/>
      <c r="G2303" s="510"/>
      <c r="H2303" s="510"/>
      <c r="I2303" s="510"/>
      <c r="J2303" s="510"/>
      <c r="K2303" s="10"/>
      <c r="L2303" s="147" t="s">
        <v>75</v>
      </c>
      <c r="M2303" s="510" t="s">
        <v>329</v>
      </c>
      <c r="N2303" s="510"/>
      <c r="O2303" s="510"/>
      <c r="P2303" s="510"/>
      <c r="Q2303" s="510"/>
      <c r="R2303" s="510"/>
      <c r="S2303" s="510"/>
      <c r="T2303" s="10"/>
      <c r="U2303" s="147" t="s">
        <v>72</v>
      </c>
      <c r="V2303" s="510" t="s">
        <v>292</v>
      </c>
      <c r="W2303" s="510"/>
      <c r="X2303" s="510"/>
      <c r="Y2303" s="510"/>
      <c r="Z2303" s="510"/>
      <c r="AA2303" s="510"/>
      <c r="AB2303" s="510"/>
      <c r="AC2303" s="510"/>
      <c r="AD2303" s="510"/>
    </row>
    <row r="2304" spans="1:45" ht="15" customHeight="1">
      <c r="A2304" s="58"/>
      <c r="B2304" s="10"/>
      <c r="C2304" s="147" t="s">
        <v>75</v>
      </c>
      <c r="D2304" s="510" t="s">
        <v>329</v>
      </c>
      <c r="E2304" s="510"/>
      <c r="F2304" s="510"/>
      <c r="G2304" s="510"/>
      <c r="H2304" s="510"/>
      <c r="I2304" s="510"/>
      <c r="J2304" s="510"/>
      <c r="K2304" s="10"/>
      <c r="L2304" s="10"/>
      <c r="M2304" s="10"/>
      <c r="N2304" s="10"/>
      <c r="O2304" s="10"/>
      <c r="P2304" s="10"/>
      <c r="Q2304" s="10"/>
      <c r="R2304" s="10"/>
      <c r="S2304" s="10"/>
      <c r="T2304" s="10"/>
      <c r="U2304" s="147" t="s">
        <v>75</v>
      </c>
      <c r="V2304" s="510" t="s">
        <v>329</v>
      </c>
      <c r="W2304" s="510"/>
      <c r="X2304" s="510"/>
      <c r="Y2304" s="510"/>
      <c r="Z2304" s="510"/>
      <c r="AA2304" s="510"/>
      <c r="AB2304" s="510"/>
      <c r="AC2304" s="510"/>
      <c r="AD2304" s="510"/>
    </row>
    <row r="2305" spans="1:30" ht="15" customHeight="1">
      <c r="A2305" s="57"/>
      <c r="C2305" s="64"/>
      <c r="D2305" s="24"/>
      <c r="E2305" s="24"/>
      <c r="F2305" s="24"/>
      <c r="G2305" s="24"/>
      <c r="H2305" s="24"/>
      <c r="I2305" s="24"/>
      <c r="J2305" s="24"/>
    </row>
    <row r="2306" spans="1:30" ht="24" customHeight="1">
      <c r="A2306" s="57"/>
      <c r="C2306" s="395" t="s">
        <v>173</v>
      </c>
      <c r="D2306" s="395"/>
      <c r="E2306" s="395"/>
      <c r="F2306" s="395"/>
      <c r="G2306" s="395"/>
      <c r="H2306" s="395"/>
      <c r="I2306" s="395"/>
      <c r="J2306" s="395"/>
      <c r="K2306" s="395"/>
      <c r="L2306" s="395"/>
      <c r="M2306" s="395"/>
      <c r="N2306" s="395"/>
      <c r="O2306" s="395"/>
      <c r="P2306" s="395"/>
      <c r="Q2306" s="395"/>
      <c r="R2306" s="395"/>
      <c r="S2306" s="395"/>
      <c r="T2306" s="395"/>
      <c r="U2306" s="395"/>
      <c r="V2306" s="395"/>
      <c r="W2306" s="395"/>
      <c r="X2306" s="395"/>
      <c r="Y2306" s="395"/>
      <c r="Z2306" s="395"/>
      <c r="AA2306" s="395"/>
      <c r="AB2306" s="395"/>
      <c r="AC2306" s="395"/>
      <c r="AD2306" s="395"/>
    </row>
    <row r="2307" spans="1:30" ht="60" customHeight="1">
      <c r="A2307" s="57"/>
      <c r="C2307" s="413"/>
      <c r="D2307" s="414"/>
      <c r="E2307" s="414"/>
      <c r="F2307" s="414"/>
      <c r="G2307" s="414"/>
      <c r="H2307" s="414"/>
      <c r="I2307" s="414"/>
      <c r="J2307" s="414"/>
      <c r="K2307" s="414"/>
      <c r="L2307" s="414"/>
      <c r="M2307" s="414"/>
      <c r="N2307" s="414"/>
      <c r="O2307" s="414"/>
      <c r="P2307" s="414"/>
      <c r="Q2307" s="414"/>
      <c r="R2307" s="414"/>
      <c r="S2307" s="414"/>
      <c r="T2307" s="414"/>
      <c r="U2307" s="414"/>
      <c r="V2307" s="414"/>
      <c r="W2307" s="414"/>
      <c r="X2307" s="414"/>
      <c r="Y2307" s="414"/>
      <c r="Z2307" s="414"/>
      <c r="AA2307" s="414"/>
      <c r="AB2307" s="414"/>
      <c r="AC2307" s="414"/>
      <c r="AD2307" s="415"/>
    </row>
    <row r="2308" spans="1:30" ht="15" customHeight="1">
      <c r="A2308" s="57"/>
      <c r="B2308" s="371" t="str">
        <f>IF(AL2290=0,"","Error: si selecciona el código 9 no puede seleccionar otro código en Tipo de participantes.")</f>
        <v/>
      </c>
      <c r="C2308" s="371"/>
      <c r="D2308" s="371"/>
      <c r="E2308" s="371"/>
      <c r="F2308" s="371"/>
      <c r="G2308" s="371"/>
      <c r="H2308" s="371"/>
      <c r="I2308" s="371"/>
      <c r="J2308" s="371"/>
      <c r="K2308" s="371"/>
      <c r="L2308" s="371"/>
      <c r="M2308" s="371"/>
      <c r="N2308" s="371"/>
      <c r="O2308" s="371"/>
      <c r="P2308" s="371"/>
      <c r="Q2308" s="371"/>
      <c r="R2308" s="371"/>
      <c r="S2308" s="371"/>
      <c r="T2308" s="371"/>
      <c r="U2308" s="371"/>
      <c r="V2308" s="371"/>
      <c r="W2308" s="371"/>
      <c r="X2308" s="371"/>
      <c r="Y2308" s="371"/>
      <c r="Z2308" s="371"/>
      <c r="AA2308" s="371"/>
      <c r="AB2308" s="371"/>
      <c r="AC2308" s="371"/>
      <c r="AD2308" s="371"/>
    </row>
    <row r="2309" spans="1:30" ht="15" customHeight="1">
      <c r="A2309" s="57"/>
      <c r="B2309" s="371" t="str">
        <f>IF(AH2290=0,"",IF(AH2288&gt;0," Error: debe especificar la opción Otro rubro (especifique)."," Error: no debe presentar información en el recuadro (especifique)."))</f>
        <v/>
      </c>
      <c r="C2309" s="371"/>
      <c r="D2309" s="371"/>
      <c r="E2309" s="371"/>
      <c r="F2309" s="371"/>
      <c r="G2309" s="371"/>
      <c r="H2309" s="371"/>
      <c r="I2309" s="371"/>
      <c r="J2309" s="371"/>
      <c r="K2309" s="371"/>
      <c r="L2309" s="371"/>
      <c r="M2309" s="371"/>
      <c r="N2309" s="371"/>
      <c r="O2309" s="371"/>
      <c r="P2309" s="371"/>
      <c r="Q2309" s="371"/>
      <c r="R2309" s="371"/>
      <c r="S2309" s="371"/>
      <c r="T2309" s="371"/>
      <c r="U2309" s="371"/>
      <c r="V2309" s="371"/>
      <c r="W2309" s="371"/>
      <c r="X2309" s="371"/>
      <c r="Y2309" s="371"/>
      <c r="Z2309" s="371"/>
      <c r="AA2309" s="371"/>
      <c r="AB2309" s="371"/>
      <c r="AC2309" s="371"/>
      <c r="AD2309" s="371"/>
    </row>
    <row r="2310" spans="1:30" ht="15" customHeight="1">
      <c r="A2310" s="57"/>
      <c r="B2310" s="371" t="str">
        <f>IF(AI2290=0,"",IF(AI2288&gt;0," Error: debe especificar la opción Otro tipo de órgano (especifique)."," Error: no debe presentar información en el recuadro (especifique)."))</f>
        <v/>
      </c>
      <c r="C2310" s="371"/>
      <c r="D2310" s="371"/>
      <c r="E2310" s="371"/>
      <c r="F2310" s="371"/>
      <c r="G2310" s="371"/>
      <c r="H2310" s="371"/>
      <c r="I2310" s="371"/>
      <c r="J2310" s="371"/>
      <c r="K2310" s="371"/>
      <c r="L2310" s="371"/>
      <c r="M2310" s="371"/>
      <c r="N2310" s="371"/>
      <c r="O2310" s="371"/>
      <c r="P2310" s="371"/>
      <c r="Q2310" s="371"/>
      <c r="R2310" s="371"/>
      <c r="S2310" s="371"/>
      <c r="T2310" s="371"/>
      <c r="U2310" s="371"/>
      <c r="V2310" s="371"/>
      <c r="W2310" s="371"/>
      <c r="X2310" s="371"/>
      <c r="Y2310" s="371"/>
      <c r="Z2310" s="371"/>
      <c r="AA2310" s="371"/>
      <c r="AB2310" s="371"/>
      <c r="AC2310" s="371"/>
      <c r="AD2310" s="371"/>
    </row>
    <row r="2311" spans="1:30" ht="15" customHeight="1">
      <c r="A2311" s="57"/>
      <c r="B2311" s="371" t="str">
        <f>IF(AJ2290=0,"",IF(AJ2288&gt;0," Error: debe especificar la opción Otro tipo de participante(especifique)."," Error: no debe presentar información en el recuadro (especifique)."))</f>
        <v/>
      </c>
      <c r="C2311" s="371"/>
      <c r="D2311" s="371"/>
      <c r="E2311" s="371"/>
      <c r="F2311" s="371"/>
      <c r="G2311" s="371"/>
      <c r="H2311" s="371"/>
      <c r="I2311" s="371"/>
      <c r="J2311" s="371"/>
      <c r="K2311" s="371"/>
      <c r="L2311" s="371"/>
      <c r="M2311" s="371"/>
      <c r="N2311" s="371"/>
      <c r="O2311" s="371"/>
      <c r="P2311" s="371"/>
      <c r="Q2311" s="371"/>
      <c r="R2311" s="371"/>
      <c r="S2311" s="371"/>
      <c r="T2311" s="371"/>
      <c r="U2311" s="371"/>
      <c r="V2311" s="371"/>
      <c r="W2311" s="371"/>
      <c r="X2311" s="371"/>
      <c r="Y2311" s="371"/>
      <c r="Z2311" s="371"/>
      <c r="AA2311" s="371"/>
      <c r="AB2311" s="371"/>
      <c r="AC2311" s="371"/>
      <c r="AD2311" s="371"/>
    </row>
    <row r="2312" spans="1:30" ht="15" customHeight="1">
      <c r="A2312" s="57"/>
      <c r="B2312" s="389" t="str">
        <f>IF(AG2290=0,"","Error: debe completar toda la información requerida.")</f>
        <v/>
      </c>
      <c r="C2312" s="389"/>
      <c r="D2312" s="389"/>
      <c r="E2312" s="389"/>
      <c r="F2312" s="389"/>
      <c r="G2312" s="389"/>
      <c r="H2312" s="389"/>
      <c r="I2312" s="389"/>
      <c r="J2312" s="389"/>
      <c r="K2312" s="389"/>
      <c r="L2312" s="389"/>
      <c r="M2312" s="389"/>
      <c r="N2312" s="389"/>
      <c r="O2312" s="389"/>
      <c r="P2312" s="389"/>
      <c r="Q2312" s="389"/>
      <c r="R2312" s="389"/>
      <c r="S2312" s="389"/>
      <c r="T2312" s="389"/>
      <c r="U2312" s="389"/>
      <c r="V2312" s="389"/>
      <c r="W2312" s="389"/>
      <c r="X2312" s="389"/>
      <c r="Y2312" s="389"/>
      <c r="Z2312" s="389"/>
      <c r="AA2312" s="389"/>
      <c r="AB2312" s="389"/>
      <c r="AC2312" s="389"/>
      <c r="AD2312" s="389"/>
    </row>
    <row r="2313" spans="1:30" ht="15" customHeight="1" thickBot="1">
      <c r="A2313" s="57"/>
      <c r="B2313" s="534" t="str">
        <f>IF(AS2290=0,"","Error: los nombres deben registrarse en mayúsculas, sin comillas ni signos de acentuación, puntuación, paréntesis y abreviaturas.")</f>
        <v/>
      </c>
      <c r="C2313" s="534"/>
      <c r="D2313" s="534"/>
      <c r="E2313" s="534"/>
      <c r="F2313" s="534"/>
      <c r="G2313" s="534"/>
      <c r="H2313" s="534"/>
      <c r="I2313" s="534"/>
      <c r="J2313" s="534"/>
      <c r="K2313" s="534"/>
      <c r="L2313" s="534"/>
      <c r="M2313" s="534"/>
      <c r="N2313" s="534"/>
      <c r="O2313" s="534"/>
      <c r="P2313" s="534"/>
      <c r="Q2313" s="534"/>
      <c r="R2313" s="534"/>
      <c r="S2313" s="534"/>
      <c r="T2313" s="534"/>
      <c r="U2313" s="534"/>
      <c r="V2313" s="534"/>
      <c r="W2313" s="534"/>
      <c r="X2313" s="534"/>
      <c r="Y2313" s="534"/>
      <c r="Z2313" s="534"/>
      <c r="AA2313" s="534"/>
      <c r="AB2313" s="534"/>
      <c r="AC2313" s="534"/>
      <c r="AD2313" s="534"/>
    </row>
    <row r="2314" spans="1:30" ht="15" customHeight="1" thickBot="1">
      <c r="A2314" s="55" t="s">
        <v>341</v>
      </c>
      <c r="B2314" s="378" t="s">
        <v>967</v>
      </c>
      <c r="C2314" s="379"/>
      <c r="D2314" s="379"/>
      <c r="E2314" s="379"/>
      <c r="F2314" s="379"/>
      <c r="G2314" s="379"/>
      <c r="H2314" s="379"/>
      <c r="I2314" s="379"/>
      <c r="J2314" s="379"/>
      <c r="K2314" s="379"/>
      <c r="L2314" s="379"/>
      <c r="M2314" s="379"/>
      <c r="N2314" s="379"/>
      <c r="O2314" s="379"/>
      <c r="P2314" s="379"/>
      <c r="Q2314" s="379"/>
      <c r="R2314" s="379"/>
      <c r="S2314" s="379"/>
      <c r="T2314" s="379"/>
      <c r="U2314" s="379"/>
      <c r="V2314" s="379"/>
      <c r="W2314" s="379"/>
      <c r="X2314" s="379"/>
      <c r="Y2314" s="379"/>
      <c r="Z2314" s="379"/>
      <c r="AA2314" s="379"/>
      <c r="AB2314" s="379"/>
      <c r="AC2314" s="379"/>
      <c r="AD2314" s="380"/>
    </row>
    <row r="2315" spans="1:30" ht="15" customHeight="1">
      <c r="A2315" s="58"/>
      <c r="B2315" s="396" t="s">
        <v>461</v>
      </c>
      <c r="C2315" s="397"/>
      <c r="D2315" s="397"/>
      <c r="E2315" s="397"/>
      <c r="F2315" s="397"/>
      <c r="G2315" s="397"/>
      <c r="H2315" s="397"/>
      <c r="I2315" s="397"/>
      <c r="J2315" s="397"/>
      <c r="K2315" s="397"/>
      <c r="L2315" s="397"/>
      <c r="M2315" s="397"/>
      <c r="N2315" s="397"/>
      <c r="O2315" s="397"/>
      <c r="P2315" s="397"/>
      <c r="Q2315" s="397"/>
      <c r="R2315" s="397"/>
      <c r="S2315" s="397"/>
      <c r="T2315" s="397"/>
      <c r="U2315" s="397"/>
      <c r="V2315" s="397"/>
      <c r="W2315" s="397"/>
      <c r="X2315" s="397"/>
      <c r="Y2315" s="397"/>
      <c r="Z2315" s="397"/>
      <c r="AA2315" s="397"/>
      <c r="AB2315" s="397"/>
      <c r="AC2315" s="397"/>
      <c r="AD2315" s="398"/>
    </row>
    <row r="2316" spans="1:30" ht="36" customHeight="1">
      <c r="A2316" s="58"/>
      <c r="B2316" s="145"/>
      <c r="C2316" s="399" t="s">
        <v>973</v>
      </c>
      <c r="D2316" s="399"/>
      <c r="E2316" s="399"/>
      <c r="F2316" s="399"/>
      <c r="G2316" s="399"/>
      <c r="H2316" s="399"/>
      <c r="I2316" s="399"/>
      <c r="J2316" s="399"/>
      <c r="K2316" s="399"/>
      <c r="L2316" s="399"/>
      <c r="M2316" s="399"/>
      <c r="N2316" s="399"/>
      <c r="O2316" s="399"/>
      <c r="P2316" s="399"/>
      <c r="Q2316" s="399"/>
      <c r="R2316" s="399"/>
      <c r="S2316" s="399"/>
      <c r="T2316" s="399"/>
      <c r="U2316" s="399"/>
      <c r="V2316" s="399"/>
      <c r="W2316" s="399"/>
      <c r="X2316" s="399"/>
      <c r="Y2316" s="399"/>
      <c r="Z2316" s="399"/>
      <c r="AA2316" s="399"/>
      <c r="AB2316" s="399"/>
      <c r="AC2316" s="399"/>
      <c r="AD2316" s="400"/>
    </row>
    <row r="2317" spans="1:30" ht="15" customHeight="1">
      <c r="A2317" s="58"/>
      <c r="B2317" s="10"/>
      <c r="C2317" s="10"/>
      <c r="D2317" s="10"/>
      <c r="E2317" s="10"/>
      <c r="F2317" s="10"/>
      <c r="G2317" s="10"/>
      <c r="H2317" s="10"/>
      <c r="I2317" s="10"/>
      <c r="J2317" s="10"/>
      <c r="K2317" s="10"/>
      <c r="L2317" s="10"/>
      <c r="M2317" s="10"/>
      <c r="N2317" s="10"/>
      <c r="O2317" s="10"/>
      <c r="P2317" s="10"/>
      <c r="Q2317" s="10"/>
      <c r="R2317" s="10"/>
      <c r="S2317" s="10"/>
      <c r="T2317" s="10"/>
      <c r="U2317" s="10"/>
      <c r="V2317" s="10"/>
      <c r="W2317" s="10"/>
      <c r="X2317" s="10"/>
      <c r="Y2317" s="10"/>
      <c r="Z2317" s="10"/>
      <c r="AA2317" s="10"/>
      <c r="AB2317" s="10"/>
      <c r="AC2317" s="10"/>
      <c r="AD2317" s="10"/>
    </row>
    <row r="2318" spans="1:30" ht="24" customHeight="1">
      <c r="A2318" s="30" t="s">
        <v>579</v>
      </c>
      <c r="B2318" s="480" t="s">
        <v>968</v>
      </c>
      <c r="C2318" s="480"/>
      <c r="D2318" s="480"/>
      <c r="E2318" s="480"/>
      <c r="F2318" s="480"/>
      <c r="G2318" s="480"/>
      <c r="H2318" s="480"/>
      <c r="I2318" s="480"/>
      <c r="J2318" s="480"/>
      <c r="K2318" s="480"/>
      <c r="L2318" s="480"/>
      <c r="M2318" s="480"/>
      <c r="N2318" s="480"/>
      <c r="O2318" s="480"/>
      <c r="P2318" s="480"/>
      <c r="Q2318" s="480"/>
      <c r="R2318" s="480"/>
      <c r="S2318" s="480"/>
      <c r="T2318" s="480"/>
      <c r="U2318" s="480"/>
      <c r="V2318" s="480"/>
      <c r="W2318" s="480"/>
      <c r="X2318" s="480"/>
      <c r="Y2318" s="480"/>
      <c r="Z2318" s="480"/>
      <c r="AA2318" s="480"/>
      <c r="AB2318" s="480"/>
      <c r="AC2318" s="480"/>
      <c r="AD2318" s="480"/>
    </row>
    <row r="2319" spans="1:30" ht="15">
      <c r="A2319" s="27"/>
      <c r="B2319" s="72"/>
      <c r="C2319" s="401" t="s">
        <v>482</v>
      </c>
      <c r="D2319" s="401"/>
      <c r="E2319" s="401"/>
      <c r="F2319" s="401"/>
      <c r="G2319" s="401"/>
      <c r="H2319" s="401"/>
      <c r="I2319" s="401"/>
      <c r="J2319" s="401"/>
      <c r="K2319" s="401"/>
      <c r="L2319" s="401"/>
      <c r="M2319" s="401"/>
      <c r="N2319" s="401"/>
      <c r="O2319" s="401"/>
      <c r="P2319" s="401"/>
      <c r="Q2319" s="401"/>
      <c r="R2319" s="401"/>
      <c r="S2319" s="401"/>
      <c r="T2319" s="401"/>
      <c r="U2319" s="401"/>
      <c r="V2319" s="401"/>
      <c r="W2319" s="401"/>
      <c r="X2319" s="401"/>
      <c r="Y2319" s="401"/>
      <c r="Z2319" s="401"/>
      <c r="AA2319" s="401"/>
      <c r="AB2319" s="401"/>
      <c r="AC2319" s="401"/>
      <c r="AD2319" s="401"/>
    </row>
    <row r="2320" spans="1:30" ht="15.75" thickBot="1">
      <c r="A2320" s="27"/>
      <c r="B2320" s="22"/>
      <c r="C2320" s="22"/>
      <c r="D2320" s="22"/>
      <c r="E2320" s="22"/>
      <c r="F2320" s="22"/>
      <c r="G2320" s="22"/>
      <c r="H2320" s="22"/>
      <c r="I2320" s="22"/>
      <c r="J2320" s="22"/>
      <c r="K2320" s="22"/>
      <c r="L2320" s="22"/>
      <c r="M2320" s="22"/>
      <c r="N2320" s="22"/>
      <c r="O2320" s="22"/>
      <c r="P2320" s="22"/>
      <c r="Q2320" s="22"/>
      <c r="R2320" s="22"/>
      <c r="S2320" s="22"/>
      <c r="T2320" s="22"/>
      <c r="U2320" s="22"/>
      <c r="V2320" s="22"/>
      <c r="W2320" s="22"/>
      <c r="X2320" s="22"/>
      <c r="Y2320" s="22"/>
      <c r="Z2320" s="22"/>
      <c r="AA2320" s="22"/>
      <c r="AB2320" s="22"/>
      <c r="AC2320" s="22"/>
      <c r="AD2320" s="22"/>
    </row>
    <row r="2321" spans="1:35" ht="15.75" thickBot="1">
      <c r="A2321" s="27"/>
      <c r="B2321" s="199"/>
      <c r="C2321" s="236"/>
      <c r="D2321" s="24" t="s">
        <v>483</v>
      </c>
      <c r="E2321" s="10"/>
      <c r="F2321" s="10"/>
      <c r="G2321" s="10"/>
      <c r="H2321" s="10"/>
      <c r="I2321" s="236"/>
      <c r="J2321" s="24" t="s">
        <v>931</v>
      </c>
      <c r="K2321" s="10"/>
      <c r="L2321" s="10"/>
      <c r="M2321" s="10"/>
      <c r="N2321" s="10"/>
      <c r="O2321" s="10"/>
      <c r="P2321" s="10"/>
      <c r="Q2321" s="10"/>
      <c r="R2321" s="10"/>
      <c r="S2321" s="10"/>
      <c r="T2321" s="236"/>
      <c r="U2321" s="24" t="s">
        <v>932</v>
      </c>
      <c r="V2321" s="10"/>
      <c r="W2321" s="10"/>
      <c r="X2321" s="10"/>
      <c r="Y2321" s="10"/>
      <c r="Z2321" s="10"/>
      <c r="AA2321" s="10"/>
      <c r="AB2321" s="10"/>
      <c r="AC2321" s="10"/>
      <c r="AD2321" s="72"/>
    </row>
    <row r="2322" spans="1:35" ht="15">
      <c r="A2322" s="27"/>
      <c r="B2322" s="27"/>
      <c r="C2322" s="27"/>
      <c r="D2322" s="207"/>
      <c r="E2322" s="27"/>
      <c r="F2322" s="27"/>
      <c r="G2322" s="27"/>
      <c r="H2322" s="27"/>
      <c r="I2322" s="27"/>
      <c r="J2322" s="207"/>
      <c r="K2322" s="27"/>
      <c r="L2322" s="27"/>
      <c r="M2322" s="27"/>
      <c r="N2322" s="27"/>
      <c r="O2322" s="27"/>
      <c r="P2322" s="27"/>
      <c r="Q2322" s="27"/>
      <c r="R2322" s="27"/>
      <c r="S2322" s="27"/>
      <c r="T2322" s="27"/>
      <c r="U2322" s="27"/>
      <c r="V2322" s="27"/>
      <c r="W2322" s="27"/>
      <c r="X2322" s="27"/>
      <c r="Y2322" s="27"/>
      <c r="Z2322" s="27"/>
      <c r="AA2322" s="27"/>
      <c r="AB2322" s="27"/>
      <c r="AC2322" s="27"/>
      <c r="AD2322" s="27"/>
    </row>
    <row r="2323" spans="1:35" ht="24" customHeight="1">
      <c r="A2323" s="58"/>
      <c r="B2323" s="10"/>
      <c r="C2323" s="395" t="s">
        <v>173</v>
      </c>
      <c r="D2323" s="395"/>
      <c r="E2323" s="395"/>
      <c r="F2323" s="395"/>
      <c r="G2323" s="395"/>
      <c r="H2323" s="395"/>
      <c r="I2323" s="395"/>
      <c r="J2323" s="395"/>
      <c r="K2323" s="395"/>
      <c r="L2323" s="395"/>
      <c r="M2323" s="395"/>
      <c r="N2323" s="395"/>
      <c r="O2323" s="395"/>
      <c r="P2323" s="395"/>
      <c r="Q2323" s="395"/>
      <c r="R2323" s="395"/>
      <c r="S2323" s="395"/>
      <c r="T2323" s="395"/>
      <c r="U2323" s="395"/>
      <c r="V2323" s="395"/>
      <c r="W2323" s="395"/>
      <c r="X2323" s="395"/>
      <c r="Y2323" s="395"/>
      <c r="Z2323" s="395"/>
      <c r="AA2323" s="395"/>
      <c r="AB2323" s="395"/>
      <c r="AC2323" s="395"/>
      <c r="AD2323" s="395"/>
    </row>
    <row r="2324" spans="1:35" ht="60" customHeight="1">
      <c r="A2324" s="58"/>
      <c r="B2324" s="10"/>
      <c r="C2324" s="413"/>
      <c r="D2324" s="414"/>
      <c r="E2324" s="414"/>
      <c r="F2324" s="414"/>
      <c r="G2324" s="414"/>
      <c r="H2324" s="414"/>
      <c r="I2324" s="414"/>
      <c r="J2324" s="414"/>
      <c r="K2324" s="414"/>
      <c r="L2324" s="414"/>
      <c r="M2324" s="414"/>
      <c r="N2324" s="414"/>
      <c r="O2324" s="414"/>
      <c r="P2324" s="414"/>
      <c r="Q2324" s="414"/>
      <c r="R2324" s="414"/>
      <c r="S2324" s="414"/>
      <c r="T2324" s="414"/>
      <c r="U2324" s="414"/>
      <c r="V2324" s="414"/>
      <c r="W2324" s="414"/>
      <c r="X2324" s="414"/>
      <c r="Y2324" s="414"/>
      <c r="Z2324" s="414"/>
      <c r="AA2324" s="414"/>
      <c r="AB2324" s="414"/>
      <c r="AC2324" s="414"/>
      <c r="AD2324" s="415"/>
    </row>
    <row r="2325" spans="1:35" ht="15" customHeight="1">
      <c r="A2325" s="58"/>
      <c r="B2325" s="10"/>
      <c r="C2325" s="10"/>
      <c r="D2325" s="10"/>
      <c r="E2325" s="10"/>
      <c r="F2325" s="10"/>
      <c r="G2325" s="10"/>
      <c r="H2325" s="10"/>
      <c r="I2325" s="10"/>
      <c r="J2325" s="10"/>
      <c r="K2325" s="10"/>
      <c r="L2325" s="10"/>
      <c r="M2325" s="10"/>
      <c r="N2325" s="10"/>
      <c r="O2325" s="10"/>
      <c r="P2325" s="10"/>
      <c r="Q2325" s="10"/>
      <c r="R2325" s="10"/>
      <c r="S2325" s="10"/>
      <c r="T2325" s="10"/>
      <c r="U2325" s="10"/>
      <c r="V2325" s="10"/>
      <c r="W2325" s="10"/>
      <c r="X2325" s="10"/>
      <c r="Y2325" s="10"/>
      <c r="Z2325" s="10"/>
      <c r="AA2325" s="10"/>
      <c r="AB2325" s="10"/>
      <c r="AC2325" s="10"/>
      <c r="AD2325" s="10"/>
    </row>
    <row r="2326" spans="1:35" ht="15" customHeight="1">
      <c r="A2326" s="58"/>
      <c r="B2326" s="371" t="str">
        <f>IF(COUNTIF(C2321:T2321,"x")&gt;1,"Error: seleccionar sólo un código.","")</f>
        <v/>
      </c>
      <c r="C2326" s="371"/>
      <c r="D2326" s="371"/>
      <c r="E2326" s="371"/>
      <c r="F2326" s="371"/>
      <c r="G2326" s="371"/>
      <c r="H2326" s="371"/>
      <c r="I2326" s="371"/>
      <c r="J2326" s="371"/>
      <c r="K2326" s="371"/>
      <c r="L2326" s="371"/>
      <c r="M2326" s="371"/>
      <c r="N2326" s="371"/>
      <c r="O2326" s="371"/>
      <c r="P2326" s="371"/>
      <c r="Q2326" s="371"/>
      <c r="R2326" s="371"/>
      <c r="S2326" s="371"/>
      <c r="T2326" s="371"/>
      <c r="U2326" s="371"/>
      <c r="V2326" s="371"/>
      <c r="W2326" s="371"/>
      <c r="X2326" s="371"/>
      <c r="Y2326" s="371"/>
      <c r="Z2326" s="371"/>
      <c r="AA2326" s="371"/>
      <c r="AB2326" s="371"/>
      <c r="AC2326" s="371"/>
      <c r="AD2326" s="371"/>
    </row>
    <row r="2327" spans="1:35" ht="15" customHeight="1">
      <c r="A2327" s="58"/>
      <c r="B2327" s="16"/>
      <c r="C2327" s="16"/>
      <c r="D2327" s="16"/>
      <c r="E2327" s="16"/>
      <c r="F2327" s="16"/>
      <c r="G2327" s="16"/>
      <c r="H2327" s="16"/>
      <c r="I2327" s="16"/>
      <c r="J2327" s="16"/>
      <c r="K2327" s="16"/>
      <c r="L2327" s="16"/>
      <c r="M2327" s="16"/>
      <c r="N2327" s="16"/>
      <c r="O2327" s="16"/>
      <c r="P2327" s="16"/>
      <c r="Q2327" s="16"/>
      <c r="R2327" s="16"/>
      <c r="S2327" s="16"/>
      <c r="T2327" s="16"/>
      <c r="U2327" s="16"/>
      <c r="V2327" s="16"/>
      <c r="W2327" s="16"/>
      <c r="X2327" s="16"/>
      <c r="Y2327" s="16"/>
      <c r="Z2327" s="16"/>
      <c r="AA2327" s="16"/>
      <c r="AB2327" s="16"/>
      <c r="AC2327" s="16"/>
      <c r="AD2327" s="16"/>
    </row>
    <row r="2328" spans="1:35" ht="15" customHeight="1">
      <c r="A2328" s="58"/>
      <c r="B2328" s="16"/>
      <c r="C2328" s="16"/>
      <c r="D2328" s="16"/>
      <c r="E2328" s="16"/>
      <c r="F2328" s="16"/>
      <c r="G2328" s="16"/>
      <c r="H2328" s="16"/>
      <c r="I2328" s="16"/>
      <c r="J2328" s="16"/>
      <c r="K2328" s="16"/>
      <c r="L2328" s="16"/>
      <c r="M2328" s="16"/>
      <c r="N2328" s="16"/>
      <c r="O2328" s="16"/>
      <c r="P2328" s="16"/>
      <c r="Q2328" s="16"/>
      <c r="R2328" s="16"/>
      <c r="S2328" s="16"/>
      <c r="T2328" s="16"/>
      <c r="U2328" s="16"/>
      <c r="V2328" s="16"/>
      <c r="W2328" s="16"/>
      <c r="X2328" s="16"/>
      <c r="Y2328" s="16"/>
      <c r="Z2328" s="16"/>
      <c r="AA2328" s="16"/>
      <c r="AB2328" s="16"/>
      <c r="AC2328" s="16"/>
      <c r="AD2328" s="16"/>
    </row>
    <row r="2329" spans="1:35" ht="15" customHeight="1">
      <c r="A2329" s="58"/>
      <c r="B2329" s="10"/>
      <c r="C2329" s="10"/>
      <c r="D2329" s="10"/>
      <c r="E2329" s="10"/>
      <c r="F2329" s="10"/>
      <c r="G2329" s="10"/>
      <c r="H2329" s="10"/>
      <c r="I2329" s="10"/>
      <c r="J2329" s="10"/>
      <c r="K2329" s="10"/>
      <c r="L2329" s="10"/>
      <c r="M2329" s="10"/>
      <c r="N2329" s="10"/>
      <c r="O2329" s="10"/>
      <c r="P2329" s="10"/>
      <c r="Q2329" s="10"/>
      <c r="R2329" s="10"/>
      <c r="S2329" s="10"/>
      <c r="T2329" s="10"/>
      <c r="U2329" s="10"/>
      <c r="V2329" s="10"/>
      <c r="W2329" s="10"/>
      <c r="X2329" s="10"/>
      <c r="Y2329" s="10"/>
      <c r="Z2329" s="10"/>
      <c r="AA2329" s="10"/>
      <c r="AB2329" s="10"/>
      <c r="AC2329" s="10"/>
      <c r="AD2329" s="10"/>
    </row>
    <row r="2330" spans="1:35" ht="15" customHeight="1">
      <c r="A2330" s="58"/>
      <c r="B2330" s="10"/>
      <c r="C2330" s="10"/>
      <c r="D2330" s="10"/>
      <c r="E2330" s="10"/>
      <c r="F2330" s="10"/>
      <c r="G2330" s="10"/>
      <c r="H2330" s="10"/>
      <c r="I2330" s="10"/>
      <c r="J2330" s="10"/>
      <c r="K2330" s="10"/>
      <c r="L2330" s="10"/>
      <c r="M2330" s="10"/>
      <c r="N2330" s="10"/>
      <c r="O2330" s="10"/>
      <c r="P2330" s="10"/>
      <c r="Q2330" s="10"/>
      <c r="R2330" s="10"/>
      <c r="S2330" s="10"/>
      <c r="T2330" s="10"/>
      <c r="U2330" s="10"/>
      <c r="V2330" s="10"/>
      <c r="W2330" s="10"/>
      <c r="X2330" s="10"/>
      <c r="Y2330" s="10"/>
      <c r="Z2330" s="10"/>
      <c r="AA2330" s="10"/>
      <c r="AB2330" s="10"/>
      <c r="AC2330" s="10"/>
      <c r="AD2330" s="10"/>
    </row>
    <row r="2331" spans="1:35" ht="24" customHeight="1">
      <c r="A2331" s="35" t="s">
        <v>580</v>
      </c>
      <c r="B2331" s="480" t="s">
        <v>969</v>
      </c>
      <c r="C2331" s="480"/>
      <c r="D2331" s="480"/>
      <c r="E2331" s="480"/>
      <c r="F2331" s="480"/>
      <c r="G2331" s="480"/>
      <c r="H2331" s="480"/>
      <c r="I2331" s="480"/>
      <c r="J2331" s="480"/>
      <c r="K2331" s="480"/>
      <c r="L2331" s="480"/>
      <c r="M2331" s="480"/>
      <c r="N2331" s="480"/>
      <c r="O2331" s="480"/>
      <c r="P2331" s="480"/>
      <c r="Q2331" s="480"/>
      <c r="R2331" s="480"/>
      <c r="S2331" s="480"/>
      <c r="T2331" s="480"/>
      <c r="U2331" s="480"/>
      <c r="V2331" s="480"/>
      <c r="W2331" s="480"/>
      <c r="X2331" s="480"/>
      <c r="Y2331" s="480"/>
      <c r="Z2331" s="480"/>
      <c r="AA2331" s="480"/>
      <c r="AB2331" s="480"/>
      <c r="AC2331" s="480"/>
      <c r="AD2331" s="480"/>
    </row>
    <row r="2332" spans="1:35" ht="24" customHeight="1">
      <c r="A2332" s="58"/>
      <c r="B2332" s="10"/>
      <c r="C2332" s="450" t="s">
        <v>970</v>
      </c>
      <c r="D2332" s="450"/>
      <c r="E2332" s="450"/>
      <c r="F2332" s="450"/>
      <c r="G2332" s="450"/>
      <c r="H2332" s="450"/>
      <c r="I2332" s="450"/>
      <c r="J2332" s="450"/>
      <c r="K2332" s="450"/>
      <c r="L2332" s="450"/>
      <c r="M2332" s="450"/>
      <c r="N2332" s="450"/>
      <c r="O2332" s="450"/>
      <c r="P2332" s="450"/>
      <c r="Q2332" s="450"/>
      <c r="R2332" s="450"/>
      <c r="S2332" s="450"/>
      <c r="T2332" s="450"/>
      <c r="U2332" s="450"/>
      <c r="V2332" s="450"/>
      <c r="W2332" s="450"/>
      <c r="X2332" s="450"/>
      <c r="Y2332" s="450"/>
      <c r="Z2332" s="450"/>
      <c r="AA2332" s="450"/>
      <c r="AB2332" s="450"/>
      <c r="AC2332" s="450"/>
      <c r="AD2332" s="450"/>
    </row>
    <row r="2333" spans="1:35" ht="24" customHeight="1">
      <c r="A2333" s="58"/>
      <c r="B2333" s="10"/>
      <c r="C2333" s="450" t="s">
        <v>971</v>
      </c>
      <c r="D2333" s="450"/>
      <c r="E2333" s="450"/>
      <c r="F2333" s="450"/>
      <c r="G2333" s="450"/>
      <c r="H2333" s="450"/>
      <c r="I2333" s="450"/>
      <c r="J2333" s="450"/>
      <c r="K2333" s="450"/>
      <c r="L2333" s="450"/>
      <c r="M2333" s="450"/>
      <c r="N2333" s="450"/>
      <c r="O2333" s="450"/>
      <c r="P2333" s="450"/>
      <c r="Q2333" s="450"/>
      <c r="R2333" s="450"/>
      <c r="S2333" s="450"/>
      <c r="T2333" s="450"/>
      <c r="U2333" s="450"/>
      <c r="V2333" s="450"/>
      <c r="W2333" s="450"/>
      <c r="X2333" s="450"/>
      <c r="Y2333" s="450"/>
      <c r="Z2333" s="450"/>
      <c r="AA2333" s="450"/>
      <c r="AB2333" s="450"/>
      <c r="AC2333" s="450"/>
      <c r="AD2333" s="450"/>
      <c r="AG2333" t="s">
        <v>991</v>
      </c>
      <c r="AH2333" t="s">
        <v>1000</v>
      </c>
      <c r="AI2333" t="s">
        <v>1001</v>
      </c>
    </row>
    <row r="2334" spans="1:35" ht="15" customHeight="1">
      <c r="A2334" s="58"/>
      <c r="B2334" s="10"/>
      <c r="C2334" s="10"/>
      <c r="D2334" s="10"/>
      <c r="E2334" s="10"/>
      <c r="F2334" s="10"/>
      <c r="G2334" s="10"/>
      <c r="H2334" s="10"/>
      <c r="I2334" s="10"/>
      <c r="J2334" s="10"/>
      <c r="K2334" s="10"/>
      <c r="L2334" s="10"/>
      <c r="M2334" s="10"/>
      <c r="N2334" s="10"/>
      <c r="O2334" s="10"/>
      <c r="P2334" s="10"/>
      <c r="Q2334" s="10"/>
      <c r="R2334" s="10"/>
      <c r="S2334" s="10"/>
      <c r="T2334" s="10"/>
      <c r="U2334" s="10"/>
      <c r="V2334" s="10"/>
      <c r="W2334" s="10"/>
      <c r="X2334" s="10"/>
      <c r="Y2334" s="10"/>
      <c r="Z2334" s="10"/>
      <c r="AA2334" s="10"/>
      <c r="AB2334" s="10"/>
      <c r="AC2334" s="10"/>
      <c r="AD2334" s="10"/>
      <c r="AG2334">
        <f>COUNTBLANK(D2336:AD2345)</f>
        <v>270</v>
      </c>
      <c r="AH2334">
        <v>270</v>
      </c>
      <c r="AI2334">
        <v>260</v>
      </c>
    </row>
    <row r="2335" spans="1:35" ht="15" customHeight="1">
      <c r="A2335" s="58"/>
      <c r="B2335" s="10"/>
      <c r="C2335" s="304" t="s">
        <v>972</v>
      </c>
      <c r="D2335" s="304"/>
      <c r="E2335" s="304"/>
      <c r="F2335" s="304"/>
      <c r="G2335" s="304"/>
      <c r="H2335" s="304"/>
      <c r="I2335" s="304"/>
      <c r="J2335" s="304"/>
      <c r="K2335" s="304"/>
      <c r="L2335" s="304"/>
      <c r="M2335" s="304"/>
      <c r="N2335" s="304"/>
      <c r="O2335" s="304"/>
      <c r="P2335" s="304"/>
      <c r="Q2335" s="304"/>
      <c r="R2335" s="304"/>
      <c r="S2335" s="304"/>
      <c r="T2335" s="304"/>
      <c r="U2335" s="304"/>
      <c r="V2335" s="304"/>
      <c r="W2335" s="304"/>
      <c r="X2335" s="304"/>
      <c r="Y2335" s="304"/>
      <c r="Z2335" s="304"/>
      <c r="AA2335" s="304"/>
      <c r="AB2335" s="304"/>
      <c r="AC2335" s="304"/>
      <c r="AD2335" s="304"/>
    </row>
    <row r="2336" spans="1:35" ht="15" customHeight="1">
      <c r="A2336" s="58"/>
      <c r="B2336" s="10"/>
      <c r="C2336" s="147" t="s">
        <v>67</v>
      </c>
      <c r="D2336" s="392"/>
      <c r="E2336" s="392"/>
      <c r="F2336" s="392"/>
      <c r="G2336" s="392"/>
      <c r="H2336" s="392"/>
      <c r="I2336" s="392"/>
      <c r="J2336" s="392"/>
      <c r="K2336" s="392"/>
      <c r="L2336" s="392"/>
      <c r="M2336" s="392"/>
      <c r="N2336" s="392"/>
      <c r="O2336" s="392"/>
      <c r="P2336" s="392"/>
      <c r="Q2336" s="392"/>
      <c r="R2336" s="392"/>
      <c r="S2336" s="392"/>
      <c r="T2336" s="392"/>
      <c r="U2336" s="392"/>
      <c r="V2336" s="392"/>
      <c r="W2336" s="392"/>
      <c r="X2336" s="392"/>
      <c r="Y2336" s="392"/>
      <c r="Z2336" s="392"/>
      <c r="AA2336" s="392"/>
      <c r="AB2336" s="392"/>
      <c r="AC2336" s="392"/>
      <c r="AD2336" s="392"/>
    </row>
    <row r="2337" spans="1:30" ht="15" customHeight="1">
      <c r="A2337" s="58"/>
      <c r="B2337" s="10"/>
      <c r="C2337" s="147" t="s">
        <v>68</v>
      </c>
      <c r="D2337" s="392"/>
      <c r="E2337" s="392"/>
      <c r="F2337" s="392"/>
      <c r="G2337" s="392"/>
      <c r="H2337" s="392"/>
      <c r="I2337" s="392"/>
      <c r="J2337" s="392"/>
      <c r="K2337" s="392"/>
      <c r="L2337" s="392"/>
      <c r="M2337" s="392"/>
      <c r="N2337" s="392"/>
      <c r="O2337" s="392"/>
      <c r="P2337" s="392"/>
      <c r="Q2337" s="392"/>
      <c r="R2337" s="392"/>
      <c r="S2337" s="392"/>
      <c r="T2337" s="392"/>
      <c r="U2337" s="392"/>
      <c r="V2337" s="392"/>
      <c r="W2337" s="392"/>
      <c r="X2337" s="392"/>
      <c r="Y2337" s="392"/>
      <c r="Z2337" s="392"/>
      <c r="AA2337" s="392"/>
      <c r="AB2337" s="392"/>
      <c r="AC2337" s="392"/>
      <c r="AD2337" s="392"/>
    </row>
    <row r="2338" spans="1:30" ht="15" customHeight="1">
      <c r="A2338" s="58"/>
      <c r="B2338" s="10"/>
      <c r="C2338" s="147" t="s">
        <v>69</v>
      </c>
      <c r="D2338" s="392"/>
      <c r="E2338" s="392"/>
      <c r="F2338" s="392"/>
      <c r="G2338" s="392"/>
      <c r="H2338" s="392"/>
      <c r="I2338" s="392"/>
      <c r="J2338" s="392"/>
      <c r="K2338" s="392"/>
      <c r="L2338" s="392"/>
      <c r="M2338" s="392"/>
      <c r="N2338" s="392"/>
      <c r="O2338" s="392"/>
      <c r="P2338" s="392"/>
      <c r="Q2338" s="392"/>
      <c r="R2338" s="392"/>
      <c r="S2338" s="392"/>
      <c r="T2338" s="392"/>
      <c r="U2338" s="392"/>
      <c r="V2338" s="392"/>
      <c r="W2338" s="392"/>
      <c r="X2338" s="392"/>
      <c r="Y2338" s="392"/>
      <c r="Z2338" s="392"/>
      <c r="AA2338" s="392"/>
      <c r="AB2338" s="392"/>
      <c r="AC2338" s="392"/>
      <c r="AD2338" s="392"/>
    </row>
    <row r="2339" spans="1:30" ht="15" customHeight="1">
      <c r="A2339" s="58"/>
      <c r="B2339" s="10"/>
      <c r="C2339" s="147" t="s">
        <v>70</v>
      </c>
      <c r="D2339" s="392"/>
      <c r="E2339" s="392"/>
      <c r="F2339" s="392"/>
      <c r="G2339" s="392"/>
      <c r="H2339" s="392"/>
      <c r="I2339" s="392"/>
      <c r="J2339" s="392"/>
      <c r="K2339" s="392"/>
      <c r="L2339" s="392"/>
      <c r="M2339" s="392"/>
      <c r="N2339" s="392"/>
      <c r="O2339" s="392"/>
      <c r="P2339" s="392"/>
      <c r="Q2339" s="392"/>
      <c r="R2339" s="392"/>
      <c r="S2339" s="392"/>
      <c r="T2339" s="392"/>
      <c r="U2339" s="392"/>
      <c r="V2339" s="392"/>
      <c r="W2339" s="392"/>
      <c r="X2339" s="392"/>
      <c r="Y2339" s="392"/>
      <c r="Z2339" s="392"/>
      <c r="AA2339" s="392"/>
      <c r="AB2339" s="392"/>
      <c r="AC2339" s="392"/>
      <c r="AD2339" s="392"/>
    </row>
    <row r="2340" spans="1:30" ht="15" customHeight="1">
      <c r="A2340" s="58"/>
      <c r="B2340" s="10"/>
      <c r="C2340" s="147" t="s">
        <v>71</v>
      </c>
      <c r="D2340" s="392"/>
      <c r="E2340" s="392"/>
      <c r="F2340" s="392"/>
      <c r="G2340" s="392"/>
      <c r="H2340" s="392"/>
      <c r="I2340" s="392"/>
      <c r="J2340" s="392"/>
      <c r="K2340" s="392"/>
      <c r="L2340" s="392"/>
      <c r="M2340" s="392"/>
      <c r="N2340" s="392"/>
      <c r="O2340" s="392"/>
      <c r="P2340" s="392"/>
      <c r="Q2340" s="392"/>
      <c r="R2340" s="392"/>
      <c r="S2340" s="392"/>
      <c r="T2340" s="392"/>
      <c r="U2340" s="392"/>
      <c r="V2340" s="392"/>
      <c r="W2340" s="392"/>
      <c r="X2340" s="392"/>
      <c r="Y2340" s="392"/>
      <c r="Z2340" s="392"/>
      <c r="AA2340" s="392"/>
      <c r="AB2340" s="392"/>
      <c r="AC2340" s="392"/>
      <c r="AD2340" s="392"/>
    </row>
    <row r="2341" spans="1:30" ht="15" customHeight="1">
      <c r="A2341" s="58"/>
      <c r="B2341" s="10"/>
      <c r="C2341" s="147" t="s">
        <v>72</v>
      </c>
      <c r="D2341" s="392"/>
      <c r="E2341" s="392"/>
      <c r="F2341" s="392"/>
      <c r="G2341" s="392"/>
      <c r="H2341" s="392"/>
      <c r="I2341" s="392"/>
      <c r="J2341" s="392"/>
      <c r="K2341" s="392"/>
      <c r="L2341" s="392"/>
      <c r="M2341" s="392"/>
      <c r="N2341" s="392"/>
      <c r="O2341" s="392"/>
      <c r="P2341" s="392"/>
      <c r="Q2341" s="392"/>
      <c r="R2341" s="392"/>
      <c r="S2341" s="392"/>
      <c r="T2341" s="392"/>
      <c r="U2341" s="392"/>
      <c r="V2341" s="392"/>
      <c r="W2341" s="392"/>
      <c r="X2341" s="392"/>
      <c r="Y2341" s="392"/>
      <c r="Z2341" s="392"/>
      <c r="AA2341" s="392"/>
      <c r="AB2341" s="392"/>
      <c r="AC2341" s="392"/>
      <c r="AD2341" s="392"/>
    </row>
    <row r="2342" spans="1:30" ht="15" customHeight="1">
      <c r="A2342" s="58"/>
      <c r="B2342" s="10"/>
      <c r="C2342" s="147" t="s">
        <v>73</v>
      </c>
      <c r="D2342" s="392"/>
      <c r="E2342" s="392"/>
      <c r="F2342" s="392"/>
      <c r="G2342" s="392"/>
      <c r="H2342" s="392"/>
      <c r="I2342" s="392"/>
      <c r="J2342" s="392"/>
      <c r="K2342" s="392"/>
      <c r="L2342" s="392"/>
      <c r="M2342" s="392"/>
      <c r="N2342" s="392"/>
      <c r="O2342" s="392"/>
      <c r="P2342" s="392"/>
      <c r="Q2342" s="392"/>
      <c r="R2342" s="392"/>
      <c r="S2342" s="392"/>
      <c r="T2342" s="392"/>
      <c r="U2342" s="392"/>
      <c r="V2342" s="392"/>
      <c r="W2342" s="392"/>
      <c r="X2342" s="392"/>
      <c r="Y2342" s="392"/>
      <c r="Z2342" s="392"/>
      <c r="AA2342" s="392"/>
      <c r="AB2342" s="392"/>
      <c r="AC2342" s="392"/>
      <c r="AD2342" s="392"/>
    </row>
    <row r="2343" spans="1:30" ht="15" customHeight="1">
      <c r="A2343" s="58"/>
      <c r="B2343" s="10"/>
      <c r="C2343" s="147" t="s">
        <v>74</v>
      </c>
      <c r="D2343" s="392"/>
      <c r="E2343" s="392"/>
      <c r="F2343" s="392"/>
      <c r="G2343" s="392"/>
      <c r="H2343" s="392"/>
      <c r="I2343" s="392"/>
      <c r="J2343" s="392"/>
      <c r="K2343" s="392"/>
      <c r="L2343" s="392"/>
      <c r="M2343" s="392"/>
      <c r="N2343" s="392"/>
      <c r="O2343" s="392"/>
      <c r="P2343" s="392"/>
      <c r="Q2343" s="392"/>
      <c r="R2343" s="392"/>
      <c r="S2343" s="392"/>
      <c r="T2343" s="392"/>
      <c r="U2343" s="392"/>
      <c r="V2343" s="392"/>
      <c r="W2343" s="392"/>
      <c r="X2343" s="392"/>
      <c r="Y2343" s="392"/>
      <c r="Z2343" s="392"/>
      <c r="AA2343" s="392"/>
      <c r="AB2343" s="392"/>
      <c r="AC2343" s="392"/>
      <c r="AD2343" s="392"/>
    </row>
    <row r="2344" spans="1:30" ht="15" customHeight="1">
      <c r="A2344" s="58"/>
      <c r="B2344" s="10"/>
      <c r="C2344" s="147" t="s">
        <v>75</v>
      </c>
      <c r="D2344" s="392"/>
      <c r="E2344" s="392"/>
      <c r="F2344" s="392"/>
      <c r="G2344" s="392"/>
      <c r="H2344" s="392"/>
      <c r="I2344" s="392"/>
      <c r="J2344" s="392"/>
      <c r="K2344" s="392"/>
      <c r="L2344" s="392"/>
      <c r="M2344" s="392"/>
      <c r="N2344" s="392"/>
      <c r="O2344" s="392"/>
      <c r="P2344" s="392"/>
      <c r="Q2344" s="392"/>
      <c r="R2344" s="392"/>
      <c r="S2344" s="392"/>
      <c r="T2344" s="392"/>
      <c r="U2344" s="392"/>
      <c r="V2344" s="392"/>
      <c r="W2344" s="392"/>
      <c r="X2344" s="392"/>
      <c r="Y2344" s="392"/>
      <c r="Z2344" s="392"/>
      <c r="AA2344" s="392"/>
      <c r="AB2344" s="392"/>
      <c r="AC2344" s="392"/>
      <c r="AD2344" s="392"/>
    </row>
    <row r="2345" spans="1:30" ht="15" customHeight="1">
      <c r="A2345" s="58"/>
      <c r="B2345" s="10"/>
      <c r="C2345" s="147" t="s">
        <v>76</v>
      </c>
      <c r="D2345" s="392"/>
      <c r="E2345" s="392"/>
      <c r="F2345" s="392"/>
      <c r="G2345" s="392"/>
      <c r="H2345" s="392"/>
      <c r="I2345" s="392"/>
      <c r="J2345" s="392"/>
      <c r="K2345" s="392"/>
      <c r="L2345" s="392"/>
      <c r="M2345" s="392"/>
      <c r="N2345" s="392"/>
      <c r="O2345" s="392"/>
      <c r="P2345" s="392"/>
      <c r="Q2345" s="392"/>
      <c r="R2345" s="392"/>
      <c r="S2345" s="392"/>
      <c r="T2345" s="392"/>
      <c r="U2345" s="392"/>
      <c r="V2345" s="392"/>
      <c r="W2345" s="392"/>
      <c r="X2345" s="392"/>
      <c r="Y2345" s="392"/>
      <c r="Z2345" s="392"/>
      <c r="AA2345" s="392"/>
      <c r="AB2345" s="392"/>
      <c r="AC2345" s="392"/>
      <c r="AD2345" s="392"/>
    </row>
    <row r="2346" spans="1:30" ht="15" customHeight="1">
      <c r="A2346" s="58"/>
      <c r="B2346" s="10"/>
    </row>
    <row r="2347" spans="1:30" ht="24" customHeight="1">
      <c r="A2347" s="57"/>
      <c r="C2347" s="395" t="s">
        <v>173</v>
      </c>
      <c r="D2347" s="395"/>
      <c r="E2347" s="395"/>
      <c r="F2347" s="395"/>
      <c r="G2347" s="395"/>
      <c r="H2347" s="395"/>
      <c r="I2347" s="395"/>
      <c r="J2347" s="395"/>
      <c r="K2347" s="395"/>
      <c r="L2347" s="395"/>
      <c r="M2347" s="395"/>
      <c r="N2347" s="395"/>
      <c r="O2347" s="395"/>
      <c r="P2347" s="395"/>
      <c r="Q2347" s="395"/>
      <c r="R2347" s="395"/>
      <c r="S2347" s="395"/>
      <c r="T2347" s="395"/>
      <c r="U2347" s="395"/>
      <c r="V2347" s="395"/>
      <c r="W2347" s="395"/>
      <c r="X2347" s="395"/>
      <c r="Y2347" s="395"/>
      <c r="Z2347" s="395"/>
      <c r="AA2347" s="395"/>
      <c r="AB2347" s="395"/>
      <c r="AC2347" s="395"/>
      <c r="AD2347" s="395"/>
    </row>
    <row r="2348" spans="1:30" ht="60" customHeight="1">
      <c r="A2348" s="57"/>
      <c r="C2348" s="413"/>
      <c r="D2348" s="414"/>
      <c r="E2348" s="414"/>
      <c r="F2348" s="414"/>
      <c r="G2348" s="414"/>
      <c r="H2348" s="414"/>
      <c r="I2348" s="414"/>
      <c r="J2348" s="414"/>
      <c r="K2348" s="414"/>
      <c r="L2348" s="414"/>
      <c r="M2348" s="414"/>
      <c r="N2348" s="414"/>
      <c r="O2348" s="414"/>
      <c r="P2348" s="414"/>
      <c r="Q2348" s="414"/>
      <c r="R2348" s="414"/>
      <c r="S2348" s="414"/>
      <c r="T2348" s="414"/>
      <c r="U2348" s="414"/>
      <c r="V2348" s="414"/>
      <c r="W2348" s="414"/>
      <c r="X2348" s="414"/>
      <c r="Y2348" s="414"/>
      <c r="Z2348" s="414"/>
      <c r="AA2348" s="414"/>
      <c r="AB2348" s="414"/>
      <c r="AC2348" s="414"/>
      <c r="AD2348" s="415"/>
    </row>
    <row r="2349" spans="1:30" ht="15" customHeight="1">
      <c r="A2349" s="57"/>
    </row>
    <row r="2350" spans="1:30" ht="15" customHeight="1">
      <c r="A2350" s="57"/>
      <c r="B2350" s="137"/>
      <c r="C2350" s="137"/>
      <c r="D2350" s="137"/>
      <c r="E2350" s="137"/>
      <c r="F2350" s="137"/>
      <c r="G2350" s="137"/>
      <c r="H2350" s="137"/>
      <c r="I2350" s="137"/>
      <c r="J2350" s="137"/>
      <c r="K2350" s="137"/>
      <c r="L2350" s="137"/>
      <c r="M2350" s="137"/>
      <c r="N2350" s="137"/>
      <c r="O2350" s="137"/>
      <c r="P2350" s="137"/>
      <c r="Q2350" s="137"/>
      <c r="R2350" s="137"/>
      <c r="S2350" s="137"/>
      <c r="T2350" s="137"/>
      <c r="U2350" s="137"/>
      <c r="V2350" s="137"/>
      <c r="W2350" s="137"/>
      <c r="X2350" s="137"/>
      <c r="Y2350" s="137"/>
      <c r="Z2350" s="137"/>
      <c r="AA2350" s="137"/>
      <c r="AB2350" s="137"/>
      <c r="AC2350" s="137"/>
      <c r="AD2350" s="137"/>
    </row>
    <row r="2351" spans="1:30" ht="15" customHeight="1">
      <c r="A2351" s="57"/>
      <c r="B2351" s="137"/>
      <c r="C2351" s="137"/>
      <c r="D2351" s="137"/>
      <c r="E2351" s="137"/>
      <c r="F2351" s="137"/>
      <c r="G2351" s="137"/>
      <c r="H2351" s="137"/>
      <c r="I2351" s="137"/>
      <c r="J2351" s="137"/>
      <c r="K2351" s="137"/>
      <c r="L2351" s="137"/>
      <c r="M2351" s="137"/>
      <c r="N2351" s="137"/>
      <c r="O2351" s="137"/>
      <c r="P2351" s="137"/>
      <c r="Q2351" s="137"/>
      <c r="R2351" s="137"/>
      <c r="S2351" s="137"/>
      <c r="T2351" s="137"/>
      <c r="U2351" s="137"/>
      <c r="V2351" s="137"/>
      <c r="W2351" s="137"/>
      <c r="X2351" s="137"/>
      <c r="Y2351" s="137"/>
      <c r="Z2351" s="137"/>
      <c r="AA2351" s="137"/>
      <c r="AB2351" s="137"/>
      <c r="AC2351" s="137"/>
      <c r="AD2351" s="137"/>
    </row>
    <row r="2352" spans="1:30" ht="15" customHeight="1">
      <c r="A2352" s="57"/>
      <c r="B2352" s="137"/>
      <c r="C2352" s="137"/>
      <c r="D2352" s="137"/>
      <c r="E2352" s="137"/>
      <c r="F2352" s="137"/>
      <c r="G2352" s="137"/>
      <c r="H2352" s="137"/>
      <c r="I2352" s="137"/>
      <c r="J2352" s="137"/>
      <c r="K2352" s="137"/>
      <c r="L2352" s="137"/>
      <c r="M2352" s="137"/>
      <c r="N2352" s="137"/>
      <c r="O2352" s="137"/>
      <c r="P2352" s="137"/>
      <c r="Q2352" s="137"/>
      <c r="R2352" s="137"/>
      <c r="S2352" s="137"/>
      <c r="T2352" s="137"/>
      <c r="U2352" s="137"/>
      <c r="V2352" s="137"/>
      <c r="W2352" s="137"/>
      <c r="X2352" s="137"/>
      <c r="Y2352" s="137"/>
      <c r="Z2352" s="137"/>
      <c r="AA2352" s="137"/>
      <c r="AB2352" s="137"/>
      <c r="AC2352" s="137"/>
      <c r="AD2352" s="137"/>
    </row>
    <row r="2353" spans="1:30" ht="15" customHeight="1">
      <c r="A2353" s="57"/>
      <c r="B2353" s="137"/>
      <c r="C2353" s="137"/>
      <c r="D2353" s="137"/>
      <c r="E2353" s="137"/>
      <c r="F2353" s="137"/>
      <c r="G2353" s="137"/>
      <c r="H2353" s="137"/>
      <c r="I2353" s="137"/>
      <c r="J2353" s="137"/>
      <c r="K2353" s="137"/>
      <c r="L2353" s="137"/>
      <c r="M2353" s="137"/>
      <c r="N2353" s="137"/>
      <c r="O2353" s="137"/>
      <c r="P2353" s="137"/>
      <c r="Q2353" s="137"/>
      <c r="R2353" s="137"/>
      <c r="S2353" s="137"/>
      <c r="T2353" s="137"/>
      <c r="U2353" s="137"/>
      <c r="V2353" s="137"/>
      <c r="W2353" s="137"/>
      <c r="X2353" s="137"/>
      <c r="Y2353" s="137"/>
      <c r="Z2353" s="137"/>
      <c r="AA2353" s="137"/>
      <c r="AB2353" s="137"/>
      <c r="AC2353" s="137"/>
      <c r="AD2353" s="137"/>
    </row>
    <row r="2354" spans="1:30" ht="15" customHeight="1" thickBot="1">
      <c r="A2354" s="57"/>
      <c r="B2354" s="192"/>
      <c r="C2354" s="192"/>
      <c r="D2354" s="192"/>
      <c r="E2354" s="192"/>
      <c r="F2354" s="192"/>
      <c r="G2354" s="192"/>
      <c r="H2354" s="192"/>
      <c r="I2354" s="192"/>
      <c r="J2354" s="192"/>
      <c r="K2354" s="192"/>
      <c r="L2354" s="192"/>
      <c r="M2354" s="192"/>
      <c r="N2354" s="192"/>
      <c r="O2354" s="192"/>
      <c r="P2354" s="192"/>
      <c r="Q2354" s="192"/>
      <c r="R2354" s="192"/>
      <c r="S2354" s="192"/>
      <c r="T2354" s="192"/>
      <c r="U2354" s="192"/>
      <c r="V2354" s="192"/>
      <c r="W2354" s="192"/>
      <c r="X2354" s="192"/>
      <c r="Y2354" s="192"/>
      <c r="Z2354" s="192"/>
      <c r="AA2354" s="192"/>
      <c r="AB2354" s="192"/>
      <c r="AC2354" s="192"/>
      <c r="AD2354" s="192"/>
    </row>
    <row r="2355" spans="1:30" ht="15" customHeight="1" thickBot="1">
      <c r="A2355" s="55" t="s">
        <v>341</v>
      </c>
      <c r="B2355" s="378" t="s">
        <v>933</v>
      </c>
      <c r="C2355" s="379"/>
      <c r="D2355" s="379"/>
      <c r="E2355" s="379"/>
      <c r="F2355" s="379"/>
      <c r="G2355" s="379"/>
      <c r="H2355" s="379"/>
      <c r="I2355" s="379"/>
      <c r="J2355" s="379"/>
      <c r="K2355" s="379"/>
      <c r="L2355" s="379"/>
      <c r="M2355" s="379"/>
      <c r="N2355" s="379"/>
      <c r="O2355" s="379"/>
      <c r="P2355" s="379"/>
      <c r="Q2355" s="379"/>
      <c r="R2355" s="379"/>
      <c r="S2355" s="379"/>
      <c r="T2355" s="379"/>
      <c r="U2355" s="379"/>
      <c r="V2355" s="379"/>
      <c r="W2355" s="379"/>
      <c r="X2355" s="379"/>
      <c r="Y2355" s="379"/>
      <c r="Z2355" s="379"/>
      <c r="AA2355" s="379"/>
      <c r="AB2355" s="379"/>
      <c r="AC2355" s="379"/>
      <c r="AD2355" s="380"/>
    </row>
    <row r="2356" spans="1:30" ht="15" customHeight="1">
      <c r="A2356" s="55"/>
      <c r="B2356" s="515" t="s">
        <v>431</v>
      </c>
      <c r="C2356" s="516"/>
      <c r="D2356" s="516"/>
      <c r="E2356" s="516"/>
      <c r="F2356" s="516"/>
      <c r="G2356" s="516"/>
      <c r="H2356" s="516"/>
      <c r="I2356" s="516"/>
      <c r="J2356" s="516"/>
      <c r="K2356" s="516"/>
      <c r="L2356" s="516"/>
      <c r="M2356" s="516"/>
      <c r="N2356" s="516"/>
      <c r="O2356" s="516"/>
      <c r="P2356" s="516"/>
      <c r="Q2356" s="516"/>
      <c r="R2356" s="516"/>
      <c r="S2356" s="516"/>
      <c r="T2356" s="516"/>
      <c r="U2356" s="516"/>
      <c r="V2356" s="516"/>
      <c r="W2356" s="516"/>
      <c r="X2356" s="516"/>
      <c r="Y2356" s="516"/>
      <c r="Z2356" s="516"/>
      <c r="AA2356" s="516"/>
      <c r="AB2356" s="516"/>
      <c r="AC2356" s="516"/>
      <c r="AD2356" s="517"/>
    </row>
    <row r="2357" spans="1:30" ht="36" customHeight="1">
      <c r="A2357" s="57"/>
      <c r="B2357" s="200"/>
      <c r="C2357" s="450" t="s">
        <v>745</v>
      </c>
      <c r="D2357" s="450"/>
      <c r="E2357" s="450"/>
      <c r="F2357" s="450"/>
      <c r="G2357" s="450"/>
      <c r="H2357" s="450"/>
      <c r="I2357" s="450"/>
      <c r="J2357" s="450"/>
      <c r="K2357" s="450"/>
      <c r="L2357" s="450"/>
      <c r="M2357" s="450"/>
      <c r="N2357" s="450"/>
      <c r="O2357" s="450"/>
      <c r="P2357" s="450"/>
      <c r="Q2357" s="450"/>
      <c r="R2357" s="450"/>
      <c r="S2357" s="450"/>
      <c r="T2357" s="450"/>
      <c r="U2357" s="450"/>
      <c r="V2357" s="450"/>
      <c r="W2357" s="450"/>
      <c r="X2357" s="450"/>
      <c r="Y2357" s="450"/>
      <c r="Z2357" s="450"/>
      <c r="AA2357" s="450"/>
      <c r="AB2357" s="450"/>
      <c r="AC2357" s="450"/>
      <c r="AD2357" s="491"/>
    </row>
    <row r="2358" spans="1:30" ht="24" customHeight="1">
      <c r="A2358" s="57"/>
      <c r="B2358" s="200"/>
      <c r="C2358" s="399" t="s">
        <v>293</v>
      </c>
      <c r="D2358" s="399"/>
      <c r="E2358" s="399"/>
      <c r="F2358" s="399"/>
      <c r="G2358" s="399"/>
      <c r="H2358" s="399"/>
      <c r="I2358" s="399"/>
      <c r="J2358" s="399"/>
      <c r="K2358" s="399"/>
      <c r="L2358" s="399"/>
      <c r="M2358" s="399"/>
      <c r="N2358" s="399"/>
      <c r="O2358" s="399"/>
      <c r="P2358" s="399"/>
      <c r="Q2358" s="399"/>
      <c r="R2358" s="399"/>
      <c r="S2358" s="399"/>
      <c r="T2358" s="399"/>
      <c r="U2358" s="399"/>
      <c r="V2358" s="399"/>
      <c r="W2358" s="399"/>
      <c r="X2358" s="399"/>
      <c r="Y2358" s="399"/>
      <c r="Z2358" s="399"/>
      <c r="AA2358" s="399"/>
      <c r="AB2358" s="399"/>
      <c r="AC2358" s="399"/>
      <c r="AD2358" s="518"/>
    </row>
    <row r="2359" spans="1:30" ht="15" customHeight="1">
      <c r="A2359" s="57"/>
      <c r="B2359" s="507" t="s">
        <v>458</v>
      </c>
      <c r="C2359" s="508"/>
      <c r="D2359" s="508"/>
      <c r="E2359" s="508"/>
      <c r="F2359" s="508"/>
      <c r="G2359" s="508"/>
      <c r="H2359" s="508"/>
      <c r="I2359" s="508"/>
      <c r="J2359" s="508"/>
      <c r="K2359" s="508"/>
      <c r="L2359" s="508"/>
      <c r="M2359" s="508"/>
      <c r="N2359" s="508"/>
      <c r="O2359" s="508"/>
      <c r="P2359" s="508"/>
      <c r="Q2359" s="508"/>
      <c r="R2359" s="508"/>
      <c r="S2359" s="508"/>
      <c r="T2359" s="508"/>
      <c r="U2359" s="508"/>
      <c r="V2359" s="508"/>
      <c r="W2359" s="508"/>
      <c r="X2359" s="508"/>
      <c r="Y2359" s="508"/>
      <c r="Z2359" s="508"/>
      <c r="AA2359" s="508"/>
      <c r="AB2359" s="508"/>
      <c r="AC2359" s="508"/>
      <c r="AD2359" s="519"/>
    </row>
    <row r="2360" spans="1:30" ht="48" customHeight="1">
      <c r="A2360" s="57"/>
      <c r="B2360" s="201"/>
      <c r="C2360" s="395" t="s">
        <v>432</v>
      </c>
      <c r="D2360" s="401"/>
      <c r="E2360" s="401"/>
      <c r="F2360" s="401"/>
      <c r="G2360" s="401"/>
      <c r="H2360" s="401"/>
      <c r="I2360" s="401"/>
      <c r="J2360" s="401"/>
      <c r="K2360" s="401"/>
      <c r="L2360" s="401"/>
      <c r="M2360" s="401"/>
      <c r="N2360" s="401"/>
      <c r="O2360" s="401"/>
      <c r="P2360" s="401"/>
      <c r="Q2360" s="401"/>
      <c r="R2360" s="401"/>
      <c r="S2360" s="401"/>
      <c r="T2360" s="401"/>
      <c r="U2360" s="401"/>
      <c r="V2360" s="401"/>
      <c r="W2360" s="401"/>
      <c r="X2360" s="401"/>
      <c r="Y2360" s="401"/>
      <c r="Z2360" s="401"/>
      <c r="AA2360" s="401"/>
      <c r="AB2360" s="401"/>
      <c r="AC2360" s="401"/>
      <c r="AD2360" s="520"/>
    </row>
    <row r="2361" spans="1:30" ht="15" customHeight="1">
      <c r="A2361" s="57"/>
      <c r="B2361" s="202"/>
      <c r="D2361" s="450" t="s">
        <v>294</v>
      </c>
      <c r="E2361" s="450"/>
      <c r="F2361" s="450"/>
      <c r="G2361" s="450"/>
      <c r="H2361" s="450"/>
      <c r="I2361" s="450"/>
      <c r="J2361" s="450"/>
      <c r="K2361" s="450"/>
      <c r="L2361" s="450"/>
      <c r="M2361" s="450"/>
      <c r="N2361" s="450"/>
      <c r="O2361" s="450"/>
      <c r="P2361" s="450"/>
      <c r="Q2361" s="450"/>
      <c r="R2361" s="450"/>
      <c r="S2361" s="450"/>
      <c r="T2361" s="450"/>
      <c r="U2361" s="450"/>
      <c r="V2361" s="450"/>
      <c r="W2361" s="450"/>
      <c r="X2361" s="450"/>
      <c r="Y2361" s="450"/>
      <c r="Z2361" s="450"/>
      <c r="AA2361" s="450"/>
      <c r="AB2361" s="450"/>
      <c r="AC2361" s="450"/>
      <c r="AD2361" s="491"/>
    </row>
    <row r="2362" spans="1:30" ht="36" customHeight="1">
      <c r="A2362" s="57"/>
      <c r="B2362" s="202"/>
      <c r="D2362" s="450" t="s">
        <v>433</v>
      </c>
      <c r="E2362" s="450"/>
      <c r="F2362" s="450"/>
      <c r="G2362" s="450"/>
      <c r="H2362" s="450"/>
      <c r="I2362" s="450"/>
      <c r="J2362" s="450"/>
      <c r="K2362" s="450"/>
      <c r="L2362" s="450"/>
      <c r="M2362" s="450"/>
      <c r="N2362" s="450"/>
      <c r="O2362" s="450"/>
      <c r="P2362" s="450"/>
      <c r="Q2362" s="450"/>
      <c r="R2362" s="450"/>
      <c r="S2362" s="450"/>
      <c r="T2362" s="450"/>
      <c r="U2362" s="450"/>
      <c r="V2362" s="450"/>
      <c r="W2362" s="450"/>
      <c r="X2362" s="450"/>
      <c r="Y2362" s="450"/>
      <c r="Z2362" s="450"/>
      <c r="AA2362" s="450"/>
      <c r="AB2362" s="450"/>
      <c r="AC2362" s="450"/>
      <c r="AD2362" s="491"/>
    </row>
    <row r="2363" spans="1:30" ht="24" customHeight="1">
      <c r="A2363" s="57"/>
      <c r="B2363" s="203"/>
      <c r="C2363" s="204"/>
      <c r="D2363" s="436" t="s">
        <v>295</v>
      </c>
      <c r="E2363" s="436"/>
      <c r="F2363" s="436"/>
      <c r="G2363" s="436"/>
      <c r="H2363" s="436"/>
      <c r="I2363" s="436"/>
      <c r="J2363" s="436"/>
      <c r="K2363" s="436"/>
      <c r="L2363" s="436"/>
      <c r="M2363" s="436"/>
      <c r="N2363" s="436"/>
      <c r="O2363" s="436"/>
      <c r="P2363" s="436"/>
      <c r="Q2363" s="436"/>
      <c r="R2363" s="436"/>
      <c r="S2363" s="436"/>
      <c r="T2363" s="436"/>
      <c r="U2363" s="436"/>
      <c r="V2363" s="436"/>
      <c r="W2363" s="436"/>
      <c r="X2363" s="436"/>
      <c r="Y2363" s="436"/>
      <c r="Z2363" s="436"/>
      <c r="AA2363" s="436"/>
      <c r="AB2363" s="436"/>
      <c r="AC2363" s="436"/>
      <c r="AD2363" s="437"/>
    </row>
    <row r="2364" spans="1:30" ht="15" customHeight="1">
      <c r="A2364" s="57"/>
    </row>
    <row r="2365" spans="1:30" ht="48" customHeight="1">
      <c r="A2365" s="35" t="s">
        <v>818</v>
      </c>
      <c r="B2365" s="521" t="s">
        <v>437</v>
      </c>
      <c r="C2365" s="521"/>
      <c r="D2365" s="521"/>
      <c r="E2365" s="521"/>
      <c r="F2365" s="521"/>
      <c r="G2365" s="521"/>
      <c r="H2365" s="521"/>
      <c r="I2365" s="521"/>
      <c r="J2365" s="521"/>
      <c r="K2365" s="521"/>
      <c r="L2365" s="521"/>
      <c r="M2365" s="521"/>
      <c r="N2365" s="521"/>
      <c r="O2365" s="521"/>
      <c r="P2365" s="521"/>
      <c r="Q2365" s="521"/>
      <c r="R2365" s="521"/>
      <c r="S2365" s="521"/>
      <c r="T2365" s="521"/>
      <c r="U2365" s="521"/>
      <c r="V2365" s="521"/>
      <c r="W2365" s="521"/>
      <c r="X2365" s="521"/>
      <c r="Y2365" s="521"/>
      <c r="Z2365" s="521"/>
      <c r="AA2365" s="521"/>
      <c r="AB2365" s="521"/>
      <c r="AC2365" s="521"/>
      <c r="AD2365" s="521"/>
    </row>
    <row r="2366" spans="1:30" ht="36" customHeight="1">
      <c r="A2366" s="35"/>
      <c r="B2366" s="10"/>
      <c r="C2366" s="395" t="s">
        <v>746</v>
      </c>
      <c r="D2366" s="395"/>
      <c r="E2366" s="395"/>
      <c r="F2366" s="395"/>
      <c r="G2366" s="395"/>
      <c r="H2366" s="395"/>
      <c r="I2366" s="395"/>
      <c r="J2366" s="395"/>
      <c r="K2366" s="395"/>
      <c r="L2366" s="395"/>
      <c r="M2366" s="395"/>
      <c r="N2366" s="395"/>
      <c r="O2366" s="395"/>
      <c r="P2366" s="395"/>
      <c r="Q2366" s="395"/>
      <c r="R2366" s="395"/>
      <c r="S2366" s="395"/>
      <c r="T2366" s="395"/>
      <c r="U2366" s="395"/>
      <c r="V2366" s="395"/>
      <c r="W2366" s="395"/>
      <c r="X2366" s="395"/>
      <c r="Y2366" s="395"/>
      <c r="Z2366" s="395"/>
      <c r="AA2366" s="395"/>
      <c r="AB2366" s="395"/>
      <c r="AC2366" s="395"/>
      <c r="AD2366" s="395"/>
    </row>
    <row r="2367" spans="1:30" ht="36" customHeight="1">
      <c r="A2367" s="35"/>
      <c r="B2367" s="10"/>
      <c r="C2367" s="476" t="s">
        <v>310</v>
      </c>
      <c r="D2367" s="476"/>
      <c r="E2367" s="476"/>
      <c r="F2367" s="476"/>
      <c r="G2367" s="476"/>
      <c r="H2367" s="476"/>
      <c r="I2367" s="476"/>
      <c r="J2367" s="476"/>
      <c r="K2367" s="476"/>
      <c r="L2367" s="476"/>
      <c r="M2367" s="476"/>
      <c r="N2367" s="476"/>
      <c r="O2367" s="476"/>
      <c r="P2367" s="476"/>
      <c r="Q2367" s="476"/>
      <c r="R2367" s="476"/>
      <c r="S2367" s="476"/>
      <c r="T2367" s="476"/>
      <c r="U2367" s="476"/>
      <c r="V2367" s="476"/>
      <c r="W2367" s="476"/>
      <c r="X2367" s="476"/>
      <c r="Y2367" s="476"/>
      <c r="Z2367" s="476"/>
      <c r="AA2367" s="476"/>
      <c r="AB2367" s="476"/>
      <c r="AC2367" s="476"/>
      <c r="AD2367" s="476"/>
    </row>
    <row r="2368" spans="1:30" ht="60" customHeight="1">
      <c r="A2368" s="51"/>
      <c r="B2368" s="10"/>
      <c r="C2368" s="476" t="s">
        <v>747</v>
      </c>
      <c r="D2368" s="476"/>
      <c r="E2368" s="476"/>
      <c r="F2368" s="476"/>
      <c r="G2368" s="476"/>
      <c r="H2368" s="476"/>
      <c r="I2368" s="476"/>
      <c r="J2368" s="476"/>
      <c r="K2368" s="476"/>
      <c r="L2368" s="476"/>
      <c r="M2368" s="476"/>
      <c r="N2368" s="476"/>
      <c r="O2368" s="476"/>
      <c r="P2368" s="476"/>
      <c r="Q2368" s="476"/>
      <c r="R2368" s="476"/>
      <c r="S2368" s="476"/>
      <c r="T2368" s="476"/>
      <c r="U2368" s="476"/>
      <c r="V2368" s="476"/>
      <c r="W2368" s="476"/>
      <c r="X2368" s="476"/>
      <c r="Y2368" s="476"/>
      <c r="Z2368" s="476"/>
      <c r="AA2368" s="476"/>
      <c r="AB2368" s="476"/>
      <c r="AC2368" s="476"/>
      <c r="AD2368" s="476"/>
    </row>
    <row r="2369" spans="1:55" ht="36" customHeight="1">
      <c r="A2369" s="51"/>
      <c r="B2369" s="10"/>
      <c r="C2369" s="401" t="s">
        <v>311</v>
      </c>
      <c r="D2369" s="401"/>
      <c r="E2369" s="401"/>
      <c r="F2369" s="401"/>
      <c r="G2369" s="401"/>
      <c r="H2369" s="401"/>
      <c r="I2369" s="401"/>
      <c r="J2369" s="401"/>
      <c r="K2369" s="401"/>
      <c r="L2369" s="401"/>
      <c r="M2369" s="401"/>
      <c r="N2369" s="401"/>
      <c r="O2369" s="401"/>
      <c r="P2369" s="401"/>
      <c r="Q2369" s="401"/>
      <c r="R2369" s="401"/>
      <c r="S2369" s="401"/>
      <c r="T2369" s="401"/>
      <c r="U2369" s="401"/>
      <c r="V2369" s="401"/>
      <c r="W2369" s="401"/>
      <c r="X2369" s="401"/>
      <c r="Y2369" s="401"/>
      <c r="Z2369" s="401"/>
      <c r="AA2369" s="401"/>
      <c r="AB2369" s="401"/>
      <c r="AC2369" s="401"/>
      <c r="AD2369" s="401"/>
    </row>
    <row r="2370" spans="1:55" ht="24" customHeight="1">
      <c r="A2370" s="51"/>
      <c r="B2370" s="10"/>
      <c r="C2370" s="395" t="s">
        <v>438</v>
      </c>
      <c r="D2370" s="395"/>
      <c r="E2370" s="395"/>
      <c r="F2370" s="395"/>
      <c r="G2370" s="395"/>
      <c r="H2370" s="395"/>
      <c r="I2370" s="395"/>
      <c r="J2370" s="395"/>
      <c r="K2370" s="395"/>
      <c r="L2370" s="395"/>
      <c r="M2370" s="395"/>
      <c r="N2370" s="395"/>
      <c r="O2370" s="395"/>
      <c r="P2370" s="395"/>
      <c r="Q2370" s="395"/>
      <c r="R2370" s="395"/>
      <c r="S2370" s="395"/>
      <c r="T2370" s="395"/>
      <c r="U2370" s="395"/>
      <c r="V2370" s="395"/>
      <c r="W2370" s="395"/>
      <c r="X2370" s="395"/>
      <c r="Y2370" s="395"/>
      <c r="Z2370" s="395"/>
      <c r="AA2370" s="395"/>
      <c r="AB2370" s="395"/>
      <c r="AC2370" s="395"/>
      <c r="AD2370" s="395"/>
      <c r="AG2370" t="s">
        <v>991</v>
      </c>
      <c r="AH2370" t="s">
        <v>992</v>
      </c>
      <c r="AI2370" t="s">
        <v>993</v>
      </c>
    </row>
    <row r="2371" spans="1:55" ht="15" customHeight="1">
      <c r="A2371" s="58"/>
      <c r="B2371" s="10"/>
      <c r="C2371" s="10"/>
      <c r="D2371" s="10"/>
      <c r="E2371" s="10"/>
      <c r="F2371" s="10"/>
      <c r="G2371" s="10"/>
      <c r="H2371" s="10"/>
      <c r="I2371" s="10"/>
      <c r="J2371" s="10"/>
      <c r="K2371" s="10"/>
      <c r="L2371" s="10"/>
      <c r="M2371" s="10"/>
      <c r="N2371" s="10"/>
      <c r="O2371" s="10"/>
      <c r="P2371" s="10"/>
      <c r="Q2371" s="10"/>
      <c r="R2371" s="10"/>
      <c r="S2371" s="10"/>
      <c r="T2371" s="10"/>
      <c r="U2371" s="10"/>
      <c r="V2371" s="10"/>
      <c r="W2371" s="10"/>
      <c r="X2371" s="10"/>
      <c r="Y2371" s="10"/>
      <c r="Z2371" s="10"/>
      <c r="AA2371" s="10"/>
      <c r="AB2371" s="10"/>
      <c r="AC2371" s="10"/>
      <c r="AD2371" s="10"/>
      <c r="AG2371">
        <f>COUNTBLANK(I2374:AD2374)</f>
        <v>22</v>
      </c>
      <c r="AH2371">
        <v>22</v>
      </c>
      <c r="AI2371">
        <v>11</v>
      </c>
    </row>
    <row r="2372" spans="1:55" ht="36" customHeight="1">
      <c r="A2372" s="52"/>
      <c r="B2372" s="27"/>
      <c r="C2372" s="304" t="s">
        <v>439</v>
      </c>
      <c r="D2372" s="304"/>
      <c r="E2372" s="304"/>
      <c r="F2372" s="304"/>
      <c r="G2372" s="304"/>
      <c r="H2372" s="304"/>
      <c r="I2372" s="304" t="s">
        <v>296</v>
      </c>
      <c r="J2372" s="304"/>
      <c r="K2372" s="304"/>
      <c r="L2372" s="304"/>
      <c r="M2372" s="304"/>
      <c r="N2372" s="304"/>
      <c r="O2372" s="304"/>
      <c r="P2372" s="304"/>
      <c r="Q2372" s="304" t="s">
        <v>297</v>
      </c>
      <c r="R2372" s="304"/>
      <c r="S2372" s="304"/>
      <c r="T2372" s="304"/>
      <c r="U2372" s="304"/>
      <c r="V2372" s="304"/>
      <c r="W2372" s="304"/>
      <c r="X2372" s="304"/>
      <c r="Y2372" s="304" t="s">
        <v>748</v>
      </c>
      <c r="Z2372" s="304"/>
      <c r="AA2372" s="304"/>
      <c r="AB2372" s="304"/>
      <c r="AC2372" s="304"/>
      <c r="AD2372" s="304"/>
      <c r="AG2372" s="533" t="s">
        <v>996</v>
      </c>
      <c r="AH2372" s="533"/>
      <c r="AI2372" s="533"/>
      <c r="AJ2372" s="533"/>
      <c r="AL2372" s="533" t="s">
        <v>997</v>
      </c>
      <c r="AM2372" s="533"/>
      <c r="AN2372" s="533"/>
      <c r="AO2372" s="533"/>
      <c r="AQ2372" s="533" t="s">
        <v>998</v>
      </c>
      <c r="AR2372" s="533"/>
      <c r="AS2372" s="533"/>
      <c r="AT2372" s="533"/>
      <c r="AX2372" t="s">
        <v>1104</v>
      </c>
    </row>
    <row r="2373" spans="1:55" ht="60" customHeight="1">
      <c r="A2373" s="52"/>
      <c r="B2373" s="27"/>
      <c r="C2373" s="304"/>
      <c r="D2373" s="304"/>
      <c r="E2373" s="304"/>
      <c r="F2373" s="304"/>
      <c r="G2373" s="304"/>
      <c r="H2373" s="304"/>
      <c r="I2373" s="304" t="s">
        <v>104</v>
      </c>
      <c r="J2373" s="304"/>
      <c r="K2373" s="482" t="s">
        <v>298</v>
      </c>
      <c r="L2373" s="482"/>
      <c r="M2373" s="482" t="s">
        <v>299</v>
      </c>
      <c r="N2373" s="482"/>
      <c r="O2373" s="482" t="s">
        <v>300</v>
      </c>
      <c r="P2373" s="482"/>
      <c r="Q2373" s="304" t="s">
        <v>104</v>
      </c>
      <c r="R2373" s="304"/>
      <c r="S2373" s="482" t="s">
        <v>298</v>
      </c>
      <c r="T2373" s="482"/>
      <c r="U2373" s="482" t="s">
        <v>299</v>
      </c>
      <c r="V2373" s="482"/>
      <c r="W2373" s="482" t="s">
        <v>300</v>
      </c>
      <c r="X2373" s="482"/>
      <c r="Y2373" s="304" t="s">
        <v>104</v>
      </c>
      <c r="Z2373" s="304"/>
      <c r="AA2373" s="482" t="s">
        <v>105</v>
      </c>
      <c r="AB2373" s="482"/>
      <c r="AC2373" s="482" t="s">
        <v>106</v>
      </c>
      <c r="AD2373" s="482"/>
      <c r="AG2373" t="s">
        <v>104</v>
      </c>
      <c r="AH2373" t="s">
        <v>988</v>
      </c>
      <c r="AI2373" t="s">
        <v>989</v>
      </c>
      <c r="AJ2373" t="s">
        <v>990</v>
      </c>
      <c r="AL2373" t="s">
        <v>104</v>
      </c>
      <c r="AM2373" t="s">
        <v>988</v>
      </c>
      <c r="AN2373" t="s">
        <v>989</v>
      </c>
      <c r="AO2373" t="s">
        <v>990</v>
      </c>
      <c r="AQ2373" t="s">
        <v>104</v>
      </c>
      <c r="AR2373" t="s">
        <v>988</v>
      </c>
      <c r="AS2373" t="s">
        <v>989</v>
      </c>
      <c r="AT2373" t="s">
        <v>990</v>
      </c>
      <c r="AV2373" s="219" t="s">
        <v>1073</v>
      </c>
      <c r="AW2373" t="s">
        <v>1075</v>
      </c>
      <c r="AX2373" t="s">
        <v>104</v>
      </c>
      <c r="AY2373" t="s">
        <v>1109</v>
      </c>
      <c r="AZ2373" t="s">
        <v>299</v>
      </c>
      <c r="BA2373" t="s">
        <v>300</v>
      </c>
      <c r="BC2373" t="s">
        <v>5955</v>
      </c>
    </row>
    <row r="2374" spans="1:55" ht="15" customHeight="1">
      <c r="A2374" s="52"/>
      <c r="B2374" s="27"/>
      <c r="C2374" s="412"/>
      <c r="D2374" s="412"/>
      <c r="E2374" s="412"/>
      <c r="F2374" s="412"/>
      <c r="G2374" s="412"/>
      <c r="H2374" s="412"/>
      <c r="I2374" s="412"/>
      <c r="J2374" s="412"/>
      <c r="K2374" s="412"/>
      <c r="L2374" s="412"/>
      <c r="M2374" s="412"/>
      <c r="N2374" s="412"/>
      <c r="O2374" s="412"/>
      <c r="P2374" s="412"/>
      <c r="Q2374" s="412"/>
      <c r="R2374" s="412"/>
      <c r="S2374" s="412"/>
      <c r="T2374" s="412"/>
      <c r="U2374" s="412"/>
      <c r="V2374" s="412"/>
      <c r="W2374" s="412"/>
      <c r="X2374" s="412"/>
      <c r="Y2374" s="412"/>
      <c r="Z2374" s="412"/>
      <c r="AA2374" s="412"/>
      <c r="AB2374" s="412"/>
      <c r="AC2374" s="412"/>
      <c r="AD2374" s="412"/>
      <c r="AG2374">
        <f>I2374</f>
        <v>0</v>
      </c>
      <c r="AH2374">
        <f>COUNTIF(K2374:P2374,"NS")</f>
        <v>0</v>
      </c>
      <c r="AI2374">
        <f>SUM(K2374:P2374)</f>
        <v>0</v>
      </c>
      <c r="AJ2374" s="213">
        <f>IF($AG$2371=$AH$2371,0,IF(OR(AND(AG2374=0,AH2374&gt;0),AND(AG2374="NS",AI2374&gt;0),AND(AG2374="NS",AI2374=0,AH2374=0)),1,IF(OR(AND(AH2374&gt;=2,AI2374&lt;AG2374),AND(AG2374="NS",AI2374=0,AH2374&gt;0),AG2374=AI2374,COUNTIF(I2374:P2374,"NA")=4),0,1)))</f>
        <v>0</v>
      </c>
      <c r="AL2374">
        <f>Q2374</f>
        <v>0</v>
      </c>
      <c r="AM2374">
        <f>COUNTIF(S2374:X2374,"NS")</f>
        <v>0</v>
      </c>
      <c r="AN2374">
        <f>SUM(S2374:X2374)</f>
        <v>0</v>
      </c>
      <c r="AO2374" s="213">
        <f>IF($AG$2371=$AH$2371,0,IF(OR(AND(AL2374=0,AM2374&gt;0),AND(AL2374="NS",AN2374&gt;0),AND(AL2374="NS",AN2374=0,AM2374=0)),1,IF(OR(AND(AM2374&gt;=2,AN2374&lt;AL2374),AND(AL2374="NS",AN2374=0,AM2374&gt;0),AL2374=AN2374,COUNTIF(Q2374:X2374,"NA")=4),0,1)))</f>
        <v>0</v>
      </c>
      <c r="AQ2374">
        <f>Y2374</f>
        <v>0</v>
      </c>
      <c r="AR2374">
        <f>COUNTIF(AA2374:AD2374,"NS")</f>
        <v>0</v>
      </c>
      <c r="AS2374">
        <f>SUM(AA2374:AD2374)</f>
        <v>0</v>
      </c>
      <c r="AT2374" s="213">
        <f>IF($AG$2371=$AH$2371,0,IF(OR(AND(AQ2374=0,AR2374&gt;0),AND(AQ2374="NS",AS2374&gt;0),AND(AQ2374="NS",AS2374=0,AR2374=0)),1,IF(OR(AND(AR2374&gt;=2,AS2374&lt;AQ2374),AND(AQ2374="NS",AS2374=0,AR2374&gt;0),AQ2374=AS2374,COUNTIF(Y2374:AD2374,"NA")=3),0,1)))</f>
        <v>0</v>
      </c>
      <c r="AV2374" s="213">
        <f>IF(OR(AND(C2374=1,COUNTA(I2374:AD2374)&lt;&gt;COUNTA($I$2373:$AD$2373)),AND(C2374&gt;1,COUNTA(I2374:AD2374)&lt;&gt;0)),1,0)</f>
        <v>0</v>
      </c>
      <c r="AW2374" s="213">
        <f>IF(AND(AG2371&lt;&gt;AH2371,C2374=""),1,0)</f>
        <v>0</v>
      </c>
      <c r="AX2374">
        <f>IF(OR(I2374="NS",I2374="NA",Q2374="NS",Q2374="NA"),0,IF(Q2374&lt;=I2374,0,1))</f>
        <v>0</v>
      </c>
      <c r="AY2374">
        <f>IF(OR(K2374="NS",K2374="NA",S2374="NS",S2374="NA"),0,IF(S2374&lt;=K2374,0,1))</f>
        <v>0</v>
      </c>
      <c r="AZ2374">
        <f>IF(OR(M2374="NS",M2374="NA",U2374="NS",U2374="NA"),0,IF(U2374&lt;=M2374,0,1))</f>
        <v>0</v>
      </c>
      <c r="BA2374">
        <f>IF(OR(O2374="NS",O2374="NA",W2374="NS",W2374="NA"),0,IF(W2374&lt;=O2374,0,1))</f>
        <v>0</v>
      </c>
      <c r="BC2374">
        <f>IF(COUNTIF(I2374:AD2374,"NS")=11,0,IF(OR(AND(C2374=1,SUM(I2374:AD2374)=0),AND(C2374=1,SUM(I2374:X2374)&gt;0,SUM(Y2374:AD2374)=0),AND(C2374=1,SUM(I2374:X2374)=0,SUM(Y2374:AD2374)&gt;0)),1,0))</f>
        <v>0</v>
      </c>
    </row>
    <row r="2375" spans="1:55" ht="15" customHeight="1">
      <c r="A2375" s="52"/>
      <c r="B2375" s="28"/>
      <c r="C2375" s="28"/>
      <c r="D2375" s="28"/>
      <c r="E2375" s="28"/>
      <c r="F2375" s="28"/>
      <c r="G2375" s="28"/>
      <c r="H2375" s="28"/>
      <c r="I2375" s="28"/>
      <c r="J2375" s="28"/>
      <c r="K2375" s="28"/>
      <c r="L2375" s="28"/>
      <c r="M2375" s="28"/>
      <c r="N2375" s="28"/>
      <c r="O2375" s="28"/>
      <c r="P2375" s="28"/>
      <c r="Q2375" s="28"/>
      <c r="R2375" s="28"/>
      <c r="S2375" s="28"/>
      <c r="T2375" s="28"/>
      <c r="U2375" s="28"/>
      <c r="V2375" s="28"/>
      <c r="W2375" s="28"/>
      <c r="X2375" s="28"/>
      <c r="Y2375" s="28"/>
      <c r="Z2375" s="28"/>
      <c r="AA2375" s="28"/>
      <c r="AB2375" s="28"/>
      <c r="AC2375" s="28"/>
      <c r="AD2375" s="28"/>
      <c r="AT2375" s="213">
        <f>AT2374+AO2374+AJ2374</f>
        <v>0</v>
      </c>
      <c r="BA2375" s="213">
        <f>BA2374+AZ2374+AY2374+AX2374</f>
        <v>0</v>
      </c>
    </row>
    <row r="2376" spans="1:55" ht="24" customHeight="1">
      <c r="A2376" s="58"/>
      <c r="B2376" s="53"/>
      <c r="C2376" s="395" t="s">
        <v>173</v>
      </c>
      <c r="D2376" s="395"/>
      <c r="E2376" s="395"/>
      <c r="F2376" s="395"/>
      <c r="G2376" s="395"/>
      <c r="H2376" s="395"/>
      <c r="I2376" s="395"/>
      <c r="J2376" s="395"/>
      <c r="K2376" s="395"/>
      <c r="L2376" s="395"/>
      <c r="M2376" s="395"/>
      <c r="N2376" s="395"/>
      <c r="O2376" s="395"/>
      <c r="P2376" s="395"/>
      <c r="Q2376" s="395"/>
      <c r="R2376" s="395"/>
      <c r="S2376" s="395"/>
      <c r="T2376" s="395"/>
      <c r="U2376" s="395"/>
      <c r="V2376" s="395"/>
      <c r="W2376" s="395"/>
      <c r="X2376" s="395"/>
      <c r="Y2376" s="395"/>
      <c r="Z2376" s="395"/>
      <c r="AA2376" s="395"/>
      <c r="AB2376" s="395"/>
      <c r="AC2376" s="395"/>
      <c r="AD2376" s="395"/>
    </row>
    <row r="2377" spans="1:55" ht="60" customHeight="1">
      <c r="A2377" s="58"/>
      <c r="B2377" s="10"/>
      <c r="C2377" s="413"/>
      <c r="D2377" s="414"/>
      <c r="E2377" s="414"/>
      <c r="F2377" s="414"/>
      <c r="G2377" s="414"/>
      <c r="H2377" s="414"/>
      <c r="I2377" s="414"/>
      <c r="J2377" s="414"/>
      <c r="K2377" s="414"/>
      <c r="L2377" s="414"/>
      <c r="M2377" s="414"/>
      <c r="N2377" s="414"/>
      <c r="O2377" s="414"/>
      <c r="P2377" s="414"/>
      <c r="Q2377" s="414"/>
      <c r="R2377" s="414"/>
      <c r="S2377" s="414"/>
      <c r="T2377" s="414"/>
      <c r="U2377" s="414"/>
      <c r="V2377" s="414"/>
      <c r="W2377" s="414"/>
      <c r="X2377" s="414"/>
      <c r="Y2377" s="414"/>
      <c r="Z2377" s="414"/>
      <c r="AA2377" s="414"/>
      <c r="AB2377" s="414"/>
      <c r="AC2377" s="414"/>
      <c r="AD2377" s="415"/>
    </row>
    <row r="2378" spans="1:55" ht="15" customHeight="1">
      <c r="A2378" s="58"/>
      <c r="B2378" s="371" t="str">
        <f>IF(BC2374=0,"","Error: verificar la consistencia las Acciones formativas y el Personal adscrito deben ser mayores a cero.")</f>
        <v/>
      </c>
      <c r="C2378" s="371"/>
      <c r="D2378" s="371"/>
      <c r="E2378" s="371"/>
      <c r="F2378" s="371"/>
      <c r="G2378" s="371"/>
      <c r="H2378" s="371"/>
      <c r="I2378" s="371"/>
      <c r="J2378" s="371"/>
      <c r="K2378" s="371"/>
      <c r="L2378" s="371"/>
      <c r="M2378" s="371"/>
      <c r="N2378" s="371"/>
      <c r="O2378" s="371"/>
      <c r="P2378" s="371"/>
      <c r="Q2378" s="371"/>
      <c r="R2378" s="371"/>
      <c r="S2378" s="371"/>
      <c r="T2378" s="371"/>
      <c r="U2378" s="371"/>
      <c r="V2378" s="371"/>
      <c r="W2378" s="371"/>
      <c r="X2378" s="371"/>
      <c r="Y2378" s="371"/>
      <c r="Z2378" s="371"/>
      <c r="AA2378" s="371"/>
      <c r="AB2378" s="371"/>
      <c r="AC2378" s="371"/>
      <c r="AD2378" s="371"/>
    </row>
    <row r="2379" spans="1:55" ht="15" customHeight="1">
      <c r="A2379" s="58"/>
      <c r="B2379" s="371" t="str">
        <f>IF(AT2375=0,"","Error: verificar sumas por fila.")</f>
        <v/>
      </c>
      <c r="C2379" s="371"/>
      <c r="D2379" s="371"/>
      <c r="E2379" s="371"/>
      <c r="F2379" s="371"/>
      <c r="G2379" s="371"/>
      <c r="H2379" s="371"/>
      <c r="I2379" s="371"/>
      <c r="J2379" s="371"/>
      <c r="K2379" s="371"/>
      <c r="L2379" s="371"/>
      <c r="M2379" s="371"/>
      <c r="N2379" s="371"/>
      <c r="O2379" s="371"/>
      <c r="P2379" s="371"/>
      <c r="Q2379" s="371"/>
      <c r="R2379" s="371"/>
      <c r="S2379" s="371"/>
      <c r="T2379" s="371"/>
      <c r="U2379" s="371"/>
      <c r="V2379" s="371"/>
      <c r="W2379" s="371"/>
      <c r="X2379" s="371"/>
      <c r="Y2379" s="371"/>
      <c r="Z2379" s="371"/>
      <c r="AA2379" s="371"/>
      <c r="AB2379" s="371"/>
      <c r="AC2379" s="371"/>
      <c r="AD2379" s="371"/>
    </row>
    <row r="2380" spans="1:55" ht="15" customHeight="1">
      <c r="A2380" s="58"/>
      <c r="B2380" s="371" t="str">
        <f>IF(AV2374=0,"","Error: verificar la consistencia con códigos 2 o 9.")</f>
        <v/>
      </c>
      <c r="C2380" s="371"/>
      <c r="D2380" s="371"/>
      <c r="E2380" s="371"/>
      <c r="F2380" s="371"/>
      <c r="G2380" s="371"/>
      <c r="H2380" s="371"/>
      <c r="I2380" s="371"/>
      <c r="J2380" s="371"/>
      <c r="K2380" s="371"/>
      <c r="L2380" s="371"/>
      <c r="M2380" s="371"/>
      <c r="N2380" s="371"/>
      <c r="O2380" s="371"/>
      <c r="P2380" s="371"/>
      <c r="Q2380" s="371"/>
      <c r="R2380" s="371"/>
      <c r="S2380" s="371"/>
      <c r="T2380" s="371"/>
      <c r="U2380" s="371"/>
      <c r="V2380" s="371"/>
      <c r="W2380" s="371"/>
      <c r="X2380" s="371"/>
      <c r="Y2380" s="371"/>
      <c r="Z2380" s="371"/>
      <c r="AA2380" s="371"/>
      <c r="AB2380" s="371"/>
      <c r="AC2380" s="371"/>
      <c r="AD2380" s="371"/>
    </row>
    <row r="2381" spans="1:55" ht="15" customHeight="1">
      <c r="A2381" s="58"/>
      <c r="B2381" s="371" t="str">
        <f>IF(BA2375=0,"","Error: verificar la consistencia entre las Acciones formativas impartidas y concluidas y Acciones formativas impartidas.")</f>
        <v/>
      </c>
      <c r="C2381" s="371"/>
      <c r="D2381" s="371"/>
      <c r="E2381" s="371"/>
      <c r="F2381" s="371"/>
      <c r="G2381" s="371"/>
      <c r="H2381" s="371"/>
      <c r="I2381" s="371"/>
      <c r="J2381" s="371"/>
      <c r="K2381" s="371"/>
      <c r="L2381" s="371"/>
      <c r="M2381" s="371"/>
      <c r="N2381" s="371"/>
      <c r="O2381" s="371"/>
      <c r="P2381" s="371"/>
      <c r="Q2381" s="371"/>
      <c r="R2381" s="371"/>
      <c r="S2381" s="371"/>
      <c r="T2381" s="371"/>
      <c r="U2381" s="371"/>
      <c r="V2381" s="371"/>
      <c r="W2381" s="371"/>
      <c r="X2381" s="371"/>
      <c r="Y2381" s="371"/>
      <c r="Z2381" s="371"/>
      <c r="AA2381" s="371"/>
      <c r="AB2381" s="371"/>
      <c r="AC2381" s="371"/>
      <c r="AD2381" s="371"/>
    </row>
    <row r="2382" spans="1:55" ht="15" customHeight="1">
      <c r="A2382" s="58"/>
      <c r="B2382" s="389" t="str">
        <f>IF(AW2374=0,"","Error: debe completar toda la información requerida.")</f>
        <v/>
      </c>
      <c r="C2382" s="389"/>
      <c r="D2382" s="389"/>
      <c r="E2382" s="389"/>
      <c r="F2382" s="389"/>
      <c r="G2382" s="389"/>
      <c r="H2382" s="389"/>
      <c r="I2382" s="389"/>
      <c r="J2382" s="389"/>
      <c r="K2382" s="389"/>
      <c r="L2382" s="389"/>
      <c r="M2382" s="389"/>
      <c r="N2382" s="389"/>
      <c r="O2382" s="389"/>
      <c r="P2382" s="389"/>
      <c r="Q2382" s="389"/>
      <c r="R2382" s="389"/>
      <c r="S2382" s="389"/>
      <c r="T2382" s="389"/>
      <c r="U2382" s="389"/>
      <c r="V2382" s="389"/>
      <c r="W2382" s="389"/>
      <c r="X2382" s="389"/>
      <c r="Y2382" s="389"/>
      <c r="Z2382" s="389"/>
      <c r="AA2382" s="389"/>
      <c r="AB2382" s="389"/>
      <c r="AC2382" s="389"/>
      <c r="AD2382" s="389"/>
    </row>
    <row r="2383" spans="1:55" ht="15" customHeight="1">
      <c r="A2383" s="58"/>
      <c r="B2383" s="10"/>
      <c r="C2383" s="10"/>
      <c r="D2383" s="10"/>
      <c r="E2383" s="10"/>
      <c r="F2383" s="10"/>
      <c r="G2383" s="10"/>
      <c r="H2383" s="10"/>
      <c r="I2383" s="10"/>
      <c r="J2383" s="10"/>
      <c r="K2383" s="10"/>
      <c r="L2383" s="10"/>
      <c r="M2383" s="10"/>
      <c r="N2383" s="10"/>
      <c r="O2383" s="10"/>
      <c r="P2383" s="10"/>
      <c r="Q2383" s="10"/>
      <c r="R2383" s="10"/>
      <c r="S2383" s="10"/>
      <c r="T2383" s="10"/>
      <c r="U2383" s="10"/>
      <c r="V2383" s="10"/>
      <c r="W2383" s="10"/>
      <c r="X2383" s="10"/>
      <c r="Y2383" s="10"/>
      <c r="Z2383" s="10"/>
      <c r="AA2383" s="10"/>
      <c r="AB2383" s="10"/>
      <c r="AC2383" s="10"/>
      <c r="AD2383" s="10"/>
    </row>
    <row r="2384" spans="1:55" ht="36" customHeight="1">
      <c r="A2384" s="35" t="s">
        <v>819</v>
      </c>
      <c r="B2384" s="480" t="s">
        <v>440</v>
      </c>
      <c r="C2384" s="480"/>
      <c r="D2384" s="480"/>
      <c r="E2384" s="480"/>
      <c r="F2384" s="480"/>
      <c r="G2384" s="480"/>
      <c r="H2384" s="480"/>
      <c r="I2384" s="480"/>
      <c r="J2384" s="480"/>
      <c r="K2384" s="480"/>
      <c r="L2384" s="480"/>
      <c r="M2384" s="480"/>
      <c r="N2384" s="480"/>
      <c r="O2384" s="480"/>
      <c r="P2384" s="480"/>
      <c r="Q2384" s="480"/>
      <c r="R2384" s="480"/>
      <c r="S2384" s="480"/>
      <c r="T2384" s="480"/>
      <c r="U2384" s="480"/>
      <c r="V2384" s="480"/>
      <c r="W2384" s="480"/>
      <c r="X2384" s="480"/>
      <c r="Y2384" s="480"/>
      <c r="Z2384" s="480"/>
      <c r="AA2384" s="480"/>
      <c r="AB2384" s="480"/>
      <c r="AC2384" s="480"/>
      <c r="AD2384" s="480"/>
    </row>
    <row r="2385" spans="1:51" ht="24" customHeight="1">
      <c r="A2385" s="30"/>
      <c r="B2385" s="31"/>
      <c r="C2385" s="395" t="s">
        <v>441</v>
      </c>
      <c r="D2385" s="395"/>
      <c r="E2385" s="395"/>
      <c r="F2385" s="395"/>
      <c r="G2385" s="395"/>
      <c r="H2385" s="395"/>
      <c r="I2385" s="395"/>
      <c r="J2385" s="395"/>
      <c r="K2385" s="395"/>
      <c r="L2385" s="395"/>
      <c r="M2385" s="395"/>
      <c r="N2385" s="395"/>
      <c r="O2385" s="395"/>
      <c r="P2385" s="395"/>
      <c r="Q2385" s="395"/>
      <c r="R2385" s="395"/>
      <c r="S2385" s="395"/>
      <c r="T2385" s="395"/>
      <c r="U2385" s="395"/>
      <c r="V2385" s="395"/>
      <c r="W2385" s="395"/>
      <c r="X2385" s="395"/>
      <c r="Y2385" s="395"/>
      <c r="Z2385" s="395"/>
      <c r="AA2385" s="395"/>
      <c r="AB2385" s="395"/>
      <c r="AC2385" s="395"/>
      <c r="AD2385" s="395"/>
    </row>
    <row r="2386" spans="1:51" ht="24" customHeight="1">
      <c r="A2386" s="30"/>
      <c r="B2386" s="31"/>
      <c r="C2386" s="476" t="s">
        <v>749</v>
      </c>
      <c r="D2386" s="476"/>
      <c r="E2386" s="476"/>
      <c r="F2386" s="476"/>
      <c r="G2386" s="476"/>
      <c r="H2386" s="476"/>
      <c r="I2386" s="476"/>
      <c r="J2386" s="476"/>
      <c r="K2386" s="476"/>
      <c r="L2386" s="476"/>
      <c r="M2386" s="476"/>
      <c r="N2386" s="476"/>
      <c r="O2386" s="476"/>
      <c r="P2386" s="476"/>
      <c r="Q2386" s="476"/>
      <c r="R2386" s="476"/>
      <c r="S2386" s="476"/>
      <c r="T2386" s="476"/>
      <c r="U2386" s="476"/>
      <c r="V2386" s="476"/>
      <c r="W2386" s="476"/>
      <c r="X2386" s="476"/>
      <c r="Y2386" s="476"/>
      <c r="Z2386" s="476"/>
      <c r="AA2386" s="476"/>
      <c r="AB2386" s="476"/>
      <c r="AC2386" s="476"/>
      <c r="AD2386" s="476"/>
    </row>
    <row r="2387" spans="1:51" ht="24" customHeight="1">
      <c r="A2387" s="35"/>
      <c r="B2387" s="154"/>
      <c r="C2387" s="476" t="s">
        <v>750</v>
      </c>
      <c r="D2387" s="476"/>
      <c r="E2387" s="476"/>
      <c r="F2387" s="476"/>
      <c r="G2387" s="476"/>
      <c r="H2387" s="476"/>
      <c r="I2387" s="476"/>
      <c r="J2387" s="476"/>
      <c r="K2387" s="476"/>
      <c r="L2387" s="476"/>
      <c r="M2387" s="476"/>
      <c r="N2387" s="476"/>
      <c r="O2387" s="476"/>
      <c r="P2387" s="476"/>
      <c r="Q2387" s="476"/>
      <c r="R2387" s="476"/>
      <c r="S2387" s="476"/>
      <c r="T2387" s="476"/>
      <c r="U2387" s="476"/>
      <c r="V2387" s="476"/>
      <c r="W2387" s="476"/>
      <c r="X2387" s="476"/>
      <c r="Y2387" s="476"/>
      <c r="Z2387" s="476"/>
      <c r="AA2387" s="476"/>
      <c r="AB2387" s="476"/>
      <c r="AC2387" s="476"/>
      <c r="AD2387" s="476"/>
    </row>
    <row r="2388" spans="1:51" ht="36" customHeight="1">
      <c r="A2388" s="30"/>
      <c r="B2388" s="32"/>
      <c r="C2388" s="395" t="s">
        <v>301</v>
      </c>
      <c r="D2388" s="395"/>
      <c r="E2388" s="395"/>
      <c r="F2388" s="395"/>
      <c r="G2388" s="395"/>
      <c r="H2388" s="395"/>
      <c r="I2388" s="395"/>
      <c r="J2388" s="395"/>
      <c r="K2388" s="395"/>
      <c r="L2388" s="395"/>
      <c r="M2388" s="395"/>
      <c r="N2388" s="395"/>
      <c r="O2388" s="395"/>
      <c r="P2388" s="395"/>
      <c r="Q2388" s="395"/>
      <c r="R2388" s="395"/>
      <c r="S2388" s="395"/>
      <c r="T2388" s="395"/>
      <c r="U2388" s="395"/>
      <c r="V2388" s="395"/>
      <c r="W2388" s="395"/>
      <c r="X2388" s="395"/>
      <c r="Y2388" s="395"/>
      <c r="Z2388" s="395"/>
      <c r="AA2388" s="395"/>
      <c r="AB2388" s="395"/>
      <c r="AC2388" s="395"/>
      <c r="AD2388" s="395"/>
    </row>
    <row r="2389" spans="1:51" ht="36" customHeight="1">
      <c r="A2389" s="30"/>
      <c r="B2389" s="32"/>
      <c r="C2389" s="395" t="s">
        <v>442</v>
      </c>
      <c r="D2389" s="395"/>
      <c r="E2389" s="395"/>
      <c r="F2389" s="395"/>
      <c r="G2389" s="395"/>
      <c r="H2389" s="395"/>
      <c r="I2389" s="395"/>
      <c r="J2389" s="395"/>
      <c r="K2389" s="395"/>
      <c r="L2389" s="395"/>
      <c r="M2389" s="395"/>
      <c r="N2389" s="395"/>
      <c r="O2389" s="395"/>
      <c r="P2389" s="395"/>
      <c r="Q2389" s="395"/>
      <c r="R2389" s="395"/>
      <c r="S2389" s="395"/>
      <c r="T2389" s="395"/>
      <c r="U2389" s="395"/>
      <c r="V2389" s="395"/>
      <c r="W2389" s="395"/>
      <c r="X2389" s="395"/>
      <c r="Y2389" s="395"/>
      <c r="Z2389" s="395"/>
      <c r="AA2389" s="395"/>
      <c r="AB2389" s="395"/>
      <c r="AC2389" s="395"/>
      <c r="AD2389" s="395"/>
    </row>
    <row r="2390" spans="1:51" ht="36" customHeight="1">
      <c r="A2390" s="30"/>
      <c r="B2390" s="32"/>
      <c r="C2390" s="395" t="s">
        <v>302</v>
      </c>
      <c r="D2390" s="395"/>
      <c r="E2390" s="395"/>
      <c r="F2390" s="395"/>
      <c r="G2390" s="395"/>
      <c r="H2390" s="395"/>
      <c r="I2390" s="395"/>
      <c r="J2390" s="395"/>
      <c r="K2390" s="395"/>
      <c r="L2390" s="395"/>
      <c r="M2390" s="395"/>
      <c r="N2390" s="395"/>
      <c r="O2390" s="395"/>
      <c r="P2390" s="395"/>
      <c r="Q2390" s="395"/>
      <c r="R2390" s="395"/>
      <c r="S2390" s="395"/>
      <c r="T2390" s="395"/>
      <c r="U2390" s="395"/>
      <c r="V2390" s="395"/>
      <c r="W2390" s="395"/>
      <c r="X2390" s="395"/>
      <c r="Y2390" s="395"/>
      <c r="Z2390" s="395"/>
      <c r="AA2390" s="395"/>
      <c r="AB2390" s="395"/>
      <c r="AC2390" s="395"/>
      <c r="AD2390" s="395"/>
    </row>
    <row r="2391" spans="1:51" ht="48" customHeight="1">
      <c r="A2391" s="30"/>
      <c r="B2391" s="32"/>
      <c r="C2391" s="395" t="s">
        <v>443</v>
      </c>
      <c r="D2391" s="395"/>
      <c r="E2391" s="395"/>
      <c r="F2391" s="395"/>
      <c r="G2391" s="395"/>
      <c r="H2391" s="395"/>
      <c r="I2391" s="395"/>
      <c r="J2391" s="395"/>
      <c r="K2391" s="395"/>
      <c r="L2391" s="395"/>
      <c r="M2391" s="395"/>
      <c r="N2391" s="395"/>
      <c r="O2391" s="395"/>
      <c r="P2391" s="395"/>
      <c r="Q2391" s="395"/>
      <c r="R2391" s="395"/>
      <c r="S2391" s="395"/>
      <c r="T2391" s="395"/>
      <c r="U2391" s="395"/>
      <c r="V2391" s="395"/>
      <c r="W2391" s="395"/>
      <c r="X2391" s="395"/>
      <c r="Y2391" s="395"/>
      <c r="Z2391" s="395"/>
      <c r="AA2391" s="395"/>
      <c r="AB2391" s="395"/>
      <c r="AC2391" s="395"/>
      <c r="AD2391" s="395"/>
    </row>
    <row r="2392" spans="1:51" ht="24" customHeight="1">
      <c r="A2392" s="30"/>
      <c r="B2392" s="32"/>
      <c r="C2392" s="395" t="s">
        <v>444</v>
      </c>
      <c r="D2392" s="395"/>
      <c r="E2392" s="395"/>
      <c r="F2392" s="395"/>
      <c r="G2392" s="395"/>
      <c r="H2392" s="395"/>
      <c r="I2392" s="395"/>
      <c r="J2392" s="395"/>
      <c r="K2392" s="395"/>
      <c r="L2392" s="395"/>
      <c r="M2392" s="395"/>
      <c r="N2392" s="395"/>
      <c r="O2392" s="395"/>
      <c r="P2392" s="395"/>
      <c r="Q2392" s="395"/>
      <c r="R2392" s="395"/>
      <c r="S2392" s="395"/>
      <c r="T2392" s="395"/>
      <c r="U2392" s="395"/>
      <c r="V2392" s="395"/>
      <c r="W2392" s="395"/>
      <c r="X2392" s="395"/>
      <c r="Y2392" s="395"/>
      <c r="Z2392" s="395"/>
      <c r="AA2392" s="395"/>
      <c r="AB2392" s="395"/>
      <c r="AC2392" s="395"/>
      <c r="AD2392" s="395"/>
    </row>
    <row r="2393" spans="1:51" ht="24" customHeight="1">
      <c r="A2393" s="30"/>
      <c r="B2393" s="32"/>
      <c r="C2393" s="395" t="s">
        <v>472</v>
      </c>
      <c r="D2393" s="395"/>
      <c r="E2393" s="395"/>
      <c r="F2393" s="395"/>
      <c r="G2393" s="395"/>
      <c r="H2393" s="395"/>
      <c r="I2393" s="395"/>
      <c r="J2393" s="395"/>
      <c r="K2393" s="395"/>
      <c r="L2393" s="395"/>
      <c r="M2393" s="395"/>
      <c r="N2393" s="395"/>
      <c r="O2393" s="395"/>
      <c r="P2393" s="395"/>
      <c r="Q2393" s="395"/>
      <c r="R2393" s="395"/>
      <c r="S2393" s="395"/>
      <c r="T2393" s="395"/>
      <c r="U2393" s="395"/>
      <c r="V2393" s="395"/>
      <c r="W2393" s="395"/>
      <c r="X2393" s="395"/>
      <c r="Y2393" s="395"/>
      <c r="Z2393" s="395"/>
      <c r="AA2393" s="395"/>
      <c r="AB2393" s="395"/>
      <c r="AC2393" s="395"/>
      <c r="AD2393" s="395"/>
    </row>
    <row r="2394" spans="1:51" ht="36" customHeight="1">
      <c r="A2394" s="30"/>
      <c r="B2394" s="32"/>
      <c r="C2394" s="401" t="s">
        <v>751</v>
      </c>
      <c r="D2394" s="401"/>
      <c r="E2394" s="401"/>
      <c r="F2394" s="401"/>
      <c r="G2394" s="401"/>
      <c r="H2394" s="401"/>
      <c r="I2394" s="401"/>
      <c r="J2394" s="401"/>
      <c r="K2394" s="401"/>
      <c r="L2394" s="401"/>
      <c r="M2394" s="401"/>
      <c r="N2394" s="401"/>
      <c r="O2394" s="401"/>
      <c r="P2394" s="401"/>
      <c r="Q2394" s="401"/>
      <c r="R2394" s="401"/>
      <c r="S2394" s="401"/>
      <c r="T2394" s="401"/>
      <c r="U2394" s="401"/>
      <c r="V2394" s="401"/>
      <c r="W2394" s="401"/>
      <c r="X2394" s="401"/>
      <c r="Y2394" s="401"/>
      <c r="Z2394" s="401"/>
      <c r="AA2394" s="401"/>
      <c r="AB2394" s="401"/>
      <c r="AC2394" s="401"/>
      <c r="AD2394" s="401"/>
    </row>
    <row r="2395" spans="1:51" ht="36" customHeight="1">
      <c r="A2395" s="30"/>
      <c r="B2395" s="10"/>
      <c r="C2395" s="401" t="s">
        <v>752</v>
      </c>
      <c r="D2395" s="401"/>
      <c r="E2395" s="401"/>
      <c r="F2395" s="401"/>
      <c r="G2395" s="401"/>
      <c r="H2395" s="401"/>
      <c r="I2395" s="401"/>
      <c r="J2395" s="401"/>
      <c r="K2395" s="401"/>
      <c r="L2395" s="401"/>
      <c r="M2395" s="401"/>
      <c r="N2395" s="401"/>
      <c r="O2395" s="401"/>
      <c r="P2395" s="401"/>
      <c r="Q2395" s="401"/>
      <c r="R2395" s="401"/>
      <c r="S2395" s="401"/>
      <c r="T2395" s="401"/>
      <c r="U2395" s="401"/>
      <c r="V2395" s="401"/>
      <c r="W2395" s="401"/>
      <c r="X2395" s="401"/>
      <c r="Y2395" s="401"/>
      <c r="Z2395" s="401"/>
      <c r="AA2395" s="401"/>
      <c r="AB2395" s="401"/>
      <c r="AC2395" s="401"/>
      <c r="AD2395" s="401"/>
    </row>
    <row r="2396" spans="1:51" ht="24" customHeight="1">
      <c r="A2396" s="30"/>
      <c r="B2396" s="10"/>
      <c r="C2396" s="395" t="s">
        <v>343</v>
      </c>
      <c r="D2396" s="395"/>
      <c r="E2396" s="395"/>
      <c r="F2396" s="395"/>
      <c r="G2396" s="395"/>
      <c r="H2396" s="395"/>
      <c r="I2396" s="395"/>
      <c r="J2396" s="395"/>
      <c r="K2396" s="395"/>
      <c r="L2396" s="395"/>
      <c r="M2396" s="395"/>
      <c r="N2396" s="395"/>
      <c r="O2396" s="395"/>
      <c r="P2396" s="395"/>
      <c r="Q2396" s="395"/>
      <c r="R2396" s="395"/>
      <c r="S2396" s="395"/>
      <c r="T2396" s="395"/>
      <c r="U2396" s="395"/>
      <c r="V2396" s="395"/>
      <c r="W2396" s="395"/>
      <c r="X2396" s="395"/>
      <c r="Y2396" s="395"/>
      <c r="Z2396" s="395"/>
      <c r="AA2396" s="395"/>
      <c r="AB2396" s="395"/>
      <c r="AC2396" s="395"/>
      <c r="AD2396" s="395"/>
      <c r="AG2396" t="s">
        <v>991</v>
      </c>
      <c r="AH2396" t="s">
        <v>992</v>
      </c>
      <c r="AI2396" t="s">
        <v>993</v>
      </c>
    </row>
    <row r="2397" spans="1:51" ht="15">
      <c r="A2397" s="58"/>
      <c r="B2397" s="10"/>
      <c r="AG2397">
        <f>COUNTBLANK(P2400:AD2416)</f>
        <v>255</v>
      </c>
      <c r="AH2397">
        <v>255</v>
      </c>
      <c r="AI2397">
        <v>102</v>
      </c>
    </row>
    <row r="2398" spans="1:51" ht="60" customHeight="1">
      <c r="A2398" s="58"/>
      <c r="B2398" s="10"/>
      <c r="C2398" s="416" t="s">
        <v>249</v>
      </c>
      <c r="D2398" s="417"/>
      <c r="E2398" s="417"/>
      <c r="F2398" s="417"/>
      <c r="G2398" s="417"/>
      <c r="H2398" s="417"/>
      <c r="I2398" s="417"/>
      <c r="J2398" s="417"/>
      <c r="K2398" s="417"/>
      <c r="L2398" s="418"/>
      <c r="M2398" s="416" t="s">
        <v>303</v>
      </c>
      <c r="N2398" s="417"/>
      <c r="O2398" s="418"/>
      <c r="P2398" s="416" t="s">
        <v>304</v>
      </c>
      <c r="Q2398" s="417"/>
      <c r="R2398" s="418"/>
      <c r="S2398" s="416" t="s">
        <v>305</v>
      </c>
      <c r="T2398" s="417"/>
      <c r="U2398" s="418"/>
      <c r="V2398" s="422" t="s">
        <v>748</v>
      </c>
      <c r="W2398" s="424"/>
      <c r="X2398" s="424"/>
      <c r="Y2398" s="424"/>
      <c r="Z2398" s="424"/>
      <c r="AA2398" s="424"/>
      <c r="AB2398" s="424"/>
      <c r="AC2398" s="424"/>
      <c r="AD2398" s="423"/>
      <c r="AG2398" s="533" t="s">
        <v>999</v>
      </c>
      <c r="AH2398" s="533"/>
      <c r="AI2398" s="533"/>
      <c r="AJ2398" s="533"/>
      <c r="AL2398">
        <f>COUNTBLANK(M2400:AD2400)</f>
        <v>18</v>
      </c>
      <c r="AN2398" t="s">
        <v>1112</v>
      </c>
      <c r="AP2398" s="202" t="s">
        <v>1113</v>
      </c>
      <c r="AS2398" s="202" t="s">
        <v>1114</v>
      </c>
      <c r="AT2398" s="202" t="s">
        <v>1115</v>
      </c>
      <c r="AW2398" s="202" t="s">
        <v>1113</v>
      </c>
    </row>
    <row r="2399" spans="1:51" ht="15">
      <c r="A2399" s="58"/>
      <c r="B2399" s="10"/>
      <c r="C2399" s="419"/>
      <c r="D2399" s="420"/>
      <c r="E2399" s="420"/>
      <c r="F2399" s="420"/>
      <c r="G2399" s="420"/>
      <c r="H2399" s="420"/>
      <c r="I2399" s="420"/>
      <c r="J2399" s="420"/>
      <c r="K2399" s="420"/>
      <c r="L2399" s="421"/>
      <c r="M2399" s="419"/>
      <c r="N2399" s="420"/>
      <c r="O2399" s="421"/>
      <c r="P2399" s="419"/>
      <c r="Q2399" s="420"/>
      <c r="R2399" s="421"/>
      <c r="S2399" s="419"/>
      <c r="T2399" s="420"/>
      <c r="U2399" s="421"/>
      <c r="V2399" s="422" t="s">
        <v>104</v>
      </c>
      <c r="W2399" s="424"/>
      <c r="X2399" s="423"/>
      <c r="Y2399" s="330" t="s">
        <v>105</v>
      </c>
      <c r="Z2399" s="331"/>
      <c r="AA2399" s="332"/>
      <c r="AB2399" s="330" t="s">
        <v>106</v>
      </c>
      <c r="AC2399" s="331"/>
      <c r="AD2399" s="332"/>
      <c r="AG2399" t="s">
        <v>104</v>
      </c>
      <c r="AH2399" t="s">
        <v>988</v>
      </c>
      <c r="AI2399" t="s">
        <v>989</v>
      </c>
      <c r="AJ2399" t="s">
        <v>990</v>
      </c>
      <c r="AL2399" t="s">
        <v>1075</v>
      </c>
      <c r="AM2399" t="s">
        <v>1074</v>
      </c>
      <c r="AN2399" t="s">
        <v>1110</v>
      </c>
      <c r="AO2399" t="s">
        <v>1111</v>
      </c>
      <c r="AP2399" t="s">
        <v>1110</v>
      </c>
      <c r="AQ2399" t="s">
        <v>1111</v>
      </c>
      <c r="AS2399" s="202" t="s">
        <v>104</v>
      </c>
      <c r="AT2399" s="202" t="s">
        <v>104</v>
      </c>
      <c r="AU2399" t="s">
        <v>105</v>
      </c>
      <c r="AV2399" t="s">
        <v>106</v>
      </c>
      <c r="AW2399" s="202" t="s">
        <v>104</v>
      </c>
      <c r="AX2399" t="s">
        <v>105</v>
      </c>
      <c r="AY2399" t="s">
        <v>106</v>
      </c>
    </row>
    <row r="2400" spans="1:51" ht="24" customHeight="1">
      <c r="A2400" s="58"/>
      <c r="B2400" s="10"/>
      <c r="C2400" s="147" t="s">
        <v>250</v>
      </c>
      <c r="D2400" s="445" t="s">
        <v>445</v>
      </c>
      <c r="E2400" s="431"/>
      <c r="F2400" s="431"/>
      <c r="G2400" s="431"/>
      <c r="H2400" s="431"/>
      <c r="I2400" s="431"/>
      <c r="J2400" s="431"/>
      <c r="K2400" s="431"/>
      <c r="L2400" s="432"/>
      <c r="M2400" s="412"/>
      <c r="N2400" s="412"/>
      <c r="O2400" s="412"/>
      <c r="P2400" s="412"/>
      <c r="Q2400" s="412"/>
      <c r="R2400" s="412"/>
      <c r="S2400" s="412"/>
      <c r="T2400" s="412"/>
      <c r="U2400" s="412"/>
      <c r="V2400" s="412"/>
      <c r="W2400" s="412"/>
      <c r="X2400" s="412"/>
      <c r="Y2400" s="412"/>
      <c r="Z2400" s="412"/>
      <c r="AA2400" s="412"/>
      <c r="AB2400" s="412"/>
      <c r="AC2400" s="412"/>
      <c r="AD2400" s="412"/>
      <c r="AG2400">
        <f>V2400</f>
        <v>0</v>
      </c>
      <c r="AH2400">
        <f>COUNTIF(Y2400:AD2400,"NS")</f>
        <v>0</v>
      </c>
      <c r="AI2400">
        <f>SUM(Y2400:AD2400)</f>
        <v>0</v>
      </c>
      <c r="AJ2400">
        <f>IF($AG$2397=$AH$2397,0,IF(OR(AND(AG2400=0,AH2400&gt;0),AND(AG2400="ns",AI2400&gt;0),AND(AG2400="ns",AH2400=0,AI2400=0)),1,IF(OR(AND(AG2400&gt;0,AH2400=2),AND(AG2400="ns",AH2400=2),AND(AG2400="ns",AI2400=0,AH2400&gt;0),AG2400=AI2400,COUNTIF(V2400:AD2400,"NA")=3),0,1)))</f>
        <v>0</v>
      </c>
      <c r="AL2400">
        <f>IF(COUNTBLANK(M2400:AD2400)=18,0,IF(OR(AND(M2400="X",COUNTA(P2400:AD2400)&gt;0),AND(M2400="",COUNTA(P2400:AD2400)&lt;&gt;COUNTA($V$2399:$AD$2399,$P$2398:$U$2399))),1,0))</f>
        <v>0</v>
      </c>
      <c r="AN2400">
        <f>IF(OR(P2417="NA",P2417="NS",I2374="NS",I2374="NA"),0,IF(P2417&gt;=I2374,0,1))</f>
        <v>0</v>
      </c>
      <c r="AO2400">
        <f>IF(OR(S2417="NS",S2417="NA",Q2374="NS",Q2374="NA"),0,IF(S2417&gt;=Q2374,0,1))</f>
        <v>0</v>
      </c>
      <c r="AP2400">
        <f>IF(OR(P2400="NS",P2400="NA",I2374="NS",I2374="NA"),0,IF(P2400&lt;=$I$2374,0,1))</f>
        <v>0</v>
      </c>
      <c r="AQ2400">
        <f>IF(OR(S2400="NS",S2400="NA",Q2374="NS",Q2374="NA"),0,IF(S2400&lt;=$Q$2374,0,1))</f>
        <v>0</v>
      </c>
      <c r="AS2400">
        <f>IF(OR(S2400="NS",S2400="NA",P2400="NS",P2400="NA"),0,IF(S2400&lt;=P2400,0,1))</f>
        <v>0</v>
      </c>
      <c r="AT2400">
        <f>IF(OR(V2417="NS",V2417="NA",Y2417="NS",Y2417="NA"),0,IF(V2417&gt;=Y2374,0,1))</f>
        <v>0</v>
      </c>
      <c r="AU2400">
        <f>IF(OR(Y2417="NS",Y2417="NA",AA2374="NS",AA2374="NA"),0,IF(Y2417&gt;=AA2374,0,1))</f>
        <v>0</v>
      </c>
      <c r="AV2400">
        <f>IF(OR(AB2417="NS",AB2417="NA",AC2374="NS",AC2374="NA"),0,IF(AB2417&gt;=AC2374,0,1))</f>
        <v>0</v>
      </c>
      <c r="AW2400">
        <f>IF(OR(V2400="NS",V2400="NA",Y2374="NS",Y2374="NA"),0,IF(V2400&lt;=$Y$2374,0,1))</f>
        <v>0</v>
      </c>
      <c r="AX2400">
        <f>IF(OR(Y2400="NS",Y2400="NA",AA2374="NS",AA2374="NA"),0,IF(Y2400&lt;=$AA$2374,0,1))</f>
        <v>0</v>
      </c>
      <c r="AY2400">
        <f>IF(OR(AB2400="NA",AB2400="NS",AC2374="NA",AC2374="NS"),0,IF(AB2400&lt;=$AC$2374,0,1))</f>
        <v>0</v>
      </c>
    </row>
    <row r="2401" spans="1:51" ht="15">
      <c r="A2401" s="58"/>
      <c r="B2401" s="10"/>
      <c r="C2401" s="147" t="s">
        <v>251</v>
      </c>
      <c r="D2401" s="445" t="s">
        <v>252</v>
      </c>
      <c r="E2401" s="431"/>
      <c r="F2401" s="431"/>
      <c r="G2401" s="431"/>
      <c r="H2401" s="431"/>
      <c r="I2401" s="431"/>
      <c r="J2401" s="431"/>
      <c r="K2401" s="431"/>
      <c r="L2401" s="432"/>
      <c r="M2401" s="412"/>
      <c r="N2401" s="412"/>
      <c r="O2401" s="412"/>
      <c r="P2401" s="412"/>
      <c r="Q2401" s="412"/>
      <c r="R2401" s="412"/>
      <c r="S2401" s="412"/>
      <c r="T2401" s="412"/>
      <c r="U2401" s="412"/>
      <c r="V2401" s="412"/>
      <c r="W2401" s="412"/>
      <c r="X2401" s="412"/>
      <c r="Y2401" s="412"/>
      <c r="Z2401" s="412"/>
      <c r="AA2401" s="412"/>
      <c r="AB2401" s="412"/>
      <c r="AC2401" s="412"/>
      <c r="AD2401" s="412"/>
      <c r="AG2401">
        <f t="shared" ref="AG2401:AG2416" si="1876">V2401</f>
        <v>0</v>
      </c>
      <c r="AH2401">
        <f t="shared" ref="AH2401:AH2416" si="1877">COUNTIF(Y2401:AD2401,"NS")</f>
        <v>0</v>
      </c>
      <c r="AI2401">
        <f t="shared" ref="AI2401:AI2416" si="1878">SUM(Y2401:AD2401)</f>
        <v>0</v>
      </c>
      <c r="AJ2401">
        <f t="shared" ref="AJ2401:AJ2416" si="1879">IF($AG$2397=$AH$2397,0,IF(OR(AND(AG2401=0,AH2401&gt;0),AND(AG2401="ns",AI2401&gt;0),AND(AG2401="ns",AH2401=0,AI2401=0)),1,IF(OR(AND(AG2401&gt;0,AH2401=2),AND(AG2401="ns",AH2401=2),AND(AG2401="ns",AI2401=0,AH2401&gt;0),AG2401=AI2401,COUNTIF(V2401:AD2401,"NA")=3),0,1)))</f>
        <v>0</v>
      </c>
      <c r="AL2401">
        <f t="shared" ref="AL2401:AL2416" si="1880">IF(COUNTBLANK(M2401:AD2401)=18,0,IF(OR(AND(M2401="X",COUNTA(P2401:AD2401)&gt;0),AND(M2401="",COUNTA(P2401:AD2401)&lt;&gt;COUNTA($V$2399:$AD$2399,$P$2398:$U$2399))),1,0))</f>
        <v>0</v>
      </c>
      <c r="AP2401">
        <f t="shared" ref="AP2401:AP2416" si="1881">IF(OR(P2401="NS",P2401="NA",I2375="NS",I2375="NA"),0,IF(P2401&lt;=$I$2374,0,1))</f>
        <v>0</v>
      </c>
      <c r="AQ2401">
        <f t="shared" ref="AQ2401:AQ2416" si="1882">IF(OR(S2401="NS",S2401="NA",Q2375="NS",Q2375="NA"),0,IF(S2401&lt;=$Q$2374,0,1))</f>
        <v>0</v>
      </c>
      <c r="AS2401">
        <f t="shared" ref="AS2401:AS2416" si="1883">IF(OR(S2401="NS",S2401="NA",P2401="NS",P2401="NA"),0,IF(S2401&lt;=P2401,0,1))</f>
        <v>0</v>
      </c>
      <c r="AW2401">
        <f t="shared" ref="AW2401:AW2416" si="1884">IF(OR(V2401="NS",V2401="NA",Y2375="NS",Y2375="NA"),0,IF(V2401&lt;=$Y$2374,0,1))</f>
        <v>0</v>
      </c>
      <c r="AX2401">
        <f t="shared" ref="AX2401:AX2416" si="1885">IF(OR(Y2401="NS",Y2401="NA",AA2375="NS",AA2375="NA"),0,IF(Y2401&lt;=$AA$2374,0,1))</f>
        <v>0</v>
      </c>
      <c r="AY2401">
        <f t="shared" ref="AY2401:AY2416" si="1886">IF(OR(AB2401="NA",AB2401="NS",AC2375="NA",AC2375="NS"),0,IF(AB2401&lt;=$AC$2374,0,1))</f>
        <v>0</v>
      </c>
    </row>
    <row r="2402" spans="1:51" ht="15" customHeight="1">
      <c r="A2402" s="58"/>
      <c r="B2402" s="10"/>
      <c r="C2402" s="147" t="s">
        <v>253</v>
      </c>
      <c r="D2402" s="445" t="s">
        <v>254</v>
      </c>
      <c r="E2402" s="431"/>
      <c r="F2402" s="431"/>
      <c r="G2402" s="431"/>
      <c r="H2402" s="431"/>
      <c r="I2402" s="431"/>
      <c r="J2402" s="431"/>
      <c r="K2402" s="431"/>
      <c r="L2402" s="432"/>
      <c r="M2402" s="412"/>
      <c r="N2402" s="412"/>
      <c r="O2402" s="412"/>
      <c r="P2402" s="412"/>
      <c r="Q2402" s="412"/>
      <c r="R2402" s="412"/>
      <c r="S2402" s="412"/>
      <c r="T2402" s="412"/>
      <c r="U2402" s="412"/>
      <c r="V2402" s="412"/>
      <c r="W2402" s="412"/>
      <c r="X2402" s="412"/>
      <c r="Y2402" s="412"/>
      <c r="Z2402" s="412"/>
      <c r="AA2402" s="412"/>
      <c r="AB2402" s="412"/>
      <c r="AC2402" s="412"/>
      <c r="AD2402" s="412"/>
      <c r="AG2402">
        <f t="shared" si="1876"/>
        <v>0</v>
      </c>
      <c r="AH2402">
        <f t="shared" si="1877"/>
        <v>0</v>
      </c>
      <c r="AI2402">
        <f t="shared" si="1878"/>
        <v>0</v>
      </c>
      <c r="AJ2402">
        <f t="shared" si="1879"/>
        <v>0</v>
      </c>
      <c r="AL2402">
        <f t="shared" si="1880"/>
        <v>0</v>
      </c>
      <c r="AP2402">
        <f t="shared" si="1881"/>
        <v>0</v>
      </c>
      <c r="AQ2402">
        <f t="shared" si="1882"/>
        <v>0</v>
      </c>
      <c r="AS2402">
        <f t="shared" si="1883"/>
        <v>0</v>
      </c>
      <c r="AW2402">
        <f t="shared" si="1884"/>
        <v>0</v>
      </c>
      <c r="AX2402">
        <f t="shared" si="1885"/>
        <v>0</v>
      </c>
      <c r="AY2402">
        <f t="shared" si="1886"/>
        <v>0</v>
      </c>
    </row>
    <row r="2403" spans="1:51" ht="15" customHeight="1">
      <c r="A2403" s="58"/>
      <c r="B2403" s="10"/>
      <c r="C2403" s="147" t="s">
        <v>70</v>
      </c>
      <c r="D2403" s="445" t="s">
        <v>255</v>
      </c>
      <c r="E2403" s="431"/>
      <c r="F2403" s="431"/>
      <c r="G2403" s="431"/>
      <c r="H2403" s="431"/>
      <c r="I2403" s="431"/>
      <c r="J2403" s="431"/>
      <c r="K2403" s="431"/>
      <c r="L2403" s="432"/>
      <c r="M2403" s="412"/>
      <c r="N2403" s="412"/>
      <c r="O2403" s="412"/>
      <c r="P2403" s="412"/>
      <c r="Q2403" s="412"/>
      <c r="R2403" s="412"/>
      <c r="S2403" s="412"/>
      <c r="T2403" s="412"/>
      <c r="U2403" s="412"/>
      <c r="V2403" s="412"/>
      <c r="W2403" s="412"/>
      <c r="X2403" s="412"/>
      <c r="Y2403" s="412"/>
      <c r="Z2403" s="412"/>
      <c r="AA2403" s="412"/>
      <c r="AB2403" s="412"/>
      <c r="AC2403" s="412"/>
      <c r="AD2403" s="412"/>
      <c r="AG2403">
        <f t="shared" si="1876"/>
        <v>0</v>
      </c>
      <c r="AH2403">
        <f t="shared" si="1877"/>
        <v>0</v>
      </c>
      <c r="AI2403">
        <f t="shared" si="1878"/>
        <v>0</v>
      </c>
      <c r="AJ2403">
        <f t="shared" si="1879"/>
        <v>0</v>
      </c>
      <c r="AL2403">
        <f t="shared" si="1880"/>
        <v>0</v>
      </c>
      <c r="AP2403">
        <f t="shared" si="1881"/>
        <v>0</v>
      </c>
      <c r="AQ2403">
        <f t="shared" si="1882"/>
        <v>0</v>
      </c>
      <c r="AS2403">
        <f t="shared" si="1883"/>
        <v>0</v>
      </c>
      <c r="AW2403">
        <f t="shared" si="1884"/>
        <v>0</v>
      </c>
      <c r="AX2403">
        <f t="shared" si="1885"/>
        <v>0</v>
      </c>
      <c r="AY2403">
        <f t="shared" si="1886"/>
        <v>0</v>
      </c>
    </row>
    <row r="2404" spans="1:51" ht="15" customHeight="1">
      <c r="A2404" s="58"/>
      <c r="B2404" s="10"/>
      <c r="C2404" s="147" t="s">
        <v>71</v>
      </c>
      <c r="D2404" s="445" t="s">
        <v>256</v>
      </c>
      <c r="E2404" s="431"/>
      <c r="F2404" s="431"/>
      <c r="G2404" s="431"/>
      <c r="H2404" s="431"/>
      <c r="I2404" s="431"/>
      <c r="J2404" s="431"/>
      <c r="K2404" s="431"/>
      <c r="L2404" s="432"/>
      <c r="M2404" s="412"/>
      <c r="N2404" s="412"/>
      <c r="O2404" s="412"/>
      <c r="P2404" s="412"/>
      <c r="Q2404" s="412"/>
      <c r="R2404" s="412"/>
      <c r="S2404" s="412"/>
      <c r="T2404" s="412"/>
      <c r="U2404" s="412"/>
      <c r="V2404" s="412"/>
      <c r="W2404" s="412"/>
      <c r="X2404" s="412"/>
      <c r="Y2404" s="412"/>
      <c r="Z2404" s="412"/>
      <c r="AA2404" s="412"/>
      <c r="AB2404" s="412"/>
      <c r="AC2404" s="412"/>
      <c r="AD2404" s="412"/>
      <c r="AG2404">
        <f t="shared" si="1876"/>
        <v>0</v>
      </c>
      <c r="AH2404">
        <f t="shared" si="1877"/>
        <v>0</v>
      </c>
      <c r="AI2404">
        <f t="shared" si="1878"/>
        <v>0</v>
      </c>
      <c r="AJ2404">
        <f t="shared" si="1879"/>
        <v>0</v>
      </c>
      <c r="AL2404">
        <f t="shared" si="1880"/>
        <v>0</v>
      </c>
      <c r="AP2404">
        <f t="shared" si="1881"/>
        <v>0</v>
      </c>
      <c r="AQ2404">
        <f t="shared" si="1882"/>
        <v>0</v>
      </c>
      <c r="AS2404">
        <f t="shared" si="1883"/>
        <v>0</v>
      </c>
      <c r="AW2404">
        <f t="shared" si="1884"/>
        <v>0</v>
      </c>
      <c r="AX2404">
        <f t="shared" si="1885"/>
        <v>0</v>
      </c>
      <c r="AY2404">
        <f t="shared" si="1886"/>
        <v>0</v>
      </c>
    </row>
    <row r="2405" spans="1:51" ht="15" customHeight="1">
      <c r="A2405" s="58"/>
      <c r="B2405" s="10"/>
      <c r="C2405" s="147" t="s">
        <v>72</v>
      </c>
      <c r="D2405" s="445" t="s">
        <v>820</v>
      </c>
      <c r="E2405" s="431"/>
      <c r="F2405" s="431"/>
      <c r="G2405" s="431"/>
      <c r="H2405" s="431"/>
      <c r="I2405" s="431"/>
      <c r="J2405" s="431"/>
      <c r="K2405" s="431"/>
      <c r="L2405" s="432"/>
      <c r="M2405" s="412"/>
      <c r="N2405" s="412"/>
      <c r="O2405" s="412"/>
      <c r="P2405" s="412"/>
      <c r="Q2405" s="412"/>
      <c r="R2405" s="412"/>
      <c r="S2405" s="412"/>
      <c r="T2405" s="412"/>
      <c r="U2405" s="412"/>
      <c r="V2405" s="412"/>
      <c r="W2405" s="412"/>
      <c r="X2405" s="412"/>
      <c r="Y2405" s="412"/>
      <c r="Z2405" s="412"/>
      <c r="AA2405" s="412"/>
      <c r="AB2405" s="412"/>
      <c r="AC2405" s="412"/>
      <c r="AD2405" s="412"/>
      <c r="AG2405">
        <f t="shared" si="1876"/>
        <v>0</v>
      </c>
      <c r="AH2405">
        <f t="shared" si="1877"/>
        <v>0</v>
      </c>
      <c r="AI2405">
        <f t="shared" si="1878"/>
        <v>0</v>
      </c>
      <c r="AJ2405">
        <f t="shared" si="1879"/>
        <v>0</v>
      </c>
      <c r="AL2405">
        <f t="shared" si="1880"/>
        <v>0</v>
      </c>
      <c r="AP2405">
        <f t="shared" si="1881"/>
        <v>0</v>
      </c>
      <c r="AQ2405">
        <f t="shared" si="1882"/>
        <v>0</v>
      </c>
      <c r="AS2405">
        <f t="shared" si="1883"/>
        <v>0</v>
      </c>
      <c r="AW2405">
        <f t="shared" si="1884"/>
        <v>0</v>
      </c>
      <c r="AX2405">
        <f t="shared" si="1885"/>
        <v>0</v>
      </c>
      <c r="AY2405">
        <f t="shared" si="1886"/>
        <v>0</v>
      </c>
    </row>
    <row r="2406" spans="1:51" ht="15" customHeight="1">
      <c r="A2406" s="58"/>
      <c r="B2406" s="10"/>
      <c r="C2406" s="147" t="s">
        <v>73</v>
      </c>
      <c r="D2406" s="445" t="s">
        <v>306</v>
      </c>
      <c r="E2406" s="431"/>
      <c r="F2406" s="431"/>
      <c r="G2406" s="431"/>
      <c r="H2406" s="431"/>
      <c r="I2406" s="431"/>
      <c r="J2406" s="431"/>
      <c r="K2406" s="431"/>
      <c r="L2406" s="432"/>
      <c r="M2406" s="412"/>
      <c r="N2406" s="412"/>
      <c r="O2406" s="412"/>
      <c r="P2406" s="412"/>
      <c r="Q2406" s="412"/>
      <c r="R2406" s="412"/>
      <c r="S2406" s="412"/>
      <c r="T2406" s="412"/>
      <c r="U2406" s="412"/>
      <c r="V2406" s="412"/>
      <c r="W2406" s="412"/>
      <c r="X2406" s="412"/>
      <c r="Y2406" s="412"/>
      <c r="Z2406" s="412"/>
      <c r="AA2406" s="412"/>
      <c r="AB2406" s="412"/>
      <c r="AC2406" s="412"/>
      <c r="AD2406" s="412"/>
      <c r="AG2406">
        <f t="shared" si="1876"/>
        <v>0</v>
      </c>
      <c r="AH2406">
        <f t="shared" si="1877"/>
        <v>0</v>
      </c>
      <c r="AI2406">
        <f t="shared" si="1878"/>
        <v>0</v>
      </c>
      <c r="AJ2406">
        <f t="shared" si="1879"/>
        <v>0</v>
      </c>
      <c r="AL2406">
        <f t="shared" si="1880"/>
        <v>0</v>
      </c>
      <c r="AP2406">
        <f t="shared" si="1881"/>
        <v>0</v>
      </c>
      <c r="AQ2406">
        <f t="shared" si="1882"/>
        <v>0</v>
      </c>
      <c r="AS2406">
        <f t="shared" si="1883"/>
        <v>0</v>
      </c>
      <c r="AW2406">
        <f t="shared" si="1884"/>
        <v>0</v>
      </c>
      <c r="AX2406">
        <f t="shared" si="1885"/>
        <v>0</v>
      </c>
      <c r="AY2406">
        <f t="shared" si="1886"/>
        <v>0</v>
      </c>
    </row>
    <row r="2407" spans="1:51" ht="24" customHeight="1">
      <c r="A2407" s="58"/>
      <c r="B2407" s="10"/>
      <c r="C2407" s="147" t="s">
        <v>74</v>
      </c>
      <c r="D2407" s="445" t="s">
        <v>257</v>
      </c>
      <c r="E2407" s="431"/>
      <c r="F2407" s="431"/>
      <c r="G2407" s="431"/>
      <c r="H2407" s="431"/>
      <c r="I2407" s="431"/>
      <c r="J2407" s="431"/>
      <c r="K2407" s="431"/>
      <c r="L2407" s="432"/>
      <c r="M2407" s="412"/>
      <c r="N2407" s="412"/>
      <c r="O2407" s="412"/>
      <c r="P2407" s="412"/>
      <c r="Q2407" s="412"/>
      <c r="R2407" s="412"/>
      <c r="S2407" s="412"/>
      <c r="T2407" s="412"/>
      <c r="U2407" s="412"/>
      <c r="V2407" s="412"/>
      <c r="W2407" s="412"/>
      <c r="X2407" s="412"/>
      <c r="Y2407" s="412"/>
      <c r="Z2407" s="412"/>
      <c r="AA2407" s="412"/>
      <c r="AB2407" s="412"/>
      <c r="AC2407" s="412"/>
      <c r="AD2407" s="412"/>
      <c r="AG2407">
        <f t="shared" si="1876"/>
        <v>0</v>
      </c>
      <c r="AH2407">
        <f t="shared" si="1877"/>
        <v>0</v>
      </c>
      <c r="AI2407">
        <f t="shared" si="1878"/>
        <v>0</v>
      </c>
      <c r="AJ2407">
        <f t="shared" si="1879"/>
        <v>0</v>
      </c>
      <c r="AL2407">
        <f t="shared" si="1880"/>
        <v>0</v>
      </c>
      <c r="AP2407">
        <f t="shared" si="1881"/>
        <v>0</v>
      </c>
      <c r="AQ2407">
        <f t="shared" si="1882"/>
        <v>0</v>
      </c>
      <c r="AS2407">
        <f t="shared" si="1883"/>
        <v>0</v>
      </c>
      <c r="AW2407">
        <f t="shared" si="1884"/>
        <v>0</v>
      </c>
      <c r="AX2407">
        <f t="shared" si="1885"/>
        <v>0</v>
      </c>
      <c r="AY2407">
        <f t="shared" si="1886"/>
        <v>0</v>
      </c>
    </row>
    <row r="2408" spans="1:51" ht="15" customHeight="1">
      <c r="A2408" s="58"/>
      <c r="B2408" s="10"/>
      <c r="C2408" s="147" t="s">
        <v>75</v>
      </c>
      <c r="D2408" s="445" t="s">
        <v>258</v>
      </c>
      <c r="E2408" s="431"/>
      <c r="F2408" s="431"/>
      <c r="G2408" s="431"/>
      <c r="H2408" s="431"/>
      <c r="I2408" s="431"/>
      <c r="J2408" s="431"/>
      <c r="K2408" s="431"/>
      <c r="L2408" s="432"/>
      <c r="M2408" s="412"/>
      <c r="N2408" s="412"/>
      <c r="O2408" s="412"/>
      <c r="P2408" s="412"/>
      <c r="Q2408" s="412"/>
      <c r="R2408" s="412"/>
      <c r="S2408" s="412"/>
      <c r="T2408" s="412"/>
      <c r="U2408" s="412"/>
      <c r="V2408" s="412"/>
      <c r="W2408" s="412"/>
      <c r="X2408" s="412"/>
      <c r="Y2408" s="412"/>
      <c r="Z2408" s="412"/>
      <c r="AA2408" s="412"/>
      <c r="AB2408" s="412"/>
      <c r="AC2408" s="412"/>
      <c r="AD2408" s="412"/>
      <c r="AG2408">
        <f t="shared" si="1876"/>
        <v>0</v>
      </c>
      <c r="AH2408">
        <f t="shared" si="1877"/>
        <v>0</v>
      </c>
      <c r="AI2408">
        <f t="shared" si="1878"/>
        <v>0</v>
      </c>
      <c r="AJ2408">
        <f t="shared" si="1879"/>
        <v>0</v>
      </c>
      <c r="AL2408">
        <f t="shared" si="1880"/>
        <v>0</v>
      </c>
      <c r="AP2408">
        <f t="shared" si="1881"/>
        <v>0</v>
      </c>
      <c r="AQ2408">
        <f t="shared" si="1882"/>
        <v>0</v>
      </c>
      <c r="AS2408">
        <f t="shared" si="1883"/>
        <v>0</v>
      </c>
      <c r="AW2408">
        <f t="shared" si="1884"/>
        <v>0</v>
      </c>
      <c r="AX2408">
        <f t="shared" si="1885"/>
        <v>0</v>
      </c>
      <c r="AY2408">
        <f t="shared" si="1886"/>
        <v>0</v>
      </c>
    </row>
    <row r="2409" spans="1:51" ht="24" customHeight="1">
      <c r="A2409" s="58"/>
      <c r="B2409" s="10"/>
      <c r="C2409" s="147" t="s">
        <v>76</v>
      </c>
      <c r="D2409" s="445" t="s">
        <v>259</v>
      </c>
      <c r="E2409" s="431"/>
      <c r="F2409" s="431"/>
      <c r="G2409" s="431"/>
      <c r="H2409" s="431"/>
      <c r="I2409" s="431"/>
      <c r="J2409" s="431"/>
      <c r="K2409" s="431"/>
      <c r="L2409" s="432"/>
      <c r="M2409" s="412"/>
      <c r="N2409" s="412"/>
      <c r="O2409" s="412"/>
      <c r="P2409" s="412"/>
      <c r="Q2409" s="412"/>
      <c r="R2409" s="412"/>
      <c r="S2409" s="412"/>
      <c r="T2409" s="412"/>
      <c r="U2409" s="412"/>
      <c r="V2409" s="412"/>
      <c r="W2409" s="412"/>
      <c r="X2409" s="412"/>
      <c r="Y2409" s="412"/>
      <c r="Z2409" s="412"/>
      <c r="AA2409" s="412"/>
      <c r="AB2409" s="412"/>
      <c r="AC2409" s="412"/>
      <c r="AD2409" s="412"/>
      <c r="AG2409">
        <f t="shared" si="1876"/>
        <v>0</v>
      </c>
      <c r="AH2409">
        <f t="shared" si="1877"/>
        <v>0</v>
      </c>
      <c r="AI2409">
        <f t="shared" si="1878"/>
        <v>0</v>
      </c>
      <c r="AJ2409">
        <f t="shared" si="1879"/>
        <v>0</v>
      </c>
      <c r="AL2409">
        <f t="shared" si="1880"/>
        <v>0</v>
      </c>
      <c r="AP2409">
        <f t="shared" si="1881"/>
        <v>0</v>
      </c>
      <c r="AQ2409">
        <f t="shared" si="1882"/>
        <v>0</v>
      </c>
      <c r="AS2409">
        <f t="shared" si="1883"/>
        <v>0</v>
      </c>
      <c r="AW2409">
        <f t="shared" si="1884"/>
        <v>0</v>
      </c>
      <c r="AX2409">
        <f t="shared" si="1885"/>
        <v>0</v>
      </c>
      <c r="AY2409">
        <f t="shared" si="1886"/>
        <v>0</v>
      </c>
    </row>
    <row r="2410" spans="1:51" ht="15" customHeight="1">
      <c r="A2410" s="58"/>
      <c r="B2410" s="10"/>
      <c r="C2410" s="147" t="s">
        <v>77</v>
      </c>
      <c r="D2410" s="445" t="s">
        <v>260</v>
      </c>
      <c r="E2410" s="431"/>
      <c r="F2410" s="431"/>
      <c r="G2410" s="431"/>
      <c r="H2410" s="431"/>
      <c r="I2410" s="431"/>
      <c r="J2410" s="431"/>
      <c r="K2410" s="431"/>
      <c r="L2410" s="432"/>
      <c r="M2410" s="412"/>
      <c r="N2410" s="412"/>
      <c r="O2410" s="412"/>
      <c r="P2410" s="412"/>
      <c r="Q2410" s="412"/>
      <c r="R2410" s="412"/>
      <c r="S2410" s="412"/>
      <c r="T2410" s="412"/>
      <c r="U2410" s="412"/>
      <c r="V2410" s="412"/>
      <c r="W2410" s="412"/>
      <c r="X2410" s="412"/>
      <c r="Y2410" s="412"/>
      <c r="Z2410" s="412"/>
      <c r="AA2410" s="412"/>
      <c r="AB2410" s="412"/>
      <c r="AC2410" s="412"/>
      <c r="AD2410" s="412"/>
      <c r="AG2410">
        <f t="shared" si="1876"/>
        <v>0</v>
      </c>
      <c r="AH2410">
        <f t="shared" si="1877"/>
        <v>0</v>
      </c>
      <c r="AI2410">
        <f t="shared" si="1878"/>
        <v>0</v>
      </c>
      <c r="AJ2410">
        <f t="shared" si="1879"/>
        <v>0</v>
      </c>
      <c r="AL2410">
        <f t="shared" si="1880"/>
        <v>0</v>
      </c>
      <c r="AP2410">
        <f t="shared" si="1881"/>
        <v>0</v>
      </c>
      <c r="AQ2410">
        <f t="shared" si="1882"/>
        <v>0</v>
      </c>
      <c r="AS2410">
        <f t="shared" si="1883"/>
        <v>0</v>
      </c>
      <c r="AW2410">
        <f t="shared" si="1884"/>
        <v>0</v>
      </c>
      <c r="AX2410">
        <f t="shared" si="1885"/>
        <v>0</v>
      </c>
      <c r="AY2410">
        <f t="shared" si="1886"/>
        <v>0</v>
      </c>
    </row>
    <row r="2411" spans="1:51" ht="15" customHeight="1">
      <c r="A2411" s="58"/>
      <c r="B2411" s="10"/>
      <c r="C2411" s="147" t="s">
        <v>78</v>
      </c>
      <c r="D2411" s="445" t="s">
        <v>261</v>
      </c>
      <c r="E2411" s="431"/>
      <c r="F2411" s="431"/>
      <c r="G2411" s="431"/>
      <c r="H2411" s="431"/>
      <c r="I2411" s="431"/>
      <c r="J2411" s="431"/>
      <c r="K2411" s="431"/>
      <c r="L2411" s="432"/>
      <c r="M2411" s="412"/>
      <c r="N2411" s="412"/>
      <c r="O2411" s="412"/>
      <c r="P2411" s="412"/>
      <c r="Q2411" s="412"/>
      <c r="R2411" s="412"/>
      <c r="S2411" s="412"/>
      <c r="T2411" s="412"/>
      <c r="U2411" s="412"/>
      <c r="V2411" s="412"/>
      <c r="W2411" s="412"/>
      <c r="X2411" s="412"/>
      <c r="Y2411" s="412"/>
      <c r="Z2411" s="412"/>
      <c r="AA2411" s="412"/>
      <c r="AB2411" s="412"/>
      <c r="AC2411" s="412"/>
      <c r="AD2411" s="412"/>
      <c r="AG2411">
        <f t="shared" si="1876"/>
        <v>0</v>
      </c>
      <c r="AH2411">
        <f t="shared" si="1877"/>
        <v>0</v>
      </c>
      <c r="AI2411">
        <f t="shared" si="1878"/>
        <v>0</v>
      </c>
      <c r="AJ2411">
        <f t="shared" si="1879"/>
        <v>0</v>
      </c>
      <c r="AL2411">
        <f t="shared" si="1880"/>
        <v>0</v>
      </c>
      <c r="AP2411">
        <f t="shared" si="1881"/>
        <v>0</v>
      </c>
      <c r="AQ2411">
        <f t="shared" si="1882"/>
        <v>0</v>
      </c>
      <c r="AS2411">
        <f t="shared" si="1883"/>
        <v>0</v>
      </c>
      <c r="AW2411">
        <f t="shared" si="1884"/>
        <v>0</v>
      </c>
      <c r="AX2411">
        <f t="shared" si="1885"/>
        <v>0</v>
      </c>
      <c r="AY2411">
        <f t="shared" si="1886"/>
        <v>0</v>
      </c>
    </row>
    <row r="2412" spans="1:51" ht="15" customHeight="1">
      <c r="A2412" s="58"/>
      <c r="B2412" s="10"/>
      <c r="C2412" s="147" t="s">
        <v>79</v>
      </c>
      <c r="D2412" s="445" t="s">
        <v>265</v>
      </c>
      <c r="E2412" s="431"/>
      <c r="F2412" s="431"/>
      <c r="G2412" s="431"/>
      <c r="H2412" s="431"/>
      <c r="I2412" s="431"/>
      <c r="J2412" s="431"/>
      <c r="K2412" s="431"/>
      <c r="L2412" s="432"/>
      <c r="M2412" s="412"/>
      <c r="N2412" s="412"/>
      <c r="O2412" s="412"/>
      <c r="P2412" s="412"/>
      <c r="Q2412" s="412"/>
      <c r="R2412" s="412"/>
      <c r="S2412" s="412"/>
      <c r="T2412" s="412"/>
      <c r="U2412" s="412"/>
      <c r="V2412" s="412"/>
      <c r="W2412" s="412"/>
      <c r="X2412" s="412"/>
      <c r="Y2412" s="412"/>
      <c r="Z2412" s="412"/>
      <c r="AA2412" s="412"/>
      <c r="AB2412" s="412"/>
      <c r="AC2412" s="412"/>
      <c r="AD2412" s="412"/>
      <c r="AG2412">
        <f t="shared" si="1876"/>
        <v>0</v>
      </c>
      <c r="AH2412">
        <f t="shared" si="1877"/>
        <v>0</v>
      </c>
      <c r="AI2412">
        <f t="shared" si="1878"/>
        <v>0</v>
      </c>
      <c r="AJ2412">
        <f t="shared" si="1879"/>
        <v>0</v>
      </c>
      <c r="AL2412">
        <f t="shared" si="1880"/>
        <v>0</v>
      </c>
      <c r="AP2412">
        <f t="shared" si="1881"/>
        <v>0</v>
      </c>
      <c r="AQ2412">
        <f t="shared" si="1882"/>
        <v>0</v>
      </c>
      <c r="AS2412">
        <f t="shared" si="1883"/>
        <v>0</v>
      </c>
      <c r="AW2412">
        <f t="shared" si="1884"/>
        <v>0</v>
      </c>
      <c r="AX2412">
        <f t="shared" si="1885"/>
        <v>0</v>
      </c>
      <c r="AY2412">
        <f t="shared" si="1886"/>
        <v>0</v>
      </c>
    </row>
    <row r="2413" spans="1:51" ht="15" customHeight="1">
      <c r="A2413" s="58"/>
      <c r="B2413" s="10"/>
      <c r="C2413" s="147" t="s">
        <v>80</v>
      </c>
      <c r="D2413" s="445" t="s">
        <v>307</v>
      </c>
      <c r="E2413" s="431"/>
      <c r="F2413" s="431"/>
      <c r="G2413" s="431"/>
      <c r="H2413" s="431"/>
      <c r="I2413" s="431"/>
      <c r="J2413" s="431"/>
      <c r="K2413" s="431"/>
      <c r="L2413" s="432"/>
      <c r="M2413" s="412"/>
      <c r="N2413" s="412"/>
      <c r="O2413" s="412"/>
      <c r="P2413" s="412"/>
      <c r="Q2413" s="412"/>
      <c r="R2413" s="412"/>
      <c r="S2413" s="412"/>
      <c r="T2413" s="412"/>
      <c r="U2413" s="412"/>
      <c r="V2413" s="412"/>
      <c r="W2413" s="412"/>
      <c r="X2413" s="412"/>
      <c r="Y2413" s="412"/>
      <c r="Z2413" s="412"/>
      <c r="AA2413" s="412"/>
      <c r="AB2413" s="412"/>
      <c r="AC2413" s="412"/>
      <c r="AD2413" s="412"/>
      <c r="AG2413">
        <f t="shared" si="1876"/>
        <v>0</v>
      </c>
      <c r="AH2413">
        <f t="shared" si="1877"/>
        <v>0</v>
      </c>
      <c r="AI2413">
        <f t="shared" si="1878"/>
        <v>0</v>
      </c>
      <c r="AJ2413">
        <f t="shared" si="1879"/>
        <v>0</v>
      </c>
      <c r="AL2413">
        <f t="shared" si="1880"/>
        <v>0</v>
      </c>
      <c r="AP2413">
        <f t="shared" si="1881"/>
        <v>0</v>
      </c>
      <c r="AQ2413">
        <f t="shared" si="1882"/>
        <v>0</v>
      </c>
      <c r="AS2413">
        <f t="shared" si="1883"/>
        <v>0</v>
      </c>
      <c r="AW2413">
        <f t="shared" si="1884"/>
        <v>0</v>
      </c>
      <c r="AX2413">
        <f t="shared" si="1885"/>
        <v>0</v>
      </c>
      <c r="AY2413">
        <f t="shared" si="1886"/>
        <v>0</v>
      </c>
    </row>
    <row r="2414" spans="1:51" ht="15" customHeight="1">
      <c r="A2414" s="58"/>
      <c r="B2414" s="10"/>
      <c r="C2414" s="147" t="s">
        <v>81</v>
      </c>
      <c r="D2414" s="445" t="s">
        <v>308</v>
      </c>
      <c r="E2414" s="431"/>
      <c r="F2414" s="431"/>
      <c r="G2414" s="431"/>
      <c r="H2414" s="431"/>
      <c r="I2414" s="431"/>
      <c r="J2414" s="431"/>
      <c r="K2414" s="431"/>
      <c r="L2414" s="432"/>
      <c r="M2414" s="412"/>
      <c r="N2414" s="412"/>
      <c r="O2414" s="412"/>
      <c r="P2414" s="412"/>
      <c r="Q2414" s="412"/>
      <c r="R2414" s="412"/>
      <c r="S2414" s="412"/>
      <c r="T2414" s="412"/>
      <c r="U2414" s="412"/>
      <c r="V2414" s="412"/>
      <c r="W2414" s="412"/>
      <c r="X2414" s="412"/>
      <c r="Y2414" s="412"/>
      <c r="Z2414" s="412"/>
      <c r="AA2414" s="412"/>
      <c r="AB2414" s="412"/>
      <c r="AC2414" s="412"/>
      <c r="AD2414" s="412"/>
      <c r="AG2414">
        <f t="shared" si="1876"/>
        <v>0</v>
      </c>
      <c r="AH2414">
        <f t="shared" si="1877"/>
        <v>0</v>
      </c>
      <c r="AI2414">
        <f t="shared" si="1878"/>
        <v>0</v>
      </c>
      <c r="AJ2414">
        <f t="shared" si="1879"/>
        <v>0</v>
      </c>
      <c r="AL2414">
        <f t="shared" si="1880"/>
        <v>0</v>
      </c>
      <c r="AP2414">
        <f t="shared" si="1881"/>
        <v>0</v>
      </c>
      <c r="AQ2414">
        <f t="shared" si="1882"/>
        <v>0</v>
      </c>
      <c r="AS2414">
        <f t="shared" si="1883"/>
        <v>0</v>
      </c>
      <c r="AW2414">
        <f t="shared" si="1884"/>
        <v>0</v>
      </c>
      <c r="AX2414">
        <f t="shared" si="1885"/>
        <v>0</v>
      </c>
      <c r="AY2414">
        <f t="shared" si="1886"/>
        <v>0</v>
      </c>
    </row>
    <row r="2415" spans="1:51" ht="15" customHeight="1">
      <c r="A2415" s="58"/>
      <c r="B2415" s="10"/>
      <c r="C2415" s="147" t="s">
        <v>82</v>
      </c>
      <c r="D2415" s="445" t="s">
        <v>309</v>
      </c>
      <c r="E2415" s="431"/>
      <c r="F2415" s="431"/>
      <c r="G2415" s="431"/>
      <c r="H2415" s="431"/>
      <c r="I2415" s="431"/>
      <c r="J2415" s="431"/>
      <c r="K2415" s="431"/>
      <c r="L2415" s="432"/>
      <c r="M2415" s="412"/>
      <c r="N2415" s="412"/>
      <c r="O2415" s="412"/>
      <c r="P2415" s="412"/>
      <c r="Q2415" s="412"/>
      <c r="R2415" s="412"/>
      <c r="S2415" s="412"/>
      <c r="T2415" s="412"/>
      <c r="U2415" s="412"/>
      <c r="V2415" s="412"/>
      <c r="W2415" s="412"/>
      <c r="X2415" s="412"/>
      <c r="Y2415" s="412"/>
      <c r="Z2415" s="412"/>
      <c r="AA2415" s="412"/>
      <c r="AB2415" s="412"/>
      <c r="AC2415" s="412"/>
      <c r="AD2415" s="412"/>
      <c r="AG2415">
        <f t="shared" si="1876"/>
        <v>0</v>
      </c>
      <c r="AH2415">
        <f t="shared" si="1877"/>
        <v>0</v>
      </c>
      <c r="AI2415">
        <f t="shared" si="1878"/>
        <v>0</v>
      </c>
      <c r="AJ2415">
        <f t="shared" si="1879"/>
        <v>0</v>
      </c>
      <c r="AL2415">
        <f t="shared" si="1880"/>
        <v>0</v>
      </c>
      <c r="AM2415">
        <f>IF(OR(COUNTBLANK(M2416:AD2416)=18,M2416="x",P2416="NA",P2416="NS"),0,IF(AND(OR(P2416&gt;0,S2416&gt;0,V2416&gt;0),F2419=""),1,0))</f>
        <v>0</v>
      </c>
      <c r="AP2415">
        <f t="shared" si="1881"/>
        <v>0</v>
      </c>
      <c r="AQ2415">
        <f t="shared" si="1882"/>
        <v>0</v>
      </c>
      <c r="AS2415">
        <f t="shared" si="1883"/>
        <v>0</v>
      </c>
      <c r="AW2415">
        <f t="shared" si="1884"/>
        <v>0</v>
      </c>
      <c r="AX2415">
        <f t="shared" si="1885"/>
        <v>0</v>
      </c>
      <c r="AY2415">
        <f t="shared" si="1886"/>
        <v>0</v>
      </c>
    </row>
    <row r="2416" spans="1:51" ht="15" customHeight="1">
      <c r="A2416" s="58"/>
      <c r="B2416" s="10"/>
      <c r="C2416" s="147" t="s">
        <v>83</v>
      </c>
      <c r="D2416" s="445" t="s">
        <v>248</v>
      </c>
      <c r="E2416" s="431"/>
      <c r="F2416" s="431"/>
      <c r="G2416" s="431"/>
      <c r="H2416" s="431"/>
      <c r="I2416" s="431"/>
      <c r="J2416" s="431"/>
      <c r="K2416" s="431"/>
      <c r="L2416" s="432"/>
      <c r="M2416" s="412"/>
      <c r="N2416" s="412"/>
      <c r="O2416" s="412"/>
      <c r="P2416" s="412"/>
      <c r="Q2416" s="412"/>
      <c r="R2416" s="412"/>
      <c r="S2416" s="412"/>
      <c r="T2416" s="412"/>
      <c r="U2416" s="412"/>
      <c r="V2416" s="412"/>
      <c r="W2416" s="412"/>
      <c r="X2416" s="412"/>
      <c r="Y2416" s="412"/>
      <c r="Z2416" s="412"/>
      <c r="AA2416" s="412"/>
      <c r="AB2416" s="412"/>
      <c r="AC2416" s="412"/>
      <c r="AD2416" s="412"/>
      <c r="AG2416">
        <f t="shared" si="1876"/>
        <v>0</v>
      </c>
      <c r="AH2416">
        <f t="shared" si="1877"/>
        <v>0</v>
      </c>
      <c r="AI2416">
        <f t="shared" si="1878"/>
        <v>0</v>
      </c>
      <c r="AJ2416">
        <f t="shared" si="1879"/>
        <v>0</v>
      </c>
      <c r="AL2416">
        <f t="shared" si="1880"/>
        <v>0</v>
      </c>
      <c r="AM2416">
        <f>IF(AND(OR(P2416&lt;=0,S2416&lt;=0,V2416&lt;=0,M2416="X"),F2419&lt;&gt;""),1,0)</f>
        <v>0</v>
      </c>
      <c r="AP2416">
        <f t="shared" si="1881"/>
        <v>0</v>
      </c>
      <c r="AQ2416">
        <f t="shared" si="1882"/>
        <v>0</v>
      </c>
      <c r="AS2416">
        <f t="shared" si="1883"/>
        <v>0</v>
      </c>
      <c r="AW2416">
        <f t="shared" si="1884"/>
        <v>0</v>
      </c>
      <c r="AX2416">
        <f t="shared" si="1885"/>
        <v>0</v>
      </c>
      <c r="AY2416">
        <f t="shared" si="1886"/>
        <v>0</v>
      </c>
    </row>
    <row r="2417" spans="1:51" ht="15" customHeight="1">
      <c r="A2417" s="57"/>
      <c r="C2417" s="37"/>
      <c r="D2417" s="37"/>
      <c r="E2417" s="37"/>
      <c r="F2417" s="37"/>
      <c r="G2417" s="37"/>
      <c r="H2417" s="37"/>
      <c r="I2417" s="37"/>
      <c r="J2417" s="37"/>
      <c r="K2417" s="37"/>
      <c r="L2417" s="37"/>
      <c r="M2417" s="37"/>
      <c r="N2417" s="37"/>
      <c r="O2417" s="29" t="s">
        <v>172</v>
      </c>
      <c r="P2417" s="465">
        <f>IF(AND(SUM(P2400:R2416)=0,COUNTIF(P2400:R2416,"NS")&gt;0),"NS",
IF(AND(SUM(P2400:R2416)=0,COUNTIF(P2400:R2416,0)&gt;0),0,
IF(AND(SUM(P2400:R2416)=0,COUNTIF(P2400:R2416,"NA")&gt;0),"NA",
SUM(P2400:R2416))))</f>
        <v>0</v>
      </c>
      <c r="Q2417" s="465"/>
      <c r="R2417" s="465"/>
      <c r="S2417" s="465">
        <f>IF(AND(SUM(S2400:U2416)=0,COUNTIF(S2400:U2416,"NS")&gt;0),"NS",
IF(AND(SUM(S2400:U2416)=0,COUNTIF(S2400:U2416,0)&gt;0),0,
IF(AND(SUM(S2400:U2416)=0,COUNTIF(S2400:U2416,"NA")&gt;0),"NA",
SUM(S2400:U2416))))</f>
        <v>0</v>
      </c>
      <c r="T2417" s="465"/>
      <c r="U2417" s="465"/>
      <c r="V2417" s="465">
        <f>IF(AND(SUM(V2400:X2416)=0,COUNTIF(V2400:X2416,"NS")&gt;0),"NS",
IF(AND(SUM(V2400:X2416)=0,COUNTIF(V2400:X2416,0)&gt;0),0,
IF(AND(SUM(V2400:X2416)=0,COUNTIF(V2400:X2416,"NA")&gt;0),"NA",
SUM(V2400:X2416))))</f>
        <v>0</v>
      </c>
      <c r="W2417" s="465"/>
      <c r="X2417" s="465"/>
      <c r="Y2417" s="465">
        <f>IF(AND(SUM(Y2400:AA2416)=0,COUNTIF(Y2400:AA2416,"NS")&gt;0),"NS",
IF(AND(SUM(Y2400:AA2416)=0,COUNTIF(Y2400:AA2416,0)&gt;0),0,
IF(AND(SUM(Y2400:AA2416)=0,COUNTIF(Y2400:AA2416,"NA")&gt;0),"NA",
SUM(Y2400:AA2416))))</f>
        <v>0</v>
      </c>
      <c r="Z2417" s="465"/>
      <c r="AA2417" s="465"/>
      <c r="AB2417" s="465">
        <f>IF(AND(SUM(AB2400:AD2416)=0,COUNTIF(AB2400:AD2416,"NS")&gt;0),"NS",
IF(AND(SUM(AB2400:AD2416)=0,COUNTIF(AB2400:AD2416,0)&gt;0),0,
IF(AND(SUM(AB2400:AD2416)=0,COUNTIF(AB2400:AD2416,"NA")&gt;0),"NA",
SUM(AB2400:AD2416))))</f>
        <v>0</v>
      </c>
      <c r="AC2417" s="465"/>
      <c r="AD2417" s="465"/>
      <c r="AJ2417" s="213">
        <f>SUM(AJ2400:AJ2416)</f>
        <v>0</v>
      </c>
      <c r="AL2417" s="213">
        <f t="shared" ref="AL2417:AQ2417" si="1887">SUM(AL2400:AL2416)</f>
        <v>0</v>
      </c>
      <c r="AM2417" s="213">
        <f>SUM(AM2400:AM2416)</f>
        <v>0</v>
      </c>
      <c r="AN2417" s="225">
        <f t="shared" si="1887"/>
        <v>0</v>
      </c>
      <c r="AO2417" s="213">
        <f t="shared" si="1887"/>
        <v>0</v>
      </c>
      <c r="AP2417" s="213">
        <f t="shared" si="1887"/>
        <v>0</v>
      </c>
      <c r="AQ2417" s="213">
        <f t="shared" si="1887"/>
        <v>0</v>
      </c>
      <c r="AS2417" s="224">
        <f>SUM(AS2400:AS2416)</f>
        <v>0</v>
      </c>
      <c r="AT2417" s="213">
        <f t="shared" ref="AT2417:AV2417" si="1888">SUM(AT2400:AT2416)</f>
        <v>0</v>
      </c>
      <c r="AU2417" s="213">
        <f t="shared" si="1888"/>
        <v>0</v>
      </c>
      <c r="AV2417" s="213">
        <f t="shared" si="1888"/>
        <v>0</v>
      </c>
      <c r="AW2417" s="213">
        <f>SUM(AW2400:AW2416)</f>
        <v>0</v>
      </c>
      <c r="AX2417" s="213">
        <f>SUM(AX2400:AX2416)</f>
        <v>0</v>
      </c>
      <c r="AY2417" s="213">
        <f>SUM(AY2400:AY2416)</f>
        <v>0</v>
      </c>
    </row>
    <row r="2418" spans="1:51" ht="15" customHeight="1">
      <c r="A2418" s="58"/>
      <c r="B2418" s="10"/>
      <c r="C2418" s="64"/>
      <c r="D2418" s="146"/>
      <c r="E2418" s="146"/>
      <c r="F2418" s="146"/>
      <c r="G2418" s="146"/>
      <c r="H2418" s="146"/>
      <c r="I2418" s="146"/>
      <c r="J2418" s="146"/>
      <c r="K2418" s="146"/>
      <c r="L2418" s="146"/>
      <c r="M2418" s="146"/>
      <c r="N2418" s="146"/>
      <c r="O2418" s="146"/>
      <c r="P2418" s="146"/>
      <c r="Q2418" s="146"/>
      <c r="R2418" s="146"/>
      <c r="S2418" s="146"/>
      <c r="T2418" s="146"/>
      <c r="U2418" s="146"/>
      <c r="V2418" s="146"/>
      <c r="W2418" s="146"/>
      <c r="X2418" s="17"/>
      <c r="Y2418" s="17"/>
      <c r="Z2418" s="17"/>
      <c r="AA2418" s="17"/>
      <c r="AB2418" s="17"/>
      <c r="AC2418" s="17"/>
      <c r="AD2418" s="17"/>
      <c r="AQ2418">
        <f>AP2417+AQ2417+AW2417+AX2417+AY2417</f>
        <v>0</v>
      </c>
      <c r="AV2418">
        <f>AN2417+AO2417+AT2417+AU2417+AV2417</f>
        <v>0</v>
      </c>
    </row>
    <row r="2419" spans="1:51" ht="45" customHeight="1">
      <c r="A2419" s="58"/>
      <c r="B2419" s="10"/>
      <c r="C2419" s="484" t="s">
        <v>244</v>
      </c>
      <c r="D2419" s="484"/>
      <c r="E2419" s="484"/>
      <c r="F2419" s="387"/>
      <c r="G2419" s="294"/>
      <c r="H2419" s="294"/>
      <c r="I2419" s="294"/>
      <c r="J2419" s="294"/>
      <c r="K2419" s="294"/>
      <c r="L2419" s="294"/>
      <c r="M2419" s="294"/>
      <c r="N2419" s="294"/>
      <c r="O2419" s="294"/>
      <c r="P2419" s="294"/>
      <c r="Q2419" s="294"/>
      <c r="R2419" s="294"/>
      <c r="S2419" s="294"/>
      <c r="T2419" s="294"/>
      <c r="U2419" s="294"/>
      <c r="V2419" s="294"/>
      <c r="W2419" s="294"/>
      <c r="X2419" s="294"/>
      <c r="Y2419" s="294"/>
      <c r="Z2419" s="294"/>
      <c r="AA2419" s="294"/>
      <c r="AB2419" s="294"/>
      <c r="AC2419" s="294"/>
      <c r="AD2419" s="388"/>
      <c r="AG2419" s="209">
        <f>IF(OR(COUNTBLANK(M2416:AD2416)=18,P2416="NS",P2416="NA",P2416=0),0,IF(P2416&gt;0,1,0))</f>
        <v>0</v>
      </c>
      <c r="AY2419">
        <f>AV2418+AQ2418</f>
        <v>0</v>
      </c>
    </row>
    <row r="2420" spans="1:51" ht="15" customHeight="1">
      <c r="A2420" s="57"/>
      <c r="J2420" s="37"/>
      <c r="K2420" s="37"/>
      <c r="L2420" s="37"/>
      <c r="M2420" s="29"/>
      <c r="N2420" s="146"/>
      <c r="O2420" s="146"/>
      <c r="P2420" s="146"/>
      <c r="Q2420" s="146"/>
      <c r="R2420" s="146"/>
      <c r="S2420" s="146"/>
      <c r="T2420" s="146"/>
      <c r="U2420" s="146"/>
      <c r="V2420" s="146"/>
      <c r="W2420" s="146"/>
      <c r="X2420" s="146"/>
      <c r="Y2420" s="146"/>
      <c r="Z2420" s="146"/>
      <c r="AA2420" s="146"/>
      <c r="AB2420" s="146"/>
      <c r="AC2420" s="146"/>
      <c r="AD2420" s="146"/>
    </row>
    <row r="2421" spans="1:51" ht="24" customHeight="1">
      <c r="A2421" s="57"/>
      <c r="C2421" s="395" t="s">
        <v>173</v>
      </c>
      <c r="D2421" s="395"/>
      <c r="E2421" s="395"/>
      <c r="F2421" s="395"/>
      <c r="G2421" s="395"/>
      <c r="H2421" s="395"/>
      <c r="I2421" s="395"/>
      <c r="J2421" s="395"/>
      <c r="K2421" s="395"/>
      <c r="L2421" s="395"/>
      <c r="M2421" s="395"/>
      <c r="N2421" s="395"/>
      <c r="O2421" s="395"/>
      <c r="P2421" s="395"/>
      <c r="Q2421" s="395"/>
      <c r="R2421" s="395"/>
      <c r="S2421" s="395"/>
      <c r="T2421" s="395"/>
      <c r="U2421" s="395"/>
      <c r="V2421" s="395"/>
      <c r="W2421" s="395"/>
      <c r="X2421" s="395"/>
      <c r="Y2421" s="395"/>
      <c r="Z2421" s="395"/>
      <c r="AA2421" s="395"/>
      <c r="AB2421" s="395"/>
      <c r="AC2421" s="395"/>
      <c r="AD2421" s="395"/>
    </row>
    <row r="2422" spans="1:51" ht="60" customHeight="1">
      <c r="C2422" s="413"/>
      <c r="D2422" s="414"/>
      <c r="E2422" s="414"/>
      <c r="F2422" s="414"/>
      <c r="G2422" s="414"/>
      <c r="H2422" s="414"/>
      <c r="I2422" s="414"/>
      <c r="J2422" s="414"/>
      <c r="K2422" s="414"/>
      <c r="L2422" s="414"/>
      <c r="M2422" s="414"/>
      <c r="N2422" s="414"/>
      <c r="O2422" s="414"/>
      <c r="P2422" s="414"/>
      <c r="Q2422" s="414"/>
      <c r="R2422" s="414"/>
      <c r="S2422" s="414"/>
      <c r="T2422" s="414"/>
      <c r="U2422" s="414"/>
      <c r="V2422" s="414"/>
      <c r="W2422" s="414"/>
      <c r="X2422" s="414"/>
      <c r="Y2422" s="414"/>
      <c r="Z2422" s="414"/>
      <c r="AA2422" s="414"/>
      <c r="AB2422" s="414"/>
      <c r="AC2422" s="414"/>
      <c r="AD2422" s="415"/>
    </row>
    <row r="2423" spans="1:51" ht="15" customHeight="1">
      <c r="B2423" s="371" t="str">
        <f>IF(AM2417=0,"",IF(AM2415&gt;0,"Error: debe especificar la opción Otro tema (especifique)."," Error: no debe presentar información en el recuadro (especifique)."))</f>
        <v/>
      </c>
      <c r="C2423" s="371"/>
      <c r="D2423" s="371"/>
      <c r="E2423" s="371"/>
      <c r="F2423" s="371"/>
      <c r="G2423" s="371"/>
      <c r="H2423" s="371"/>
      <c r="I2423" s="371"/>
      <c r="J2423" s="371"/>
      <c r="K2423" s="371"/>
      <c r="L2423" s="371"/>
      <c r="M2423" s="371"/>
      <c r="N2423" s="371"/>
      <c r="O2423" s="371"/>
      <c r="P2423" s="371"/>
      <c r="Q2423" s="371"/>
      <c r="R2423" s="371"/>
      <c r="S2423" s="371"/>
      <c r="T2423" s="371"/>
      <c r="U2423" s="371"/>
      <c r="V2423" s="371"/>
      <c r="W2423" s="371"/>
      <c r="X2423" s="371"/>
      <c r="Y2423" s="371"/>
      <c r="Z2423" s="371"/>
      <c r="AA2423" s="371"/>
      <c r="AB2423" s="371"/>
      <c r="AC2423" s="371"/>
      <c r="AD2423" s="371"/>
    </row>
    <row r="2424" spans="1:51" ht="15" customHeight="1">
      <c r="B2424" s="371" t="str">
        <f>IF(AJ2417=0,"","Error: verificar sumas por fila.")</f>
        <v/>
      </c>
      <c r="C2424" s="371"/>
      <c r="D2424" s="371"/>
      <c r="E2424" s="371"/>
      <c r="F2424" s="371"/>
      <c r="G2424" s="371"/>
      <c r="H2424" s="371"/>
      <c r="I2424" s="371"/>
      <c r="J2424" s="371"/>
      <c r="K2424" s="371"/>
      <c r="L2424" s="371"/>
      <c r="M2424" s="371"/>
      <c r="N2424" s="371"/>
      <c r="O2424" s="371"/>
      <c r="P2424" s="371"/>
      <c r="Q2424" s="371"/>
      <c r="R2424" s="371"/>
      <c r="S2424" s="371"/>
      <c r="T2424" s="371"/>
      <c r="U2424" s="371"/>
      <c r="V2424" s="371"/>
      <c r="W2424" s="371"/>
      <c r="X2424" s="371"/>
      <c r="Y2424" s="371"/>
      <c r="Z2424" s="371"/>
      <c r="AA2424" s="371"/>
      <c r="AB2424" s="371"/>
      <c r="AC2424" s="371"/>
      <c r="AD2424" s="371"/>
    </row>
    <row r="2425" spans="1:51" ht="15" customHeight="1">
      <c r="B2425" s="371" t="str">
        <f>IF(AY2419=0,"",IF(AQ2418&gt;0,"Error: verificar la consistencia por tema con la Pregunta 30.","Error: verificar la suma de las cantidades con la Pregunta 30."))</f>
        <v/>
      </c>
      <c r="C2425" s="371"/>
      <c r="D2425" s="371"/>
      <c r="E2425" s="371"/>
      <c r="F2425" s="371"/>
      <c r="G2425" s="371"/>
      <c r="H2425" s="371"/>
      <c r="I2425" s="371"/>
      <c r="J2425" s="371"/>
      <c r="K2425" s="371"/>
      <c r="L2425" s="371"/>
      <c r="M2425" s="371"/>
      <c r="N2425" s="371"/>
      <c r="O2425" s="371"/>
      <c r="P2425" s="371"/>
      <c r="Q2425" s="371"/>
      <c r="R2425" s="371"/>
      <c r="S2425" s="371"/>
      <c r="T2425" s="371"/>
      <c r="U2425" s="371"/>
      <c r="V2425" s="371"/>
      <c r="W2425" s="371"/>
      <c r="X2425" s="371"/>
      <c r="Y2425" s="371"/>
      <c r="Z2425" s="371"/>
      <c r="AA2425" s="371"/>
      <c r="AB2425" s="371"/>
      <c r="AC2425" s="371"/>
      <c r="AD2425" s="371"/>
    </row>
    <row r="2426" spans="1:51" ht="15" customHeight="1">
      <c r="B2426" s="371" t="str">
        <f>IF(AS2417=0,"","Error: verificar la consistencia entre las Acciones formativas impartidas y concluidas y Acciones formativas impartidas.")</f>
        <v/>
      </c>
      <c r="C2426" s="371"/>
      <c r="D2426" s="371"/>
      <c r="E2426" s="371"/>
      <c r="F2426" s="371"/>
      <c r="G2426" s="371"/>
      <c r="H2426" s="371"/>
      <c r="I2426" s="371"/>
      <c r="J2426" s="371"/>
      <c r="K2426" s="371"/>
      <c r="L2426" s="371"/>
      <c r="M2426" s="371"/>
      <c r="N2426" s="371"/>
      <c r="O2426" s="371"/>
      <c r="P2426" s="371"/>
      <c r="Q2426" s="371"/>
      <c r="R2426" s="371"/>
      <c r="S2426" s="371"/>
      <c r="T2426" s="371"/>
      <c r="U2426" s="371"/>
      <c r="V2426" s="371"/>
      <c r="W2426" s="371"/>
      <c r="X2426" s="371"/>
      <c r="Y2426" s="371"/>
      <c r="Z2426" s="371"/>
      <c r="AA2426" s="371"/>
      <c r="AB2426" s="371"/>
      <c r="AC2426" s="371"/>
      <c r="AD2426" s="371"/>
    </row>
    <row r="2427" spans="1:51" ht="15" customHeight="1">
      <c r="B2427" s="389" t="str">
        <f>IF(AL2417=0,"","Error: debe completar toda la información requerida.")</f>
        <v/>
      </c>
      <c r="C2427" s="389"/>
      <c r="D2427" s="389"/>
      <c r="E2427" s="389"/>
      <c r="F2427" s="389"/>
      <c r="G2427" s="389"/>
      <c r="H2427" s="389"/>
      <c r="I2427" s="389"/>
      <c r="J2427" s="389"/>
      <c r="K2427" s="389"/>
      <c r="L2427" s="389"/>
      <c r="M2427" s="389"/>
      <c r="N2427" s="389"/>
      <c r="O2427" s="389"/>
      <c r="P2427" s="389"/>
      <c r="Q2427" s="389"/>
      <c r="R2427" s="389"/>
      <c r="S2427" s="389"/>
      <c r="T2427" s="389"/>
      <c r="U2427" s="389"/>
      <c r="V2427" s="389"/>
      <c r="W2427" s="389"/>
      <c r="X2427" s="389"/>
      <c r="Y2427" s="389"/>
      <c r="Z2427" s="389"/>
      <c r="AA2427" s="389"/>
      <c r="AB2427" s="389"/>
      <c r="AC2427" s="389"/>
      <c r="AD2427" s="389"/>
    </row>
    <row r="2428" spans="1:51" ht="16.5" customHeight="1">
      <c r="B2428" s="137"/>
      <c r="C2428" s="137"/>
      <c r="D2428" s="137"/>
      <c r="E2428" s="137"/>
      <c r="F2428" s="137"/>
      <c r="G2428" s="137"/>
      <c r="H2428" s="137"/>
      <c r="I2428" s="137"/>
      <c r="J2428" s="137"/>
      <c r="K2428" s="137"/>
      <c r="L2428" s="137"/>
      <c r="M2428" s="137"/>
      <c r="N2428" s="137"/>
      <c r="O2428" s="137"/>
      <c r="P2428" s="137"/>
      <c r="Q2428" s="137"/>
      <c r="R2428" s="137"/>
      <c r="S2428" s="137"/>
      <c r="T2428" s="137"/>
      <c r="U2428" s="137"/>
      <c r="V2428" s="137"/>
      <c r="W2428" s="137"/>
      <c r="X2428" s="137"/>
      <c r="Y2428" s="137"/>
      <c r="Z2428" s="137"/>
      <c r="AA2428" s="137"/>
      <c r="AB2428" s="137"/>
      <c r="AC2428" s="137"/>
      <c r="AD2428" s="137"/>
    </row>
  </sheetData>
  <sheetProtection algorithmName="SHA-512" hashValue="X6zWRZqazc73feE5OY14Mg9qdWspAG5Rne5HN+nF8QUk04nIg0v1KVwjCWDpE+Lmq4d/QpJ1N0tGh0BRKC9spQ==" saltValue="o8VxJn0roD5pt7xm2SwSAA==" spinCount="100000" sheet="1" objects="1" scenarios="1"/>
  <mergeCells count="7142">
    <mergeCell ref="B2313:AD2313"/>
    <mergeCell ref="B2312:AD2312"/>
    <mergeCell ref="D161:J161"/>
    <mergeCell ref="K161:L161"/>
    <mergeCell ref="M161:O161"/>
    <mergeCell ref="AB161:AD161"/>
    <mergeCell ref="D162:J162"/>
    <mergeCell ref="G1796:J1796"/>
    <mergeCell ref="G1797:J1797"/>
    <mergeCell ref="G1799:J1799"/>
    <mergeCell ref="G1826:J1826"/>
    <mergeCell ref="G1827:J1827"/>
    <mergeCell ref="G1828:J1828"/>
    <mergeCell ref="B53:AD53"/>
    <mergeCell ref="B54:AD54"/>
    <mergeCell ref="B55:AD55"/>
    <mergeCell ref="C2333:AD2333"/>
    <mergeCell ref="D176:J176"/>
    <mergeCell ref="K176:L176"/>
    <mergeCell ref="M176:O176"/>
    <mergeCell ref="AB176:AD176"/>
    <mergeCell ref="D177:J177"/>
    <mergeCell ref="K177:L177"/>
    <mergeCell ref="M177:O177"/>
    <mergeCell ref="AB177:AD177"/>
    <mergeCell ref="D178:J178"/>
    <mergeCell ref="K178:L178"/>
    <mergeCell ref="M178:O178"/>
    <mergeCell ref="AB178:AD178"/>
    <mergeCell ref="D179:J179"/>
    <mergeCell ref="K179:L179"/>
    <mergeCell ref="K173:L173"/>
    <mergeCell ref="B502:AD502"/>
    <mergeCell ref="M173:O173"/>
    <mergeCell ref="C181:E181"/>
    <mergeCell ref="F181:AD181"/>
    <mergeCell ref="B80:AD80"/>
    <mergeCell ref="B353:AD353"/>
    <mergeCell ref="B1993:AD1993"/>
    <mergeCell ref="B1994:AD1994"/>
    <mergeCell ref="K168:L168"/>
    <mergeCell ref="M168:O168"/>
    <mergeCell ref="D169:J169"/>
    <mergeCell ref="K169:L169"/>
    <mergeCell ref="M169:O169"/>
    <mergeCell ref="AB169:AD169"/>
    <mergeCell ref="B2427:AD2427"/>
    <mergeCell ref="B2423:AD2423"/>
    <mergeCell ref="AG2127:AJ2127"/>
    <mergeCell ref="AG2398:AJ2398"/>
    <mergeCell ref="M179:O179"/>
    <mergeCell ref="AB179:AD179"/>
    <mergeCell ref="Q238:R238"/>
    <mergeCell ref="S238:T238"/>
    <mergeCell ref="U238:W238"/>
    <mergeCell ref="AA214:AB214"/>
    <mergeCell ref="AC214:AD214"/>
    <mergeCell ref="Q215:R215"/>
    <mergeCell ref="D215:J215"/>
    <mergeCell ref="D216:J216"/>
    <mergeCell ref="D1201:F1201"/>
    <mergeCell ref="D1199:F1199"/>
    <mergeCell ref="D1200:F1200"/>
    <mergeCell ref="D1292:L1292"/>
    <mergeCell ref="AL2127:AO2127"/>
    <mergeCell ref="AG2372:AJ2372"/>
    <mergeCell ref="AL2372:AO2372"/>
    <mergeCell ref="D1294:L1294"/>
    <mergeCell ref="D1295:L1295"/>
    <mergeCell ref="Y1220:AD1220"/>
    <mergeCell ref="D1300:L1300"/>
    <mergeCell ref="S1714:T1714"/>
    <mergeCell ref="Q1716:R1716"/>
    <mergeCell ref="S1221:X1221"/>
    <mergeCell ref="D1202:F1202"/>
    <mergeCell ref="S1715:T1715"/>
    <mergeCell ref="U1715:V1715"/>
    <mergeCell ref="W1715:X1715"/>
    <mergeCell ref="AC1715:AD1715"/>
    <mergeCell ref="S1224:X1224"/>
    <mergeCell ref="AQ2372:AT2372"/>
    <mergeCell ref="Y1717:Z1717"/>
    <mergeCell ref="W1718:X1718"/>
    <mergeCell ref="Y1718:Z1718"/>
    <mergeCell ref="Q1714:R1714"/>
    <mergeCell ref="G1792:J1792"/>
    <mergeCell ref="G1793:J1793"/>
    <mergeCell ref="G1794:J1794"/>
    <mergeCell ref="G1795:J1795"/>
    <mergeCell ref="AC1718:AD1718"/>
    <mergeCell ref="O1715:P1715"/>
    <mergeCell ref="Q1715:R1715"/>
    <mergeCell ref="M1222:R1222"/>
    <mergeCell ref="Y1715:Z1715"/>
    <mergeCell ref="D1290:L1290"/>
    <mergeCell ref="D1291:L1291"/>
    <mergeCell ref="B1209:AD1209"/>
    <mergeCell ref="AA1717:AB1717"/>
    <mergeCell ref="S1716:T1716"/>
    <mergeCell ref="D1301:L1301"/>
    <mergeCell ref="S1222:X1222"/>
    <mergeCell ref="Y1222:AD1222"/>
    <mergeCell ref="M1223:R1223"/>
    <mergeCell ref="S1223:X1223"/>
    <mergeCell ref="Y1223:AD1223"/>
    <mergeCell ref="U1716:V1716"/>
    <mergeCell ref="AA1716:AB1716"/>
    <mergeCell ref="AC1716:AD1716"/>
    <mergeCell ref="W1717:X1717"/>
    <mergeCell ref="AC1717:AD1717"/>
    <mergeCell ref="C1239:AD1239"/>
    <mergeCell ref="D1305:L1305"/>
    <mergeCell ref="C1240:AD1240"/>
    <mergeCell ref="B1232:AD1232"/>
    <mergeCell ref="D1299:L1299"/>
    <mergeCell ref="D1286:L1286"/>
    <mergeCell ref="D1287:L1287"/>
    <mergeCell ref="D1288:L1288"/>
    <mergeCell ref="D1274:L1274"/>
    <mergeCell ref="D1275:L1275"/>
    <mergeCell ref="D1276:L1276"/>
    <mergeCell ref="D1277:L1277"/>
    <mergeCell ref="D1278:L1278"/>
    <mergeCell ref="D1279:L1279"/>
    <mergeCell ref="D1280:L1280"/>
    <mergeCell ref="C1230:AD1230"/>
    <mergeCell ref="D1281:L1281"/>
    <mergeCell ref="D1282:L1282"/>
    <mergeCell ref="Y1224:AD1224"/>
    <mergeCell ref="B1233:AD1233"/>
    <mergeCell ref="M174:O174"/>
    <mergeCell ref="AB174:AD174"/>
    <mergeCell ref="B293:AD293"/>
    <mergeCell ref="B318:AD318"/>
    <mergeCell ref="B357:AD357"/>
    <mergeCell ref="B358:AD358"/>
    <mergeCell ref="S1225:X1225"/>
    <mergeCell ref="Y1225:AD1225"/>
    <mergeCell ref="M1226:R1226"/>
    <mergeCell ref="S1226:X1226"/>
    <mergeCell ref="D1158:F1158"/>
    <mergeCell ref="D1196:F1196"/>
    <mergeCell ref="D1197:F1197"/>
    <mergeCell ref="D1198:F1198"/>
    <mergeCell ref="D1178:F1178"/>
    <mergeCell ref="D1179:F1179"/>
    <mergeCell ref="D1180:F1180"/>
    <mergeCell ref="D1181:F1181"/>
    <mergeCell ref="D1182:F1182"/>
    <mergeCell ref="D1183:F1183"/>
    <mergeCell ref="D1184:F1184"/>
    <mergeCell ref="C1216:AD1216"/>
    <mergeCell ref="M1224:R1224"/>
    <mergeCell ref="S1220:X1220"/>
    <mergeCell ref="M1220:R1220"/>
    <mergeCell ref="C1095:AD1095"/>
    <mergeCell ref="D1135:F1135"/>
    <mergeCell ref="D1136:F1136"/>
    <mergeCell ref="D1137:F1137"/>
    <mergeCell ref="D1105:F1105"/>
    <mergeCell ref="D1106:F1106"/>
    <mergeCell ref="D1107:F1107"/>
    <mergeCell ref="M157:O157"/>
    <mergeCell ref="AB157:AD157"/>
    <mergeCell ref="D158:J158"/>
    <mergeCell ref="K158:L158"/>
    <mergeCell ref="M158:O158"/>
    <mergeCell ref="AB158:AD158"/>
    <mergeCell ref="D159:J159"/>
    <mergeCell ref="K159:L159"/>
    <mergeCell ref="M159:O159"/>
    <mergeCell ref="AB159:AD159"/>
    <mergeCell ref="K160:L160"/>
    <mergeCell ref="M160:O160"/>
    <mergeCell ref="AB160:AD160"/>
    <mergeCell ref="AB175:AD175"/>
    <mergeCell ref="D166:J166"/>
    <mergeCell ref="K166:L166"/>
    <mergeCell ref="M166:O166"/>
    <mergeCell ref="AB166:AD166"/>
    <mergeCell ref="D167:J167"/>
    <mergeCell ref="D173:J173"/>
    <mergeCell ref="M171:O171"/>
    <mergeCell ref="AB173:AD173"/>
    <mergeCell ref="D170:J170"/>
    <mergeCell ref="K170:L170"/>
    <mergeCell ref="M170:O170"/>
    <mergeCell ref="AB170:AD170"/>
    <mergeCell ref="D171:J171"/>
    <mergeCell ref="K171:L171"/>
    <mergeCell ref="K167:L167"/>
    <mergeCell ref="M167:O167"/>
    <mergeCell ref="AB167:AD167"/>
    <mergeCell ref="K148:L148"/>
    <mergeCell ref="K149:L149"/>
    <mergeCell ref="M143:O143"/>
    <mergeCell ref="M149:O149"/>
    <mergeCell ref="AB144:AD144"/>
    <mergeCell ref="AB145:AD145"/>
    <mergeCell ref="AB146:AD146"/>
    <mergeCell ref="M134:O134"/>
    <mergeCell ref="M172:O172"/>
    <mergeCell ref="AB172:AD172"/>
    <mergeCell ref="AB151:AD151"/>
    <mergeCell ref="D152:J152"/>
    <mergeCell ref="K152:L152"/>
    <mergeCell ref="M152:O152"/>
    <mergeCell ref="AB152:AD152"/>
    <mergeCell ref="D153:J153"/>
    <mergeCell ref="K153:L153"/>
    <mergeCell ref="M153:O153"/>
    <mergeCell ref="AB153:AD153"/>
    <mergeCell ref="D154:J154"/>
    <mergeCell ref="K154:L154"/>
    <mergeCell ref="M154:O154"/>
    <mergeCell ref="AB154:AD154"/>
    <mergeCell ref="D155:J155"/>
    <mergeCell ref="K155:L155"/>
    <mergeCell ref="K162:L162"/>
    <mergeCell ref="K144:L144"/>
    <mergeCell ref="D143:J143"/>
    <mergeCell ref="D144:J144"/>
    <mergeCell ref="AB171:AD171"/>
    <mergeCell ref="D172:J172"/>
    <mergeCell ref="M135:O135"/>
    <mergeCell ref="D137:J137"/>
    <mergeCell ref="D138:J138"/>
    <mergeCell ref="D139:J139"/>
    <mergeCell ref="D140:J140"/>
    <mergeCell ref="D141:J141"/>
    <mergeCell ref="D142:J142"/>
    <mergeCell ref="K133:L133"/>
    <mergeCell ref="K134:L134"/>
    <mergeCell ref="K135:L135"/>
    <mergeCell ref="K145:L145"/>
    <mergeCell ref="D145:J145"/>
    <mergeCell ref="AB168:AD168"/>
    <mergeCell ref="M162:O162"/>
    <mergeCell ref="AB162:AD162"/>
    <mergeCell ref="D163:J163"/>
    <mergeCell ref="K163:L163"/>
    <mergeCell ref="M163:O163"/>
    <mergeCell ref="AB163:AD163"/>
    <mergeCell ref="D164:J164"/>
    <mergeCell ref="K164:L164"/>
    <mergeCell ref="M164:O164"/>
    <mergeCell ref="AB164:AD164"/>
    <mergeCell ref="D165:J165"/>
    <mergeCell ref="K165:L165"/>
    <mergeCell ref="AB165:AD165"/>
    <mergeCell ref="AB142:AD142"/>
    <mergeCell ref="AB143:AD143"/>
    <mergeCell ref="K142:L142"/>
    <mergeCell ref="K143:L143"/>
    <mergeCell ref="K146:L146"/>
    <mergeCell ref="D168:J168"/>
    <mergeCell ref="K147:L147"/>
    <mergeCell ref="D44:K44"/>
    <mergeCell ref="D45:K45"/>
    <mergeCell ref="D46:K46"/>
    <mergeCell ref="L42:O42"/>
    <mergeCell ref="C117:AD117"/>
    <mergeCell ref="L43:O43"/>
    <mergeCell ref="L44:O44"/>
    <mergeCell ref="L45:O45"/>
    <mergeCell ref="L46:O46"/>
    <mergeCell ref="P42:R42"/>
    <mergeCell ref="S42:U42"/>
    <mergeCell ref="V42:X42"/>
    <mergeCell ref="Y42:AA42"/>
    <mergeCell ref="B105:AD105"/>
    <mergeCell ref="B101:AD101"/>
    <mergeCell ref="B84:AD84"/>
    <mergeCell ref="B102:AD102"/>
    <mergeCell ref="S71:X71"/>
    <mergeCell ref="Y71:AD71"/>
    <mergeCell ref="S72:X72"/>
    <mergeCell ref="Y73:AD73"/>
    <mergeCell ref="B103:AD103"/>
    <mergeCell ref="B104:AD104"/>
    <mergeCell ref="C64:AD64"/>
    <mergeCell ref="C76:AD76"/>
    <mergeCell ref="C51:AD51"/>
    <mergeCell ref="C92:AD92"/>
    <mergeCell ref="C93:I94"/>
    <mergeCell ref="J93:AD93"/>
    <mergeCell ref="C97:E97"/>
    <mergeCell ref="C90:AD90"/>
    <mergeCell ref="D71:L71"/>
    <mergeCell ref="B19:AD19"/>
    <mergeCell ref="C23:AD23"/>
    <mergeCell ref="C27:AD27"/>
    <mergeCell ref="C25:AD25"/>
    <mergeCell ref="G1780:J1780"/>
    <mergeCell ref="G1778:J1778"/>
    <mergeCell ref="G1779:J1779"/>
    <mergeCell ref="C75:AD75"/>
    <mergeCell ref="C859:AD859"/>
    <mergeCell ref="U240:W240"/>
    <mergeCell ref="C85:AD85"/>
    <mergeCell ref="X94:AD94"/>
    <mergeCell ref="V45:X45"/>
    <mergeCell ref="Y45:AA45"/>
    <mergeCell ref="AB45:AD45"/>
    <mergeCell ref="P46:R46"/>
    <mergeCell ref="S46:U46"/>
    <mergeCell ref="V46:X46"/>
    <mergeCell ref="Y46:AA46"/>
    <mergeCell ref="AB46:AD46"/>
    <mergeCell ref="C37:AD37"/>
    <mergeCell ref="Q94:W94"/>
    <mergeCell ref="J94:P94"/>
    <mergeCell ref="C95:I95"/>
    <mergeCell ref="S1733:T1733"/>
    <mergeCell ref="M1228:R1228"/>
    <mergeCell ref="S1228:X1228"/>
    <mergeCell ref="Y1228:AD1228"/>
    <mergeCell ref="O1713:AD1713"/>
    <mergeCell ref="C38:AD38"/>
    <mergeCell ref="P127:P129"/>
    <mergeCell ref="G1829:J1829"/>
    <mergeCell ref="G1830:J1830"/>
    <mergeCell ref="G1781:J1781"/>
    <mergeCell ref="Q235:R235"/>
    <mergeCell ref="S235:T235"/>
    <mergeCell ref="U235:W235"/>
    <mergeCell ref="Q236:R236"/>
    <mergeCell ref="S236:T236"/>
    <mergeCell ref="U236:W236"/>
    <mergeCell ref="Q237:R237"/>
    <mergeCell ref="S237:T237"/>
    <mergeCell ref="U237:W237"/>
    <mergeCell ref="D151:J151"/>
    <mergeCell ref="K151:L151"/>
    <mergeCell ref="M151:O151"/>
    <mergeCell ref="D156:J156"/>
    <mergeCell ref="K156:L156"/>
    <mergeCell ref="M156:O156"/>
    <mergeCell ref="D175:J175"/>
    <mergeCell ref="K175:L175"/>
    <mergeCell ref="M175:O175"/>
    <mergeCell ref="G1801:J1801"/>
    <mergeCell ref="G1802:J1802"/>
    <mergeCell ref="G1803:J1803"/>
    <mergeCell ref="Q1737:R1737"/>
    <mergeCell ref="Q1731:R1731"/>
    <mergeCell ref="W1731:X1731"/>
    <mergeCell ref="Q1732:R1732"/>
    <mergeCell ref="M165:O165"/>
    <mergeCell ref="D1304:L1304"/>
    <mergeCell ref="D1172:F1172"/>
    <mergeCell ref="K172:L172"/>
    <mergeCell ref="M1221:R1221"/>
    <mergeCell ref="D2035:O2035"/>
    <mergeCell ref="D2036:O2036"/>
    <mergeCell ref="D2037:O2037"/>
    <mergeCell ref="D2038:O2038"/>
    <mergeCell ref="D2056:O2056"/>
    <mergeCell ref="D2057:O2057"/>
    <mergeCell ref="D2075:O2075"/>
    <mergeCell ref="D2076:O2076"/>
    <mergeCell ref="D187:AD187"/>
    <mergeCell ref="D188:AD188"/>
    <mergeCell ref="D189:AD189"/>
    <mergeCell ref="C191:AD191"/>
    <mergeCell ref="C192:AD192"/>
    <mergeCell ref="B199:AD199"/>
    <mergeCell ref="B200:AD200"/>
    <mergeCell ref="D2031:O2031"/>
    <mergeCell ref="D2032:O2032"/>
    <mergeCell ref="B1998:AD1998"/>
    <mergeCell ref="C1999:AD1999"/>
    <mergeCell ref="D1867:F1867"/>
    <mergeCell ref="D1868:F1868"/>
    <mergeCell ref="D1869:F1869"/>
    <mergeCell ref="D1870:F1870"/>
    <mergeCell ref="D1871:F1871"/>
    <mergeCell ref="D1872:F1872"/>
    <mergeCell ref="AA1878:AD1878"/>
    <mergeCell ref="K1879:AD1879"/>
    <mergeCell ref="O1881:R1881"/>
    <mergeCell ref="S1881:V1881"/>
    <mergeCell ref="W1881:Z1881"/>
    <mergeCell ref="W1719:X1719"/>
    <mergeCell ref="AC1719:AD1719"/>
    <mergeCell ref="D2077:O2077"/>
    <mergeCell ref="D2078:O2078"/>
    <mergeCell ref="D2081:O2081"/>
    <mergeCell ref="G1857:J1857"/>
    <mergeCell ref="G1858:J1858"/>
    <mergeCell ref="G1859:J1859"/>
    <mergeCell ref="G1860:J1860"/>
    <mergeCell ref="G1861:J1861"/>
    <mergeCell ref="G1814:J1814"/>
    <mergeCell ref="G1815:J1815"/>
    <mergeCell ref="G1816:J1816"/>
    <mergeCell ref="G1817:J1817"/>
    <mergeCell ref="G1818:J1818"/>
    <mergeCell ref="G1819:J1819"/>
    <mergeCell ref="G1820:J1820"/>
    <mergeCell ref="C1997:AD1997"/>
    <mergeCell ref="G1863:J1863"/>
    <mergeCell ref="G1864:J1864"/>
    <mergeCell ref="G1865:J1865"/>
    <mergeCell ref="G1866:J1866"/>
    <mergeCell ref="D2033:O2033"/>
    <mergeCell ref="D2034:O2034"/>
    <mergeCell ref="G1847:J1847"/>
    <mergeCell ref="G1848:J1848"/>
    <mergeCell ref="G1849:J1849"/>
    <mergeCell ref="G1850:J1850"/>
    <mergeCell ref="G1851:J1851"/>
    <mergeCell ref="G1852:J1852"/>
    <mergeCell ref="G1853:J1853"/>
    <mergeCell ref="G1862:J1862"/>
    <mergeCell ref="G1854:J1854"/>
    <mergeCell ref="AA1881:AD1881"/>
    <mergeCell ref="D1921:J1921"/>
    <mergeCell ref="D1922:J1922"/>
    <mergeCell ref="D1923:J1923"/>
    <mergeCell ref="D1898:J1898"/>
    <mergeCell ref="D1899:J1899"/>
    <mergeCell ref="D1900:J1900"/>
    <mergeCell ref="D1901:J1901"/>
    <mergeCell ref="D1902:J1902"/>
    <mergeCell ref="C2006:AD2006"/>
    <mergeCell ref="G1871:J1871"/>
    <mergeCell ref="G1872:J1872"/>
    <mergeCell ref="G1873:J1873"/>
    <mergeCell ref="G1874:J1874"/>
    <mergeCell ref="G1875:J1875"/>
    <mergeCell ref="G1800:J1800"/>
    <mergeCell ref="G1807:J1807"/>
    <mergeCell ref="G1808:J1808"/>
    <mergeCell ref="G1809:J1809"/>
    <mergeCell ref="D1829:F1829"/>
    <mergeCell ref="G1832:J1832"/>
    <mergeCell ref="G1833:J1833"/>
    <mergeCell ref="G1834:J1834"/>
    <mergeCell ref="G1835:J1835"/>
    <mergeCell ref="G1836:J1836"/>
    <mergeCell ref="G1837:J1837"/>
    <mergeCell ref="G1838:J1838"/>
    <mergeCell ref="G1839:J1839"/>
    <mergeCell ref="G1840:J1840"/>
    <mergeCell ref="G1855:J1855"/>
    <mergeCell ref="G1844:J1844"/>
    <mergeCell ref="D1873:F1873"/>
    <mergeCell ref="D1875:F1875"/>
    <mergeCell ref="B1238:AD1238"/>
    <mergeCell ref="C1243:AD1243"/>
    <mergeCell ref="C1241:AD1241"/>
    <mergeCell ref="C1242:AD1242"/>
    <mergeCell ref="M1219:AD1219"/>
    <mergeCell ref="C1219:L1220"/>
    <mergeCell ref="D1221:L1221"/>
    <mergeCell ref="D1222:L1222"/>
    <mergeCell ref="C1205:F1205"/>
    <mergeCell ref="G1205:AD1205"/>
    <mergeCell ref="O1716:P1716"/>
    <mergeCell ref="D1310:L1310"/>
    <mergeCell ref="D1311:L1311"/>
    <mergeCell ref="D1312:L1312"/>
    <mergeCell ref="D1313:L1313"/>
    <mergeCell ref="D1314:L1314"/>
    <mergeCell ref="D1315:L1315"/>
    <mergeCell ref="D1355:L1355"/>
    <mergeCell ref="D1356:L1356"/>
    <mergeCell ref="D1323:L1323"/>
    <mergeCell ref="D1324:L1324"/>
    <mergeCell ref="D1325:L1325"/>
    <mergeCell ref="D1326:L1326"/>
    <mergeCell ref="D1327:L1327"/>
    <mergeCell ref="D1328:L1328"/>
    <mergeCell ref="D1329:L1329"/>
    <mergeCell ref="D1330:L1330"/>
    <mergeCell ref="D1331:L1331"/>
    <mergeCell ref="D1332:L1332"/>
    <mergeCell ref="M1225:R1225"/>
    <mergeCell ref="D1333:L1333"/>
    <mergeCell ref="D1334:L1334"/>
    <mergeCell ref="D1335:L1335"/>
    <mergeCell ref="D1336:L1336"/>
    <mergeCell ref="D1337:L1337"/>
    <mergeCell ref="D1316:L1316"/>
    <mergeCell ref="D1317:L1317"/>
    <mergeCell ref="D1318:L1318"/>
    <mergeCell ref="D1319:L1319"/>
    <mergeCell ref="C1207:AD1207"/>
    <mergeCell ref="C1208:AD1208"/>
    <mergeCell ref="D1223:L1223"/>
    <mergeCell ref="D1224:L1224"/>
    <mergeCell ref="D1225:L1225"/>
    <mergeCell ref="D1226:L1226"/>
    <mergeCell ref="D1227:L1227"/>
    <mergeCell ref="W1732:X1732"/>
    <mergeCell ref="Y1732:Z1732"/>
    <mergeCell ref="AA1732:AB1732"/>
    <mergeCell ref="AC1732:AD1732"/>
    <mergeCell ref="Y1731:Z1731"/>
    <mergeCell ref="AA1731:AB1731"/>
    <mergeCell ref="Y1221:AD1221"/>
    <mergeCell ref="D1302:L1302"/>
    <mergeCell ref="D1303:L1303"/>
    <mergeCell ref="AA1715:AB1715"/>
    <mergeCell ref="W1720:X1720"/>
    <mergeCell ref="Y1720:Z1720"/>
    <mergeCell ref="AA1720:AB1720"/>
    <mergeCell ref="Y1226:AD1226"/>
    <mergeCell ref="M1227:R1227"/>
    <mergeCell ref="S1227:X1227"/>
    <mergeCell ref="Y1227:AD1227"/>
    <mergeCell ref="Q1730:R1730"/>
    <mergeCell ref="D1718:N1718"/>
    <mergeCell ref="D1719:N1719"/>
    <mergeCell ref="W1714:X1714"/>
    <mergeCell ref="D1731:N1731"/>
    <mergeCell ref="Y1730:Z1730"/>
    <mergeCell ref="AC1731:AD1731"/>
    <mergeCell ref="B1215:AD1215"/>
    <mergeCell ref="O958:P958"/>
    <mergeCell ref="Q958:R958"/>
    <mergeCell ref="S958:T958"/>
    <mergeCell ref="U958:V958"/>
    <mergeCell ref="W958:X958"/>
    <mergeCell ref="Y958:Z958"/>
    <mergeCell ref="AA958:AB958"/>
    <mergeCell ref="AC958:AD958"/>
    <mergeCell ref="D959:J959"/>
    <mergeCell ref="K959:L959"/>
    <mergeCell ref="M959:N959"/>
    <mergeCell ref="F966:AD966"/>
    <mergeCell ref="C966:E966"/>
    <mergeCell ref="D1145:F1145"/>
    <mergeCell ref="D1146:F1146"/>
    <mergeCell ref="D1147:F1147"/>
    <mergeCell ref="D1148:F1148"/>
    <mergeCell ref="D1138:F1138"/>
    <mergeCell ref="D1139:F1139"/>
    <mergeCell ref="D1140:F1140"/>
    <mergeCell ref="D1141:F1141"/>
    <mergeCell ref="D1142:F1142"/>
    <mergeCell ref="D1143:F1143"/>
    <mergeCell ref="D1108:F1108"/>
    <mergeCell ref="B1094:AD1094"/>
    <mergeCell ref="D949:J949"/>
    <mergeCell ref="K949:L949"/>
    <mergeCell ref="M949:N949"/>
    <mergeCell ref="O949:P949"/>
    <mergeCell ref="Q949:R949"/>
    <mergeCell ref="S949:T949"/>
    <mergeCell ref="U949:V949"/>
    <mergeCell ref="W949:X949"/>
    <mergeCell ref="D952:J952"/>
    <mergeCell ref="K952:L952"/>
    <mergeCell ref="M952:N952"/>
    <mergeCell ref="O952:P952"/>
    <mergeCell ref="D946:J946"/>
    <mergeCell ref="C971:AD971"/>
    <mergeCell ref="B978:AD978"/>
    <mergeCell ref="C979:AD979"/>
    <mergeCell ref="F968:AD968"/>
    <mergeCell ref="C970:AD970"/>
    <mergeCell ref="D961:J961"/>
    <mergeCell ref="K961:L961"/>
    <mergeCell ref="M961:N961"/>
    <mergeCell ref="O961:P961"/>
    <mergeCell ref="Q961:R961"/>
    <mergeCell ref="S961:T961"/>
    <mergeCell ref="U961:V961"/>
    <mergeCell ref="W961:X961"/>
    <mergeCell ref="Y961:Z961"/>
    <mergeCell ref="AA961:AB961"/>
    <mergeCell ref="C968:E968"/>
    <mergeCell ref="D958:J958"/>
    <mergeCell ref="K958:L958"/>
    <mergeCell ref="M958:N958"/>
    <mergeCell ref="D931:J931"/>
    <mergeCell ref="K931:L931"/>
    <mergeCell ref="M931:N931"/>
    <mergeCell ref="O931:P931"/>
    <mergeCell ref="Q931:R931"/>
    <mergeCell ref="S931:T931"/>
    <mergeCell ref="U931:V931"/>
    <mergeCell ref="W931:X931"/>
    <mergeCell ref="D934:J934"/>
    <mergeCell ref="K934:L934"/>
    <mergeCell ref="M934:N934"/>
    <mergeCell ref="O934:P934"/>
    <mergeCell ref="Q934:R934"/>
    <mergeCell ref="S934:T934"/>
    <mergeCell ref="U934:V934"/>
    <mergeCell ref="W938:X938"/>
    <mergeCell ref="D941:J941"/>
    <mergeCell ref="K941:L941"/>
    <mergeCell ref="M941:N941"/>
    <mergeCell ref="O941:P941"/>
    <mergeCell ref="Q941:R941"/>
    <mergeCell ref="S941:T941"/>
    <mergeCell ref="U941:V941"/>
    <mergeCell ref="W941:X941"/>
    <mergeCell ref="D940:J940"/>
    <mergeCell ref="K940:L940"/>
    <mergeCell ref="M940:N940"/>
    <mergeCell ref="O940:P940"/>
    <mergeCell ref="Q940:R940"/>
    <mergeCell ref="S940:T940"/>
    <mergeCell ref="M937:N937"/>
    <mergeCell ref="U916:V916"/>
    <mergeCell ref="W920:X920"/>
    <mergeCell ref="D923:J923"/>
    <mergeCell ref="K923:L923"/>
    <mergeCell ref="M923:N923"/>
    <mergeCell ref="O923:P923"/>
    <mergeCell ref="Q923:R923"/>
    <mergeCell ref="S923:T923"/>
    <mergeCell ref="U923:V923"/>
    <mergeCell ref="W923:X923"/>
    <mergeCell ref="D926:J926"/>
    <mergeCell ref="K926:L926"/>
    <mergeCell ref="M926:N926"/>
    <mergeCell ref="O926:P926"/>
    <mergeCell ref="Q926:R926"/>
    <mergeCell ref="S926:T926"/>
    <mergeCell ref="U926:V926"/>
    <mergeCell ref="W926:X926"/>
    <mergeCell ref="D922:J922"/>
    <mergeCell ref="K922:L922"/>
    <mergeCell ref="M922:N922"/>
    <mergeCell ref="O922:P922"/>
    <mergeCell ref="Q922:R922"/>
    <mergeCell ref="S922:T922"/>
    <mergeCell ref="U922:V922"/>
    <mergeCell ref="W922:X922"/>
    <mergeCell ref="D925:J925"/>
    <mergeCell ref="K925:L925"/>
    <mergeCell ref="M925:N925"/>
    <mergeCell ref="O925:P925"/>
    <mergeCell ref="D913:J913"/>
    <mergeCell ref="K913:L913"/>
    <mergeCell ref="M913:N913"/>
    <mergeCell ref="O913:P913"/>
    <mergeCell ref="Q913:R913"/>
    <mergeCell ref="S913:T913"/>
    <mergeCell ref="U913:V913"/>
    <mergeCell ref="W913:X913"/>
    <mergeCell ref="W907:X907"/>
    <mergeCell ref="D910:J910"/>
    <mergeCell ref="K910:L910"/>
    <mergeCell ref="M910:N910"/>
    <mergeCell ref="O910:P910"/>
    <mergeCell ref="Q910:R910"/>
    <mergeCell ref="S910:T910"/>
    <mergeCell ref="U910:V910"/>
    <mergeCell ref="W910:X910"/>
    <mergeCell ref="U897:V897"/>
    <mergeCell ref="D904:J904"/>
    <mergeCell ref="K904:L904"/>
    <mergeCell ref="M904:N904"/>
    <mergeCell ref="O904:P904"/>
    <mergeCell ref="Q904:R904"/>
    <mergeCell ref="S904:T904"/>
    <mergeCell ref="U904:V904"/>
    <mergeCell ref="W904:X904"/>
    <mergeCell ref="D900:J900"/>
    <mergeCell ref="K900:L900"/>
    <mergeCell ref="M900:N900"/>
    <mergeCell ref="O900:P900"/>
    <mergeCell ref="Q900:R900"/>
    <mergeCell ref="S900:T900"/>
    <mergeCell ref="U900:V900"/>
    <mergeCell ref="W900:X900"/>
    <mergeCell ref="D899:J899"/>
    <mergeCell ref="K899:L899"/>
    <mergeCell ref="M899:N899"/>
    <mergeCell ref="O899:P899"/>
    <mergeCell ref="Q899:R899"/>
    <mergeCell ref="S899:T899"/>
    <mergeCell ref="D901:J901"/>
    <mergeCell ref="K901:L901"/>
    <mergeCell ref="M901:N901"/>
    <mergeCell ref="O901:P901"/>
    <mergeCell ref="Q901:R901"/>
    <mergeCell ref="S901:T901"/>
    <mergeCell ref="U901:V901"/>
    <mergeCell ref="W901:X901"/>
    <mergeCell ref="D890:J890"/>
    <mergeCell ref="K890:L890"/>
    <mergeCell ref="M890:N890"/>
    <mergeCell ref="O890:P890"/>
    <mergeCell ref="Q890:R890"/>
    <mergeCell ref="S890:T890"/>
    <mergeCell ref="U890:V890"/>
    <mergeCell ref="W890:X890"/>
    <mergeCell ref="Y890:Z890"/>
    <mergeCell ref="AA890:AB890"/>
    <mergeCell ref="Y891:Z891"/>
    <mergeCell ref="AA891:AB891"/>
    <mergeCell ref="AC890:AD890"/>
    <mergeCell ref="U891:V891"/>
    <mergeCell ref="W891:X891"/>
    <mergeCell ref="D896:J896"/>
    <mergeCell ref="K896:L896"/>
    <mergeCell ref="M896:N896"/>
    <mergeCell ref="O896:P896"/>
    <mergeCell ref="Q896:R896"/>
    <mergeCell ref="S896:T896"/>
    <mergeCell ref="U896:V896"/>
    <mergeCell ref="W896:X896"/>
    <mergeCell ref="Y896:Z896"/>
    <mergeCell ref="AA896:AB896"/>
    <mergeCell ref="AC896:AD896"/>
    <mergeCell ref="AC891:AD891"/>
    <mergeCell ref="D892:J892"/>
    <mergeCell ref="K892:L892"/>
    <mergeCell ref="M892:N892"/>
    <mergeCell ref="O892:P892"/>
    <mergeCell ref="Q892:R892"/>
    <mergeCell ref="Q870:R870"/>
    <mergeCell ref="S870:T870"/>
    <mergeCell ref="U870:V870"/>
    <mergeCell ref="W870:X870"/>
    <mergeCell ref="Y870:Z870"/>
    <mergeCell ref="AA870:AB870"/>
    <mergeCell ref="D871:J871"/>
    <mergeCell ref="K869:L869"/>
    <mergeCell ref="W878:X878"/>
    <mergeCell ref="D881:J881"/>
    <mergeCell ref="K881:L881"/>
    <mergeCell ref="D872:J872"/>
    <mergeCell ref="K872:L872"/>
    <mergeCell ref="M872:N872"/>
    <mergeCell ref="O872:P872"/>
    <mergeCell ref="Q872:R872"/>
    <mergeCell ref="S872:T872"/>
    <mergeCell ref="U872:V872"/>
    <mergeCell ref="W872:X872"/>
    <mergeCell ref="Y872:Z872"/>
    <mergeCell ref="AA872:AB872"/>
    <mergeCell ref="K875:L875"/>
    <mergeCell ref="M875:N875"/>
    <mergeCell ref="O875:P875"/>
    <mergeCell ref="Q875:R875"/>
    <mergeCell ref="S875:T875"/>
    <mergeCell ref="U875:V875"/>
    <mergeCell ref="W875:X875"/>
    <mergeCell ref="Y875:Z875"/>
    <mergeCell ref="AA875:AB875"/>
    <mergeCell ref="Y878:Z878"/>
    <mergeCell ref="AA878:AB878"/>
    <mergeCell ref="D704:I704"/>
    <mergeCell ref="D705:I705"/>
    <mergeCell ref="C849:AD849"/>
    <mergeCell ref="B856:AD856"/>
    <mergeCell ref="C857:AD857"/>
    <mergeCell ref="S828:X828"/>
    <mergeCell ref="D719:I719"/>
    <mergeCell ref="D720:I720"/>
    <mergeCell ref="D721:I721"/>
    <mergeCell ref="D722:I722"/>
    <mergeCell ref="D723:I723"/>
    <mergeCell ref="D724:I724"/>
    <mergeCell ref="D725:I725"/>
    <mergeCell ref="D726:I726"/>
    <mergeCell ref="D727:I727"/>
    <mergeCell ref="D728:I728"/>
    <mergeCell ref="D880:J880"/>
    <mergeCell ref="K880:L880"/>
    <mergeCell ref="M880:N880"/>
    <mergeCell ref="O880:P880"/>
    <mergeCell ref="Q880:R880"/>
    <mergeCell ref="S880:T880"/>
    <mergeCell ref="U880:V880"/>
    <mergeCell ref="W880:X880"/>
    <mergeCell ref="Y880:Z880"/>
    <mergeCell ref="AA880:AB880"/>
    <mergeCell ref="AC880:AD880"/>
    <mergeCell ref="AC870:AD870"/>
    <mergeCell ref="D729:I729"/>
    <mergeCell ref="D730:I730"/>
    <mergeCell ref="D827:R827"/>
    <mergeCell ref="D825:R825"/>
    <mergeCell ref="D815:R815"/>
    <mergeCell ref="D821:R821"/>
    <mergeCell ref="D803:R803"/>
    <mergeCell ref="D809:R809"/>
    <mergeCell ref="D791:R791"/>
    <mergeCell ref="D797:R797"/>
    <mergeCell ref="D779:R779"/>
    <mergeCell ref="D785:R785"/>
    <mergeCell ref="C848:AD848"/>
    <mergeCell ref="D845:R845"/>
    <mergeCell ref="S845:X845"/>
    <mergeCell ref="Y845:AD845"/>
    <mergeCell ref="D707:I707"/>
    <mergeCell ref="D708:I708"/>
    <mergeCell ref="D709:I709"/>
    <mergeCell ref="D710:I710"/>
    <mergeCell ref="D711:I711"/>
    <mergeCell ref="D712:I712"/>
    <mergeCell ref="D713:I713"/>
    <mergeCell ref="D714:I714"/>
    <mergeCell ref="D715:I715"/>
    <mergeCell ref="S833:X833"/>
    <mergeCell ref="Y833:AD833"/>
    <mergeCell ref="D834:R834"/>
    <mergeCell ref="S834:X834"/>
    <mergeCell ref="Y834:AD834"/>
    <mergeCell ref="D831:R831"/>
    <mergeCell ref="S839:X839"/>
    <mergeCell ref="S841:X841"/>
    <mergeCell ref="Y841:AD841"/>
    <mergeCell ref="D842:R842"/>
    <mergeCell ref="S842:X842"/>
    <mergeCell ref="D666:I666"/>
    <mergeCell ref="D667:I667"/>
    <mergeCell ref="D668:I668"/>
    <mergeCell ref="D669:I669"/>
    <mergeCell ref="D670:I670"/>
    <mergeCell ref="D671:I671"/>
    <mergeCell ref="D672:I672"/>
    <mergeCell ref="D673:I673"/>
    <mergeCell ref="D689:I689"/>
    <mergeCell ref="D690:I690"/>
    <mergeCell ref="D691:I691"/>
    <mergeCell ref="D692:I692"/>
    <mergeCell ref="D693:I693"/>
    <mergeCell ref="D694:I694"/>
    <mergeCell ref="D695:I695"/>
    <mergeCell ref="D696:I696"/>
    <mergeCell ref="D697:I697"/>
    <mergeCell ref="D681:I681"/>
    <mergeCell ref="D682:I682"/>
    <mergeCell ref="D683:I683"/>
    <mergeCell ref="D684:I684"/>
    <mergeCell ref="D685:I685"/>
    <mergeCell ref="D686:I686"/>
    <mergeCell ref="D687:I687"/>
    <mergeCell ref="D688:I688"/>
    <mergeCell ref="D676:I676"/>
    <mergeCell ref="D677:I677"/>
    <mergeCell ref="D678:I678"/>
    <mergeCell ref="D679:I679"/>
    <mergeCell ref="D680:I680"/>
    <mergeCell ref="D674:I674"/>
    <mergeCell ref="D675:I675"/>
    <mergeCell ref="D698:I698"/>
    <mergeCell ref="D699:I699"/>
    <mergeCell ref="D700:I700"/>
    <mergeCell ref="D701:I701"/>
    <mergeCell ref="D702:I702"/>
    <mergeCell ref="D703:I703"/>
    <mergeCell ref="D716:I716"/>
    <mergeCell ref="D717:I717"/>
    <mergeCell ref="D718:I718"/>
    <mergeCell ref="D823:R823"/>
    <mergeCell ref="D767:R767"/>
    <mergeCell ref="D773:R773"/>
    <mergeCell ref="D755:R755"/>
    <mergeCell ref="D761:R761"/>
    <mergeCell ref="Y843:AD843"/>
    <mergeCell ref="D844:R844"/>
    <mergeCell ref="S844:X844"/>
    <mergeCell ref="S825:X825"/>
    <mergeCell ref="Y825:AD825"/>
    <mergeCell ref="D826:R826"/>
    <mergeCell ref="S826:X826"/>
    <mergeCell ref="Y826:AD826"/>
    <mergeCell ref="S823:X823"/>
    <mergeCell ref="Y823:AD823"/>
    <mergeCell ref="D824:R824"/>
    <mergeCell ref="S824:X824"/>
    <mergeCell ref="Y824:AD824"/>
    <mergeCell ref="Y831:AD831"/>
    <mergeCell ref="D832:R832"/>
    <mergeCell ref="D843:R843"/>
    <mergeCell ref="S843:X843"/>
    <mergeCell ref="D833:R833"/>
    <mergeCell ref="D650:I650"/>
    <mergeCell ref="D651:I651"/>
    <mergeCell ref="D652:I652"/>
    <mergeCell ref="D653:I653"/>
    <mergeCell ref="D654:I654"/>
    <mergeCell ref="D655:I655"/>
    <mergeCell ref="D656:I656"/>
    <mergeCell ref="D657:I657"/>
    <mergeCell ref="D658:I658"/>
    <mergeCell ref="D659:I659"/>
    <mergeCell ref="D660:I660"/>
    <mergeCell ref="D661:I661"/>
    <mergeCell ref="D662:I662"/>
    <mergeCell ref="D663:I663"/>
    <mergeCell ref="D664:I664"/>
    <mergeCell ref="D665:I665"/>
    <mergeCell ref="D611:J611"/>
    <mergeCell ref="C615:E615"/>
    <mergeCell ref="F615:AD615"/>
    <mergeCell ref="D649:I649"/>
    <mergeCell ref="AB645:AD645"/>
    <mergeCell ref="J646:L646"/>
    <mergeCell ref="M646:O646"/>
    <mergeCell ref="P646:R646"/>
    <mergeCell ref="S646:U646"/>
    <mergeCell ref="V646:X646"/>
    <mergeCell ref="Y646:AA646"/>
    <mergeCell ref="AB646:AD646"/>
    <mergeCell ref="J645:L645"/>
    <mergeCell ref="M645:O645"/>
    <mergeCell ref="P645:R645"/>
    <mergeCell ref="J649:L649"/>
    <mergeCell ref="Y655:AA655"/>
    <mergeCell ref="AB655:AD655"/>
    <mergeCell ref="J656:L656"/>
    <mergeCell ref="M656:O656"/>
    <mergeCell ref="P656:R656"/>
    <mergeCell ref="S656:U656"/>
    <mergeCell ref="V656:X656"/>
    <mergeCell ref="Y656:AA656"/>
    <mergeCell ref="AB656:AD656"/>
    <mergeCell ref="J655:L655"/>
    <mergeCell ref="M655:O655"/>
    <mergeCell ref="P655:R655"/>
    <mergeCell ref="S655:U655"/>
    <mergeCell ref="V655:X655"/>
    <mergeCell ref="Y653:AA653"/>
    <mergeCell ref="AB653:AD653"/>
    <mergeCell ref="J654:L654"/>
    <mergeCell ref="M654:O654"/>
    <mergeCell ref="P654:R654"/>
    <mergeCell ref="S654:U654"/>
    <mergeCell ref="V654:X654"/>
    <mergeCell ref="Y654:AA654"/>
    <mergeCell ref="AB654:AD654"/>
    <mergeCell ref="J653:L653"/>
    <mergeCell ref="M653:O653"/>
    <mergeCell ref="P653:R653"/>
    <mergeCell ref="S653:U653"/>
    <mergeCell ref="V653:X653"/>
    <mergeCell ref="Y637:AA637"/>
    <mergeCell ref="AB637:AD637"/>
    <mergeCell ref="J638:L638"/>
    <mergeCell ref="M638:O638"/>
    <mergeCell ref="P638:R638"/>
    <mergeCell ref="S638:U638"/>
    <mergeCell ref="V638:X638"/>
    <mergeCell ref="Y638:AA638"/>
    <mergeCell ref="D640:I640"/>
    <mergeCell ref="D641:I641"/>
    <mergeCell ref="D642:I642"/>
    <mergeCell ref="D643:I643"/>
    <mergeCell ref="D644:I644"/>
    <mergeCell ref="D645:I645"/>
    <mergeCell ref="D646:I646"/>
    <mergeCell ref="D647:I647"/>
    <mergeCell ref="D648:I648"/>
    <mergeCell ref="Y639:AA639"/>
    <mergeCell ref="AB639:AD639"/>
    <mergeCell ref="J640:L640"/>
    <mergeCell ref="M640:O640"/>
    <mergeCell ref="P640:R640"/>
    <mergeCell ref="S640:U640"/>
    <mergeCell ref="V640:X640"/>
    <mergeCell ref="Y640:AA640"/>
    <mergeCell ref="AB640:AD640"/>
    <mergeCell ref="J639:L639"/>
    <mergeCell ref="M639:O639"/>
    <mergeCell ref="P639:R639"/>
    <mergeCell ref="S639:U639"/>
    <mergeCell ref="AB648:AD648"/>
    <mergeCell ref="J647:L647"/>
    <mergeCell ref="M647:O647"/>
    <mergeCell ref="P647:R647"/>
    <mergeCell ref="Y645:AA645"/>
    <mergeCell ref="S647:U647"/>
    <mergeCell ref="V647:X647"/>
    <mergeCell ref="Y647:AA647"/>
    <mergeCell ref="AB647:AD647"/>
    <mergeCell ref="J648:L648"/>
    <mergeCell ref="M648:O648"/>
    <mergeCell ref="P648:R648"/>
    <mergeCell ref="S648:U648"/>
    <mergeCell ref="V648:X648"/>
    <mergeCell ref="Y648:AA648"/>
    <mergeCell ref="V639:X639"/>
    <mergeCell ref="K601:O601"/>
    <mergeCell ref="P601:T601"/>
    <mergeCell ref="U601:Y601"/>
    <mergeCell ref="Z601:AD601"/>
    <mergeCell ref="K607:O607"/>
    <mergeCell ref="P607:T607"/>
    <mergeCell ref="U607:Y607"/>
    <mergeCell ref="Z607:AD607"/>
    <mergeCell ref="K608:O608"/>
    <mergeCell ref="P608:T608"/>
    <mergeCell ref="U608:Y608"/>
    <mergeCell ref="Z608:AD608"/>
    <mergeCell ref="P609:T609"/>
    <mergeCell ref="U609:Y609"/>
    <mergeCell ref="Z609:AD609"/>
    <mergeCell ref="K609:O609"/>
    <mergeCell ref="S645:U645"/>
    <mergeCell ref="V645:X645"/>
    <mergeCell ref="K611:O611"/>
    <mergeCell ref="P611:T611"/>
    <mergeCell ref="U611:Y611"/>
    <mergeCell ref="Z611:AD611"/>
    <mergeCell ref="K612:O612"/>
    <mergeCell ref="P612:T612"/>
    <mergeCell ref="U612:Y612"/>
    <mergeCell ref="Z612:AD612"/>
    <mergeCell ref="K613:O613"/>
    <mergeCell ref="P613:T613"/>
    <mergeCell ref="U613:Y613"/>
    <mergeCell ref="Z613:AD613"/>
    <mergeCell ref="J629:AD629"/>
    <mergeCell ref="D612:J612"/>
    <mergeCell ref="U567:Y567"/>
    <mergeCell ref="Z567:AD567"/>
    <mergeCell ref="K568:O568"/>
    <mergeCell ref="P568:T568"/>
    <mergeCell ref="U568:Y568"/>
    <mergeCell ref="Z568:AD568"/>
    <mergeCell ref="K597:O597"/>
    <mergeCell ref="P597:T597"/>
    <mergeCell ref="U597:Y597"/>
    <mergeCell ref="Z597:AD597"/>
    <mergeCell ref="K598:O598"/>
    <mergeCell ref="P598:T598"/>
    <mergeCell ref="U598:Y598"/>
    <mergeCell ref="Z598:AD598"/>
    <mergeCell ref="K599:O599"/>
    <mergeCell ref="P599:T599"/>
    <mergeCell ref="U599:Y599"/>
    <mergeCell ref="Z599:AD599"/>
    <mergeCell ref="K590:O590"/>
    <mergeCell ref="P590:T590"/>
    <mergeCell ref="U590:Y590"/>
    <mergeCell ref="Z590:AD590"/>
    <mergeCell ref="P570:T570"/>
    <mergeCell ref="U570:Y570"/>
    <mergeCell ref="Z570:AD570"/>
    <mergeCell ref="Z560:AD560"/>
    <mergeCell ref="K561:O561"/>
    <mergeCell ref="P561:T561"/>
    <mergeCell ref="U561:Y561"/>
    <mergeCell ref="Z561:AD561"/>
    <mergeCell ref="U562:Y562"/>
    <mergeCell ref="K573:O573"/>
    <mergeCell ref="P573:T573"/>
    <mergeCell ref="U573:Y573"/>
    <mergeCell ref="Z573:AD573"/>
    <mergeCell ref="K567:O567"/>
    <mergeCell ref="P567:T567"/>
    <mergeCell ref="U571:Y571"/>
    <mergeCell ref="Z571:AD571"/>
    <mergeCell ref="K572:O572"/>
    <mergeCell ref="P572:T572"/>
    <mergeCell ref="U572:Y572"/>
    <mergeCell ref="Z572:AD572"/>
    <mergeCell ref="K574:O574"/>
    <mergeCell ref="P574:T574"/>
    <mergeCell ref="U574:Y574"/>
    <mergeCell ref="Z574:AD574"/>
    <mergeCell ref="U583:Y583"/>
    <mergeCell ref="Z583:AD583"/>
    <mergeCell ref="K584:O584"/>
    <mergeCell ref="K565:O565"/>
    <mergeCell ref="P565:T565"/>
    <mergeCell ref="U565:Y565"/>
    <mergeCell ref="Z565:AD565"/>
    <mergeCell ref="K566:O566"/>
    <mergeCell ref="P566:T566"/>
    <mergeCell ref="U566:Y566"/>
    <mergeCell ref="Z566:AD566"/>
    <mergeCell ref="K559:O559"/>
    <mergeCell ref="K562:O562"/>
    <mergeCell ref="P562:T562"/>
    <mergeCell ref="Z563:AD563"/>
    <mergeCell ref="K564:O564"/>
    <mergeCell ref="P564:T564"/>
    <mergeCell ref="U564:Y564"/>
    <mergeCell ref="Z564:AD564"/>
    <mergeCell ref="P559:T559"/>
    <mergeCell ref="U559:Y559"/>
    <mergeCell ref="Z562:AD562"/>
    <mergeCell ref="P563:T563"/>
    <mergeCell ref="U563:Y563"/>
    <mergeCell ref="K542:O542"/>
    <mergeCell ref="P542:T542"/>
    <mergeCell ref="U542:Y542"/>
    <mergeCell ref="Z542:AD542"/>
    <mergeCell ref="K543:O543"/>
    <mergeCell ref="P543:T543"/>
    <mergeCell ref="U543:Y543"/>
    <mergeCell ref="Z543:AD543"/>
    <mergeCell ref="K544:O544"/>
    <mergeCell ref="P544:T544"/>
    <mergeCell ref="U544:Y544"/>
    <mergeCell ref="Z544:AD544"/>
    <mergeCell ref="Z559:AD559"/>
    <mergeCell ref="K560:O560"/>
    <mergeCell ref="P560:T560"/>
    <mergeCell ref="U560:Y560"/>
    <mergeCell ref="K549:O549"/>
    <mergeCell ref="P549:T549"/>
    <mergeCell ref="U549:Y549"/>
    <mergeCell ref="Z549:AD549"/>
    <mergeCell ref="K550:O550"/>
    <mergeCell ref="P550:T550"/>
    <mergeCell ref="U550:Y550"/>
    <mergeCell ref="Z550:AD550"/>
    <mergeCell ref="K551:O551"/>
    <mergeCell ref="P551:T551"/>
    <mergeCell ref="U551:Y551"/>
    <mergeCell ref="Z551:AD551"/>
    <mergeCell ref="K546:O546"/>
    <mergeCell ref="P546:T546"/>
    <mergeCell ref="U546:Y546"/>
    <mergeCell ref="Z546:AD546"/>
    <mergeCell ref="U535:Y535"/>
    <mergeCell ref="Z535:AD535"/>
    <mergeCell ref="P527:T527"/>
    <mergeCell ref="U527:Y527"/>
    <mergeCell ref="Z527:AD527"/>
    <mergeCell ref="K528:O528"/>
    <mergeCell ref="K536:O536"/>
    <mergeCell ref="P536:T536"/>
    <mergeCell ref="U536:Y536"/>
    <mergeCell ref="Z536:AD536"/>
    <mergeCell ref="K537:O537"/>
    <mergeCell ref="P537:T537"/>
    <mergeCell ref="U537:Y537"/>
    <mergeCell ref="Z537:AD537"/>
    <mergeCell ref="K538:O538"/>
    <mergeCell ref="P538:T538"/>
    <mergeCell ref="U538:Y538"/>
    <mergeCell ref="Z538:AD538"/>
    <mergeCell ref="Z534:AD534"/>
    <mergeCell ref="P528:T528"/>
    <mergeCell ref="U528:Y528"/>
    <mergeCell ref="Z528:AD528"/>
    <mergeCell ref="K529:O529"/>
    <mergeCell ref="K535:O535"/>
    <mergeCell ref="P535:T535"/>
    <mergeCell ref="D488:I488"/>
    <mergeCell ref="D489:I489"/>
    <mergeCell ref="D490:I490"/>
    <mergeCell ref="D491:I491"/>
    <mergeCell ref="D492:I492"/>
    <mergeCell ref="D493:I493"/>
    <mergeCell ref="D494:I494"/>
    <mergeCell ref="D495:I495"/>
    <mergeCell ref="Z512:AD512"/>
    <mergeCell ref="U512:Y512"/>
    <mergeCell ref="P512:T512"/>
    <mergeCell ref="K512:O512"/>
    <mergeCell ref="D516:J516"/>
    <mergeCell ref="D517:J517"/>
    <mergeCell ref="D518:J518"/>
    <mergeCell ref="K513:O513"/>
    <mergeCell ref="P513:T513"/>
    <mergeCell ref="U513:Y513"/>
    <mergeCell ref="M496:O496"/>
    <mergeCell ref="P496:R496"/>
    <mergeCell ref="S496:U496"/>
    <mergeCell ref="V496:X496"/>
    <mergeCell ref="Y496:AA496"/>
    <mergeCell ref="Y488:AA488"/>
    <mergeCell ref="AB488:AD488"/>
    <mergeCell ref="J489:L489"/>
    <mergeCell ref="M489:O489"/>
    <mergeCell ref="P489:R489"/>
    <mergeCell ref="S489:U489"/>
    <mergeCell ref="V489:X489"/>
    <mergeCell ref="Y489:AA489"/>
    <mergeCell ref="AB489:AD489"/>
    <mergeCell ref="D607:J607"/>
    <mergeCell ref="D608:J608"/>
    <mergeCell ref="D609:J609"/>
    <mergeCell ref="D610:J610"/>
    <mergeCell ref="K610:O610"/>
    <mergeCell ref="P610:T610"/>
    <mergeCell ref="U610:Y610"/>
    <mergeCell ref="Z610:AD610"/>
    <mergeCell ref="D583:J583"/>
    <mergeCell ref="D584:J584"/>
    <mergeCell ref="D585:J585"/>
    <mergeCell ref="D586:J586"/>
    <mergeCell ref="K586:O586"/>
    <mergeCell ref="P586:T586"/>
    <mergeCell ref="U586:Y586"/>
    <mergeCell ref="Z586:AD586"/>
    <mergeCell ref="Z529:AD529"/>
    <mergeCell ref="K530:O530"/>
    <mergeCell ref="P530:T530"/>
    <mergeCell ref="U530:Y530"/>
    <mergeCell ref="K541:O541"/>
    <mergeCell ref="P541:T541"/>
    <mergeCell ref="U541:Y541"/>
    <mergeCell ref="Z541:AD541"/>
    <mergeCell ref="P529:T529"/>
    <mergeCell ref="U529:Y529"/>
    <mergeCell ref="K532:O532"/>
    <mergeCell ref="P532:T532"/>
    <mergeCell ref="U532:Y532"/>
    <mergeCell ref="Z532:AD532"/>
    <mergeCell ref="K533:O533"/>
    <mergeCell ref="P533:T533"/>
    <mergeCell ref="D485:I485"/>
    <mergeCell ref="D486:I486"/>
    <mergeCell ref="D487:I487"/>
    <mergeCell ref="D524:J524"/>
    <mergeCell ref="D525:J525"/>
    <mergeCell ref="D526:J526"/>
    <mergeCell ref="D519:J519"/>
    <mergeCell ref="D520:J520"/>
    <mergeCell ref="D521:J521"/>
    <mergeCell ref="D522:J522"/>
    <mergeCell ref="D523:J523"/>
    <mergeCell ref="AB496:AD496"/>
    <mergeCell ref="C498:E498"/>
    <mergeCell ref="F498:AD498"/>
    <mergeCell ref="C500:AD500"/>
    <mergeCell ref="C501:AD501"/>
    <mergeCell ref="J496:L496"/>
    <mergeCell ref="Z513:AD513"/>
    <mergeCell ref="K514:O514"/>
    <mergeCell ref="P514:T514"/>
    <mergeCell ref="U514:Y514"/>
    <mergeCell ref="Z514:AD514"/>
    <mergeCell ref="K515:O515"/>
    <mergeCell ref="P515:T515"/>
    <mergeCell ref="U515:Y515"/>
    <mergeCell ref="Z515:AD515"/>
    <mergeCell ref="K516:O516"/>
    <mergeCell ref="P516:T516"/>
    <mergeCell ref="U516:Y516"/>
    <mergeCell ref="K519:O519"/>
    <mergeCell ref="P519:T519"/>
    <mergeCell ref="U519:Y519"/>
    <mergeCell ref="D468:I468"/>
    <mergeCell ref="D469:I469"/>
    <mergeCell ref="D470:I470"/>
    <mergeCell ref="D471:I471"/>
    <mergeCell ref="D472:I472"/>
    <mergeCell ref="D473:I473"/>
    <mergeCell ref="D474:I474"/>
    <mergeCell ref="D475:I475"/>
    <mergeCell ref="D476:I476"/>
    <mergeCell ref="D477:I477"/>
    <mergeCell ref="D478:I478"/>
    <mergeCell ref="D479:I479"/>
    <mergeCell ref="D480:I480"/>
    <mergeCell ref="D481:I481"/>
    <mergeCell ref="D482:I482"/>
    <mergeCell ref="D483:I483"/>
    <mergeCell ref="D484:I484"/>
    <mergeCell ref="D454:I454"/>
    <mergeCell ref="D455:I455"/>
    <mergeCell ref="D456:I456"/>
    <mergeCell ref="D457:I457"/>
    <mergeCell ref="D458:I458"/>
    <mergeCell ref="D459:I459"/>
    <mergeCell ref="D460:I460"/>
    <mergeCell ref="D461:I461"/>
    <mergeCell ref="D462:I462"/>
    <mergeCell ref="D463:I463"/>
    <mergeCell ref="D464:I464"/>
    <mergeCell ref="D465:I465"/>
    <mergeCell ref="D466:I466"/>
    <mergeCell ref="D467:I467"/>
    <mergeCell ref="D448:I448"/>
    <mergeCell ref="D449:I449"/>
    <mergeCell ref="D450:I450"/>
    <mergeCell ref="D451:I451"/>
    <mergeCell ref="D453:I453"/>
    <mergeCell ref="D452:I452"/>
    <mergeCell ref="D410:I410"/>
    <mergeCell ref="D411:I411"/>
    <mergeCell ref="D412:I412"/>
    <mergeCell ref="D425:I425"/>
    <mergeCell ref="D426:I426"/>
    <mergeCell ref="D427:I427"/>
    <mergeCell ref="D428:I428"/>
    <mergeCell ref="D429:I429"/>
    <mergeCell ref="D430:I430"/>
    <mergeCell ref="D431:I431"/>
    <mergeCell ref="D432:I432"/>
    <mergeCell ref="D433:I433"/>
    <mergeCell ref="D434:I434"/>
    <mergeCell ref="D435:I435"/>
    <mergeCell ref="D436:I436"/>
    <mergeCell ref="D437:I437"/>
    <mergeCell ref="D438:I438"/>
    <mergeCell ref="D413:I413"/>
    <mergeCell ref="D414:I414"/>
    <mergeCell ref="D415:I415"/>
    <mergeCell ref="D416:I416"/>
    <mergeCell ref="D417:I417"/>
    <mergeCell ref="D418:I418"/>
    <mergeCell ref="D419:I419"/>
    <mergeCell ref="D420:I420"/>
    <mergeCell ref="D421:I421"/>
    <mergeCell ref="D422:I422"/>
    <mergeCell ref="D423:I423"/>
    <mergeCell ref="D424:I424"/>
    <mergeCell ref="D400:I400"/>
    <mergeCell ref="D401:I401"/>
    <mergeCell ref="D402:I402"/>
    <mergeCell ref="D403:I403"/>
    <mergeCell ref="D404:I404"/>
    <mergeCell ref="D405:I405"/>
    <mergeCell ref="D406:I406"/>
    <mergeCell ref="D407:I407"/>
    <mergeCell ref="D408:I408"/>
    <mergeCell ref="D409:I409"/>
    <mergeCell ref="Y408:AA408"/>
    <mergeCell ref="AB408:AD408"/>
    <mergeCell ref="J409:L409"/>
    <mergeCell ref="M409:O409"/>
    <mergeCell ref="P409:R409"/>
    <mergeCell ref="S409:U409"/>
    <mergeCell ref="V409:X409"/>
    <mergeCell ref="Y409:AA409"/>
    <mergeCell ref="AB409:AD409"/>
    <mergeCell ref="J408:L408"/>
    <mergeCell ref="M408:O408"/>
    <mergeCell ref="P408:R408"/>
    <mergeCell ref="S408:U408"/>
    <mergeCell ref="V408:X408"/>
    <mergeCell ref="Y406:AA406"/>
    <mergeCell ref="AB406:AD406"/>
    <mergeCell ref="J407:L407"/>
    <mergeCell ref="M407:O407"/>
    <mergeCell ref="Y407:AA407"/>
    <mergeCell ref="AB407:AD407"/>
    <mergeCell ref="Y400:AA400"/>
    <mergeCell ref="AB400:AD400"/>
    <mergeCell ref="C336:L337"/>
    <mergeCell ref="M338:R338"/>
    <mergeCell ref="D338:L338"/>
    <mergeCell ref="D342:L342"/>
    <mergeCell ref="D343:L343"/>
    <mergeCell ref="D344:L344"/>
    <mergeCell ref="C349:E349"/>
    <mergeCell ref="F349:AD349"/>
    <mergeCell ref="C331:AD331"/>
    <mergeCell ref="AB284:AD284"/>
    <mergeCell ref="D396:I396"/>
    <mergeCell ref="D397:I397"/>
    <mergeCell ref="C380:E380"/>
    <mergeCell ref="F380:AD380"/>
    <mergeCell ref="C371:AD371"/>
    <mergeCell ref="C372:AD372"/>
    <mergeCell ref="C391:AD391"/>
    <mergeCell ref="J394:L395"/>
    <mergeCell ref="M394:O395"/>
    <mergeCell ref="P394:R395"/>
    <mergeCell ref="S394:U395"/>
    <mergeCell ref="V395:X395"/>
    <mergeCell ref="C351:AD351"/>
    <mergeCell ref="C352:AD352"/>
    <mergeCell ref="M284:O284"/>
    <mergeCell ref="P284:R284"/>
    <mergeCell ref="S284:U284"/>
    <mergeCell ref="V284:X284"/>
    <mergeCell ref="Y284:AA284"/>
    <mergeCell ref="W310:X310"/>
    <mergeCell ref="Y307:Z307"/>
    <mergeCell ref="AA307:AB307"/>
    <mergeCell ref="V2415:X2415"/>
    <mergeCell ref="Y2415:AA2415"/>
    <mergeCell ref="AB2415:AD2415"/>
    <mergeCell ref="D2414:L2414"/>
    <mergeCell ref="M2414:O2414"/>
    <mergeCell ref="P2414:R2414"/>
    <mergeCell ref="C2419:E2419"/>
    <mergeCell ref="F2419:AD2419"/>
    <mergeCell ref="AA2288:AB2288"/>
    <mergeCell ref="AC2288:AD2288"/>
    <mergeCell ref="AA2285:AB2285"/>
    <mergeCell ref="AC2285:AD2285"/>
    <mergeCell ref="D2286:H2286"/>
    <mergeCell ref="I2286:L2286"/>
    <mergeCell ref="M2286:P2286"/>
    <mergeCell ref="Q2286:R2286"/>
    <mergeCell ref="S2286:T2286"/>
    <mergeCell ref="U2286:V2286"/>
    <mergeCell ref="W2286:X2286"/>
    <mergeCell ref="Y2286:Z2286"/>
    <mergeCell ref="D2285:H2285"/>
    <mergeCell ref="I2285:L2285"/>
    <mergeCell ref="M2285:P2285"/>
    <mergeCell ref="Q2285:R2285"/>
    <mergeCell ref="S2285:T2285"/>
    <mergeCell ref="U2285:V2285"/>
    <mergeCell ref="W2285:X2285"/>
    <mergeCell ref="Y2285:Z2285"/>
    <mergeCell ref="AA2287:AB2287"/>
    <mergeCell ref="AB2408:AD2408"/>
    <mergeCell ref="D2409:L2409"/>
    <mergeCell ref="M2409:O2409"/>
    <mergeCell ref="P2409:R2409"/>
    <mergeCell ref="S2409:U2409"/>
    <mergeCell ref="V2409:X2409"/>
    <mergeCell ref="Y2409:AA2409"/>
    <mergeCell ref="AB2409:AD2409"/>
    <mergeCell ref="D2408:L2408"/>
    <mergeCell ref="M2408:O2408"/>
    <mergeCell ref="P2408:R2408"/>
    <mergeCell ref="S2408:U2408"/>
    <mergeCell ref="V2408:X2408"/>
    <mergeCell ref="C2421:AD2421"/>
    <mergeCell ref="C2422:AD2422"/>
    <mergeCell ref="AB2416:AD2416"/>
    <mergeCell ref="P2417:R2417"/>
    <mergeCell ref="S2417:U2417"/>
    <mergeCell ref="V2417:X2417"/>
    <mergeCell ref="Y2417:AA2417"/>
    <mergeCell ref="AB2417:AD2417"/>
    <mergeCell ref="D2416:L2416"/>
    <mergeCell ref="M2416:O2416"/>
    <mergeCell ref="P2416:R2416"/>
    <mergeCell ref="S2416:U2416"/>
    <mergeCell ref="V2416:X2416"/>
    <mergeCell ref="Y2416:AA2416"/>
    <mergeCell ref="AB2414:AD2414"/>
    <mergeCell ref="D2415:L2415"/>
    <mergeCell ref="M2415:O2415"/>
    <mergeCell ref="P2415:R2415"/>
    <mergeCell ref="S2415:U2415"/>
    <mergeCell ref="Y2408:AA2408"/>
    <mergeCell ref="S2414:U2414"/>
    <mergeCell ref="V2414:X2414"/>
    <mergeCell ref="Y2414:AA2414"/>
    <mergeCell ref="AB2412:AD2412"/>
    <mergeCell ref="D2413:L2413"/>
    <mergeCell ref="M2413:O2413"/>
    <mergeCell ref="P2413:R2413"/>
    <mergeCell ref="S2413:U2413"/>
    <mergeCell ref="V2413:X2413"/>
    <mergeCell ref="Y2413:AA2413"/>
    <mergeCell ref="AB2413:AD2413"/>
    <mergeCell ref="D2412:L2412"/>
    <mergeCell ref="M2412:O2412"/>
    <mergeCell ref="P2412:R2412"/>
    <mergeCell ref="S2412:U2412"/>
    <mergeCell ref="V2412:X2412"/>
    <mergeCell ref="Y2412:AA2412"/>
    <mergeCell ref="AB2410:AD2410"/>
    <mergeCell ref="D2411:L2411"/>
    <mergeCell ref="M2411:O2411"/>
    <mergeCell ref="P2411:R2411"/>
    <mergeCell ref="S2411:U2411"/>
    <mergeCell ref="V2411:X2411"/>
    <mergeCell ref="Y2411:AA2411"/>
    <mergeCell ref="AB2411:AD2411"/>
    <mergeCell ref="D2410:L2410"/>
    <mergeCell ref="M2410:O2410"/>
    <mergeCell ref="P2410:R2410"/>
    <mergeCell ref="S2410:U2410"/>
    <mergeCell ref="V2410:X2410"/>
    <mergeCell ref="Y2410:AA2410"/>
    <mergeCell ref="V2402:X2402"/>
    <mergeCell ref="Y2402:AA2402"/>
    <mergeCell ref="AB2400:AD2400"/>
    <mergeCell ref="D2401:L2401"/>
    <mergeCell ref="M2401:O2401"/>
    <mergeCell ref="P2401:R2401"/>
    <mergeCell ref="S2401:U2401"/>
    <mergeCell ref="V2401:X2401"/>
    <mergeCell ref="Y2401:AA2401"/>
    <mergeCell ref="AB2401:AD2401"/>
    <mergeCell ref="D2400:L2400"/>
    <mergeCell ref="M2400:O2400"/>
    <mergeCell ref="P2400:R2400"/>
    <mergeCell ref="S2400:U2400"/>
    <mergeCell ref="V2400:X2400"/>
    <mergeCell ref="Y2400:AA2400"/>
    <mergeCell ref="AB2406:AD2406"/>
    <mergeCell ref="AB2402:AD2402"/>
    <mergeCell ref="D2403:L2403"/>
    <mergeCell ref="M2403:O2403"/>
    <mergeCell ref="P2403:R2403"/>
    <mergeCell ref="S2403:U2403"/>
    <mergeCell ref="V2403:X2403"/>
    <mergeCell ref="Y2403:AA2403"/>
    <mergeCell ref="AB2403:AD2403"/>
    <mergeCell ref="D2402:L2402"/>
    <mergeCell ref="M2402:O2402"/>
    <mergeCell ref="P2402:R2402"/>
    <mergeCell ref="S2402:U2402"/>
    <mergeCell ref="D2407:L2407"/>
    <mergeCell ref="M2407:O2407"/>
    <mergeCell ref="P2407:R2407"/>
    <mergeCell ref="S2407:U2407"/>
    <mergeCell ref="V2407:X2407"/>
    <mergeCell ref="Y2407:AA2407"/>
    <mergeCell ref="AB2407:AD2407"/>
    <mergeCell ref="D2406:L2406"/>
    <mergeCell ref="M2406:O2406"/>
    <mergeCell ref="P2406:R2406"/>
    <mergeCell ref="S2406:U2406"/>
    <mergeCell ref="V2406:X2406"/>
    <mergeCell ref="Y2406:AA2406"/>
    <mergeCell ref="AB2404:AD2404"/>
    <mergeCell ref="D2405:L2405"/>
    <mergeCell ref="M2405:O2405"/>
    <mergeCell ref="P2405:R2405"/>
    <mergeCell ref="S2405:U2405"/>
    <mergeCell ref="V2405:X2405"/>
    <mergeCell ref="Y2405:AA2405"/>
    <mergeCell ref="AB2405:AD2405"/>
    <mergeCell ref="D2404:L2404"/>
    <mergeCell ref="M2404:O2404"/>
    <mergeCell ref="P2404:R2404"/>
    <mergeCell ref="S2404:U2404"/>
    <mergeCell ref="V2404:X2404"/>
    <mergeCell ref="Y2404:AA2404"/>
    <mergeCell ref="C2376:AD2376"/>
    <mergeCell ref="C2367:AD2367"/>
    <mergeCell ref="C2368:AD2368"/>
    <mergeCell ref="C2369:AD2369"/>
    <mergeCell ref="C2370:AD2370"/>
    <mergeCell ref="C2360:AD2360"/>
    <mergeCell ref="D2361:AD2361"/>
    <mergeCell ref="D2362:AD2362"/>
    <mergeCell ref="D2363:AD2363"/>
    <mergeCell ref="B2365:AD2365"/>
    <mergeCell ref="C2366:AD2366"/>
    <mergeCell ref="C2372:H2373"/>
    <mergeCell ref="I2372:P2372"/>
    <mergeCell ref="I2373:J2373"/>
    <mergeCell ref="K2373:L2373"/>
    <mergeCell ref="M2373:N2373"/>
    <mergeCell ref="O2373:P2373"/>
    <mergeCell ref="Q2372:X2372"/>
    <mergeCell ref="Q2373:R2373"/>
    <mergeCell ref="S2373:T2373"/>
    <mergeCell ref="U2373:V2373"/>
    <mergeCell ref="W2373:X2373"/>
    <mergeCell ref="Y2372:AD2372"/>
    <mergeCell ref="Y2373:Z2373"/>
    <mergeCell ref="AA2373:AB2373"/>
    <mergeCell ref="AC2373:AD2373"/>
    <mergeCell ref="C2374:H2374"/>
    <mergeCell ref="I2374:J2374"/>
    <mergeCell ref="K2374:L2374"/>
    <mergeCell ref="M2374:N2374"/>
    <mergeCell ref="O2374:P2374"/>
    <mergeCell ref="Q2374:R2374"/>
    <mergeCell ref="C2398:L2399"/>
    <mergeCell ref="M2398:O2399"/>
    <mergeCell ref="P2398:R2399"/>
    <mergeCell ref="S2398:U2399"/>
    <mergeCell ref="V2398:AD2398"/>
    <mergeCell ref="V2399:X2399"/>
    <mergeCell ref="Y2399:AA2399"/>
    <mergeCell ref="AB2399:AD2399"/>
    <mergeCell ref="C2387:AD2387"/>
    <mergeCell ref="C2388:AD2388"/>
    <mergeCell ref="C2390:AD2390"/>
    <mergeCell ref="C2393:AD2393"/>
    <mergeCell ref="C2394:AD2394"/>
    <mergeCell ref="C2377:AD2377"/>
    <mergeCell ref="B2384:AD2384"/>
    <mergeCell ref="C2385:AD2385"/>
    <mergeCell ref="C2386:AD2386"/>
    <mergeCell ref="C2396:AD2396"/>
    <mergeCell ref="C2389:AD2389"/>
    <mergeCell ref="C2391:AD2391"/>
    <mergeCell ref="C2395:AD2395"/>
    <mergeCell ref="C2392:AD2392"/>
    <mergeCell ref="B2382:AD2382"/>
    <mergeCell ref="B2355:AD2355"/>
    <mergeCell ref="B2356:AD2356"/>
    <mergeCell ref="C2357:AD2357"/>
    <mergeCell ref="S2374:T2374"/>
    <mergeCell ref="U2374:V2374"/>
    <mergeCell ref="W2374:X2374"/>
    <mergeCell ref="Y2374:Z2374"/>
    <mergeCell ref="AA2374:AB2374"/>
    <mergeCell ref="AC2374:AD2374"/>
    <mergeCell ref="C2307:AD2307"/>
    <mergeCell ref="B2314:AD2314"/>
    <mergeCell ref="C2358:AD2358"/>
    <mergeCell ref="B2359:AD2359"/>
    <mergeCell ref="B2318:AD2318"/>
    <mergeCell ref="C2323:AD2323"/>
    <mergeCell ref="C2324:AD2324"/>
    <mergeCell ref="C2319:AD2319"/>
    <mergeCell ref="B2331:AD2331"/>
    <mergeCell ref="C2332:AD2332"/>
    <mergeCell ref="C2335:AD2335"/>
    <mergeCell ref="D2336:AD2336"/>
    <mergeCell ref="D2337:AD2337"/>
    <mergeCell ref="D2338:AD2338"/>
    <mergeCell ref="D2339:AD2339"/>
    <mergeCell ref="D2340:AD2340"/>
    <mergeCell ref="D2341:AD2341"/>
    <mergeCell ref="D2342:AD2342"/>
    <mergeCell ref="D2343:AD2343"/>
    <mergeCell ref="D2344:AD2344"/>
    <mergeCell ref="D2345:AD2345"/>
    <mergeCell ref="C2347:AD2347"/>
    <mergeCell ref="C2348:AD2348"/>
    <mergeCell ref="C2295:E2295"/>
    <mergeCell ref="F2295:AD2295"/>
    <mergeCell ref="C2297:J2297"/>
    <mergeCell ref="L2297:S2297"/>
    <mergeCell ref="U2297:AD2297"/>
    <mergeCell ref="D2298:J2298"/>
    <mergeCell ref="M2298:S2298"/>
    <mergeCell ref="V2298:AD2298"/>
    <mergeCell ref="AA2289:AB2289"/>
    <mergeCell ref="AC2289:AD2289"/>
    <mergeCell ref="C2291:E2291"/>
    <mergeCell ref="F2291:AD2291"/>
    <mergeCell ref="C2293:E2293"/>
    <mergeCell ref="F2293:AD2293"/>
    <mergeCell ref="D2289:H2289"/>
    <mergeCell ref="I2289:L2289"/>
    <mergeCell ref="M2289:P2289"/>
    <mergeCell ref="Q2289:R2289"/>
    <mergeCell ref="S2289:T2289"/>
    <mergeCell ref="U2289:V2289"/>
    <mergeCell ref="W2289:X2289"/>
    <mergeCell ref="Y2289:Z2289"/>
    <mergeCell ref="D2303:J2303"/>
    <mergeCell ref="V2303:AD2303"/>
    <mergeCell ref="D2304:J2304"/>
    <mergeCell ref="V2304:AD2304"/>
    <mergeCell ref="C2306:AD2306"/>
    <mergeCell ref="D2301:J2301"/>
    <mergeCell ref="M2301:S2301"/>
    <mergeCell ref="V2301:AD2301"/>
    <mergeCell ref="D2302:J2302"/>
    <mergeCell ref="M2302:S2302"/>
    <mergeCell ref="V2302:AD2302"/>
    <mergeCell ref="D2299:J2299"/>
    <mergeCell ref="M2299:S2299"/>
    <mergeCell ref="V2299:AD2299"/>
    <mergeCell ref="D2300:J2300"/>
    <mergeCell ref="M2300:S2300"/>
    <mergeCell ref="V2300:AD2300"/>
    <mergeCell ref="M2303:S2303"/>
    <mergeCell ref="AC2287:AD2287"/>
    <mergeCell ref="D2288:H2288"/>
    <mergeCell ref="I2288:L2288"/>
    <mergeCell ref="M2288:P2288"/>
    <mergeCell ref="Q2288:R2288"/>
    <mergeCell ref="S2288:T2288"/>
    <mergeCell ref="U2288:V2288"/>
    <mergeCell ref="W2288:X2288"/>
    <mergeCell ref="Y2288:Z2288"/>
    <mergeCell ref="AA2286:AB2286"/>
    <mergeCell ref="AC2286:AD2286"/>
    <mergeCell ref="D2287:H2287"/>
    <mergeCell ref="I2287:L2287"/>
    <mergeCell ref="M2287:P2287"/>
    <mergeCell ref="Q2287:R2287"/>
    <mergeCell ref="S2287:T2287"/>
    <mergeCell ref="U2287:V2287"/>
    <mergeCell ref="W2287:X2287"/>
    <mergeCell ref="Y2287:Z2287"/>
    <mergeCell ref="AA2281:AB2281"/>
    <mergeCell ref="AC2281:AD2281"/>
    <mergeCell ref="D2282:H2282"/>
    <mergeCell ref="I2282:L2282"/>
    <mergeCell ref="M2282:P2282"/>
    <mergeCell ref="Q2282:R2282"/>
    <mergeCell ref="S2282:T2282"/>
    <mergeCell ref="U2282:V2282"/>
    <mergeCell ref="W2282:X2282"/>
    <mergeCell ref="Y2282:Z2282"/>
    <mergeCell ref="AA2280:AB2280"/>
    <mergeCell ref="AC2280:AD2280"/>
    <mergeCell ref="D2281:H2281"/>
    <mergeCell ref="I2281:L2281"/>
    <mergeCell ref="M2281:P2281"/>
    <mergeCell ref="Q2281:R2281"/>
    <mergeCell ref="S2281:T2281"/>
    <mergeCell ref="U2281:V2281"/>
    <mergeCell ref="W2281:X2281"/>
    <mergeCell ref="Y2281:Z2281"/>
    <mergeCell ref="I2280:L2280"/>
    <mergeCell ref="M2280:P2280"/>
    <mergeCell ref="Q2280:R2280"/>
    <mergeCell ref="S2280:T2280"/>
    <mergeCell ref="U2280:V2280"/>
    <mergeCell ref="W2280:X2280"/>
    <mergeCell ref="Y2280:Z2280"/>
    <mergeCell ref="D2280:H2280"/>
    <mergeCell ref="AA2283:AB2283"/>
    <mergeCell ref="AC2283:AD2283"/>
    <mergeCell ref="D2284:H2284"/>
    <mergeCell ref="I2284:L2284"/>
    <mergeCell ref="M2284:P2284"/>
    <mergeCell ref="Q2284:R2284"/>
    <mergeCell ref="S2284:T2284"/>
    <mergeCell ref="U2284:V2284"/>
    <mergeCell ref="W2284:X2284"/>
    <mergeCell ref="Y2284:Z2284"/>
    <mergeCell ref="AA2282:AB2282"/>
    <mergeCell ref="AC2282:AD2282"/>
    <mergeCell ref="D2283:H2283"/>
    <mergeCell ref="I2283:L2283"/>
    <mergeCell ref="M2283:P2283"/>
    <mergeCell ref="Q2283:R2283"/>
    <mergeCell ref="S2283:T2283"/>
    <mergeCell ref="U2283:V2283"/>
    <mergeCell ref="W2283:X2283"/>
    <mergeCell ref="Y2283:Z2283"/>
    <mergeCell ref="AA2284:AB2284"/>
    <mergeCell ref="AC2284:AD2284"/>
    <mergeCell ref="AA2277:AB2277"/>
    <mergeCell ref="AC2277:AD2277"/>
    <mergeCell ref="D2278:H2278"/>
    <mergeCell ref="I2278:L2278"/>
    <mergeCell ref="M2278:P2278"/>
    <mergeCell ref="Q2278:R2278"/>
    <mergeCell ref="S2278:T2278"/>
    <mergeCell ref="U2278:V2278"/>
    <mergeCell ref="W2278:X2278"/>
    <mergeCell ref="Y2278:Z2278"/>
    <mergeCell ref="AA2276:AB2276"/>
    <mergeCell ref="AC2276:AD2276"/>
    <mergeCell ref="D2277:H2277"/>
    <mergeCell ref="I2277:L2277"/>
    <mergeCell ref="M2277:P2277"/>
    <mergeCell ref="Q2277:R2277"/>
    <mergeCell ref="S2277:T2277"/>
    <mergeCell ref="U2277:V2277"/>
    <mergeCell ref="W2277:X2277"/>
    <mergeCell ref="Y2277:Z2277"/>
    <mergeCell ref="Q2276:R2276"/>
    <mergeCell ref="S2276:T2276"/>
    <mergeCell ref="U2276:V2276"/>
    <mergeCell ref="W2276:X2276"/>
    <mergeCell ref="Y2276:Z2276"/>
    <mergeCell ref="I2276:L2276"/>
    <mergeCell ref="M2276:P2276"/>
    <mergeCell ref="D2276:H2276"/>
    <mergeCell ref="AA2278:AB2278"/>
    <mergeCell ref="AC2278:AD2278"/>
    <mergeCell ref="D2279:H2279"/>
    <mergeCell ref="I2279:L2279"/>
    <mergeCell ref="M2279:P2279"/>
    <mergeCell ref="Q2279:R2279"/>
    <mergeCell ref="S2279:T2279"/>
    <mergeCell ref="U2279:V2279"/>
    <mergeCell ref="W2279:X2279"/>
    <mergeCell ref="Y2279:Z2279"/>
    <mergeCell ref="C2232:AD2232"/>
    <mergeCell ref="B2239:AD2239"/>
    <mergeCell ref="AA2269:AB2269"/>
    <mergeCell ref="AC2269:AD2269"/>
    <mergeCell ref="D2270:H2270"/>
    <mergeCell ref="I2270:L2270"/>
    <mergeCell ref="M2270:P2270"/>
    <mergeCell ref="Q2270:R2270"/>
    <mergeCell ref="S2270:T2270"/>
    <mergeCell ref="U2270:V2270"/>
    <mergeCell ref="W2270:X2270"/>
    <mergeCell ref="Y2270:Z2270"/>
    <mergeCell ref="C2266:AD2266"/>
    <mergeCell ref="C2268:H2269"/>
    <mergeCell ref="I2268:L2269"/>
    <mergeCell ref="M2268:P2269"/>
    <mergeCell ref="Q2268:AD2268"/>
    <mergeCell ref="Q2269:R2269"/>
    <mergeCell ref="S2269:T2269"/>
    <mergeCell ref="U2269:V2269"/>
    <mergeCell ref="W2269:X2269"/>
    <mergeCell ref="Y2269:Z2269"/>
    <mergeCell ref="C2259:AD2259"/>
    <mergeCell ref="B2245:AD2245"/>
    <mergeCell ref="C2246:AD2246"/>
    <mergeCell ref="B2240:AD2240"/>
    <mergeCell ref="C2241:AD2241"/>
    <mergeCell ref="B2234:AD2234"/>
    <mergeCell ref="B2235:AD2235"/>
    <mergeCell ref="D2214:R2214"/>
    <mergeCell ref="D2215:R2215"/>
    <mergeCell ref="D2226:R2226"/>
    <mergeCell ref="D2227:R2227"/>
    <mergeCell ref="D2224:R2224"/>
    <mergeCell ref="D2225:R2225"/>
    <mergeCell ref="D2222:R2222"/>
    <mergeCell ref="C2250:AD2250"/>
    <mergeCell ref="C2251:AD2251"/>
    <mergeCell ref="D2223:R2223"/>
    <mergeCell ref="AA2271:AB2271"/>
    <mergeCell ref="AC2271:AD2271"/>
    <mergeCell ref="C2260:AD2260"/>
    <mergeCell ref="Y2214:Z2214"/>
    <mergeCell ref="U2228:V2228"/>
    <mergeCell ref="W2228:X2228"/>
    <mergeCell ref="Y2228:Z2228"/>
    <mergeCell ref="AA2228:AB2228"/>
    <mergeCell ref="AC2228:AD2228"/>
    <mergeCell ref="S2229:T2229"/>
    <mergeCell ref="U2229:V2229"/>
    <mergeCell ref="W2229:X2229"/>
    <mergeCell ref="Y2229:Z2229"/>
    <mergeCell ref="AA2229:AB2229"/>
    <mergeCell ref="AC2229:AD2229"/>
    <mergeCell ref="AC2224:AD2224"/>
    <mergeCell ref="S2225:T2225"/>
    <mergeCell ref="D2272:H2272"/>
    <mergeCell ref="I2272:L2272"/>
    <mergeCell ref="M2272:P2272"/>
    <mergeCell ref="Q2272:R2272"/>
    <mergeCell ref="S2272:T2272"/>
    <mergeCell ref="U2272:V2272"/>
    <mergeCell ref="W2272:X2272"/>
    <mergeCell ref="Y2272:Z2272"/>
    <mergeCell ref="AA2270:AB2270"/>
    <mergeCell ref="AC2270:AD2270"/>
    <mergeCell ref="D2271:H2271"/>
    <mergeCell ref="I2271:L2271"/>
    <mergeCell ref="M2271:P2271"/>
    <mergeCell ref="Q2271:R2271"/>
    <mergeCell ref="S2271:T2271"/>
    <mergeCell ref="U2271:V2271"/>
    <mergeCell ref="W2271:X2271"/>
    <mergeCell ref="Y2271:Z2271"/>
    <mergeCell ref="D2212:R2212"/>
    <mergeCell ref="D2213:R2213"/>
    <mergeCell ref="D2210:R2210"/>
    <mergeCell ref="D2211:R2211"/>
    <mergeCell ref="D2220:R2220"/>
    <mergeCell ref="D2221:R2221"/>
    <mergeCell ref="D2218:R2218"/>
    <mergeCell ref="D2219:R2219"/>
    <mergeCell ref="D2216:R2216"/>
    <mergeCell ref="D2217:R2217"/>
    <mergeCell ref="S2211:T2211"/>
    <mergeCell ref="U2211:V2211"/>
    <mergeCell ref="B2242:AD2242"/>
    <mergeCell ref="C2243:AD2243"/>
    <mergeCell ref="B2258:AD2258"/>
    <mergeCell ref="C2231:AD2231"/>
    <mergeCell ref="D2228:R2228"/>
    <mergeCell ref="S2212:T2212"/>
    <mergeCell ref="U2212:V2212"/>
    <mergeCell ref="W2212:X2212"/>
    <mergeCell ref="Y2212:Z2212"/>
    <mergeCell ref="AA2212:AB2212"/>
    <mergeCell ref="AC2212:AD2212"/>
    <mergeCell ref="S2213:T2213"/>
    <mergeCell ref="U2213:V2213"/>
    <mergeCell ref="W2213:X2213"/>
    <mergeCell ref="Y2213:Z2213"/>
    <mergeCell ref="AA2213:AB2213"/>
    <mergeCell ref="AC2213:AD2213"/>
    <mergeCell ref="S2214:T2214"/>
    <mergeCell ref="U2214:V2214"/>
    <mergeCell ref="W2214:X2214"/>
    <mergeCell ref="D2202:R2202"/>
    <mergeCell ref="D2203:R2203"/>
    <mergeCell ref="D2200:R2200"/>
    <mergeCell ref="D2201:R2201"/>
    <mergeCell ref="D2198:R2198"/>
    <mergeCell ref="D2199:R2199"/>
    <mergeCell ref="S2199:T2199"/>
    <mergeCell ref="U2199:V2199"/>
    <mergeCell ref="W2199:X2199"/>
    <mergeCell ref="Y2199:Z2199"/>
    <mergeCell ref="AA2199:AB2199"/>
    <mergeCell ref="AC2199:AD2199"/>
    <mergeCell ref="S2200:T2200"/>
    <mergeCell ref="U2200:V2200"/>
    <mergeCell ref="W2200:X2200"/>
    <mergeCell ref="Y2200:Z2200"/>
    <mergeCell ref="AA2200:AB2200"/>
    <mergeCell ref="AC2200:AD2200"/>
    <mergeCell ref="S2201:T2201"/>
    <mergeCell ref="U2201:V2201"/>
    <mergeCell ref="S2202:T2202"/>
    <mergeCell ref="U2202:V2202"/>
    <mergeCell ref="W2202:X2202"/>
    <mergeCell ref="Y2202:Z2202"/>
    <mergeCell ref="AA2202:AB2202"/>
    <mergeCell ref="AC2202:AD2202"/>
    <mergeCell ref="S2203:T2203"/>
    <mergeCell ref="U2203:V2203"/>
    <mergeCell ref="W2203:X2203"/>
    <mergeCell ref="Y2203:Z2203"/>
    <mergeCell ref="AA2203:AB2203"/>
    <mergeCell ref="AC2203:AD2203"/>
    <mergeCell ref="D2208:R2208"/>
    <mergeCell ref="D2209:R2209"/>
    <mergeCell ref="D2206:R2206"/>
    <mergeCell ref="D2207:R2207"/>
    <mergeCell ref="D2204:R2204"/>
    <mergeCell ref="D2205:R2205"/>
    <mergeCell ref="S2205:T2205"/>
    <mergeCell ref="U2205:V2205"/>
    <mergeCell ref="W2205:X2205"/>
    <mergeCell ref="Y2205:Z2205"/>
    <mergeCell ref="AA2205:AB2205"/>
    <mergeCell ref="AC2205:AD2205"/>
    <mergeCell ref="S2206:T2206"/>
    <mergeCell ref="U2206:V2206"/>
    <mergeCell ref="W2206:X2206"/>
    <mergeCell ref="Y2206:Z2206"/>
    <mergeCell ref="AA2206:AB2206"/>
    <mergeCell ref="AC2206:AD2206"/>
    <mergeCell ref="S2207:T2207"/>
    <mergeCell ref="U2207:V2207"/>
    <mergeCell ref="S2204:T2204"/>
    <mergeCell ref="U2204:V2204"/>
    <mergeCell ref="W2204:X2204"/>
    <mergeCell ref="Y2204:Z2204"/>
    <mergeCell ref="AA2204:AB2204"/>
    <mergeCell ref="AC2204:AD2204"/>
    <mergeCell ref="W2207:X2207"/>
    <mergeCell ref="Y2207:Z2207"/>
    <mergeCell ref="AA2207:AB2207"/>
    <mergeCell ref="AC2207:AD2207"/>
    <mergeCell ref="S2208:T2208"/>
    <mergeCell ref="U2208:V2208"/>
    <mergeCell ref="D2190:R2190"/>
    <mergeCell ref="D2191:R2191"/>
    <mergeCell ref="D2188:R2188"/>
    <mergeCell ref="D2189:R2189"/>
    <mergeCell ref="D2186:R2186"/>
    <mergeCell ref="D2187:R2187"/>
    <mergeCell ref="S2187:T2187"/>
    <mergeCell ref="U2187:V2187"/>
    <mergeCell ref="W2187:X2187"/>
    <mergeCell ref="Y2187:Z2187"/>
    <mergeCell ref="AA2187:AB2187"/>
    <mergeCell ref="AC2187:AD2187"/>
    <mergeCell ref="S2188:T2188"/>
    <mergeCell ref="U2188:V2188"/>
    <mergeCell ref="W2188:X2188"/>
    <mergeCell ref="Y2188:Z2188"/>
    <mergeCell ref="AA2188:AB2188"/>
    <mergeCell ref="AC2188:AD2188"/>
    <mergeCell ref="S2189:T2189"/>
    <mergeCell ref="U2189:V2189"/>
    <mergeCell ref="S2190:T2190"/>
    <mergeCell ref="U2190:V2190"/>
    <mergeCell ref="W2190:X2190"/>
    <mergeCell ref="Y2190:Z2190"/>
    <mergeCell ref="AA2190:AB2190"/>
    <mergeCell ref="AC2190:AD2190"/>
    <mergeCell ref="S2191:T2191"/>
    <mergeCell ref="U2191:V2191"/>
    <mergeCell ref="W2191:X2191"/>
    <mergeCell ref="Y2191:Z2191"/>
    <mergeCell ref="AA2191:AB2191"/>
    <mergeCell ref="AC2191:AD2191"/>
    <mergeCell ref="D2196:R2196"/>
    <mergeCell ref="D2197:R2197"/>
    <mergeCell ref="D2194:R2194"/>
    <mergeCell ref="D2195:R2195"/>
    <mergeCell ref="D2192:R2192"/>
    <mergeCell ref="D2193:R2193"/>
    <mergeCell ref="S2193:T2193"/>
    <mergeCell ref="U2193:V2193"/>
    <mergeCell ref="W2193:X2193"/>
    <mergeCell ref="Y2193:Z2193"/>
    <mergeCell ref="AA2193:AB2193"/>
    <mergeCell ref="AC2193:AD2193"/>
    <mergeCell ref="S2194:T2194"/>
    <mergeCell ref="U2194:V2194"/>
    <mergeCell ref="W2194:X2194"/>
    <mergeCell ref="Y2194:Z2194"/>
    <mergeCell ref="AA2194:AB2194"/>
    <mergeCell ref="AC2194:AD2194"/>
    <mergeCell ref="S2195:T2195"/>
    <mergeCell ref="U2195:V2195"/>
    <mergeCell ref="S2192:T2192"/>
    <mergeCell ref="U2192:V2192"/>
    <mergeCell ref="W2192:X2192"/>
    <mergeCell ref="Y2192:Z2192"/>
    <mergeCell ref="AA2192:AB2192"/>
    <mergeCell ref="AC2192:AD2192"/>
    <mergeCell ref="W2195:X2195"/>
    <mergeCell ref="Y2195:Z2195"/>
    <mergeCell ref="AA2195:AB2195"/>
    <mergeCell ref="AC2195:AD2195"/>
    <mergeCell ref="S2196:T2196"/>
    <mergeCell ref="U2196:V2196"/>
    <mergeCell ref="D2178:R2178"/>
    <mergeCell ref="D2179:R2179"/>
    <mergeCell ref="D2176:R2176"/>
    <mergeCell ref="D2177:R2177"/>
    <mergeCell ref="D2174:R2174"/>
    <mergeCell ref="D2175:R2175"/>
    <mergeCell ref="S2175:T2175"/>
    <mergeCell ref="U2175:V2175"/>
    <mergeCell ref="W2175:X2175"/>
    <mergeCell ref="Y2175:Z2175"/>
    <mergeCell ref="AA2175:AB2175"/>
    <mergeCell ref="AC2175:AD2175"/>
    <mergeCell ref="S2176:T2176"/>
    <mergeCell ref="U2176:V2176"/>
    <mergeCell ref="W2176:X2176"/>
    <mergeCell ref="Y2176:Z2176"/>
    <mergeCell ref="AA2176:AB2176"/>
    <mergeCell ref="AC2176:AD2176"/>
    <mergeCell ref="S2177:T2177"/>
    <mergeCell ref="U2177:V2177"/>
    <mergeCell ref="S2178:T2178"/>
    <mergeCell ref="U2178:V2178"/>
    <mergeCell ref="W2178:X2178"/>
    <mergeCell ref="Y2178:Z2178"/>
    <mergeCell ref="AA2178:AB2178"/>
    <mergeCell ref="AC2178:AD2178"/>
    <mergeCell ref="S2179:T2179"/>
    <mergeCell ref="U2179:V2179"/>
    <mergeCell ref="W2179:X2179"/>
    <mergeCell ref="Y2179:Z2179"/>
    <mergeCell ref="AA2179:AB2179"/>
    <mergeCell ref="AC2179:AD2179"/>
    <mergeCell ref="D2184:R2184"/>
    <mergeCell ref="D2185:R2185"/>
    <mergeCell ref="D2182:R2182"/>
    <mergeCell ref="D2183:R2183"/>
    <mergeCell ref="D2180:R2180"/>
    <mergeCell ref="D2181:R2181"/>
    <mergeCell ref="S2181:T2181"/>
    <mergeCell ref="U2181:V2181"/>
    <mergeCell ref="W2181:X2181"/>
    <mergeCell ref="Y2181:Z2181"/>
    <mergeCell ref="AA2181:AB2181"/>
    <mergeCell ref="AC2181:AD2181"/>
    <mergeCell ref="S2182:T2182"/>
    <mergeCell ref="U2182:V2182"/>
    <mergeCell ref="W2182:X2182"/>
    <mergeCell ref="Y2182:Z2182"/>
    <mergeCell ref="AA2182:AB2182"/>
    <mergeCell ref="AC2182:AD2182"/>
    <mergeCell ref="S2183:T2183"/>
    <mergeCell ref="U2183:V2183"/>
    <mergeCell ref="S2180:T2180"/>
    <mergeCell ref="U2180:V2180"/>
    <mergeCell ref="W2180:X2180"/>
    <mergeCell ref="Y2180:Z2180"/>
    <mergeCell ref="AA2180:AB2180"/>
    <mergeCell ref="AC2180:AD2180"/>
    <mergeCell ref="W2183:X2183"/>
    <mergeCell ref="Y2183:Z2183"/>
    <mergeCell ref="AA2183:AB2183"/>
    <mergeCell ref="AC2183:AD2183"/>
    <mergeCell ref="S2184:T2184"/>
    <mergeCell ref="U2184:V2184"/>
    <mergeCell ref="D2173:R2173"/>
    <mergeCell ref="D2170:R2170"/>
    <mergeCell ref="D2171:R2171"/>
    <mergeCell ref="D2168:R2168"/>
    <mergeCell ref="D2169:R2169"/>
    <mergeCell ref="D2166:R2166"/>
    <mergeCell ref="D2167:R2167"/>
    <mergeCell ref="S2167:T2167"/>
    <mergeCell ref="U2167:V2167"/>
    <mergeCell ref="W2167:X2167"/>
    <mergeCell ref="Y2167:Z2167"/>
    <mergeCell ref="AA2167:AB2167"/>
    <mergeCell ref="AC2167:AD2167"/>
    <mergeCell ref="S2168:T2168"/>
    <mergeCell ref="U2168:V2168"/>
    <mergeCell ref="W2168:X2168"/>
    <mergeCell ref="Y2168:Z2168"/>
    <mergeCell ref="AA2168:AB2168"/>
    <mergeCell ref="S2170:T2170"/>
    <mergeCell ref="U2170:V2170"/>
    <mergeCell ref="W2170:X2170"/>
    <mergeCell ref="Y2170:Z2170"/>
    <mergeCell ref="AA2170:AB2170"/>
    <mergeCell ref="AC2170:AD2170"/>
    <mergeCell ref="S2171:T2171"/>
    <mergeCell ref="U2171:V2171"/>
    <mergeCell ref="W2171:X2171"/>
    <mergeCell ref="Y2171:Z2171"/>
    <mergeCell ref="AA2171:AB2171"/>
    <mergeCell ref="AC2171:AD2171"/>
    <mergeCell ref="S2172:T2172"/>
    <mergeCell ref="U2172:V2172"/>
    <mergeCell ref="D2160:R2160"/>
    <mergeCell ref="D2161:R2161"/>
    <mergeCell ref="D2158:R2158"/>
    <mergeCell ref="D2159:R2159"/>
    <mergeCell ref="D2156:R2156"/>
    <mergeCell ref="D2157:R2157"/>
    <mergeCell ref="D2154:R2154"/>
    <mergeCell ref="D2155:R2155"/>
    <mergeCell ref="D2152:R2152"/>
    <mergeCell ref="D2153:R2153"/>
    <mergeCell ref="D2150:R2150"/>
    <mergeCell ref="D2151:R2151"/>
    <mergeCell ref="D2172:R2172"/>
    <mergeCell ref="D2164:R2164"/>
    <mergeCell ref="D2165:R2165"/>
    <mergeCell ref="D2162:R2162"/>
    <mergeCell ref="D2163:R2163"/>
    <mergeCell ref="D2149:R2149"/>
    <mergeCell ref="D2146:R2146"/>
    <mergeCell ref="D2147:R2147"/>
    <mergeCell ref="D2144:R2144"/>
    <mergeCell ref="D2145:R2145"/>
    <mergeCell ref="D2142:R2142"/>
    <mergeCell ref="D2143:R2143"/>
    <mergeCell ref="D2140:R2140"/>
    <mergeCell ref="D2141:R2141"/>
    <mergeCell ref="D2138:R2138"/>
    <mergeCell ref="D2139:R2139"/>
    <mergeCell ref="S2130:T2130"/>
    <mergeCell ref="U2130:V2130"/>
    <mergeCell ref="W2130:X2130"/>
    <mergeCell ref="Y2130:Z2130"/>
    <mergeCell ref="AA2130:AB2130"/>
    <mergeCell ref="S2135:T2135"/>
    <mergeCell ref="U2135:V2135"/>
    <mergeCell ref="W2135:X2135"/>
    <mergeCell ref="Y2135:Z2135"/>
    <mergeCell ref="AA2135:AB2135"/>
    <mergeCell ref="S2139:T2139"/>
    <mergeCell ref="U2139:V2139"/>
    <mergeCell ref="W2139:X2139"/>
    <mergeCell ref="Y2139:Z2139"/>
    <mergeCell ref="AA2139:AB2139"/>
    <mergeCell ref="S2143:T2143"/>
    <mergeCell ref="U2143:V2143"/>
    <mergeCell ref="W2143:X2143"/>
    <mergeCell ref="Y2143:Z2143"/>
    <mergeCell ref="AA2143:AB2143"/>
    <mergeCell ref="U2134:V2134"/>
    <mergeCell ref="C2117:AD2117"/>
    <mergeCell ref="B2124:AD2124"/>
    <mergeCell ref="C2125:AD2125"/>
    <mergeCell ref="D2136:R2136"/>
    <mergeCell ref="AC2130:AD2130"/>
    <mergeCell ref="D2066:O2066"/>
    <mergeCell ref="D2067:O2067"/>
    <mergeCell ref="D2068:O2068"/>
    <mergeCell ref="D2069:O2069"/>
    <mergeCell ref="D2070:O2070"/>
    <mergeCell ref="D2071:O2071"/>
    <mergeCell ref="D2072:O2072"/>
    <mergeCell ref="D2073:O2073"/>
    <mergeCell ref="D2074:O2074"/>
    <mergeCell ref="D2148:R2148"/>
    <mergeCell ref="S2127:X2127"/>
    <mergeCell ref="C2116:AD2116"/>
    <mergeCell ref="S2132:T2132"/>
    <mergeCell ref="U2132:V2132"/>
    <mergeCell ref="W2132:X2132"/>
    <mergeCell ref="Y2132:Z2132"/>
    <mergeCell ref="AA2132:AB2132"/>
    <mergeCell ref="AC2132:AD2132"/>
    <mergeCell ref="S2133:T2133"/>
    <mergeCell ref="U2133:V2133"/>
    <mergeCell ref="W2133:X2133"/>
    <mergeCell ref="Y2133:Z2133"/>
    <mergeCell ref="AA2133:AB2133"/>
    <mergeCell ref="AC2133:AD2133"/>
    <mergeCell ref="S2134:T2134"/>
    <mergeCell ref="W2134:X2134"/>
    <mergeCell ref="Y2134:Z2134"/>
    <mergeCell ref="D2053:O2053"/>
    <mergeCell ref="D2054:O2054"/>
    <mergeCell ref="D2055:O2055"/>
    <mergeCell ref="D2058:O2058"/>
    <mergeCell ref="D2059:O2059"/>
    <mergeCell ref="D2060:O2060"/>
    <mergeCell ref="D2061:O2061"/>
    <mergeCell ref="D2062:O2062"/>
    <mergeCell ref="D2063:O2063"/>
    <mergeCell ref="D2064:O2064"/>
    <mergeCell ref="D2065:O2065"/>
    <mergeCell ref="D2137:R2137"/>
    <mergeCell ref="D2134:R2134"/>
    <mergeCell ref="D2135:R2135"/>
    <mergeCell ref="D2132:R2132"/>
    <mergeCell ref="D2133:R2133"/>
    <mergeCell ref="D2130:R2130"/>
    <mergeCell ref="D2131:R2131"/>
    <mergeCell ref="D2079:O2079"/>
    <mergeCell ref="D2080:O2080"/>
    <mergeCell ref="D2085:O2085"/>
    <mergeCell ref="D2086:O2086"/>
    <mergeCell ref="D2096:O2096"/>
    <mergeCell ref="D2097:O2097"/>
    <mergeCell ref="D2098:O2098"/>
    <mergeCell ref="D2099:O2099"/>
    <mergeCell ref="D2100:O2100"/>
    <mergeCell ref="D2091:O2091"/>
    <mergeCell ref="D2092:O2092"/>
    <mergeCell ref="D2093:O2093"/>
    <mergeCell ref="D2094:O2094"/>
    <mergeCell ref="D2095:O2095"/>
    <mergeCell ref="D2039:O2039"/>
    <mergeCell ref="D2040:O2040"/>
    <mergeCell ref="D2041:O2041"/>
    <mergeCell ref="D2042:O2042"/>
    <mergeCell ref="D2043:O2043"/>
    <mergeCell ref="D2044:O2044"/>
    <mergeCell ref="D2045:O2045"/>
    <mergeCell ref="D2046:O2046"/>
    <mergeCell ref="C1988:AD1988"/>
    <mergeCell ref="B1995:AD1995"/>
    <mergeCell ref="B1996:AD1996"/>
    <mergeCell ref="C2000:AD2000"/>
    <mergeCell ref="C1985:E1985"/>
    <mergeCell ref="F1985:AD1985"/>
    <mergeCell ref="D1903:J1903"/>
    <mergeCell ref="D1904:J1904"/>
    <mergeCell ref="D1905:J1905"/>
    <mergeCell ref="D1906:J1906"/>
    <mergeCell ref="D1907:J1907"/>
    <mergeCell ref="D1908:J1908"/>
    <mergeCell ref="D1909:J1909"/>
    <mergeCell ref="D1910:J1910"/>
    <mergeCell ref="C2007:AD2007"/>
    <mergeCell ref="C2008:AD2008"/>
    <mergeCell ref="D1911:J1911"/>
    <mergeCell ref="D1937:J1937"/>
    <mergeCell ref="D1938:J1938"/>
    <mergeCell ref="D1924:J1924"/>
    <mergeCell ref="D1925:J1925"/>
    <mergeCell ref="D1927:J1927"/>
    <mergeCell ref="D1928:J1928"/>
    <mergeCell ref="D1929:J1929"/>
    <mergeCell ref="D1837:F1837"/>
    <mergeCell ref="D1838:F1838"/>
    <mergeCell ref="D1839:F1839"/>
    <mergeCell ref="D1840:F1840"/>
    <mergeCell ref="D1841:F1841"/>
    <mergeCell ref="D1842:F1842"/>
    <mergeCell ref="D1843:F1843"/>
    <mergeCell ref="D1844:F1844"/>
    <mergeCell ref="D1845:F1845"/>
    <mergeCell ref="D1846:F1846"/>
    <mergeCell ref="D1847:F1847"/>
    <mergeCell ref="G1856:J1856"/>
    <mergeCell ref="G1868:J1868"/>
    <mergeCell ref="G1869:J1869"/>
    <mergeCell ref="G1870:J1870"/>
    <mergeCell ref="G1841:J1841"/>
    <mergeCell ref="G1842:J1842"/>
    <mergeCell ref="G1843:J1843"/>
    <mergeCell ref="G1845:J1845"/>
    <mergeCell ref="G1846:J1846"/>
    <mergeCell ref="D1874:F1874"/>
    <mergeCell ref="D2002:AD2002"/>
    <mergeCell ref="D2003:AD2003"/>
    <mergeCell ref="B2005:AD2005"/>
    <mergeCell ref="D1848:F1848"/>
    <mergeCell ref="D1849:F1849"/>
    <mergeCell ref="D1850:F1850"/>
    <mergeCell ref="D1851:F1851"/>
    <mergeCell ref="D1852:F1852"/>
    <mergeCell ref="D1853:F1853"/>
    <mergeCell ref="D1854:F1854"/>
    <mergeCell ref="D1855:F1855"/>
    <mergeCell ref="D1856:F1856"/>
    <mergeCell ref="D1857:F1857"/>
    <mergeCell ref="D1858:F1858"/>
    <mergeCell ref="D1859:F1859"/>
    <mergeCell ref="D1860:F1860"/>
    <mergeCell ref="D1861:F1861"/>
    <mergeCell ref="D1862:F1862"/>
    <mergeCell ref="D1863:F1863"/>
    <mergeCell ref="D1864:F1864"/>
    <mergeCell ref="D1865:F1865"/>
    <mergeCell ref="D1866:F1866"/>
    <mergeCell ref="D2001:AD2001"/>
    <mergeCell ref="C1987:AD1987"/>
    <mergeCell ref="G1867:J1867"/>
    <mergeCell ref="D1890:J1890"/>
    <mergeCell ref="D1891:J1891"/>
    <mergeCell ref="D1892:J1892"/>
    <mergeCell ref="D1893:J1893"/>
    <mergeCell ref="D1894:J1894"/>
    <mergeCell ref="D1895:J1895"/>
    <mergeCell ref="D1896:J1896"/>
    <mergeCell ref="G1822:J1822"/>
    <mergeCell ref="D1830:F1830"/>
    <mergeCell ref="D1831:F1831"/>
    <mergeCell ref="D1832:F1832"/>
    <mergeCell ref="D1833:F1833"/>
    <mergeCell ref="D1834:F1834"/>
    <mergeCell ref="D1835:F1835"/>
    <mergeCell ref="D1836:F1836"/>
    <mergeCell ref="D1799:F1799"/>
    <mergeCell ref="D1800:F1800"/>
    <mergeCell ref="D1801:F1801"/>
    <mergeCell ref="D1802:F1802"/>
    <mergeCell ref="D1803:F1803"/>
    <mergeCell ref="D1804:F1804"/>
    <mergeCell ref="D1805:F1805"/>
    <mergeCell ref="D1806:F1806"/>
    <mergeCell ref="D1807:F1807"/>
    <mergeCell ref="D1808:F1808"/>
    <mergeCell ref="D1809:F1809"/>
    <mergeCell ref="D1810:F1810"/>
    <mergeCell ref="D1811:F1811"/>
    <mergeCell ref="D1812:F1812"/>
    <mergeCell ref="D1813:F1813"/>
    <mergeCell ref="D1814:F1814"/>
    <mergeCell ref="D1815:F1815"/>
    <mergeCell ref="D1816:F1816"/>
    <mergeCell ref="D1817:F1817"/>
    <mergeCell ref="D1818:F1818"/>
    <mergeCell ref="D1819:F1819"/>
    <mergeCell ref="G1831:J1831"/>
    <mergeCell ref="D1828:F1828"/>
    <mergeCell ref="D1825:F1825"/>
    <mergeCell ref="D1826:F1826"/>
    <mergeCell ref="D1827:F1827"/>
    <mergeCell ref="W1739:X1739"/>
    <mergeCell ref="Y1739:Z1739"/>
    <mergeCell ref="U1739:V1739"/>
    <mergeCell ref="S1738:T1738"/>
    <mergeCell ref="U1738:V1738"/>
    <mergeCell ref="Q1746:R1746"/>
    <mergeCell ref="W1746:X1746"/>
    <mergeCell ref="Y1746:Z1746"/>
    <mergeCell ref="Q1743:R1743"/>
    <mergeCell ref="W1743:X1743"/>
    <mergeCell ref="Y1743:Z1743"/>
    <mergeCell ref="AA1743:AB1743"/>
    <mergeCell ref="AC1743:AD1743"/>
    <mergeCell ref="S1743:T1743"/>
    <mergeCell ref="U1743:V1743"/>
    <mergeCell ref="D1823:F1823"/>
    <mergeCell ref="D1824:F1824"/>
    <mergeCell ref="B1759:AD1759"/>
    <mergeCell ref="G1821:J1821"/>
    <mergeCell ref="AA1738:AB1738"/>
    <mergeCell ref="G1804:J1804"/>
    <mergeCell ref="G1805:J1805"/>
    <mergeCell ref="G1806:J1806"/>
    <mergeCell ref="O1748:P1748"/>
    <mergeCell ref="K1772:AD1772"/>
    <mergeCell ref="D1798:F1798"/>
    <mergeCell ref="C1760:AD1760"/>
    <mergeCell ref="AC1746:AD1746"/>
    <mergeCell ref="S1745:T1745"/>
    <mergeCell ref="G1810:J1810"/>
    <mergeCell ref="G1811:J1811"/>
    <mergeCell ref="G1812:J1812"/>
    <mergeCell ref="G1813:J1813"/>
    <mergeCell ref="S1746:T1746"/>
    <mergeCell ref="U1746:V1746"/>
    <mergeCell ref="W1740:X1740"/>
    <mergeCell ref="B1758:AD1758"/>
    <mergeCell ref="AC1738:AD1738"/>
    <mergeCell ref="Q1739:R1739"/>
    <mergeCell ref="D1118:F1118"/>
    <mergeCell ref="D1119:F1119"/>
    <mergeCell ref="D1120:F1120"/>
    <mergeCell ref="D1161:F1161"/>
    <mergeCell ref="D1176:F1176"/>
    <mergeCell ref="D1177:F1177"/>
    <mergeCell ref="D1134:F1134"/>
    <mergeCell ref="D1121:F1121"/>
    <mergeCell ref="D1159:F1159"/>
    <mergeCell ref="D1124:F1124"/>
    <mergeCell ref="D1125:F1125"/>
    <mergeCell ref="G1782:J1782"/>
    <mergeCell ref="G1783:J1783"/>
    <mergeCell ref="G1784:J1784"/>
    <mergeCell ref="G1772:J1775"/>
    <mergeCell ref="G1776:J1776"/>
    <mergeCell ref="G1777:J1777"/>
    <mergeCell ref="B1765:AD1765"/>
    <mergeCell ref="L1773:L1775"/>
    <mergeCell ref="M1773:M1775"/>
    <mergeCell ref="N1773:N1775"/>
    <mergeCell ref="O1734:P1734"/>
    <mergeCell ref="G1823:J1823"/>
    <mergeCell ref="G1824:J1824"/>
    <mergeCell ref="G1825:J1825"/>
    <mergeCell ref="O1733:P1733"/>
    <mergeCell ref="AC1735:AD1735"/>
    <mergeCell ref="Q1736:R1736"/>
    <mergeCell ref="W1736:X1736"/>
    <mergeCell ref="Y1736:Z1736"/>
    <mergeCell ref="AA1736:AB1736"/>
    <mergeCell ref="AC1736:AD1736"/>
    <mergeCell ref="AA1739:AB1739"/>
    <mergeCell ref="AC1739:AD1739"/>
    <mergeCell ref="Q1733:R1733"/>
    <mergeCell ref="D1820:F1820"/>
    <mergeCell ref="D1821:F1821"/>
    <mergeCell ref="D1822:F1822"/>
    <mergeCell ref="S1740:T1740"/>
    <mergeCell ref="U1740:V1740"/>
    <mergeCell ref="S1739:T1739"/>
    <mergeCell ref="W1738:X1738"/>
    <mergeCell ref="Y1738:Z1738"/>
    <mergeCell ref="D1785:F1785"/>
    <mergeCell ref="D1786:F1786"/>
    <mergeCell ref="D1787:F1787"/>
    <mergeCell ref="D1788:F1788"/>
    <mergeCell ref="D1789:F1789"/>
    <mergeCell ref="C1767:AD1767"/>
    <mergeCell ref="O1774:R1774"/>
    <mergeCell ref="S1774:V1774"/>
    <mergeCell ref="W1774:Z1774"/>
    <mergeCell ref="AA1774:AD1774"/>
    <mergeCell ref="AA1771:AD1771"/>
    <mergeCell ref="D1163:F1163"/>
    <mergeCell ref="D1164:F1164"/>
    <mergeCell ref="D1168:F1168"/>
    <mergeCell ref="D1169:F1169"/>
    <mergeCell ref="D1170:F1170"/>
    <mergeCell ref="D1171:F1171"/>
    <mergeCell ref="D1110:F1110"/>
    <mergeCell ref="C1100:F1102"/>
    <mergeCell ref="G1100:AD1100"/>
    <mergeCell ref="C1097:AD1097"/>
    <mergeCell ref="D1111:F1111"/>
    <mergeCell ref="D1112:F1112"/>
    <mergeCell ref="D1113:F1113"/>
    <mergeCell ref="D1114:F1114"/>
    <mergeCell ref="D1115:F1115"/>
    <mergeCell ref="D1116:F1116"/>
    <mergeCell ref="D1117:F1117"/>
    <mergeCell ref="G1101:G1102"/>
    <mergeCell ref="H1101:H1102"/>
    <mergeCell ref="I1101:I1102"/>
    <mergeCell ref="J1101:L1101"/>
    <mergeCell ref="M1101:O1101"/>
    <mergeCell ref="P1101:R1101"/>
    <mergeCell ref="S1101:U1101"/>
    <mergeCell ref="V1101:X1101"/>
    <mergeCell ref="Y1101:AA1101"/>
    <mergeCell ref="AB1101:AD1101"/>
    <mergeCell ref="D1109:F1109"/>
    <mergeCell ref="D1103:F1103"/>
    <mergeCell ref="D1104:F1104"/>
    <mergeCell ref="D1127:F1127"/>
    <mergeCell ref="D1167:F1167"/>
    <mergeCell ref="D867:J867"/>
    <mergeCell ref="K867:L867"/>
    <mergeCell ref="M867:N867"/>
    <mergeCell ref="O867:P867"/>
    <mergeCell ref="Q867:R867"/>
    <mergeCell ref="S881:T881"/>
    <mergeCell ref="U881:V881"/>
    <mergeCell ref="D869:J869"/>
    <mergeCell ref="K889:L889"/>
    <mergeCell ref="W869:X869"/>
    <mergeCell ref="Y869:Z869"/>
    <mergeCell ref="AA869:AB869"/>
    <mergeCell ref="D870:J870"/>
    <mergeCell ref="K870:L870"/>
    <mergeCell ref="M870:N870"/>
    <mergeCell ref="O870:P870"/>
    <mergeCell ref="S867:T867"/>
    <mergeCell ref="U867:V867"/>
    <mergeCell ref="W867:X867"/>
    <mergeCell ref="Y867:Z867"/>
    <mergeCell ref="AA867:AB867"/>
    <mergeCell ref="D868:J868"/>
    <mergeCell ref="K868:L868"/>
    <mergeCell ref="M868:N868"/>
    <mergeCell ref="O868:P868"/>
    <mergeCell ref="Q868:R868"/>
    <mergeCell ref="S868:T868"/>
    <mergeCell ref="U868:V868"/>
    <mergeCell ref="W868:X868"/>
    <mergeCell ref="Y868:Z868"/>
    <mergeCell ref="AA868:AB868"/>
    <mergeCell ref="D875:J875"/>
    <mergeCell ref="AC869:AD869"/>
    <mergeCell ref="Y842:AD842"/>
    <mergeCell ref="K866:L866"/>
    <mergeCell ref="M866:N866"/>
    <mergeCell ref="O866:P866"/>
    <mergeCell ref="Q866:R866"/>
    <mergeCell ref="S866:T866"/>
    <mergeCell ref="D837:R837"/>
    <mergeCell ref="S837:X837"/>
    <mergeCell ref="Y837:AD837"/>
    <mergeCell ref="D838:R838"/>
    <mergeCell ref="S838:X838"/>
    <mergeCell ref="C860:AD860"/>
    <mergeCell ref="D839:R839"/>
    <mergeCell ref="U866:V866"/>
    <mergeCell ref="Y865:Z865"/>
    <mergeCell ref="AA865:AB865"/>
    <mergeCell ref="AC865:AD865"/>
    <mergeCell ref="D864:J864"/>
    <mergeCell ref="K864:L864"/>
    <mergeCell ref="M864:N864"/>
    <mergeCell ref="O864:P864"/>
    <mergeCell ref="D865:J865"/>
    <mergeCell ref="K865:L865"/>
    <mergeCell ref="M865:N865"/>
    <mergeCell ref="O865:P865"/>
    <mergeCell ref="Q865:R865"/>
    <mergeCell ref="S865:T865"/>
    <mergeCell ref="U865:V865"/>
    <mergeCell ref="B851:AD851"/>
    <mergeCell ref="AC863:AD863"/>
    <mergeCell ref="AA863:AB863"/>
    <mergeCell ref="AA864:AB864"/>
    <mergeCell ref="Y863:Z863"/>
    <mergeCell ref="W863:X863"/>
    <mergeCell ref="U863:V863"/>
    <mergeCell ref="S832:X832"/>
    <mergeCell ref="Y832:AD832"/>
    <mergeCell ref="Q864:R864"/>
    <mergeCell ref="S864:T864"/>
    <mergeCell ref="U864:V864"/>
    <mergeCell ref="W864:X864"/>
    <mergeCell ref="Y864:Z864"/>
    <mergeCell ref="AC864:AD864"/>
    <mergeCell ref="C862:J863"/>
    <mergeCell ref="W865:X865"/>
    <mergeCell ref="Y838:AD838"/>
    <mergeCell ref="D829:R829"/>
    <mergeCell ref="S829:X829"/>
    <mergeCell ref="Y829:AD829"/>
    <mergeCell ref="D830:R830"/>
    <mergeCell ref="S830:X830"/>
    <mergeCell ref="Y830:AD830"/>
    <mergeCell ref="S831:X831"/>
    <mergeCell ref="Q863:R863"/>
    <mergeCell ref="O863:P863"/>
    <mergeCell ref="M863:N863"/>
    <mergeCell ref="K863:L863"/>
    <mergeCell ref="K862:AD862"/>
    <mergeCell ref="S827:X827"/>
    <mergeCell ref="Y827:AD827"/>
    <mergeCell ref="D828:R828"/>
    <mergeCell ref="D835:R835"/>
    <mergeCell ref="S835:X835"/>
    <mergeCell ref="Y835:AD835"/>
    <mergeCell ref="D836:R836"/>
    <mergeCell ref="S836:X836"/>
    <mergeCell ref="Y836:AD836"/>
    <mergeCell ref="S846:X846"/>
    <mergeCell ref="Y846:AD846"/>
    <mergeCell ref="Y839:AD839"/>
    <mergeCell ref="D840:R840"/>
    <mergeCell ref="S840:X840"/>
    <mergeCell ref="Y840:AD840"/>
    <mergeCell ref="Y844:AD844"/>
    <mergeCell ref="D841:R841"/>
    <mergeCell ref="S815:X815"/>
    <mergeCell ref="Y815:AD815"/>
    <mergeCell ref="D816:R816"/>
    <mergeCell ref="S816:X816"/>
    <mergeCell ref="Y816:AD816"/>
    <mergeCell ref="D813:R813"/>
    <mergeCell ref="S813:X813"/>
    <mergeCell ref="Y813:AD813"/>
    <mergeCell ref="D814:R814"/>
    <mergeCell ref="S814:X814"/>
    <mergeCell ref="Y814:AD814"/>
    <mergeCell ref="Y828:AD828"/>
    <mergeCell ref="D811:R811"/>
    <mergeCell ref="S811:X811"/>
    <mergeCell ref="Y811:AD811"/>
    <mergeCell ref="D812:R812"/>
    <mergeCell ref="S812:X812"/>
    <mergeCell ref="Y812:AD812"/>
    <mergeCell ref="S821:X821"/>
    <mergeCell ref="Y821:AD821"/>
    <mergeCell ref="D822:R822"/>
    <mergeCell ref="S822:X822"/>
    <mergeCell ref="Y822:AD822"/>
    <mergeCell ref="D819:R819"/>
    <mergeCell ref="S819:X819"/>
    <mergeCell ref="Y819:AD819"/>
    <mergeCell ref="D820:R820"/>
    <mergeCell ref="S820:X820"/>
    <mergeCell ref="Y820:AD820"/>
    <mergeCell ref="D817:R817"/>
    <mergeCell ref="S817:X817"/>
    <mergeCell ref="Y817:AD817"/>
    <mergeCell ref="D818:R818"/>
    <mergeCell ref="S818:X818"/>
    <mergeCell ref="Y818:AD818"/>
    <mergeCell ref="S803:X803"/>
    <mergeCell ref="Y803:AD803"/>
    <mergeCell ref="D804:R804"/>
    <mergeCell ref="S804:X804"/>
    <mergeCell ref="Y804:AD804"/>
    <mergeCell ref="D801:R801"/>
    <mergeCell ref="S801:X801"/>
    <mergeCell ref="Y801:AD801"/>
    <mergeCell ref="D802:R802"/>
    <mergeCell ref="S802:X802"/>
    <mergeCell ref="Y802:AD802"/>
    <mergeCell ref="D799:R799"/>
    <mergeCell ref="S799:X799"/>
    <mergeCell ref="Y799:AD799"/>
    <mergeCell ref="D800:R800"/>
    <mergeCell ref="S800:X800"/>
    <mergeCell ref="Y800:AD800"/>
    <mergeCell ref="S809:X809"/>
    <mergeCell ref="Y809:AD809"/>
    <mergeCell ref="D810:R810"/>
    <mergeCell ref="S810:X810"/>
    <mergeCell ref="Y810:AD810"/>
    <mergeCell ref="D807:R807"/>
    <mergeCell ref="S807:X807"/>
    <mergeCell ref="Y807:AD807"/>
    <mergeCell ref="D808:R808"/>
    <mergeCell ref="S808:X808"/>
    <mergeCell ref="Y808:AD808"/>
    <mergeCell ref="D805:R805"/>
    <mergeCell ref="S805:X805"/>
    <mergeCell ref="Y805:AD805"/>
    <mergeCell ref="D806:R806"/>
    <mergeCell ref="S806:X806"/>
    <mergeCell ref="Y806:AD806"/>
    <mergeCell ref="S791:X791"/>
    <mergeCell ref="Y791:AD791"/>
    <mergeCell ref="D792:R792"/>
    <mergeCell ref="S792:X792"/>
    <mergeCell ref="Y792:AD792"/>
    <mergeCell ref="D789:R789"/>
    <mergeCell ref="S789:X789"/>
    <mergeCell ref="Y789:AD789"/>
    <mergeCell ref="D790:R790"/>
    <mergeCell ref="S790:X790"/>
    <mergeCell ref="Y790:AD790"/>
    <mergeCell ref="D787:R787"/>
    <mergeCell ref="S787:X787"/>
    <mergeCell ref="Y787:AD787"/>
    <mergeCell ref="D788:R788"/>
    <mergeCell ref="S788:X788"/>
    <mergeCell ref="Y788:AD788"/>
    <mergeCell ref="S797:X797"/>
    <mergeCell ref="Y797:AD797"/>
    <mergeCell ref="D798:R798"/>
    <mergeCell ref="S798:X798"/>
    <mergeCell ref="Y798:AD798"/>
    <mergeCell ref="D795:R795"/>
    <mergeCell ref="S795:X795"/>
    <mergeCell ref="Y795:AD795"/>
    <mergeCell ref="D796:R796"/>
    <mergeCell ref="S796:X796"/>
    <mergeCell ref="D786:R786"/>
    <mergeCell ref="S786:X786"/>
    <mergeCell ref="Y786:AD786"/>
    <mergeCell ref="D783:R783"/>
    <mergeCell ref="S783:X783"/>
    <mergeCell ref="Y783:AD783"/>
    <mergeCell ref="D784:R784"/>
    <mergeCell ref="S784:X784"/>
    <mergeCell ref="Y784:AD784"/>
    <mergeCell ref="D781:R781"/>
    <mergeCell ref="S781:X781"/>
    <mergeCell ref="Y781:AD781"/>
    <mergeCell ref="D782:R782"/>
    <mergeCell ref="S782:X782"/>
    <mergeCell ref="Y782:AD782"/>
    <mergeCell ref="Y796:AD796"/>
    <mergeCell ref="D793:R793"/>
    <mergeCell ref="S793:X793"/>
    <mergeCell ref="Y793:AD793"/>
    <mergeCell ref="D794:R794"/>
    <mergeCell ref="S794:X794"/>
    <mergeCell ref="Y794:AD794"/>
    <mergeCell ref="D775:R775"/>
    <mergeCell ref="S775:X775"/>
    <mergeCell ref="Y775:AD775"/>
    <mergeCell ref="D776:R776"/>
    <mergeCell ref="S776:X776"/>
    <mergeCell ref="Y776:AD776"/>
    <mergeCell ref="S785:X785"/>
    <mergeCell ref="Y785:AD785"/>
    <mergeCell ref="S779:X779"/>
    <mergeCell ref="Y779:AD779"/>
    <mergeCell ref="D780:R780"/>
    <mergeCell ref="S780:X780"/>
    <mergeCell ref="Y780:AD780"/>
    <mergeCell ref="D777:R777"/>
    <mergeCell ref="S777:X777"/>
    <mergeCell ref="Y777:AD777"/>
    <mergeCell ref="D778:R778"/>
    <mergeCell ref="S778:X778"/>
    <mergeCell ref="Y778:AD778"/>
    <mergeCell ref="S767:X767"/>
    <mergeCell ref="Y767:AD767"/>
    <mergeCell ref="D768:R768"/>
    <mergeCell ref="S768:X768"/>
    <mergeCell ref="Y768:AD768"/>
    <mergeCell ref="D765:R765"/>
    <mergeCell ref="S765:X765"/>
    <mergeCell ref="Y765:AD765"/>
    <mergeCell ref="D766:R766"/>
    <mergeCell ref="S766:X766"/>
    <mergeCell ref="Y766:AD766"/>
    <mergeCell ref="D763:R763"/>
    <mergeCell ref="S763:X763"/>
    <mergeCell ref="Y763:AD763"/>
    <mergeCell ref="D764:R764"/>
    <mergeCell ref="S764:X764"/>
    <mergeCell ref="Y764:AD764"/>
    <mergeCell ref="S773:X773"/>
    <mergeCell ref="Y773:AD773"/>
    <mergeCell ref="D774:R774"/>
    <mergeCell ref="S774:X774"/>
    <mergeCell ref="Y774:AD774"/>
    <mergeCell ref="D771:R771"/>
    <mergeCell ref="S771:X771"/>
    <mergeCell ref="Y771:AD771"/>
    <mergeCell ref="D772:R772"/>
    <mergeCell ref="S772:X772"/>
    <mergeCell ref="Y772:AD772"/>
    <mergeCell ref="D769:R769"/>
    <mergeCell ref="S769:X769"/>
    <mergeCell ref="Y769:AD769"/>
    <mergeCell ref="D770:R770"/>
    <mergeCell ref="S770:X770"/>
    <mergeCell ref="Y770:AD770"/>
    <mergeCell ref="S755:X755"/>
    <mergeCell ref="Y755:AD755"/>
    <mergeCell ref="D756:R756"/>
    <mergeCell ref="S756:X756"/>
    <mergeCell ref="Y756:AD756"/>
    <mergeCell ref="D753:R753"/>
    <mergeCell ref="S753:X753"/>
    <mergeCell ref="Y753:AD753"/>
    <mergeCell ref="D754:R754"/>
    <mergeCell ref="S754:X754"/>
    <mergeCell ref="Y754:AD754"/>
    <mergeCell ref="D751:R751"/>
    <mergeCell ref="S751:X751"/>
    <mergeCell ref="Y751:AD751"/>
    <mergeCell ref="D752:R752"/>
    <mergeCell ref="S752:X752"/>
    <mergeCell ref="Y752:AD752"/>
    <mergeCell ref="S761:X761"/>
    <mergeCell ref="Y761:AD761"/>
    <mergeCell ref="D762:R762"/>
    <mergeCell ref="S762:X762"/>
    <mergeCell ref="Y762:AD762"/>
    <mergeCell ref="D759:R759"/>
    <mergeCell ref="S759:X759"/>
    <mergeCell ref="Y759:AD759"/>
    <mergeCell ref="D760:R760"/>
    <mergeCell ref="S760:X760"/>
    <mergeCell ref="Y760:AD760"/>
    <mergeCell ref="D757:R757"/>
    <mergeCell ref="S757:X757"/>
    <mergeCell ref="Y757:AD757"/>
    <mergeCell ref="D758:R758"/>
    <mergeCell ref="S758:X758"/>
    <mergeCell ref="Y758:AD758"/>
    <mergeCell ref="D750:R750"/>
    <mergeCell ref="S750:X750"/>
    <mergeCell ref="Y750:AD750"/>
    <mergeCell ref="D747:R747"/>
    <mergeCell ref="S747:X747"/>
    <mergeCell ref="Y747:AD747"/>
    <mergeCell ref="D748:R748"/>
    <mergeCell ref="S748:X748"/>
    <mergeCell ref="Y748:AD748"/>
    <mergeCell ref="C745:R745"/>
    <mergeCell ref="S745:X745"/>
    <mergeCell ref="Y745:AD745"/>
    <mergeCell ref="D746:R746"/>
    <mergeCell ref="S746:X746"/>
    <mergeCell ref="Y746:AD746"/>
    <mergeCell ref="B743:AD743"/>
    <mergeCell ref="B738:AD738"/>
    <mergeCell ref="B739:AD739"/>
    <mergeCell ref="B740:AD740"/>
    <mergeCell ref="C733:E733"/>
    <mergeCell ref="F733:AD733"/>
    <mergeCell ref="C735:AD735"/>
    <mergeCell ref="C736:AD736"/>
    <mergeCell ref="D749:R749"/>
    <mergeCell ref="S749:X749"/>
    <mergeCell ref="Y749:AD749"/>
    <mergeCell ref="V731:X731"/>
    <mergeCell ref="Y731:AA731"/>
    <mergeCell ref="Y729:AA729"/>
    <mergeCell ref="AB729:AD729"/>
    <mergeCell ref="J730:L730"/>
    <mergeCell ref="M730:O730"/>
    <mergeCell ref="P730:R730"/>
    <mergeCell ref="S730:U730"/>
    <mergeCell ref="V730:X730"/>
    <mergeCell ref="Y730:AA730"/>
    <mergeCell ref="AB730:AD730"/>
    <mergeCell ref="J729:L729"/>
    <mergeCell ref="M729:O729"/>
    <mergeCell ref="P729:R729"/>
    <mergeCell ref="S729:U729"/>
    <mergeCell ref="V729:X729"/>
    <mergeCell ref="AB731:AD731"/>
    <mergeCell ref="J731:L731"/>
    <mergeCell ref="M731:O731"/>
    <mergeCell ref="P731:R731"/>
    <mergeCell ref="S731:U731"/>
    <mergeCell ref="Y727:AA727"/>
    <mergeCell ref="AB727:AD727"/>
    <mergeCell ref="J728:L728"/>
    <mergeCell ref="M728:O728"/>
    <mergeCell ref="P728:R728"/>
    <mergeCell ref="S728:U728"/>
    <mergeCell ref="V728:X728"/>
    <mergeCell ref="Y728:AA728"/>
    <mergeCell ref="AB728:AD728"/>
    <mergeCell ref="J727:L727"/>
    <mergeCell ref="M727:O727"/>
    <mergeCell ref="P727:R727"/>
    <mergeCell ref="S727:U727"/>
    <mergeCell ref="V727:X727"/>
    <mergeCell ref="Y725:AA725"/>
    <mergeCell ref="AB725:AD725"/>
    <mergeCell ref="J726:L726"/>
    <mergeCell ref="M726:O726"/>
    <mergeCell ref="P726:R726"/>
    <mergeCell ref="S726:U726"/>
    <mergeCell ref="V726:X726"/>
    <mergeCell ref="Y726:AA726"/>
    <mergeCell ref="AB726:AD726"/>
    <mergeCell ref="J725:L725"/>
    <mergeCell ref="M725:O725"/>
    <mergeCell ref="P725:R725"/>
    <mergeCell ref="S725:U725"/>
    <mergeCell ref="V725:X725"/>
    <mergeCell ref="AB719:AD719"/>
    <mergeCell ref="J720:L720"/>
    <mergeCell ref="M720:O720"/>
    <mergeCell ref="P720:R720"/>
    <mergeCell ref="S720:U720"/>
    <mergeCell ref="V720:X720"/>
    <mergeCell ref="Y720:AA720"/>
    <mergeCell ref="AB720:AD720"/>
    <mergeCell ref="J719:L719"/>
    <mergeCell ref="M719:O719"/>
    <mergeCell ref="P719:R719"/>
    <mergeCell ref="S719:U719"/>
    <mergeCell ref="V719:X719"/>
    <mergeCell ref="Y721:AA721"/>
    <mergeCell ref="AB721:AD721"/>
    <mergeCell ref="V723:X723"/>
    <mergeCell ref="Y717:AA717"/>
    <mergeCell ref="AB717:AD717"/>
    <mergeCell ref="J718:L718"/>
    <mergeCell ref="M718:O718"/>
    <mergeCell ref="P718:R718"/>
    <mergeCell ref="S718:U718"/>
    <mergeCell ref="V718:X718"/>
    <mergeCell ref="Y718:AA718"/>
    <mergeCell ref="AB718:AD718"/>
    <mergeCell ref="J717:L717"/>
    <mergeCell ref="M717:O717"/>
    <mergeCell ref="P717:R717"/>
    <mergeCell ref="S717:U717"/>
    <mergeCell ref="V717:X717"/>
    <mergeCell ref="Y711:AA711"/>
    <mergeCell ref="AB711:AD711"/>
    <mergeCell ref="J712:L712"/>
    <mergeCell ref="M712:O712"/>
    <mergeCell ref="P712:R712"/>
    <mergeCell ref="S712:U712"/>
    <mergeCell ref="V712:X712"/>
    <mergeCell ref="Y712:AA712"/>
    <mergeCell ref="AB712:AD712"/>
    <mergeCell ref="J711:L711"/>
    <mergeCell ref="M711:O711"/>
    <mergeCell ref="P711:R711"/>
    <mergeCell ref="S711:U711"/>
    <mergeCell ref="V711:X711"/>
    <mergeCell ref="Y709:AA709"/>
    <mergeCell ref="AB709:AD709"/>
    <mergeCell ref="J710:L710"/>
    <mergeCell ref="M710:O710"/>
    <mergeCell ref="P710:R710"/>
    <mergeCell ref="S710:U710"/>
    <mergeCell ref="V710:X710"/>
    <mergeCell ref="Y710:AA710"/>
    <mergeCell ref="AB710:AD710"/>
    <mergeCell ref="J709:L709"/>
    <mergeCell ref="M709:O709"/>
    <mergeCell ref="P709:R709"/>
    <mergeCell ref="S709:U709"/>
    <mergeCell ref="V709:X709"/>
    <mergeCell ref="Y713:AA713"/>
    <mergeCell ref="AB713:AD713"/>
    <mergeCell ref="J714:L714"/>
    <mergeCell ref="M714:O714"/>
    <mergeCell ref="P714:R714"/>
    <mergeCell ref="S714:U714"/>
    <mergeCell ref="V714:X714"/>
    <mergeCell ref="Y714:AA714"/>
    <mergeCell ref="AB714:AD714"/>
    <mergeCell ref="J713:L713"/>
    <mergeCell ref="M713:O713"/>
    <mergeCell ref="P713:R713"/>
    <mergeCell ref="S713:U713"/>
    <mergeCell ref="V713:X713"/>
    <mergeCell ref="Y703:AA703"/>
    <mergeCell ref="AB703:AD703"/>
    <mergeCell ref="J704:L704"/>
    <mergeCell ref="M704:O704"/>
    <mergeCell ref="P704:R704"/>
    <mergeCell ref="S704:U704"/>
    <mergeCell ref="V704:X704"/>
    <mergeCell ref="Y704:AA704"/>
    <mergeCell ref="AB704:AD704"/>
    <mergeCell ref="J703:L703"/>
    <mergeCell ref="M703:O703"/>
    <mergeCell ref="P703:R703"/>
    <mergeCell ref="S703:U703"/>
    <mergeCell ref="V703:X703"/>
    <mergeCell ref="P706:R706"/>
    <mergeCell ref="S706:U706"/>
    <mergeCell ref="V706:X706"/>
    <mergeCell ref="Y706:AA706"/>
    <mergeCell ref="V702:X702"/>
    <mergeCell ref="Y702:AA702"/>
    <mergeCell ref="AB702:AD702"/>
    <mergeCell ref="J701:L701"/>
    <mergeCell ref="M701:O701"/>
    <mergeCell ref="P701:R701"/>
    <mergeCell ref="S701:U701"/>
    <mergeCell ref="V701:X701"/>
    <mergeCell ref="Y707:AA707"/>
    <mergeCell ref="AB707:AD707"/>
    <mergeCell ref="J708:L708"/>
    <mergeCell ref="M708:O708"/>
    <mergeCell ref="P708:R708"/>
    <mergeCell ref="S708:U708"/>
    <mergeCell ref="V708:X708"/>
    <mergeCell ref="Y708:AA708"/>
    <mergeCell ref="AB708:AD708"/>
    <mergeCell ref="J707:L707"/>
    <mergeCell ref="M707:O707"/>
    <mergeCell ref="P707:R707"/>
    <mergeCell ref="S707:U707"/>
    <mergeCell ref="V707:X707"/>
    <mergeCell ref="Y705:AA705"/>
    <mergeCell ref="AB705:AD705"/>
    <mergeCell ref="J706:L706"/>
    <mergeCell ref="M706:O706"/>
    <mergeCell ref="AB706:AD706"/>
    <mergeCell ref="J705:L705"/>
    <mergeCell ref="M705:O705"/>
    <mergeCell ref="P705:R705"/>
    <mergeCell ref="S705:U705"/>
    <mergeCell ref="V705:X705"/>
    <mergeCell ref="J696:L696"/>
    <mergeCell ref="M696:O696"/>
    <mergeCell ref="P696:R696"/>
    <mergeCell ref="S696:U696"/>
    <mergeCell ref="V696:X696"/>
    <mergeCell ref="Y696:AA696"/>
    <mergeCell ref="AB696:AD696"/>
    <mergeCell ref="J695:L695"/>
    <mergeCell ref="M695:O695"/>
    <mergeCell ref="P695:R695"/>
    <mergeCell ref="S695:U695"/>
    <mergeCell ref="V695:X695"/>
    <mergeCell ref="P698:R698"/>
    <mergeCell ref="S698:U698"/>
    <mergeCell ref="V698:X698"/>
    <mergeCell ref="Y698:AA698"/>
    <mergeCell ref="AB698:AD698"/>
    <mergeCell ref="J697:L697"/>
    <mergeCell ref="M697:O697"/>
    <mergeCell ref="P697:R697"/>
    <mergeCell ref="S697:U697"/>
    <mergeCell ref="V697:X697"/>
    <mergeCell ref="Y701:AA701"/>
    <mergeCell ref="AB701:AD701"/>
    <mergeCell ref="J702:L702"/>
    <mergeCell ref="M702:O702"/>
    <mergeCell ref="P702:R702"/>
    <mergeCell ref="S702:U702"/>
    <mergeCell ref="Y693:AA693"/>
    <mergeCell ref="AB693:AD693"/>
    <mergeCell ref="J694:L694"/>
    <mergeCell ref="M694:O694"/>
    <mergeCell ref="P694:R694"/>
    <mergeCell ref="S694:U694"/>
    <mergeCell ref="V694:X694"/>
    <mergeCell ref="Y694:AA694"/>
    <mergeCell ref="AB694:AD694"/>
    <mergeCell ref="J693:L693"/>
    <mergeCell ref="M693:O693"/>
    <mergeCell ref="P693:R693"/>
    <mergeCell ref="S693:U693"/>
    <mergeCell ref="V693:X693"/>
    <mergeCell ref="Y699:AA699"/>
    <mergeCell ref="AB699:AD699"/>
    <mergeCell ref="J700:L700"/>
    <mergeCell ref="M700:O700"/>
    <mergeCell ref="P700:R700"/>
    <mergeCell ref="S700:U700"/>
    <mergeCell ref="V700:X700"/>
    <mergeCell ref="Y700:AA700"/>
    <mergeCell ref="AB700:AD700"/>
    <mergeCell ref="J699:L699"/>
    <mergeCell ref="M699:O699"/>
    <mergeCell ref="P699:R699"/>
    <mergeCell ref="S699:U699"/>
    <mergeCell ref="V699:X699"/>
    <mergeCell ref="Y697:AA697"/>
    <mergeCell ref="AB697:AD697"/>
    <mergeCell ref="J698:L698"/>
    <mergeCell ref="M698:O698"/>
    <mergeCell ref="Y687:AA687"/>
    <mergeCell ref="AB687:AD687"/>
    <mergeCell ref="J688:L688"/>
    <mergeCell ref="M688:O688"/>
    <mergeCell ref="P688:R688"/>
    <mergeCell ref="S688:U688"/>
    <mergeCell ref="V688:X688"/>
    <mergeCell ref="Y688:AA688"/>
    <mergeCell ref="AB688:AD688"/>
    <mergeCell ref="J687:L687"/>
    <mergeCell ref="M687:O687"/>
    <mergeCell ref="P687:R687"/>
    <mergeCell ref="S687:U687"/>
    <mergeCell ref="V687:X687"/>
    <mergeCell ref="P690:R690"/>
    <mergeCell ref="S690:U690"/>
    <mergeCell ref="V690:X690"/>
    <mergeCell ref="Y690:AA690"/>
    <mergeCell ref="AB690:AD690"/>
    <mergeCell ref="J689:L689"/>
    <mergeCell ref="M689:O689"/>
    <mergeCell ref="P689:R689"/>
    <mergeCell ref="S689:U689"/>
    <mergeCell ref="V689:X689"/>
    <mergeCell ref="Y695:AA695"/>
    <mergeCell ref="AB695:AD695"/>
    <mergeCell ref="Y691:AA691"/>
    <mergeCell ref="AB691:AD691"/>
    <mergeCell ref="J692:L692"/>
    <mergeCell ref="M692:O692"/>
    <mergeCell ref="P692:R692"/>
    <mergeCell ref="S692:U692"/>
    <mergeCell ref="V692:X692"/>
    <mergeCell ref="Y692:AA692"/>
    <mergeCell ref="AB692:AD692"/>
    <mergeCell ref="J691:L691"/>
    <mergeCell ref="M691:O691"/>
    <mergeCell ref="P691:R691"/>
    <mergeCell ref="S691:U691"/>
    <mergeCell ref="V691:X691"/>
    <mergeCell ref="Y689:AA689"/>
    <mergeCell ref="AB689:AD689"/>
    <mergeCell ref="J690:L690"/>
    <mergeCell ref="M690:O690"/>
    <mergeCell ref="AB677:AD677"/>
    <mergeCell ref="J678:L678"/>
    <mergeCell ref="M678:O678"/>
    <mergeCell ref="P678:R678"/>
    <mergeCell ref="S678:U678"/>
    <mergeCell ref="V678:X678"/>
    <mergeCell ref="Y678:AA678"/>
    <mergeCell ref="AB678:AD678"/>
    <mergeCell ref="J677:L677"/>
    <mergeCell ref="M677:O677"/>
    <mergeCell ref="P677:R677"/>
    <mergeCell ref="S677:U677"/>
    <mergeCell ref="V677:X677"/>
    <mergeCell ref="Y685:AA685"/>
    <mergeCell ref="AB685:AD685"/>
    <mergeCell ref="J686:L686"/>
    <mergeCell ref="M686:O686"/>
    <mergeCell ref="P686:R686"/>
    <mergeCell ref="S686:U686"/>
    <mergeCell ref="V686:X686"/>
    <mergeCell ref="Y686:AA686"/>
    <mergeCell ref="AB686:AD686"/>
    <mergeCell ref="J685:L685"/>
    <mergeCell ref="M685:O685"/>
    <mergeCell ref="P685:R685"/>
    <mergeCell ref="S685:U685"/>
    <mergeCell ref="V685:X685"/>
    <mergeCell ref="J681:L681"/>
    <mergeCell ref="M681:O681"/>
    <mergeCell ref="P681:R681"/>
    <mergeCell ref="S681:U681"/>
    <mergeCell ref="Y679:AA679"/>
    <mergeCell ref="AB679:AD679"/>
    <mergeCell ref="J680:L680"/>
    <mergeCell ref="M680:O680"/>
    <mergeCell ref="P680:R680"/>
    <mergeCell ref="S680:U680"/>
    <mergeCell ref="V680:X680"/>
    <mergeCell ref="Y680:AA680"/>
    <mergeCell ref="AB680:AD680"/>
    <mergeCell ref="J679:L679"/>
    <mergeCell ref="M679:O679"/>
    <mergeCell ref="P679:R679"/>
    <mergeCell ref="S679:U679"/>
    <mergeCell ref="V679:X679"/>
    <mergeCell ref="Y669:AA669"/>
    <mergeCell ref="AB669:AD669"/>
    <mergeCell ref="J670:L670"/>
    <mergeCell ref="M670:O670"/>
    <mergeCell ref="P670:R670"/>
    <mergeCell ref="S670:U670"/>
    <mergeCell ref="V670:X670"/>
    <mergeCell ref="Y670:AA670"/>
    <mergeCell ref="AB670:AD670"/>
    <mergeCell ref="J669:L669"/>
    <mergeCell ref="M669:O669"/>
    <mergeCell ref="P669:R669"/>
    <mergeCell ref="S669:U669"/>
    <mergeCell ref="V669:X669"/>
    <mergeCell ref="Y673:AA673"/>
    <mergeCell ref="AB673:AD673"/>
    <mergeCell ref="J674:L674"/>
    <mergeCell ref="Y677:AA677"/>
    <mergeCell ref="M674:O674"/>
    <mergeCell ref="Y683:AA683"/>
    <mergeCell ref="AB683:AD683"/>
    <mergeCell ref="J684:L684"/>
    <mergeCell ref="M684:O684"/>
    <mergeCell ref="P684:R684"/>
    <mergeCell ref="S684:U684"/>
    <mergeCell ref="V684:X684"/>
    <mergeCell ref="Y684:AA684"/>
    <mergeCell ref="AB684:AD684"/>
    <mergeCell ref="J683:L683"/>
    <mergeCell ref="M683:O683"/>
    <mergeCell ref="P683:R683"/>
    <mergeCell ref="S683:U683"/>
    <mergeCell ref="V683:X683"/>
    <mergeCell ref="Y681:AA681"/>
    <mergeCell ref="AB681:AD681"/>
    <mergeCell ref="J682:L682"/>
    <mergeCell ref="M682:O682"/>
    <mergeCell ref="V681:X681"/>
    <mergeCell ref="P674:R674"/>
    <mergeCell ref="S674:U674"/>
    <mergeCell ref="V674:X674"/>
    <mergeCell ref="Y674:AA674"/>
    <mergeCell ref="AB674:AD674"/>
    <mergeCell ref="J673:L673"/>
    <mergeCell ref="M673:O673"/>
    <mergeCell ref="P673:R673"/>
    <mergeCell ref="S673:U673"/>
    <mergeCell ref="V673:X673"/>
    <mergeCell ref="Y671:AA671"/>
    <mergeCell ref="AB671:AD671"/>
    <mergeCell ref="J672:L672"/>
    <mergeCell ref="M672:O672"/>
    <mergeCell ref="P672:R672"/>
    <mergeCell ref="S672:U672"/>
    <mergeCell ref="V672:X672"/>
    <mergeCell ref="Y672:AA672"/>
    <mergeCell ref="AB672:AD672"/>
    <mergeCell ref="J671:L671"/>
    <mergeCell ref="M671:O671"/>
    <mergeCell ref="P671:R671"/>
    <mergeCell ref="S671:U671"/>
    <mergeCell ref="V671:X671"/>
    <mergeCell ref="Y663:AA663"/>
    <mergeCell ref="AB663:AD663"/>
    <mergeCell ref="J664:L664"/>
    <mergeCell ref="M664:O664"/>
    <mergeCell ref="P664:R664"/>
    <mergeCell ref="S664:U664"/>
    <mergeCell ref="V664:X664"/>
    <mergeCell ref="Y664:AA664"/>
    <mergeCell ref="AB664:AD664"/>
    <mergeCell ref="J663:L663"/>
    <mergeCell ref="M663:O663"/>
    <mergeCell ref="P663:R663"/>
    <mergeCell ref="S663:U663"/>
    <mergeCell ref="V663:X663"/>
    <mergeCell ref="Y661:AA661"/>
    <mergeCell ref="AB661:AD661"/>
    <mergeCell ref="J662:L662"/>
    <mergeCell ref="M662:O662"/>
    <mergeCell ref="P662:R662"/>
    <mergeCell ref="S662:U662"/>
    <mergeCell ref="V662:X662"/>
    <mergeCell ref="Y662:AA662"/>
    <mergeCell ref="AB662:AD662"/>
    <mergeCell ref="J661:L661"/>
    <mergeCell ref="M661:O661"/>
    <mergeCell ref="P661:R661"/>
    <mergeCell ref="S661:U661"/>
    <mergeCell ref="V661:X661"/>
    <mergeCell ref="Y667:AA667"/>
    <mergeCell ref="AB667:AD667"/>
    <mergeCell ref="J668:L668"/>
    <mergeCell ref="M668:O668"/>
    <mergeCell ref="P668:R668"/>
    <mergeCell ref="S668:U668"/>
    <mergeCell ref="V668:X668"/>
    <mergeCell ref="Y668:AA668"/>
    <mergeCell ref="AB668:AD668"/>
    <mergeCell ref="J667:L667"/>
    <mergeCell ref="M667:O667"/>
    <mergeCell ref="P667:R667"/>
    <mergeCell ref="S667:U667"/>
    <mergeCell ref="V667:X667"/>
    <mergeCell ref="Y665:AA665"/>
    <mergeCell ref="AB665:AD665"/>
    <mergeCell ref="J666:L666"/>
    <mergeCell ref="M666:O666"/>
    <mergeCell ref="P666:R666"/>
    <mergeCell ref="S666:U666"/>
    <mergeCell ref="V666:X666"/>
    <mergeCell ref="Y666:AA666"/>
    <mergeCell ref="AB666:AD666"/>
    <mergeCell ref="J665:L665"/>
    <mergeCell ref="M665:O665"/>
    <mergeCell ref="P665:R665"/>
    <mergeCell ref="S665:U665"/>
    <mergeCell ref="V665:X665"/>
    <mergeCell ref="Y659:AA659"/>
    <mergeCell ref="AB659:AD659"/>
    <mergeCell ref="J660:L660"/>
    <mergeCell ref="M660:O660"/>
    <mergeCell ref="P660:R660"/>
    <mergeCell ref="S660:U660"/>
    <mergeCell ref="V660:X660"/>
    <mergeCell ref="Y660:AA660"/>
    <mergeCell ref="AB660:AD660"/>
    <mergeCell ref="J659:L659"/>
    <mergeCell ref="M659:O659"/>
    <mergeCell ref="P659:R659"/>
    <mergeCell ref="S659:U659"/>
    <mergeCell ref="V659:X659"/>
    <mergeCell ref="Y657:AA657"/>
    <mergeCell ref="AB657:AD657"/>
    <mergeCell ref="J658:L658"/>
    <mergeCell ref="M658:O658"/>
    <mergeCell ref="P658:R658"/>
    <mergeCell ref="S658:U658"/>
    <mergeCell ref="V658:X658"/>
    <mergeCell ref="Y658:AA658"/>
    <mergeCell ref="AB658:AD658"/>
    <mergeCell ref="J657:L657"/>
    <mergeCell ref="M657:O657"/>
    <mergeCell ref="P657:R657"/>
    <mergeCell ref="S657:U657"/>
    <mergeCell ref="V657:X657"/>
    <mergeCell ref="Y651:AA651"/>
    <mergeCell ref="AB651:AD651"/>
    <mergeCell ref="J652:L652"/>
    <mergeCell ref="M652:O652"/>
    <mergeCell ref="P652:R652"/>
    <mergeCell ref="S652:U652"/>
    <mergeCell ref="V652:X652"/>
    <mergeCell ref="Y652:AA652"/>
    <mergeCell ref="AB652:AD652"/>
    <mergeCell ref="J651:L651"/>
    <mergeCell ref="M651:O651"/>
    <mergeCell ref="P651:R651"/>
    <mergeCell ref="S651:U651"/>
    <mergeCell ref="V651:X651"/>
    <mergeCell ref="Y649:AA649"/>
    <mergeCell ref="AB649:AD649"/>
    <mergeCell ref="J650:L650"/>
    <mergeCell ref="M650:O650"/>
    <mergeCell ref="P650:R650"/>
    <mergeCell ref="S650:U650"/>
    <mergeCell ref="V650:X650"/>
    <mergeCell ref="Y650:AA650"/>
    <mergeCell ref="M649:O649"/>
    <mergeCell ref="P649:R649"/>
    <mergeCell ref="S649:U649"/>
    <mergeCell ref="V649:X649"/>
    <mergeCell ref="AB650:AD650"/>
    <mergeCell ref="AB638:AD638"/>
    <mergeCell ref="J637:L637"/>
    <mergeCell ref="M637:O637"/>
    <mergeCell ref="P637:R637"/>
    <mergeCell ref="S637:U637"/>
    <mergeCell ref="V637:X637"/>
    <mergeCell ref="Y643:AA643"/>
    <mergeCell ref="AB643:AD643"/>
    <mergeCell ref="J644:L644"/>
    <mergeCell ref="M644:O644"/>
    <mergeCell ref="P644:R644"/>
    <mergeCell ref="S644:U644"/>
    <mergeCell ref="V644:X644"/>
    <mergeCell ref="Y644:AA644"/>
    <mergeCell ref="AB644:AD644"/>
    <mergeCell ref="J643:L643"/>
    <mergeCell ref="M643:O643"/>
    <mergeCell ref="P643:R643"/>
    <mergeCell ref="S643:U643"/>
    <mergeCell ref="V643:X643"/>
    <mergeCell ref="Y641:AA641"/>
    <mergeCell ref="AB641:AD641"/>
    <mergeCell ref="J642:L642"/>
    <mergeCell ref="M642:O642"/>
    <mergeCell ref="P642:R642"/>
    <mergeCell ref="S642:U642"/>
    <mergeCell ref="V642:X642"/>
    <mergeCell ref="Y642:AA642"/>
    <mergeCell ref="AB642:AD642"/>
    <mergeCell ref="J641:L641"/>
    <mergeCell ref="M641:O641"/>
    <mergeCell ref="P641:R641"/>
    <mergeCell ref="S641:U641"/>
    <mergeCell ref="V641:X641"/>
    <mergeCell ref="Y631:AA631"/>
    <mergeCell ref="AB631:AD631"/>
    <mergeCell ref="J632:L632"/>
    <mergeCell ref="M632:O632"/>
    <mergeCell ref="P632:R632"/>
    <mergeCell ref="S632:U632"/>
    <mergeCell ref="V632:X632"/>
    <mergeCell ref="Y632:AA632"/>
    <mergeCell ref="AB632:AD632"/>
    <mergeCell ref="S630:U630"/>
    <mergeCell ref="V630:X630"/>
    <mergeCell ref="Y630:AA630"/>
    <mergeCell ref="J631:L631"/>
    <mergeCell ref="M631:O631"/>
    <mergeCell ref="P631:R631"/>
    <mergeCell ref="S631:U631"/>
    <mergeCell ref="V631:X631"/>
    <mergeCell ref="Y635:AA635"/>
    <mergeCell ref="AB635:AD635"/>
    <mergeCell ref="J636:L636"/>
    <mergeCell ref="M636:O636"/>
    <mergeCell ref="P636:R636"/>
    <mergeCell ref="S636:U636"/>
    <mergeCell ref="V636:X636"/>
    <mergeCell ref="Y636:AA636"/>
    <mergeCell ref="AB636:AD636"/>
    <mergeCell ref="J635:L635"/>
    <mergeCell ref="M635:O635"/>
    <mergeCell ref="P635:R635"/>
    <mergeCell ref="S635:U635"/>
    <mergeCell ref="V635:X635"/>
    <mergeCell ref="Y633:AA633"/>
    <mergeCell ref="AB633:AD633"/>
    <mergeCell ref="J634:L634"/>
    <mergeCell ref="M634:O634"/>
    <mergeCell ref="P634:R634"/>
    <mergeCell ref="S634:U634"/>
    <mergeCell ref="V634:X634"/>
    <mergeCell ref="Y634:AA634"/>
    <mergeCell ref="AB634:AD634"/>
    <mergeCell ref="J633:L633"/>
    <mergeCell ref="M633:O633"/>
    <mergeCell ref="P633:R633"/>
    <mergeCell ref="S633:U633"/>
    <mergeCell ref="V633:X633"/>
    <mergeCell ref="C617:AD617"/>
    <mergeCell ref="C618:AD618"/>
    <mergeCell ref="B625:AD625"/>
    <mergeCell ref="C626:AD626"/>
    <mergeCell ref="C627:AD627"/>
    <mergeCell ref="J630:L630"/>
    <mergeCell ref="M630:O630"/>
    <mergeCell ref="P630:R630"/>
    <mergeCell ref="AB630:AD630"/>
    <mergeCell ref="D634:I634"/>
    <mergeCell ref="D635:I635"/>
    <mergeCell ref="C629:I630"/>
    <mergeCell ref="D631:I631"/>
    <mergeCell ref="D632:I632"/>
    <mergeCell ref="D633:I633"/>
    <mergeCell ref="B622:AD622"/>
    <mergeCell ref="B620:AD620"/>
    <mergeCell ref="D599:J599"/>
    <mergeCell ref="D600:J600"/>
    <mergeCell ref="D601:J601"/>
    <mergeCell ref="D602:J602"/>
    <mergeCell ref="K602:O602"/>
    <mergeCell ref="P602:T602"/>
    <mergeCell ref="U602:Y602"/>
    <mergeCell ref="Z602:AD602"/>
    <mergeCell ref="D603:J603"/>
    <mergeCell ref="D604:J604"/>
    <mergeCell ref="D605:J605"/>
    <mergeCell ref="D606:J606"/>
    <mergeCell ref="K603:O603"/>
    <mergeCell ref="P603:T603"/>
    <mergeCell ref="U603:Y603"/>
    <mergeCell ref="Z603:AD603"/>
    <mergeCell ref="K604:O604"/>
    <mergeCell ref="P604:T604"/>
    <mergeCell ref="U604:Y604"/>
    <mergeCell ref="Z604:AD604"/>
    <mergeCell ref="K605:O605"/>
    <mergeCell ref="P605:T605"/>
    <mergeCell ref="U605:Y605"/>
    <mergeCell ref="Z605:AD605"/>
    <mergeCell ref="K606:O606"/>
    <mergeCell ref="P606:T606"/>
    <mergeCell ref="U606:Y606"/>
    <mergeCell ref="Z606:AD606"/>
    <mergeCell ref="K600:O600"/>
    <mergeCell ref="P600:T600"/>
    <mergeCell ref="U600:Y600"/>
    <mergeCell ref="Z600:AD600"/>
    <mergeCell ref="D591:J591"/>
    <mergeCell ref="D592:J592"/>
    <mergeCell ref="D593:J593"/>
    <mergeCell ref="D594:J594"/>
    <mergeCell ref="K594:O594"/>
    <mergeCell ref="P594:T594"/>
    <mergeCell ref="U594:Y594"/>
    <mergeCell ref="Z594:AD594"/>
    <mergeCell ref="D595:J595"/>
    <mergeCell ref="D596:J596"/>
    <mergeCell ref="D597:J597"/>
    <mergeCell ref="D598:J598"/>
    <mergeCell ref="K595:O595"/>
    <mergeCell ref="P595:T595"/>
    <mergeCell ref="U595:Y595"/>
    <mergeCell ref="Z595:AD595"/>
    <mergeCell ref="K596:O596"/>
    <mergeCell ref="P596:T596"/>
    <mergeCell ref="U596:Y596"/>
    <mergeCell ref="Z596:AD596"/>
    <mergeCell ref="K591:O591"/>
    <mergeCell ref="P591:T591"/>
    <mergeCell ref="U591:Y591"/>
    <mergeCell ref="Z591:AD591"/>
    <mergeCell ref="K592:O592"/>
    <mergeCell ref="P592:T592"/>
    <mergeCell ref="U592:Y592"/>
    <mergeCell ref="Z592:AD592"/>
    <mergeCell ref="K593:O593"/>
    <mergeCell ref="P593:T593"/>
    <mergeCell ref="U593:Y593"/>
    <mergeCell ref="Z593:AD593"/>
    <mergeCell ref="D590:J590"/>
    <mergeCell ref="K587:O587"/>
    <mergeCell ref="P587:T587"/>
    <mergeCell ref="U587:Y587"/>
    <mergeCell ref="Z587:AD587"/>
    <mergeCell ref="K588:O588"/>
    <mergeCell ref="P588:T588"/>
    <mergeCell ref="U588:Y588"/>
    <mergeCell ref="Z588:AD588"/>
    <mergeCell ref="D575:J575"/>
    <mergeCell ref="D576:J576"/>
    <mergeCell ref="D577:J577"/>
    <mergeCell ref="D578:J578"/>
    <mergeCell ref="K578:O578"/>
    <mergeCell ref="P578:T578"/>
    <mergeCell ref="U578:Y578"/>
    <mergeCell ref="Z578:AD578"/>
    <mergeCell ref="D579:J579"/>
    <mergeCell ref="D580:J580"/>
    <mergeCell ref="D581:J581"/>
    <mergeCell ref="D582:J582"/>
    <mergeCell ref="K579:O579"/>
    <mergeCell ref="P579:T579"/>
    <mergeCell ref="U579:Y579"/>
    <mergeCell ref="Z579:AD579"/>
    <mergeCell ref="K580:O580"/>
    <mergeCell ref="P580:T580"/>
    <mergeCell ref="U580:Y580"/>
    <mergeCell ref="Z580:AD580"/>
    <mergeCell ref="K577:O577"/>
    <mergeCell ref="P577:T577"/>
    <mergeCell ref="K575:O575"/>
    <mergeCell ref="Z589:AD589"/>
    <mergeCell ref="K581:O581"/>
    <mergeCell ref="P581:T581"/>
    <mergeCell ref="U577:Y577"/>
    <mergeCell ref="Z577:AD577"/>
    <mergeCell ref="D569:J569"/>
    <mergeCell ref="D570:J570"/>
    <mergeCell ref="K570:O570"/>
    <mergeCell ref="D571:J571"/>
    <mergeCell ref="D572:J572"/>
    <mergeCell ref="D573:J573"/>
    <mergeCell ref="D574:J574"/>
    <mergeCell ref="K571:O571"/>
    <mergeCell ref="P571:T571"/>
    <mergeCell ref="Z581:AD581"/>
    <mergeCell ref="K582:O582"/>
    <mergeCell ref="P582:T582"/>
    <mergeCell ref="U582:Y582"/>
    <mergeCell ref="Z582:AD582"/>
    <mergeCell ref="K583:O583"/>
    <mergeCell ref="P583:T583"/>
    <mergeCell ref="K569:O569"/>
    <mergeCell ref="P569:T569"/>
    <mergeCell ref="U569:Y569"/>
    <mergeCell ref="Z569:AD569"/>
    <mergeCell ref="P589:T589"/>
    <mergeCell ref="U589:Y589"/>
    <mergeCell ref="D587:J587"/>
    <mergeCell ref="P520:T520"/>
    <mergeCell ref="U523:Y523"/>
    <mergeCell ref="U525:Y525"/>
    <mergeCell ref="D562:J562"/>
    <mergeCell ref="D556:J556"/>
    <mergeCell ref="D557:J557"/>
    <mergeCell ref="D558:J558"/>
    <mergeCell ref="K555:O555"/>
    <mergeCell ref="P555:T555"/>
    <mergeCell ref="U555:Y555"/>
    <mergeCell ref="Z555:AD555"/>
    <mergeCell ref="K556:O556"/>
    <mergeCell ref="P556:T556"/>
    <mergeCell ref="U556:Y556"/>
    <mergeCell ref="Z556:AD556"/>
    <mergeCell ref="K557:O557"/>
    <mergeCell ref="P557:T557"/>
    <mergeCell ref="U557:Y557"/>
    <mergeCell ref="Z557:AD557"/>
    <mergeCell ref="K558:O558"/>
    <mergeCell ref="P558:T558"/>
    <mergeCell ref="U558:Y558"/>
    <mergeCell ref="Z558:AD558"/>
    <mergeCell ref="D555:J555"/>
    <mergeCell ref="Z525:AD525"/>
    <mergeCell ref="Z530:AD530"/>
    <mergeCell ref="K531:O531"/>
    <mergeCell ref="P531:T531"/>
    <mergeCell ref="U531:Y531"/>
    <mergeCell ref="K534:O534"/>
    <mergeCell ref="P534:T534"/>
    <mergeCell ref="U534:Y534"/>
    <mergeCell ref="J493:L493"/>
    <mergeCell ref="M493:O493"/>
    <mergeCell ref="P493:R493"/>
    <mergeCell ref="S493:U493"/>
    <mergeCell ref="V493:X493"/>
    <mergeCell ref="Y493:AA493"/>
    <mergeCell ref="AB493:AD493"/>
    <mergeCell ref="J492:L492"/>
    <mergeCell ref="U584:Y584"/>
    <mergeCell ref="Z584:AD584"/>
    <mergeCell ref="K585:O585"/>
    <mergeCell ref="P585:T585"/>
    <mergeCell ref="U585:Y585"/>
    <mergeCell ref="Z585:AD585"/>
    <mergeCell ref="Z516:AD516"/>
    <mergeCell ref="K517:O517"/>
    <mergeCell ref="P517:T517"/>
    <mergeCell ref="U517:Y517"/>
    <mergeCell ref="Z517:AD517"/>
    <mergeCell ref="K518:O518"/>
    <mergeCell ref="P518:T518"/>
    <mergeCell ref="U518:Y518"/>
    <mergeCell ref="Z518:AD518"/>
    <mergeCell ref="K526:O526"/>
    <mergeCell ref="P526:T526"/>
    <mergeCell ref="U526:Y526"/>
    <mergeCell ref="Z526:AD526"/>
    <mergeCell ref="Z531:AD531"/>
    <mergeCell ref="U520:Y520"/>
    <mergeCell ref="Z520:AD520"/>
    <mergeCell ref="U533:Y533"/>
    <mergeCell ref="Z533:AD533"/>
    <mergeCell ref="J488:L488"/>
    <mergeCell ref="M488:O488"/>
    <mergeCell ref="P488:R488"/>
    <mergeCell ref="S488:U488"/>
    <mergeCell ref="V488:X488"/>
    <mergeCell ref="P491:R491"/>
    <mergeCell ref="S491:U491"/>
    <mergeCell ref="V491:X491"/>
    <mergeCell ref="Y491:AA491"/>
    <mergeCell ref="AB491:AD491"/>
    <mergeCell ref="J490:L490"/>
    <mergeCell ref="M490:O490"/>
    <mergeCell ref="P490:R490"/>
    <mergeCell ref="S490:U490"/>
    <mergeCell ref="V490:X490"/>
    <mergeCell ref="Y492:AA492"/>
    <mergeCell ref="AB492:AD492"/>
    <mergeCell ref="M492:O492"/>
    <mergeCell ref="P492:R492"/>
    <mergeCell ref="S492:U492"/>
    <mergeCell ref="V492:X492"/>
    <mergeCell ref="Y490:AA490"/>
    <mergeCell ref="AB490:AD490"/>
    <mergeCell ref="J491:L491"/>
    <mergeCell ref="M491:O491"/>
    <mergeCell ref="Y486:AA486"/>
    <mergeCell ref="AB486:AD486"/>
    <mergeCell ref="J487:L487"/>
    <mergeCell ref="M487:O487"/>
    <mergeCell ref="P487:R487"/>
    <mergeCell ref="S487:U487"/>
    <mergeCell ref="V487:X487"/>
    <mergeCell ref="Y487:AA487"/>
    <mergeCell ref="AB487:AD487"/>
    <mergeCell ref="J486:L486"/>
    <mergeCell ref="M486:O486"/>
    <mergeCell ref="P486:R486"/>
    <mergeCell ref="S486:U486"/>
    <mergeCell ref="V486:X486"/>
    <mergeCell ref="Y478:AA478"/>
    <mergeCell ref="AB478:AD478"/>
    <mergeCell ref="J479:L479"/>
    <mergeCell ref="M479:O479"/>
    <mergeCell ref="P479:R479"/>
    <mergeCell ref="S479:U479"/>
    <mergeCell ref="V479:X479"/>
    <mergeCell ref="Y479:AA479"/>
    <mergeCell ref="AB479:AD479"/>
    <mergeCell ref="J478:L478"/>
    <mergeCell ref="M478:O478"/>
    <mergeCell ref="P478:R478"/>
    <mergeCell ref="S478:U478"/>
    <mergeCell ref="V478:X478"/>
    <mergeCell ref="Y480:AA480"/>
    <mergeCell ref="AB480:AD480"/>
    <mergeCell ref="J481:L481"/>
    <mergeCell ref="M481:O481"/>
    <mergeCell ref="P483:R483"/>
    <mergeCell ref="S483:U483"/>
    <mergeCell ref="V483:X483"/>
    <mergeCell ref="Y483:AA483"/>
    <mergeCell ref="AB483:AD483"/>
    <mergeCell ref="J482:L482"/>
    <mergeCell ref="M482:O482"/>
    <mergeCell ref="P482:R482"/>
    <mergeCell ref="S482:U482"/>
    <mergeCell ref="V482:X482"/>
    <mergeCell ref="Y484:AA484"/>
    <mergeCell ref="AB484:AD484"/>
    <mergeCell ref="J485:L485"/>
    <mergeCell ref="M485:O485"/>
    <mergeCell ref="P485:R485"/>
    <mergeCell ref="S485:U485"/>
    <mergeCell ref="V485:X485"/>
    <mergeCell ref="Y485:AA485"/>
    <mergeCell ref="AB485:AD485"/>
    <mergeCell ref="J484:L484"/>
    <mergeCell ref="M484:O484"/>
    <mergeCell ref="P484:R484"/>
    <mergeCell ref="S484:U484"/>
    <mergeCell ref="V484:X484"/>
    <mergeCell ref="Y482:AA482"/>
    <mergeCell ref="AB482:AD482"/>
    <mergeCell ref="J483:L483"/>
    <mergeCell ref="M483:O483"/>
    <mergeCell ref="AB471:AD471"/>
    <mergeCell ref="J470:L470"/>
    <mergeCell ref="M470:O470"/>
    <mergeCell ref="P470:R470"/>
    <mergeCell ref="S470:U470"/>
    <mergeCell ref="V470:X470"/>
    <mergeCell ref="P475:R475"/>
    <mergeCell ref="S475:U475"/>
    <mergeCell ref="V475:X475"/>
    <mergeCell ref="Y475:AA475"/>
    <mergeCell ref="AB475:AD475"/>
    <mergeCell ref="J474:L474"/>
    <mergeCell ref="M474:O474"/>
    <mergeCell ref="P474:R474"/>
    <mergeCell ref="S474:U474"/>
    <mergeCell ref="V474:X474"/>
    <mergeCell ref="Y472:AA472"/>
    <mergeCell ref="AB472:AD472"/>
    <mergeCell ref="M472:O472"/>
    <mergeCell ref="P472:R472"/>
    <mergeCell ref="S472:U472"/>
    <mergeCell ref="V472:X472"/>
    <mergeCell ref="V471:X471"/>
    <mergeCell ref="Y471:AA471"/>
    <mergeCell ref="P481:R481"/>
    <mergeCell ref="S481:U481"/>
    <mergeCell ref="V481:X481"/>
    <mergeCell ref="Y481:AA481"/>
    <mergeCell ref="Y462:AA462"/>
    <mergeCell ref="AB462:AD462"/>
    <mergeCell ref="J463:L463"/>
    <mergeCell ref="M463:O463"/>
    <mergeCell ref="P463:R463"/>
    <mergeCell ref="S463:U463"/>
    <mergeCell ref="V463:X463"/>
    <mergeCell ref="Y463:AA463"/>
    <mergeCell ref="AB463:AD463"/>
    <mergeCell ref="J462:L462"/>
    <mergeCell ref="M462:O462"/>
    <mergeCell ref="P462:R462"/>
    <mergeCell ref="S462:U462"/>
    <mergeCell ref="V462:X462"/>
    <mergeCell ref="Y476:AA476"/>
    <mergeCell ref="AB476:AD476"/>
    <mergeCell ref="AB481:AD481"/>
    <mergeCell ref="J480:L480"/>
    <mergeCell ref="M480:O480"/>
    <mergeCell ref="P480:R480"/>
    <mergeCell ref="S480:U480"/>
    <mergeCell ref="V480:X480"/>
    <mergeCell ref="AB465:AD465"/>
    <mergeCell ref="J464:L464"/>
    <mergeCell ref="M464:O464"/>
    <mergeCell ref="P464:R464"/>
    <mergeCell ref="S464:U464"/>
    <mergeCell ref="V464:X464"/>
    <mergeCell ref="J477:L477"/>
    <mergeCell ref="M477:O477"/>
    <mergeCell ref="P477:R477"/>
    <mergeCell ref="S477:U477"/>
    <mergeCell ref="V477:X477"/>
    <mergeCell ref="Y477:AA477"/>
    <mergeCell ref="AB477:AD477"/>
    <mergeCell ref="J476:L476"/>
    <mergeCell ref="M476:O476"/>
    <mergeCell ref="P476:R476"/>
    <mergeCell ref="S476:U476"/>
    <mergeCell ref="V476:X476"/>
    <mergeCell ref="Y474:AA474"/>
    <mergeCell ref="AB474:AD474"/>
    <mergeCell ref="J475:L475"/>
    <mergeCell ref="M475:O475"/>
    <mergeCell ref="S467:U467"/>
    <mergeCell ref="V467:X467"/>
    <mergeCell ref="J473:L473"/>
    <mergeCell ref="M473:O473"/>
    <mergeCell ref="P473:R473"/>
    <mergeCell ref="S473:U473"/>
    <mergeCell ref="V473:X473"/>
    <mergeCell ref="Y473:AA473"/>
    <mergeCell ref="AB473:AD473"/>
    <mergeCell ref="J472:L472"/>
    <mergeCell ref="Y470:AA470"/>
    <mergeCell ref="AB470:AD470"/>
    <mergeCell ref="J471:L471"/>
    <mergeCell ref="M471:O471"/>
    <mergeCell ref="P471:R471"/>
    <mergeCell ref="S471:U471"/>
    <mergeCell ref="Y454:AA454"/>
    <mergeCell ref="AB454:AD454"/>
    <mergeCell ref="J455:L455"/>
    <mergeCell ref="M455:O455"/>
    <mergeCell ref="P455:R455"/>
    <mergeCell ref="S455:U455"/>
    <mergeCell ref="V455:X455"/>
    <mergeCell ref="Y455:AA455"/>
    <mergeCell ref="AB455:AD455"/>
    <mergeCell ref="J454:L454"/>
    <mergeCell ref="M454:O454"/>
    <mergeCell ref="P454:R454"/>
    <mergeCell ref="S454:U454"/>
    <mergeCell ref="V454:X454"/>
    <mergeCell ref="Y468:AA468"/>
    <mergeCell ref="AB468:AD468"/>
    <mergeCell ref="J469:L469"/>
    <mergeCell ref="M469:O469"/>
    <mergeCell ref="P469:R469"/>
    <mergeCell ref="S469:U469"/>
    <mergeCell ref="V469:X469"/>
    <mergeCell ref="Y469:AA469"/>
    <mergeCell ref="AB469:AD469"/>
    <mergeCell ref="J468:L468"/>
    <mergeCell ref="M468:O468"/>
    <mergeCell ref="P468:R468"/>
    <mergeCell ref="S468:U468"/>
    <mergeCell ref="V468:X468"/>
    <mergeCell ref="Y466:AA466"/>
    <mergeCell ref="AB466:AD466"/>
    <mergeCell ref="J467:L467"/>
    <mergeCell ref="M467:O467"/>
    <mergeCell ref="Y448:AA448"/>
    <mergeCell ref="AB448:AD448"/>
    <mergeCell ref="J449:L449"/>
    <mergeCell ref="M449:O449"/>
    <mergeCell ref="P449:R449"/>
    <mergeCell ref="S449:U449"/>
    <mergeCell ref="V449:X449"/>
    <mergeCell ref="Y449:AA449"/>
    <mergeCell ref="AB449:AD449"/>
    <mergeCell ref="J448:L448"/>
    <mergeCell ref="M448:O448"/>
    <mergeCell ref="P448:R448"/>
    <mergeCell ref="S448:U448"/>
    <mergeCell ref="V448:X448"/>
    <mergeCell ref="Y446:AA446"/>
    <mergeCell ref="AB446:AD446"/>
    <mergeCell ref="J447:L447"/>
    <mergeCell ref="M447:O447"/>
    <mergeCell ref="P447:R447"/>
    <mergeCell ref="S447:U447"/>
    <mergeCell ref="V447:X447"/>
    <mergeCell ref="Y447:AA447"/>
    <mergeCell ref="AB447:AD447"/>
    <mergeCell ref="J446:L446"/>
    <mergeCell ref="M446:O446"/>
    <mergeCell ref="P446:R446"/>
    <mergeCell ref="S446:U446"/>
    <mergeCell ref="V446:X446"/>
    <mergeCell ref="Y438:AA438"/>
    <mergeCell ref="AB438:AD438"/>
    <mergeCell ref="J439:L439"/>
    <mergeCell ref="M439:O439"/>
    <mergeCell ref="P439:R439"/>
    <mergeCell ref="S439:U439"/>
    <mergeCell ref="V439:X439"/>
    <mergeCell ref="Y439:AA439"/>
    <mergeCell ref="AB439:AD439"/>
    <mergeCell ref="J438:L438"/>
    <mergeCell ref="M438:O438"/>
    <mergeCell ref="P438:R438"/>
    <mergeCell ref="S438:U438"/>
    <mergeCell ref="V438:X438"/>
    <mergeCell ref="M452:O452"/>
    <mergeCell ref="P452:R452"/>
    <mergeCell ref="S452:U452"/>
    <mergeCell ref="V452:X452"/>
    <mergeCell ref="Y450:AA450"/>
    <mergeCell ref="AB450:AD450"/>
    <mergeCell ref="J451:L451"/>
    <mergeCell ref="M451:O451"/>
    <mergeCell ref="P451:R451"/>
    <mergeCell ref="S451:U451"/>
    <mergeCell ref="V451:X451"/>
    <mergeCell ref="Y451:AA451"/>
    <mergeCell ref="AB451:AD451"/>
    <mergeCell ref="J450:L450"/>
    <mergeCell ref="M450:O450"/>
    <mergeCell ref="P450:R450"/>
    <mergeCell ref="S450:U450"/>
    <mergeCell ref="V450:X450"/>
    <mergeCell ref="P443:R443"/>
    <mergeCell ref="S443:U443"/>
    <mergeCell ref="V443:X443"/>
    <mergeCell ref="Y443:AA443"/>
    <mergeCell ref="AB443:AD443"/>
    <mergeCell ref="J442:L442"/>
    <mergeCell ref="M442:O442"/>
    <mergeCell ref="P442:R442"/>
    <mergeCell ref="S442:U442"/>
    <mergeCell ref="V442:X442"/>
    <mergeCell ref="Y440:AA440"/>
    <mergeCell ref="AB440:AD440"/>
    <mergeCell ref="J441:L441"/>
    <mergeCell ref="M441:O441"/>
    <mergeCell ref="P441:R441"/>
    <mergeCell ref="S441:U441"/>
    <mergeCell ref="V441:X441"/>
    <mergeCell ref="Y441:AA441"/>
    <mergeCell ref="AB441:AD441"/>
    <mergeCell ref="J440:L440"/>
    <mergeCell ref="M440:O440"/>
    <mergeCell ref="P440:R440"/>
    <mergeCell ref="S440:U440"/>
    <mergeCell ref="V440:X440"/>
    <mergeCell ref="Y430:AA430"/>
    <mergeCell ref="AB430:AD430"/>
    <mergeCell ref="J431:L431"/>
    <mergeCell ref="M431:O431"/>
    <mergeCell ref="P431:R431"/>
    <mergeCell ref="S431:U431"/>
    <mergeCell ref="V431:X431"/>
    <mergeCell ref="Y431:AA431"/>
    <mergeCell ref="AB431:AD431"/>
    <mergeCell ref="J430:L430"/>
    <mergeCell ref="M430:O430"/>
    <mergeCell ref="P430:R430"/>
    <mergeCell ref="S430:U430"/>
    <mergeCell ref="V430:X430"/>
    <mergeCell ref="Y444:AA444"/>
    <mergeCell ref="AB444:AD444"/>
    <mergeCell ref="J445:L445"/>
    <mergeCell ref="M445:O445"/>
    <mergeCell ref="P445:R445"/>
    <mergeCell ref="S445:U445"/>
    <mergeCell ref="V445:X445"/>
    <mergeCell ref="Y445:AA445"/>
    <mergeCell ref="AB445:AD445"/>
    <mergeCell ref="J444:L444"/>
    <mergeCell ref="M444:O444"/>
    <mergeCell ref="P444:R444"/>
    <mergeCell ref="S444:U444"/>
    <mergeCell ref="V444:X444"/>
    <mergeCell ref="Y442:AA442"/>
    <mergeCell ref="AB442:AD442"/>
    <mergeCell ref="J443:L443"/>
    <mergeCell ref="M443:O443"/>
    <mergeCell ref="P435:R435"/>
    <mergeCell ref="S435:U435"/>
    <mergeCell ref="V435:X435"/>
    <mergeCell ref="Y435:AA435"/>
    <mergeCell ref="AB435:AD435"/>
    <mergeCell ref="J434:L434"/>
    <mergeCell ref="M434:O434"/>
    <mergeCell ref="P434:R434"/>
    <mergeCell ref="S434:U434"/>
    <mergeCell ref="V434:X434"/>
    <mergeCell ref="Y432:AA432"/>
    <mergeCell ref="AB432:AD432"/>
    <mergeCell ref="J433:L433"/>
    <mergeCell ref="M433:O433"/>
    <mergeCell ref="P433:R433"/>
    <mergeCell ref="S433:U433"/>
    <mergeCell ref="V433:X433"/>
    <mergeCell ref="Y433:AA433"/>
    <mergeCell ref="AB433:AD433"/>
    <mergeCell ref="J432:L432"/>
    <mergeCell ref="M432:O432"/>
    <mergeCell ref="P432:R432"/>
    <mergeCell ref="S432:U432"/>
    <mergeCell ref="V432:X432"/>
    <mergeCell ref="Y422:AA422"/>
    <mergeCell ref="AB422:AD422"/>
    <mergeCell ref="J423:L423"/>
    <mergeCell ref="M423:O423"/>
    <mergeCell ref="P423:R423"/>
    <mergeCell ref="S423:U423"/>
    <mergeCell ref="V423:X423"/>
    <mergeCell ref="Y423:AA423"/>
    <mergeCell ref="AB423:AD423"/>
    <mergeCell ref="J422:L422"/>
    <mergeCell ref="M422:O422"/>
    <mergeCell ref="P422:R422"/>
    <mergeCell ref="S422:U422"/>
    <mergeCell ref="V422:X422"/>
    <mergeCell ref="Y436:AA436"/>
    <mergeCell ref="AB436:AD436"/>
    <mergeCell ref="J437:L437"/>
    <mergeCell ref="M437:O437"/>
    <mergeCell ref="P437:R437"/>
    <mergeCell ref="S437:U437"/>
    <mergeCell ref="V437:X437"/>
    <mergeCell ref="Y437:AA437"/>
    <mergeCell ref="AB437:AD437"/>
    <mergeCell ref="J436:L436"/>
    <mergeCell ref="M436:O436"/>
    <mergeCell ref="P436:R436"/>
    <mergeCell ref="S436:U436"/>
    <mergeCell ref="V436:X436"/>
    <mergeCell ref="Y434:AA434"/>
    <mergeCell ref="AB434:AD434"/>
    <mergeCell ref="J435:L435"/>
    <mergeCell ref="M435:O435"/>
    <mergeCell ref="P427:R427"/>
    <mergeCell ref="S427:U427"/>
    <mergeCell ref="V427:X427"/>
    <mergeCell ref="Y427:AA427"/>
    <mergeCell ref="AB427:AD427"/>
    <mergeCell ref="J426:L426"/>
    <mergeCell ref="M426:O426"/>
    <mergeCell ref="P426:R426"/>
    <mergeCell ref="S426:U426"/>
    <mergeCell ref="V426:X426"/>
    <mergeCell ref="Y424:AA424"/>
    <mergeCell ref="AB424:AD424"/>
    <mergeCell ref="J425:L425"/>
    <mergeCell ref="M425:O425"/>
    <mergeCell ref="P425:R425"/>
    <mergeCell ref="S425:U425"/>
    <mergeCell ref="V425:X425"/>
    <mergeCell ref="Y425:AA425"/>
    <mergeCell ref="AB425:AD425"/>
    <mergeCell ref="J424:L424"/>
    <mergeCell ref="M424:O424"/>
    <mergeCell ref="P424:R424"/>
    <mergeCell ref="S424:U424"/>
    <mergeCell ref="V424:X424"/>
    <mergeCell ref="Y414:AA414"/>
    <mergeCell ref="AB414:AD414"/>
    <mergeCell ref="J415:L415"/>
    <mergeCell ref="M415:O415"/>
    <mergeCell ref="P415:R415"/>
    <mergeCell ref="S415:U415"/>
    <mergeCell ref="V415:X415"/>
    <mergeCell ref="Y415:AA415"/>
    <mergeCell ref="AB415:AD415"/>
    <mergeCell ref="J414:L414"/>
    <mergeCell ref="M414:O414"/>
    <mergeCell ref="P414:R414"/>
    <mergeCell ref="S414:U414"/>
    <mergeCell ref="V414:X414"/>
    <mergeCell ref="Y428:AA428"/>
    <mergeCell ref="AB428:AD428"/>
    <mergeCell ref="J429:L429"/>
    <mergeCell ref="M429:O429"/>
    <mergeCell ref="P429:R429"/>
    <mergeCell ref="S429:U429"/>
    <mergeCell ref="V429:X429"/>
    <mergeCell ref="Y429:AA429"/>
    <mergeCell ref="AB429:AD429"/>
    <mergeCell ref="J428:L428"/>
    <mergeCell ref="M428:O428"/>
    <mergeCell ref="P428:R428"/>
    <mergeCell ref="S428:U428"/>
    <mergeCell ref="V428:X428"/>
    <mergeCell ref="Y426:AA426"/>
    <mergeCell ref="AB426:AD426"/>
    <mergeCell ref="J427:L427"/>
    <mergeCell ref="M427:O427"/>
    <mergeCell ref="S420:U420"/>
    <mergeCell ref="V420:X420"/>
    <mergeCell ref="Y418:AA418"/>
    <mergeCell ref="AB418:AD418"/>
    <mergeCell ref="J419:L419"/>
    <mergeCell ref="M419:O419"/>
    <mergeCell ref="P419:R419"/>
    <mergeCell ref="S419:U419"/>
    <mergeCell ref="V419:X419"/>
    <mergeCell ref="Y419:AA419"/>
    <mergeCell ref="AB419:AD419"/>
    <mergeCell ref="J418:L418"/>
    <mergeCell ref="M418:O418"/>
    <mergeCell ref="P418:R418"/>
    <mergeCell ref="S418:U418"/>
    <mergeCell ref="V418:X418"/>
    <mergeCell ref="Y416:AA416"/>
    <mergeCell ref="AB416:AD416"/>
    <mergeCell ref="J417:L417"/>
    <mergeCell ref="M417:O417"/>
    <mergeCell ref="P417:R417"/>
    <mergeCell ref="S417:U417"/>
    <mergeCell ref="V417:X417"/>
    <mergeCell ref="Y417:AA417"/>
    <mergeCell ref="AB417:AD417"/>
    <mergeCell ref="J416:L416"/>
    <mergeCell ref="M416:O416"/>
    <mergeCell ref="P416:R416"/>
    <mergeCell ref="S416:U416"/>
    <mergeCell ref="V416:X416"/>
    <mergeCell ref="P420:R420"/>
    <mergeCell ref="AB420:AD420"/>
    <mergeCell ref="Y412:AA412"/>
    <mergeCell ref="AB412:AD412"/>
    <mergeCell ref="J413:L413"/>
    <mergeCell ref="M413:O413"/>
    <mergeCell ref="P413:R413"/>
    <mergeCell ref="S413:U413"/>
    <mergeCell ref="V413:X413"/>
    <mergeCell ref="Y413:AA413"/>
    <mergeCell ref="AB413:AD413"/>
    <mergeCell ref="J412:L412"/>
    <mergeCell ref="M412:O412"/>
    <mergeCell ref="P412:R412"/>
    <mergeCell ref="S412:U412"/>
    <mergeCell ref="V412:X412"/>
    <mergeCell ref="Y410:AA410"/>
    <mergeCell ref="AB410:AD410"/>
    <mergeCell ref="J411:L411"/>
    <mergeCell ref="M411:O411"/>
    <mergeCell ref="P411:R411"/>
    <mergeCell ref="S411:U411"/>
    <mergeCell ref="V411:X411"/>
    <mergeCell ref="Y411:AA411"/>
    <mergeCell ref="AB411:AD411"/>
    <mergeCell ref="J410:L410"/>
    <mergeCell ref="M410:O410"/>
    <mergeCell ref="P410:R410"/>
    <mergeCell ref="S410:U410"/>
    <mergeCell ref="V410:X410"/>
    <mergeCell ref="V401:X401"/>
    <mergeCell ref="Y401:AA401"/>
    <mergeCell ref="AB401:AD401"/>
    <mergeCell ref="J400:L400"/>
    <mergeCell ref="M400:O400"/>
    <mergeCell ref="P400:R400"/>
    <mergeCell ref="S400:U400"/>
    <mergeCell ref="V400:X400"/>
    <mergeCell ref="P403:R403"/>
    <mergeCell ref="S403:U403"/>
    <mergeCell ref="V403:X403"/>
    <mergeCell ref="Y403:AA403"/>
    <mergeCell ref="AB403:AD403"/>
    <mergeCell ref="J402:L402"/>
    <mergeCell ref="M402:O402"/>
    <mergeCell ref="P402:R402"/>
    <mergeCell ref="S402:U402"/>
    <mergeCell ref="Y402:AA402"/>
    <mergeCell ref="AB402:AD402"/>
    <mergeCell ref="J403:L403"/>
    <mergeCell ref="M403:O403"/>
    <mergeCell ref="V402:X402"/>
    <mergeCell ref="P406:R406"/>
    <mergeCell ref="D442:I442"/>
    <mergeCell ref="S406:U406"/>
    <mergeCell ref="V406:X406"/>
    <mergeCell ref="P399:R399"/>
    <mergeCell ref="S399:U399"/>
    <mergeCell ref="V399:X399"/>
    <mergeCell ref="Y399:AA399"/>
    <mergeCell ref="AB399:AD399"/>
    <mergeCell ref="J398:L398"/>
    <mergeCell ref="M398:O398"/>
    <mergeCell ref="P398:R398"/>
    <mergeCell ref="S398:U398"/>
    <mergeCell ref="V398:X398"/>
    <mergeCell ref="Y404:AA404"/>
    <mergeCell ref="AB404:AD404"/>
    <mergeCell ref="J405:L405"/>
    <mergeCell ref="M405:O405"/>
    <mergeCell ref="P405:R405"/>
    <mergeCell ref="S405:U405"/>
    <mergeCell ref="V405:X405"/>
    <mergeCell ref="Y405:AA405"/>
    <mergeCell ref="AB405:AD405"/>
    <mergeCell ref="J404:L404"/>
    <mergeCell ref="M404:O404"/>
    <mergeCell ref="P404:R404"/>
    <mergeCell ref="S404:U404"/>
    <mergeCell ref="V404:X404"/>
    <mergeCell ref="J401:L401"/>
    <mergeCell ref="M401:O401"/>
    <mergeCell ref="P401:R401"/>
    <mergeCell ref="S401:U401"/>
    <mergeCell ref="S336:X336"/>
    <mergeCell ref="M336:R337"/>
    <mergeCell ref="D535:J535"/>
    <mergeCell ref="Y398:AA398"/>
    <mergeCell ref="AB398:AD398"/>
    <mergeCell ref="J399:L399"/>
    <mergeCell ref="B390:AD390"/>
    <mergeCell ref="C347:E347"/>
    <mergeCell ref="F347:AD347"/>
    <mergeCell ref="AB394:AD395"/>
    <mergeCell ref="C363:AD363"/>
    <mergeCell ref="C364:AD364"/>
    <mergeCell ref="C365:AD365"/>
    <mergeCell ref="C366:AD366"/>
    <mergeCell ref="C367:AD367"/>
    <mergeCell ref="V394:AA394"/>
    <mergeCell ref="J393:AD393"/>
    <mergeCell ref="C393:I395"/>
    <mergeCell ref="B360:AD360"/>
    <mergeCell ref="C361:AD361"/>
    <mergeCell ref="B359:AD359"/>
    <mergeCell ref="B369:AD369"/>
    <mergeCell ref="C370:AD370"/>
    <mergeCell ref="B362:AD362"/>
    <mergeCell ref="M399:O399"/>
    <mergeCell ref="D398:I398"/>
    <mergeCell ref="D399:I399"/>
    <mergeCell ref="P407:R407"/>
    <mergeCell ref="S407:U407"/>
    <mergeCell ref="V407:X407"/>
    <mergeCell ref="J406:L406"/>
    <mergeCell ref="M406:O406"/>
    <mergeCell ref="B1:AD1"/>
    <mergeCell ref="B3:AD3"/>
    <mergeCell ref="B5:AD5"/>
    <mergeCell ref="AA7:AD7"/>
    <mergeCell ref="B9:L9"/>
    <mergeCell ref="N9:O9"/>
    <mergeCell ref="Q9:AA9"/>
    <mergeCell ref="AC9:AD9"/>
    <mergeCell ref="C303:AD303"/>
    <mergeCell ref="C291:AD291"/>
    <mergeCell ref="AB396:AD396"/>
    <mergeCell ref="J397:L397"/>
    <mergeCell ref="M397:O397"/>
    <mergeCell ref="P397:R397"/>
    <mergeCell ref="S397:U397"/>
    <mergeCell ref="V397:X397"/>
    <mergeCell ref="Y397:AA397"/>
    <mergeCell ref="AB397:AD397"/>
    <mergeCell ref="Y395:AA395"/>
    <mergeCell ref="J396:L396"/>
    <mergeCell ref="M396:O396"/>
    <mergeCell ref="P396:R396"/>
    <mergeCell ref="S396:U396"/>
    <mergeCell ref="V396:X396"/>
    <mergeCell ref="Y396:AA396"/>
    <mergeCell ref="C292:AD292"/>
    <mergeCell ref="B299:AD299"/>
    <mergeCell ref="C301:AD301"/>
    <mergeCell ref="M339:R339"/>
    <mergeCell ref="Y336:AD336"/>
    <mergeCell ref="B83:AD83"/>
    <mergeCell ref="C50:AD50"/>
    <mergeCell ref="AB715:AD715"/>
    <mergeCell ref="J716:L716"/>
    <mergeCell ref="M716:O716"/>
    <mergeCell ref="P716:R716"/>
    <mergeCell ref="S716:U716"/>
    <mergeCell ref="C858:AD858"/>
    <mergeCell ref="M724:O724"/>
    <mergeCell ref="P724:R724"/>
    <mergeCell ref="S724:U724"/>
    <mergeCell ref="V724:X724"/>
    <mergeCell ref="Y724:AA724"/>
    <mergeCell ref="AB724:AD724"/>
    <mergeCell ref="J723:L723"/>
    <mergeCell ref="M723:O723"/>
    <mergeCell ref="P723:R723"/>
    <mergeCell ref="S723:U723"/>
    <mergeCell ref="J722:L722"/>
    <mergeCell ref="M722:O722"/>
    <mergeCell ref="P722:R722"/>
    <mergeCell ref="S722:U722"/>
    <mergeCell ref="V722:X722"/>
    <mergeCell ref="Y722:AA722"/>
    <mergeCell ref="AB722:AD722"/>
    <mergeCell ref="J721:L721"/>
    <mergeCell ref="M721:O721"/>
    <mergeCell ref="P721:R721"/>
    <mergeCell ref="S721:U721"/>
    <mergeCell ref="V721:X721"/>
    <mergeCell ref="Y723:AA723"/>
    <mergeCell ref="AB723:AD723"/>
    <mergeCell ref="J724:L724"/>
    <mergeCell ref="Y719:AA719"/>
    <mergeCell ref="O871:P871"/>
    <mergeCell ref="C1751:AD1751"/>
    <mergeCell ref="S1748:T1748"/>
    <mergeCell ref="M676:O676"/>
    <mergeCell ref="P676:R676"/>
    <mergeCell ref="S676:U676"/>
    <mergeCell ref="V716:X716"/>
    <mergeCell ref="Y716:AA716"/>
    <mergeCell ref="AB716:AD716"/>
    <mergeCell ref="J715:L715"/>
    <mergeCell ref="M715:O715"/>
    <mergeCell ref="P715:R715"/>
    <mergeCell ref="S715:U715"/>
    <mergeCell ref="V715:X715"/>
    <mergeCell ref="U1717:V1717"/>
    <mergeCell ref="S1719:T1719"/>
    <mergeCell ref="O962:P962"/>
    <mergeCell ref="Q962:R962"/>
    <mergeCell ref="S962:T962"/>
    <mergeCell ref="D1744:N1744"/>
    <mergeCell ref="D1745:N1745"/>
    <mergeCell ref="D1746:N1746"/>
    <mergeCell ref="AA1746:AB1746"/>
    <mergeCell ref="S871:T871"/>
    <mergeCell ref="U871:V871"/>
    <mergeCell ref="W871:X871"/>
    <mergeCell ref="Y871:Z871"/>
    <mergeCell ref="Y715:AA715"/>
    <mergeCell ref="U1719:V1719"/>
    <mergeCell ref="AA1730:AB1730"/>
    <mergeCell ref="AC1720:AD1720"/>
    <mergeCell ref="U1714:V1714"/>
    <mergeCell ref="D1783:F1783"/>
    <mergeCell ref="D1784:F1784"/>
    <mergeCell ref="S1731:T1731"/>
    <mergeCell ref="C1231:AD1231"/>
    <mergeCell ref="B1256:AD1256"/>
    <mergeCell ref="S1717:T1717"/>
    <mergeCell ref="S1720:T1720"/>
    <mergeCell ref="U1720:V1720"/>
    <mergeCell ref="Q1741:R1741"/>
    <mergeCell ref="W1741:X1741"/>
    <mergeCell ref="Y1741:Z1741"/>
    <mergeCell ref="AA1741:AB1741"/>
    <mergeCell ref="AC1741:AD1741"/>
    <mergeCell ref="S1741:T1741"/>
    <mergeCell ref="U1741:V1741"/>
    <mergeCell ref="S1736:T1736"/>
    <mergeCell ref="O1730:P1730"/>
    <mergeCell ref="Q1735:R1735"/>
    <mergeCell ref="C1769:AD1769"/>
    <mergeCell ref="W1735:X1735"/>
    <mergeCell ref="S1747:T1747"/>
    <mergeCell ref="U1747:V1747"/>
    <mergeCell ref="C1750:AD1750"/>
    <mergeCell ref="C1766:AD1766"/>
    <mergeCell ref="C1768:AD1768"/>
    <mergeCell ref="W1733:X1733"/>
    <mergeCell ref="Y1733:Z1733"/>
    <mergeCell ref="AA1733:AB1733"/>
    <mergeCell ref="S1732:T1732"/>
    <mergeCell ref="U1732:V1732"/>
    <mergeCell ref="W1716:X1716"/>
    <mergeCell ref="Y1716:Z1716"/>
    <mergeCell ref="D1793:F1793"/>
    <mergeCell ref="D1778:F1778"/>
    <mergeCell ref="D1779:F1779"/>
    <mergeCell ref="Q1748:R1748"/>
    <mergeCell ref="W1748:X1748"/>
    <mergeCell ref="Y1748:Z1748"/>
    <mergeCell ref="D447:I447"/>
    <mergeCell ref="Y420:AA420"/>
    <mergeCell ref="J421:L421"/>
    <mergeCell ref="M421:O421"/>
    <mergeCell ref="P421:R421"/>
    <mergeCell ref="S421:U421"/>
    <mergeCell ref="V421:X421"/>
    <mergeCell ref="Y421:AA421"/>
    <mergeCell ref="D561:J561"/>
    <mergeCell ref="D540:J540"/>
    <mergeCell ref="D550:J550"/>
    <mergeCell ref="K547:O547"/>
    <mergeCell ref="P547:T547"/>
    <mergeCell ref="D1732:N1732"/>
    <mergeCell ref="O1714:P1714"/>
    <mergeCell ref="O1718:P1718"/>
    <mergeCell ref="Q1718:R1718"/>
    <mergeCell ref="D1776:F1776"/>
    <mergeCell ref="B1762:AD1762"/>
    <mergeCell ref="C1763:AD1763"/>
    <mergeCell ref="D1777:F1777"/>
    <mergeCell ref="C1772:F1775"/>
    <mergeCell ref="D1780:F1780"/>
    <mergeCell ref="D1781:F1781"/>
    <mergeCell ref="M459:O459"/>
    <mergeCell ref="U540:Y540"/>
    <mergeCell ref="D1782:F1782"/>
    <mergeCell ref="S1734:T1734"/>
    <mergeCell ref="U1734:V1734"/>
    <mergeCell ref="AC1733:AD1733"/>
    <mergeCell ref="W1734:X1734"/>
    <mergeCell ref="Y1734:Z1734"/>
    <mergeCell ref="AA1734:AB1734"/>
    <mergeCell ref="AC1734:AD1734"/>
    <mergeCell ref="Q1719:R1719"/>
    <mergeCell ref="D443:I443"/>
    <mergeCell ref="D444:I444"/>
    <mergeCell ref="D445:I445"/>
    <mergeCell ref="D446:I446"/>
    <mergeCell ref="D439:I439"/>
    <mergeCell ref="D440:I440"/>
    <mergeCell ref="D441:I441"/>
    <mergeCell ref="O1773:AD1773"/>
    <mergeCell ref="M675:O675"/>
    <mergeCell ref="P675:R675"/>
    <mergeCell ref="S675:U675"/>
    <mergeCell ref="V675:X675"/>
    <mergeCell ref="M962:N962"/>
    <mergeCell ref="D547:J547"/>
    <mergeCell ref="D548:J548"/>
    <mergeCell ref="D549:J549"/>
    <mergeCell ref="D636:I636"/>
    <mergeCell ref="D567:J567"/>
    <mergeCell ref="D568:J568"/>
    <mergeCell ref="Z548:AD548"/>
    <mergeCell ref="K545:O545"/>
    <mergeCell ref="P545:T545"/>
    <mergeCell ref="U545:Y545"/>
    <mergeCell ref="P523:T523"/>
    <mergeCell ref="S460:U460"/>
    <mergeCell ref="V460:X460"/>
    <mergeCell ref="P467:R467"/>
    <mergeCell ref="D541:J541"/>
    <mergeCell ref="K540:O540"/>
    <mergeCell ref="P540:T540"/>
    <mergeCell ref="S1718:T1718"/>
    <mergeCell ref="U1718:V1718"/>
    <mergeCell ref="Z540:AD540"/>
    <mergeCell ref="D543:J543"/>
    <mergeCell ref="D544:J544"/>
    <mergeCell ref="AB421:AD421"/>
    <mergeCell ref="J420:L420"/>
    <mergeCell ref="M420:O420"/>
    <mergeCell ref="Y452:AA452"/>
    <mergeCell ref="Q1747:R1747"/>
    <mergeCell ref="W1747:X1747"/>
    <mergeCell ref="Y1747:Z1747"/>
    <mergeCell ref="AA1747:AB1747"/>
    <mergeCell ref="Z545:AD545"/>
    <mergeCell ref="D588:J588"/>
    <mergeCell ref="D706:I706"/>
    <mergeCell ref="U581:Y581"/>
    <mergeCell ref="P584:T584"/>
    <mergeCell ref="AB675:AD675"/>
    <mergeCell ref="J676:L676"/>
    <mergeCell ref="D589:J589"/>
    <mergeCell ref="P575:T575"/>
    <mergeCell ref="U575:Y575"/>
    <mergeCell ref="Z575:AD575"/>
    <mergeCell ref="K576:O576"/>
    <mergeCell ref="U1748:V1748"/>
    <mergeCell ref="D637:I637"/>
    <mergeCell ref="D638:I638"/>
    <mergeCell ref="D639:I639"/>
    <mergeCell ref="Q1745:R1745"/>
    <mergeCell ref="W1745:X1745"/>
    <mergeCell ref="D1747:N1747"/>
    <mergeCell ref="U1736:V1736"/>
    <mergeCell ref="S1735:T1735"/>
    <mergeCell ref="U1735:V1735"/>
    <mergeCell ref="D532:J532"/>
    <mergeCell ref="D533:J533"/>
    <mergeCell ref="D534:J534"/>
    <mergeCell ref="D527:J527"/>
    <mergeCell ref="D538:J538"/>
    <mergeCell ref="D539:J539"/>
    <mergeCell ref="Y675:AA675"/>
    <mergeCell ref="P576:T576"/>
    <mergeCell ref="U576:Y576"/>
    <mergeCell ref="Z576:AD576"/>
    <mergeCell ref="K589:O589"/>
    <mergeCell ref="Y676:AA676"/>
    <mergeCell ref="AB676:AD676"/>
    <mergeCell ref="AC1747:AD1747"/>
    <mergeCell ref="AA1748:AB1748"/>
    <mergeCell ref="AC1748:AD1748"/>
    <mergeCell ref="Y1714:Z1714"/>
    <mergeCell ref="AC1714:AD1714"/>
    <mergeCell ref="B1706:AD1706"/>
    <mergeCell ref="AA1714:AB1714"/>
    <mergeCell ref="Q1717:R1717"/>
    <mergeCell ref="D1717:N1717"/>
    <mergeCell ref="AB457:AD457"/>
    <mergeCell ref="J456:L456"/>
    <mergeCell ref="M456:O456"/>
    <mergeCell ref="P456:R456"/>
    <mergeCell ref="S456:U456"/>
    <mergeCell ref="V456:X456"/>
    <mergeCell ref="C509:AD509"/>
    <mergeCell ref="J458:L458"/>
    <mergeCell ref="M458:O458"/>
    <mergeCell ref="P458:R458"/>
    <mergeCell ref="S458:U458"/>
    <mergeCell ref="V458:X458"/>
    <mergeCell ref="Y456:AA456"/>
    <mergeCell ref="AB456:AD456"/>
    <mergeCell ref="Z521:AD521"/>
    <mergeCell ref="K522:O522"/>
    <mergeCell ref="AB459:AD459"/>
    <mergeCell ref="J466:L466"/>
    <mergeCell ref="M466:O466"/>
    <mergeCell ref="P466:R466"/>
    <mergeCell ref="S466:U466"/>
    <mergeCell ref="V466:X466"/>
    <mergeCell ref="Y467:AA467"/>
    <mergeCell ref="AB467:AD467"/>
    <mergeCell ref="Y464:AA464"/>
    <mergeCell ref="AB464:AD464"/>
    <mergeCell ref="J465:L465"/>
    <mergeCell ref="M465:O465"/>
    <mergeCell ref="P465:R465"/>
    <mergeCell ref="S465:U465"/>
    <mergeCell ref="V465:X465"/>
    <mergeCell ref="Y465:AA465"/>
    <mergeCell ref="P554:T554"/>
    <mergeCell ref="U554:Y554"/>
    <mergeCell ref="Z554:AD554"/>
    <mergeCell ref="K552:O552"/>
    <mergeCell ref="V676:X676"/>
    <mergeCell ref="D565:J565"/>
    <mergeCell ref="V453:X453"/>
    <mergeCell ref="Y453:AA453"/>
    <mergeCell ref="AB453:AD453"/>
    <mergeCell ref="J452:L452"/>
    <mergeCell ref="J495:L495"/>
    <mergeCell ref="M495:O495"/>
    <mergeCell ref="P495:R495"/>
    <mergeCell ref="S495:U495"/>
    <mergeCell ref="V495:X495"/>
    <mergeCell ref="Y495:AA495"/>
    <mergeCell ref="AB495:AD495"/>
    <mergeCell ref="P494:R494"/>
    <mergeCell ref="S494:U494"/>
    <mergeCell ref="V494:X494"/>
    <mergeCell ref="Y460:AA460"/>
    <mergeCell ref="AB460:AD460"/>
    <mergeCell ref="J460:L460"/>
    <mergeCell ref="AB494:AD494"/>
    <mergeCell ref="J461:L461"/>
    <mergeCell ref="AB461:AD461"/>
    <mergeCell ref="J457:L457"/>
    <mergeCell ref="M457:O457"/>
    <mergeCell ref="P457:R457"/>
    <mergeCell ref="S457:U457"/>
    <mergeCell ref="V457:X457"/>
    <mergeCell ref="Y457:AA457"/>
    <mergeCell ref="AB452:AD452"/>
    <mergeCell ref="J453:L453"/>
    <mergeCell ref="M453:O453"/>
    <mergeCell ref="P453:R453"/>
    <mergeCell ref="S453:U453"/>
    <mergeCell ref="O257:P257"/>
    <mergeCell ref="U1731:V1731"/>
    <mergeCell ref="O1719:P1719"/>
    <mergeCell ref="D552:J552"/>
    <mergeCell ref="D553:J553"/>
    <mergeCell ref="D554:J554"/>
    <mergeCell ref="K554:O554"/>
    <mergeCell ref="D545:J545"/>
    <mergeCell ref="D546:J546"/>
    <mergeCell ref="P682:R682"/>
    <mergeCell ref="S682:U682"/>
    <mergeCell ref="V682:X682"/>
    <mergeCell ref="Y682:AA682"/>
    <mergeCell ref="AB682:AD682"/>
    <mergeCell ref="J675:L675"/>
    <mergeCell ref="D962:J962"/>
    <mergeCell ref="K962:L962"/>
    <mergeCell ref="AA1718:AB1718"/>
    <mergeCell ref="Y1719:Z1719"/>
    <mergeCell ref="AA1719:AB1719"/>
    <mergeCell ref="O1717:P1717"/>
    <mergeCell ref="Z552:AD552"/>
    <mergeCell ref="K553:O553"/>
    <mergeCell ref="P553:T553"/>
    <mergeCell ref="U547:Y547"/>
    <mergeCell ref="D559:J559"/>
    <mergeCell ref="D560:J560"/>
    <mergeCell ref="S1744:T1744"/>
    <mergeCell ref="AA1742:AB1742"/>
    <mergeCell ref="Q1740:R1740"/>
    <mergeCell ref="Q1744:R1744"/>
    <mergeCell ref="W1744:X1744"/>
    <mergeCell ref="Y1744:Z1744"/>
    <mergeCell ref="Y1740:Z1740"/>
    <mergeCell ref="AA1740:AB1740"/>
    <mergeCell ref="AC1740:AD1740"/>
    <mergeCell ref="D566:J566"/>
    <mergeCell ref="K563:O563"/>
    <mergeCell ref="W257:X257"/>
    <mergeCell ref="C256:H257"/>
    <mergeCell ref="D258:H258"/>
    <mergeCell ref="D261:H261"/>
    <mergeCell ref="K262:L262"/>
    <mergeCell ref="M262:N262"/>
    <mergeCell ref="I261:J261"/>
    <mergeCell ref="Y257:Z257"/>
    <mergeCell ref="AA257:AB257"/>
    <mergeCell ref="AC257:AD257"/>
    <mergeCell ref="I258:J258"/>
    <mergeCell ref="AA262:AB262"/>
    <mergeCell ref="AC262:AD262"/>
    <mergeCell ref="K258:L258"/>
    <mergeCell ref="M258:N258"/>
    <mergeCell ref="D528:J528"/>
    <mergeCell ref="D529:J529"/>
    <mergeCell ref="D530:J530"/>
    <mergeCell ref="K527:O527"/>
    <mergeCell ref="K523:O523"/>
    <mergeCell ref="P522:T522"/>
    <mergeCell ref="B58:AD58"/>
    <mergeCell ref="C59:AD59"/>
    <mergeCell ref="C62:AD62"/>
    <mergeCell ref="C63:AD63"/>
    <mergeCell ref="S41:U41"/>
    <mergeCell ref="C234:J235"/>
    <mergeCell ref="K234:P235"/>
    <mergeCell ref="Q234:AD234"/>
    <mergeCell ref="D262:H262"/>
    <mergeCell ref="I257:J257"/>
    <mergeCell ref="I256:AD256"/>
    <mergeCell ref="AC1742:AD1742"/>
    <mergeCell ref="Y1745:Z1745"/>
    <mergeCell ref="AA1745:AB1745"/>
    <mergeCell ref="AC1745:AD1745"/>
    <mergeCell ref="U1744:V1744"/>
    <mergeCell ref="W1737:X1737"/>
    <mergeCell ref="Y1737:Z1737"/>
    <mergeCell ref="AA1737:AB1737"/>
    <mergeCell ref="AC1737:AD1737"/>
    <mergeCell ref="U1745:V1745"/>
    <mergeCell ref="S1742:T1742"/>
    <mergeCell ref="U1742:V1742"/>
    <mergeCell ref="Q1742:R1742"/>
    <mergeCell ref="W1742:X1742"/>
    <mergeCell ref="Y1742:Z1742"/>
    <mergeCell ref="S1737:T1737"/>
    <mergeCell ref="U1737:V1737"/>
    <mergeCell ref="Q1738:R1738"/>
    <mergeCell ref="AA1744:AB1744"/>
    <mergeCell ref="AC1744:AD1744"/>
    <mergeCell ref="Q261:R261"/>
    <mergeCell ref="S261:T261"/>
    <mergeCell ref="AA261:AB261"/>
    <mergeCell ref="G242:AD242"/>
    <mergeCell ref="I260:J260"/>
    <mergeCell ref="K260:L260"/>
    <mergeCell ref="M260:N260"/>
    <mergeCell ref="S259:T259"/>
    <mergeCell ref="U259:V259"/>
    <mergeCell ref="C253:AD253"/>
    <mergeCell ref="C254:AD254"/>
    <mergeCell ref="D259:H259"/>
    <mergeCell ref="O1745:P1745"/>
    <mergeCell ref="B11:AD11"/>
    <mergeCell ref="C12:AD12"/>
    <mergeCell ref="C13:AD13"/>
    <mergeCell ref="C14:AD14"/>
    <mergeCell ref="C15:AD15"/>
    <mergeCell ref="C16:AD16"/>
    <mergeCell ref="C17:AD17"/>
    <mergeCell ref="C18:AD18"/>
    <mergeCell ref="B29:AD29"/>
    <mergeCell ref="B31:AD31"/>
    <mergeCell ref="C33:AD33"/>
    <mergeCell ref="C109:AD109"/>
    <mergeCell ref="C110:AD110"/>
    <mergeCell ref="C111:AD111"/>
    <mergeCell ref="C118:AD118"/>
    <mergeCell ref="C115:AD115"/>
    <mergeCell ref="C120:AD120"/>
    <mergeCell ref="C48:E48"/>
    <mergeCell ref="F48:AD48"/>
    <mergeCell ref="AB140:AD140"/>
    <mergeCell ref="AC213:AD213"/>
    <mergeCell ref="Q214:R214"/>
    <mergeCell ref="S214:T214"/>
    <mergeCell ref="U214:V214"/>
    <mergeCell ref="W214:X214"/>
    <mergeCell ref="Y214:Z214"/>
    <mergeCell ref="Q211:AD211"/>
    <mergeCell ref="K211:P212"/>
    <mergeCell ref="S212:T212"/>
    <mergeCell ref="Q212:R212"/>
    <mergeCell ref="C203:AD203"/>
    <mergeCell ref="D213:J213"/>
    <mergeCell ref="D160:J160"/>
    <mergeCell ref="D150:J150"/>
    <mergeCell ref="K150:L150"/>
    <mergeCell ref="M150:O150"/>
    <mergeCell ref="AB150:AD150"/>
    <mergeCell ref="D186:AD186"/>
    <mergeCell ref="D184:AD184"/>
    <mergeCell ref="K213:P213"/>
    <mergeCell ref="K214:P214"/>
    <mergeCell ref="C201:AD201"/>
    <mergeCell ref="M155:O155"/>
    <mergeCell ref="AB155:AD155"/>
    <mergeCell ref="AB156:AD156"/>
    <mergeCell ref="D157:J157"/>
    <mergeCell ref="K157:L157"/>
    <mergeCell ref="C206:AD206"/>
    <mergeCell ref="C207:AD207"/>
    <mergeCell ref="C208:AD208"/>
    <mergeCell ref="D174:J174"/>
    <mergeCell ref="K174:L174"/>
    <mergeCell ref="C221:AD221"/>
    <mergeCell ref="C222:AD222"/>
    <mergeCell ref="B229:AD229"/>
    <mergeCell ref="C230:AD230"/>
    <mergeCell ref="K257:L257"/>
    <mergeCell ref="W259:X259"/>
    <mergeCell ref="C245:AD245"/>
    <mergeCell ref="B252:AD252"/>
    <mergeCell ref="D185:AD185"/>
    <mergeCell ref="D147:J147"/>
    <mergeCell ref="D148:J148"/>
    <mergeCell ref="D149:J149"/>
    <mergeCell ref="K140:L140"/>
    <mergeCell ref="K141:L141"/>
    <mergeCell ref="C126:J129"/>
    <mergeCell ref="K132:L132"/>
    <mergeCell ref="K138:L138"/>
    <mergeCell ref="K139:L139"/>
    <mergeCell ref="M130:O130"/>
    <mergeCell ref="M131:O131"/>
    <mergeCell ref="C211:J212"/>
    <mergeCell ref="S215:T215"/>
    <mergeCell ref="U215:V215"/>
    <mergeCell ref="C209:AD209"/>
    <mergeCell ref="Q213:R213"/>
    <mergeCell ref="S213:T213"/>
    <mergeCell ref="U213:V213"/>
    <mergeCell ref="Y212:Z212"/>
    <mergeCell ref="W212:X212"/>
    <mergeCell ref="U212:V212"/>
    <mergeCell ref="C183:AD183"/>
    <mergeCell ref="AB141:AD141"/>
    <mergeCell ref="Q217:R217"/>
    <mergeCell ref="S217:T217"/>
    <mergeCell ref="B223:AD223"/>
    <mergeCell ref="D134:J134"/>
    <mergeCell ref="D135:J135"/>
    <mergeCell ref="W215:X215"/>
    <mergeCell ref="Y215:Z215"/>
    <mergeCell ref="AA215:AB215"/>
    <mergeCell ref="AC215:AD215"/>
    <mergeCell ref="Q216:R216"/>
    <mergeCell ref="S216:T216"/>
    <mergeCell ref="U216:V216"/>
    <mergeCell ref="W216:X216"/>
    <mergeCell ref="Y216:Z216"/>
    <mergeCell ref="AA216:AB216"/>
    <mergeCell ref="AC216:AD216"/>
    <mergeCell ref="D214:J214"/>
    <mergeCell ref="W213:X213"/>
    <mergeCell ref="D136:J136"/>
    <mergeCell ref="U217:V217"/>
    <mergeCell ref="W217:X217"/>
    <mergeCell ref="Y217:Z217"/>
    <mergeCell ref="M138:O138"/>
    <mergeCell ref="M139:O139"/>
    <mergeCell ref="M140:O140"/>
    <mergeCell ref="M141:O141"/>
    <mergeCell ref="M142:O142"/>
    <mergeCell ref="G219:AD219"/>
    <mergeCell ref="D146:J146"/>
    <mergeCell ref="D217:J217"/>
    <mergeCell ref="K215:P215"/>
    <mergeCell ref="K216:P216"/>
    <mergeCell ref="K217:P217"/>
    <mergeCell ref="AC240:AD240"/>
    <mergeCell ref="AC235:AD235"/>
    <mergeCell ref="AA235:AB235"/>
    <mergeCell ref="X235:Z235"/>
    <mergeCell ref="AA239:AB239"/>
    <mergeCell ref="AC239:AD239"/>
    <mergeCell ref="B205:AD205"/>
    <mergeCell ref="AC212:AD212"/>
    <mergeCell ref="AA212:AB212"/>
    <mergeCell ref="AA240:AB240"/>
    <mergeCell ref="D236:J236"/>
    <mergeCell ref="K236:P236"/>
    <mergeCell ref="D237:J237"/>
    <mergeCell ref="K237:P237"/>
    <mergeCell ref="D238:J238"/>
    <mergeCell ref="K238:P238"/>
    <mergeCell ref="D239:J239"/>
    <mergeCell ref="K239:P239"/>
    <mergeCell ref="D240:J240"/>
    <mergeCell ref="K240:P240"/>
    <mergeCell ref="C231:AD231"/>
    <mergeCell ref="C232:AD232"/>
    <mergeCell ref="Y213:Z213"/>
    <mergeCell ref="AA213:AB213"/>
    <mergeCell ref="AC236:AD236"/>
    <mergeCell ref="AA217:AB217"/>
    <mergeCell ref="AC217:AD217"/>
    <mergeCell ref="C219:F219"/>
    <mergeCell ref="X236:Z236"/>
    <mergeCell ref="X237:Z237"/>
    <mergeCell ref="X238:Z238"/>
    <mergeCell ref="X239:Z239"/>
    <mergeCell ref="X240:Z240"/>
    <mergeCell ref="AA236:AB236"/>
    <mergeCell ref="Y260:Z260"/>
    <mergeCell ref="AA259:AB259"/>
    <mergeCell ref="AC259:AD259"/>
    <mergeCell ref="O260:P260"/>
    <mergeCell ref="Q260:R260"/>
    <mergeCell ref="S260:T260"/>
    <mergeCell ref="U260:V260"/>
    <mergeCell ref="W260:X260"/>
    <mergeCell ref="AA260:AB260"/>
    <mergeCell ref="AC260:AD260"/>
    <mergeCell ref="U258:V258"/>
    <mergeCell ref="Q257:R257"/>
    <mergeCell ref="S257:T257"/>
    <mergeCell ref="U257:V257"/>
    <mergeCell ref="C244:AD244"/>
    <mergeCell ref="Q239:R239"/>
    <mergeCell ref="S239:T239"/>
    <mergeCell ref="U239:W239"/>
    <mergeCell ref="Q240:R240"/>
    <mergeCell ref="S240:T240"/>
    <mergeCell ref="AA237:AB237"/>
    <mergeCell ref="AC237:AD237"/>
    <mergeCell ref="AA238:AB238"/>
    <mergeCell ref="AC238:AD238"/>
    <mergeCell ref="D260:H260"/>
    <mergeCell ref="C242:F242"/>
    <mergeCell ref="I262:J262"/>
    <mergeCell ref="K261:L261"/>
    <mergeCell ref="O258:P258"/>
    <mergeCell ref="Q258:R258"/>
    <mergeCell ref="Q262:R262"/>
    <mergeCell ref="S262:T262"/>
    <mergeCell ref="U262:V262"/>
    <mergeCell ref="W262:X262"/>
    <mergeCell ref="Y262:Z262"/>
    <mergeCell ref="M282:O282"/>
    <mergeCell ref="P282:R282"/>
    <mergeCell ref="S282:U282"/>
    <mergeCell ref="V282:X282"/>
    <mergeCell ref="AB282:AD282"/>
    <mergeCell ref="U261:V261"/>
    <mergeCell ref="W261:X261"/>
    <mergeCell ref="Y261:Z261"/>
    <mergeCell ref="S281:U281"/>
    <mergeCell ref="P281:R281"/>
    <mergeCell ref="M281:O281"/>
    <mergeCell ref="O262:P262"/>
    <mergeCell ref="Y259:Z259"/>
    <mergeCell ref="K263:L263"/>
    <mergeCell ref="M263:N263"/>
    <mergeCell ref="O263:P263"/>
    <mergeCell ref="Q263:R263"/>
    <mergeCell ref="S263:T263"/>
    <mergeCell ref="U263:V263"/>
    <mergeCell ref="W263:X263"/>
    <mergeCell ref="Y263:Z263"/>
    <mergeCell ref="AC261:AD261"/>
    <mergeCell ref="AB281:AD281"/>
    <mergeCell ref="AA263:AB263"/>
    <mergeCell ref="AC263:AD263"/>
    <mergeCell ref="B272:AD272"/>
    <mergeCell ref="M283:O283"/>
    <mergeCell ref="P283:R283"/>
    <mergeCell ref="S283:U283"/>
    <mergeCell ref="V283:X283"/>
    <mergeCell ref="AB283:AD283"/>
    <mergeCell ref="B273:AD273"/>
    <mergeCell ref="S285:U285"/>
    <mergeCell ref="V285:X285"/>
    <mergeCell ref="Y283:AA283"/>
    <mergeCell ref="M285:O285"/>
    <mergeCell ref="P285:R285"/>
    <mergeCell ref="V281:X281"/>
    <mergeCell ref="C265:E265"/>
    <mergeCell ref="F265:AD265"/>
    <mergeCell ref="C268:AD268"/>
    <mergeCell ref="Y285:AA285"/>
    <mergeCell ref="AB285:AD285"/>
    <mergeCell ref="C280:L281"/>
    <mergeCell ref="M280:AD280"/>
    <mergeCell ref="D282:L282"/>
    <mergeCell ref="D283:L283"/>
    <mergeCell ref="D284:L284"/>
    <mergeCell ref="D285:L285"/>
    <mergeCell ref="C276:AD276"/>
    <mergeCell ref="C277:AD277"/>
    <mergeCell ref="C278:AD278"/>
    <mergeCell ref="P461:R461"/>
    <mergeCell ref="S461:U461"/>
    <mergeCell ref="V461:X461"/>
    <mergeCell ref="P552:T552"/>
    <mergeCell ref="U552:Y552"/>
    <mergeCell ref="AC1730:AD1730"/>
    <mergeCell ref="O1731:P1731"/>
    <mergeCell ref="O1720:P1720"/>
    <mergeCell ref="M460:O460"/>
    <mergeCell ref="P460:R460"/>
    <mergeCell ref="Y494:AA494"/>
    <mergeCell ref="P459:R459"/>
    <mergeCell ref="S459:U459"/>
    <mergeCell ref="V459:X459"/>
    <mergeCell ref="Y459:AA459"/>
    <mergeCell ref="U522:Y522"/>
    <mergeCell ref="Z522:AD522"/>
    <mergeCell ref="K520:O520"/>
    <mergeCell ref="Q871:R871"/>
    <mergeCell ref="M461:O461"/>
    <mergeCell ref="M877:N877"/>
    <mergeCell ref="O877:P877"/>
    <mergeCell ref="Q877:R877"/>
    <mergeCell ref="S877:T877"/>
    <mergeCell ref="U877:V877"/>
    <mergeCell ref="W877:X877"/>
    <mergeCell ref="Y877:Z877"/>
    <mergeCell ref="AA877:AB877"/>
    <mergeCell ref="AC877:AD877"/>
    <mergeCell ref="K874:L874"/>
    <mergeCell ref="M874:N874"/>
    <mergeCell ref="O874:P874"/>
    <mergeCell ref="B295:AD295"/>
    <mergeCell ref="B296:AD296"/>
    <mergeCell ref="S287:U287"/>
    <mergeCell ref="V287:X287"/>
    <mergeCell ref="Y287:AA287"/>
    <mergeCell ref="AB287:AD287"/>
    <mergeCell ref="AB286:AD286"/>
    <mergeCell ref="C302:AD302"/>
    <mergeCell ref="V286:X286"/>
    <mergeCell ref="Y286:AA286"/>
    <mergeCell ref="O307:P307"/>
    <mergeCell ref="Q307:R307"/>
    <mergeCell ref="S307:T307"/>
    <mergeCell ref="U307:V307"/>
    <mergeCell ref="W307:X307"/>
    <mergeCell ref="Y281:AA281"/>
    <mergeCell ref="S308:T308"/>
    <mergeCell ref="U308:V308"/>
    <mergeCell ref="W308:X308"/>
    <mergeCell ref="S306:T306"/>
    <mergeCell ref="Q306:R306"/>
    <mergeCell ref="O306:P306"/>
    <mergeCell ref="AC307:AD307"/>
    <mergeCell ref="O1746:P1746"/>
    <mergeCell ref="AC306:AD306"/>
    <mergeCell ref="D340:L340"/>
    <mergeCell ref="D341:L341"/>
    <mergeCell ref="B324:AD324"/>
    <mergeCell ref="C325:AD325"/>
    <mergeCell ref="C327:AD327"/>
    <mergeCell ref="C382:AD382"/>
    <mergeCell ref="C383:AD383"/>
    <mergeCell ref="C1707:AD1707"/>
    <mergeCell ref="D564:J564"/>
    <mergeCell ref="O1739:P1739"/>
    <mergeCell ref="O1740:P1740"/>
    <mergeCell ref="Q1720:R1720"/>
    <mergeCell ref="O1736:P1736"/>
    <mergeCell ref="O1737:P1737"/>
    <mergeCell ref="U553:Y553"/>
    <mergeCell ref="D531:J531"/>
    <mergeCell ref="Z539:AD539"/>
    <mergeCell ref="Z523:AD523"/>
    <mergeCell ref="K524:O524"/>
    <mergeCell ref="P524:T524"/>
    <mergeCell ref="U524:Y524"/>
    <mergeCell ref="Z547:AD547"/>
    <mergeCell ref="K548:O548"/>
    <mergeCell ref="P548:T548"/>
    <mergeCell ref="U548:Y548"/>
    <mergeCell ref="Z553:AD553"/>
    <mergeCell ref="AA306:AB306"/>
    <mergeCell ref="Y306:Z306"/>
    <mergeCell ref="W306:X306"/>
    <mergeCell ref="U306:V306"/>
    <mergeCell ref="O1747:P1747"/>
    <mergeCell ref="O1741:P1741"/>
    <mergeCell ref="O1742:P1742"/>
    <mergeCell ref="O1743:P1743"/>
    <mergeCell ref="O1744:P1744"/>
    <mergeCell ref="O312:P312"/>
    <mergeCell ref="Q312:R312"/>
    <mergeCell ref="S312:T312"/>
    <mergeCell ref="U312:V312"/>
    <mergeCell ref="W312:X312"/>
    <mergeCell ref="W934:X934"/>
    <mergeCell ref="W943:X943"/>
    <mergeCell ref="Q956:R956"/>
    <mergeCell ref="S956:T956"/>
    <mergeCell ref="U956:V956"/>
    <mergeCell ref="W952:X952"/>
    <mergeCell ref="B1089:AD1089"/>
    <mergeCell ref="B1090:AD1090"/>
    <mergeCell ref="AC961:AD961"/>
    <mergeCell ref="B322:AD322"/>
    <mergeCell ref="B319:AD319"/>
    <mergeCell ref="B320:AD320"/>
    <mergeCell ref="B321:AD321"/>
    <mergeCell ref="B354:AD354"/>
    <mergeCell ref="B355:AD355"/>
    <mergeCell ref="B356:AD356"/>
    <mergeCell ref="B385:AD385"/>
    <mergeCell ref="B386:AD386"/>
    <mergeCell ref="B387:AD387"/>
    <mergeCell ref="B503:AD503"/>
    <mergeCell ref="M342:R342"/>
    <mergeCell ref="D339:L339"/>
    <mergeCell ref="B107:AD107"/>
    <mergeCell ref="C108:AD108"/>
    <mergeCell ref="K126:L129"/>
    <mergeCell ref="C114:AD114"/>
    <mergeCell ref="C116:AD116"/>
    <mergeCell ref="C88:AD88"/>
    <mergeCell ref="D133:J133"/>
    <mergeCell ref="C113:AD113"/>
    <mergeCell ref="AA122:AD122"/>
    <mergeCell ref="S128:U128"/>
    <mergeCell ref="C119:AD119"/>
    <mergeCell ref="AA124:AD124"/>
    <mergeCell ref="J95:P95"/>
    <mergeCell ref="Q95:W95"/>
    <mergeCell ref="X95:AD95"/>
    <mergeCell ref="C112:AD112"/>
    <mergeCell ref="M133:O133"/>
    <mergeCell ref="D131:J131"/>
    <mergeCell ref="R127:R129"/>
    <mergeCell ref="AB126:AD129"/>
    <mergeCell ref="P126:AA126"/>
    <mergeCell ref="M126:O129"/>
    <mergeCell ref="F97:AD97"/>
    <mergeCell ref="Y128:AA128"/>
    <mergeCell ref="V128:X128"/>
    <mergeCell ref="D132:J132"/>
    <mergeCell ref="S127:AA127"/>
    <mergeCell ref="D130:J130"/>
    <mergeCell ref="M132:O132"/>
    <mergeCell ref="Q127:Q129"/>
    <mergeCell ref="AA1735:AB1735"/>
    <mergeCell ref="C1729:N1730"/>
    <mergeCell ref="AA871:AB871"/>
    <mergeCell ref="AC871:AD871"/>
    <mergeCell ref="M869:N869"/>
    <mergeCell ref="O869:P869"/>
    <mergeCell ref="Q869:R869"/>
    <mergeCell ref="S869:T869"/>
    <mergeCell ref="U869:V869"/>
    <mergeCell ref="M376:AD376"/>
    <mergeCell ref="AC868:AD868"/>
    <mergeCell ref="S873:T873"/>
    <mergeCell ref="U873:V873"/>
    <mergeCell ref="W873:X873"/>
    <mergeCell ref="Y873:Z873"/>
    <mergeCell ref="AA873:AB873"/>
    <mergeCell ref="AC873:AD873"/>
    <mergeCell ref="U1733:V1733"/>
    <mergeCell ref="W1730:X1730"/>
    <mergeCell ref="U1730:V1730"/>
    <mergeCell ref="S1730:T1730"/>
    <mergeCell ref="O1735:P1735"/>
    <mergeCell ref="Q1734:R1734"/>
    <mergeCell ref="O1732:P1732"/>
    <mergeCell ref="O1729:AD1729"/>
    <mergeCell ref="B508:AD508"/>
    <mergeCell ref="J494:L494"/>
    <mergeCell ref="M494:O494"/>
    <mergeCell ref="D551:J551"/>
    <mergeCell ref="Y1735:Z1735"/>
    <mergeCell ref="D877:J877"/>
    <mergeCell ref="K877:L877"/>
    <mergeCell ref="C202:AD202"/>
    <mergeCell ref="P286:R286"/>
    <mergeCell ref="S286:U286"/>
    <mergeCell ref="D536:J536"/>
    <mergeCell ref="Y458:AA458"/>
    <mergeCell ref="AB458:AD458"/>
    <mergeCell ref="J459:L459"/>
    <mergeCell ref="Y461:AA461"/>
    <mergeCell ref="C305:N306"/>
    <mergeCell ref="C289:E289"/>
    <mergeCell ref="F289:AD289"/>
    <mergeCell ref="Y282:AA282"/>
    <mergeCell ref="B297:AD297"/>
    <mergeCell ref="Y312:Z312"/>
    <mergeCell ref="AA312:AB312"/>
    <mergeCell ref="C314:E314"/>
    <mergeCell ref="F314:AD314"/>
    <mergeCell ref="C316:AD316"/>
    <mergeCell ref="C317:AD317"/>
    <mergeCell ref="AC308:AD308"/>
    <mergeCell ref="AC309:AD309"/>
    <mergeCell ref="AA310:AB310"/>
    <mergeCell ref="AC310:AD310"/>
    <mergeCell ref="O311:P311"/>
    <mergeCell ref="Q311:R311"/>
    <mergeCell ref="S311:T311"/>
    <mergeCell ref="U311:V311"/>
    <mergeCell ref="W311:X311"/>
    <mergeCell ref="Y311:Z311"/>
    <mergeCell ref="AA311:AB311"/>
    <mergeCell ref="AC311:AD311"/>
    <mergeCell ref="C267:AD267"/>
    <mergeCell ref="B197:AD197"/>
    <mergeCell ref="B193:AD193"/>
    <mergeCell ref="B227:AD227"/>
    <mergeCell ref="O309:P309"/>
    <mergeCell ref="Q309:R309"/>
    <mergeCell ref="U309:V309"/>
    <mergeCell ref="W309:X309"/>
    <mergeCell ref="Y309:Z309"/>
    <mergeCell ref="AA309:AB309"/>
    <mergeCell ref="Y310:Z310"/>
    <mergeCell ref="M286:O286"/>
    <mergeCell ref="B194:AD194"/>
    <mergeCell ref="D537:J537"/>
    <mergeCell ref="U521:Y521"/>
    <mergeCell ref="Z519:AD519"/>
    <mergeCell ref="D514:J514"/>
    <mergeCell ref="D515:J515"/>
    <mergeCell ref="M343:R343"/>
    <mergeCell ref="M344:R344"/>
    <mergeCell ref="M340:R340"/>
    <mergeCell ref="K521:O521"/>
    <mergeCell ref="P521:T521"/>
    <mergeCell ref="O308:P308"/>
    <mergeCell ref="Q308:R308"/>
    <mergeCell ref="B224:AD224"/>
    <mergeCell ref="B225:AD225"/>
    <mergeCell ref="B226:AD226"/>
    <mergeCell ref="B247:AD247"/>
    <mergeCell ref="B248:AD248"/>
    <mergeCell ref="B249:AD249"/>
    <mergeCell ref="B270:AD270"/>
    <mergeCell ref="B271:AD271"/>
    <mergeCell ref="O1738:P1738"/>
    <mergeCell ref="C332:AD332"/>
    <mergeCell ref="AA334:AD334"/>
    <mergeCell ref="C326:AD326"/>
    <mergeCell ref="C329:AD329"/>
    <mergeCell ref="C330:AD330"/>
    <mergeCell ref="C328:AD328"/>
    <mergeCell ref="Z524:AD524"/>
    <mergeCell ref="K525:O525"/>
    <mergeCell ref="P525:T525"/>
    <mergeCell ref="AC867:AD867"/>
    <mergeCell ref="K871:L871"/>
    <mergeCell ref="M871:N871"/>
    <mergeCell ref="AC875:AD875"/>
    <mergeCell ref="D876:J876"/>
    <mergeCell ref="K876:L876"/>
    <mergeCell ref="M876:N876"/>
    <mergeCell ref="O876:P876"/>
    <mergeCell ref="Q876:R876"/>
    <mergeCell ref="S876:T876"/>
    <mergeCell ref="U876:V876"/>
    <mergeCell ref="W876:X876"/>
    <mergeCell ref="Y876:Z876"/>
    <mergeCell ref="AA876:AB876"/>
    <mergeCell ref="AC876:AD876"/>
    <mergeCell ref="AC872:AD872"/>
    <mergeCell ref="D873:J873"/>
    <mergeCell ref="K873:L873"/>
    <mergeCell ref="M873:N873"/>
    <mergeCell ref="O873:P873"/>
    <mergeCell ref="Q873:R873"/>
    <mergeCell ref="D874:J874"/>
    <mergeCell ref="C20:AD20"/>
    <mergeCell ref="C21:AD21"/>
    <mergeCell ref="C22:AD22"/>
    <mergeCell ref="C24:AD24"/>
    <mergeCell ref="C26:AD26"/>
    <mergeCell ref="S44:U44"/>
    <mergeCell ref="V44:X44"/>
    <mergeCell ref="Y44:AA44"/>
    <mergeCell ref="AB44:AD44"/>
    <mergeCell ref="P45:R45"/>
    <mergeCell ref="S45:U45"/>
    <mergeCell ref="C60:AD60"/>
    <mergeCell ref="Y70:AD70"/>
    <mergeCell ref="S70:X70"/>
    <mergeCell ref="M70:R70"/>
    <mergeCell ref="M69:AD69"/>
    <mergeCell ref="C69:L70"/>
    <mergeCell ref="C32:AD32"/>
    <mergeCell ref="D43:K43"/>
    <mergeCell ref="C34:AD34"/>
    <mergeCell ref="P41:R41"/>
    <mergeCell ref="P40:AD40"/>
    <mergeCell ref="L40:O41"/>
    <mergeCell ref="C40:K41"/>
    <mergeCell ref="D42:K42"/>
    <mergeCell ref="AB42:AD42"/>
    <mergeCell ref="P43:R43"/>
    <mergeCell ref="C35:AD35"/>
    <mergeCell ref="C36:AD36"/>
    <mergeCell ref="AB41:AD41"/>
    <mergeCell ref="Y41:AA41"/>
    <mergeCell ref="V41:X41"/>
    <mergeCell ref="S43:U43"/>
    <mergeCell ref="V43:X43"/>
    <mergeCell ref="Y43:AA43"/>
    <mergeCell ref="AB43:AD43"/>
    <mergeCell ref="P44:R44"/>
    <mergeCell ref="D866:J866"/>
    <mergeCell ref="W866:X866"/>
    <mergeCell ref="Y866:Z866"/>
    <mergeCell ref="AA866:AB866"/>
    <mergeCell ref="AC866:AD866"/>
    <mergeCell ref="B621:AD621"/>
    <mergeCell ref="D374:AD374"/>
    <mergeCell ref="B852:AD852"/>
    <mergeCell ref="M257:N257"/>
    <mergeCell ref="AC312:AD312"/>
    <mergeCell ref="O310:P310"/>
    <mergeCell ref="Q310:R310"/>
    <mergeCell ref="S310:T310"/>
    <mergeCell ref="U310:V310"/>
    <mergeCell ref="Y308:Z308"/>
    <mergeCell ref="AA308:AB308"/>
    <mergeCell ref="AA67:AD67"/>
    <mergeCell ref="B246:AD246"/>
    <mergeCell ref="M144:O144"/>
    <mergeCell ref="M145:O145"/>
    <mergeCell ref="M146:O146"/>
    <mergeCell ref="M147:O147"/>
    <mergeCell ref="AB147:AD147"/>
    <mergeCell ref="AB148:AD148"/>
    <mergeCell ref="AB149:AD149"/>
    <mergeCell ref="Y72:AD72"/>
    <mergeCell ref="S73:X73"/>
    <mergeCell ref="B195:AD195"/>
    <mergeCell ref="B196:AD196"/>
    <mergeCell ref="C61:AD61"/>
    <mergeCell ref="AB130:AD130"/>
    <mergeCell ref="AB131:AD131"/>
    <mergeCell ref="AB132:AD132"/>
    <mergeCell ref="AB133:AD133"/>
    <mergeCell ref="AB134:AD134"/>
    <mergeCell ref="AB135:AD135"/>
    <mergeCell ref="AB136:AD136"/>
    <mergeCell ref="AB137:AD137"/>
    <mergeCell ref="AB138:AD138"/>
    <mergeCell ref="AB139:AD139"/>
    <mergeCell ref="M148:O148"/>
    <mergeCell ref="M136:O136"/>
    <mergeCell ref="M137:O137"/>
    <mergeCell ref="B78:AD78"/>
    <mergeCell ref="B79:AD79"/>
    <mergeCell ref="M71:R71"/>
    <mergeCell ref="M72:R72"/>
    <mergeCell ref="M73:R73"/>
    <mergeCell ref="C65:AD65"/>
    <mergeCell ref="D72:L72"/>
    <mergeCell ref="D73:L73"/>
    <mergeCell ref="K136:L136"/>
    <mergeCell ref="K137:L137"/>
    <mergeCell ref="K130:L130"/>
    <mergeCell ref="K131:L131"/>
    <mergeCell ref="B87:AD87"/>
    <mergeCell ref="C89:AD89"/>
    <mergeCell ref="C99:AD99"/>
    <mergeCell ref="C100:AD100"/>
    <mergeCell ref="Q874:R874"/>
    <mergeCell ref="S874:T874"/>
    <mergeCell ref="U874:V874"/>
    <mergeCell ref="W874:X874"/>
    <mergeCell ref="Y874:Z874"/>
    <mergeCell ref="AA874:AB874"/>
    <mergeCell ref="AC874:AD874"/>
    <mergeCell ref="S309:T309"/>
    <mergeCell ref="D311:N311"/>
    <mergeCell ref="D308:N308"/>
    <mergeCell ref="D309:N309"/>
    <mergeCell ref="D310:N310"/>
    <mergeCell ref="B275:AD275"/>
    <mergeCell ref="I263:J263"/>
    <mergeCell ref="O305:AD305"/>
    <mergeCell ref="K511:AD511"/>
    <mergeCell ref="C511:J512"/>
    <mergeCell ref="D513:J513"/>
    <mergeCell ref="B505:AD505"/>
    <mergeCell ref="M341:R341"/>
    <mergeCell ref="S863:T863"/>
    <mergeCell ref="D563:J563"/>
    <mergeCell ref="D542:J542"/>
    <mergeCell ref="K539:O539"/>
    <mergeCell ref="P539:T539"/>
    <mergeCell ref="U539:Y539"/>
    <mergeCell ref="D307:N307"/>
    <mergeCell ref="M287:O287"/>
    <mergeCell ref="P287:R287"/>
    <mergeCell ref="D286:L286"/>
    <mergeCell ref="C300:AD300"/>
    <mergeCell ref="B294:AD294"/>
    <mergeCell ref="AC878:AD878"/>
    <mergeCell ref="D879:J879"/>
    <mergeCell ref="K879:L879"/>
    <mergeCell ref="M879:N879"/>
    <mergeCell ref="O879:P879"/>
    <mergeCell ref="Q879:R879"/>
    <mergeCell ref="S879:T879"/>
    <mergeCell ref="U879:V879"/>
    <mergeCell ref="W879:X879"/>
    <mergeCell ref="Y879:Z879"/>
    <mergeCell ref="AA879:AB879"/>
    <mergeCell ref="AC879:AD879"/>
    <mergeCell ref="D878:J878"/>
    <mergeCell ref="K878:L878"/>
    <mergeCell ref="M878:N878"/>
    <mergeCell ref="O878:P878"/>
    <mergeCell ref="Q878:R878"/>
    <mergeCell ref="S878:T878"/>
    <mergeCell ref="U878:V878"/>
    <mergeCell ref="Y885:Z885"/>
    <mergeCell ref="AA885:AB885"/>
    <mergeCell ref="W881:X881"/>
    <mergeCell ref="Y881:Z881"/>
    <mergeCell ref="AA881:AB881"/>
    <mergeCell ref="AC881:AD881"/>
    <mergeCell ref="D882:J882"/>
    <mergeCell ref="K882:L882"/>
    <mergeCell ref="M882:N882"/>
    <mergeCell ref="O882:P882"/>
    <mergeCell ref="Q882:R882"/>
    <mergeCell ref="S882:T882"/>
    <mergeCell ref="U882:V882"/>
    <mergeCell ref="W882:X882"/>
    <mergeCell ref="Y882:Z882"/>
    <mergeCell ref="AA882:AB882"/>
    <mergeCell ref="AC882:AD882"/>
    <mergeCell ref="D883:J883"/>
    <mergeCell ref="K883:L883"/>
    <mergeCell ref="M883:N883"/>
    <mergeCell ref="O883:P883"/>
    <mergeCell ref="Q883:R883"/>
    <mergeCell ref="S883:T883"/>
    <mergeCell ref="U883:V883"/>
    <mergeCell ref="W883:X883"/>
    <mergeCell ref="Y883:Z883"/>
    <mergeCell ref="AA883:AB883"/>
    <mergeCell ref="AC883:AD883"/>
    <mergeCell ref="AC885:AD885"/>
    <mergeCell ref="M881:N881"/>
    <mergeCell ref="O881:P881"/>
    <mergeCell ref="Q881:R881"/>
    <mergeCell ref="AC888:AD888"/>
    <mergeCell ref="D889:J889"/>
    <mergeCell ref="D884:J884"/>
    <mergeCell ref="K884:L884"/>
    <mergeCell ref="M884:N884"/>
    <mergeCell ref="O884:P884"/>
    <mergeCell ref="Q884:R884"/>
    <mergeCell ref="S884:T884"/>
    <mergeCell ref="U884:V884"/>
    <mergeCell ref="W884:X884"/>
    <mergeCell ref="Y884:Z884"/>
    <mergeCell ref="AA884:AB884"/>
    <mergeCell ref="AC884:AD884"/>
    <mergeCell ref="M886:N886"/>
    <mergeCell ref="O886:P886"/>
    <mergeCell ref="Q886:R886"/>
    <mergeCell ref="S886:T886"/>
    <mergeCell ref="U886:V886"/>
    <mergeCell ref="W886:X886"/>
    <mergeCell ref="Y886:Z886"/>
    <mergeCell ref="AA886:AB886"/>
    <mergeCell ref="AC886:AD886"/>
    <mergeCell ref="D886:J886"/>
    <mergeCell ref="K886:L886"/>
    <mergeCell ref="D885:J885"/>
    <mergeCell ref="K885:L885"/>
    <mergeCell ref="M885:N885"/>
    <mergeCell ref="O885:P885"/>
    <mergeCell ref="Q885:R885"/>
    <mergeCell ref="S885:T885"/>
    <mergeCell ref="U885:V885"/>
    <mergeCell ref="W885:X885"/>
    <mergeCell ref="AA893:AB893"/>
    <mergeCell ref="AC893:AD893"/>
    <mergeCell ref="D887:J887"/>
    <mergeCell ref="K887:L887"/>
    <mergeCell ref="M887:N887"/>
    <mergeCell ref="O887:P887"/>
    <mergeCell ref="Q887:R887"/>
    <mergeCell ref="S887:T887"/>
    <mergeCell ref="U887:V887"/>
    <mergeCell ref="W887:X887"/>
    <mergeCell ref="Y887:Z887"/>
    <mergeCell ref="AA887:AB887"/>
    <mergeCell ref="AC887:AD887"/>
    <mergeCell ref="M889:N889"/>
    <mergeCell ref="O889:P889"/>
    <mergeCell ref="Q889:R889"/>
    <mergeCell ref="S889:T889"/>
    <mergeCell ref="U889:V889"/>
    <mergeCell ref="W889:X889"/>
    <mergeCell ref="Y889:Z889"/>
    <mergeCell ref="AA889:AB889"/>
    <mergeCell ref="AC889:AD889"/>
    <mergeCell ref="D888:J888"/>
    <mergeCell ref="K888:L888"/>
    <mergeCell ref="M888:N888"/>
    <mergeCell ref="O888:P888"/>
    <mergeCell ref="Q888:R888"/>
    <mergeCell ref="S888:T888"/>
    <mergeCell ref="U888:V888"/>
    <mergeCell ref="W888:X888"/>
    <mergeCell ref="Y888:Z888"/>
    <mergeCell ref="AA888:AB888"/>
    <mergeCell ref="D891:J891"/>
    <mergeCell ref="K891:L891"/>
    <mergeCell ref="M891:N891"/>
    <mergeCell ref="O891:P891"/>
    <mergeCell ref="Q891:R891"/>
    <mergeCell ref="S891:T891"/>
    <mergeCell ref="D894:J894"/>
    <mergeCell ref="K894:L894"/>
    <mergeCell ref="M894:N894"/>
    <mergeCell ref="O894:P894"/>
    <mergeCell ref="Q894:R894"/>
    <mergeCell ref="S894:T894"/>
    <mergeCell ref="U894:V894"/>
    <mergeCell ref="W894:X894"/>
    <mergeCell ref="Y894:Z894"/>
    <mergeCell ref="AA894:AB894"/>
    <mergeCell ref="AC894:AD894"/>
    <mergeCell ref="S892:T892"/>
    <mergeCell ref="U892:V892"/>
    <mergeCell ref="W892:X892"/>
    <mergeCell ref="Y892:Z892"/>
    <mergeCell ref="AA892:AB892"/>
    <mergeCell ref="AC892:AD892"/>
    <mergeCell ref="D893:J893"/>
    <mergeCell ref="K893:L893"/>
    <mergeCell ref="M893:N893"/>
    <mergeCell ref="O893:P893"/>
    <mergeCell ref="Q893:R893"/>
    <mergeCell ref="S893:T893"/>
    <mergeCell ref="U893:V893"/>
    <mergeCell ref="W893:X893"/>
    <mergeCell ref="Y893:Z893"/>
    <mergeCell ref="D895:J895"/>
    <mergeCell ref="K895:L895"/>
    <mergeCell ref="M895:N895"/>
    <mergeCell ref="O895:P895"/>
    <mergeCell ref="Q895:R895"/>
    <mergeCell ref="S895:T895"/>
    <mergeCell ref="U895:V895"/>
    <mergeCell ref="W895:X895"/>
    <mergeCell ref="Y895:Z895"/>
    <mergeCell ref="AA895:AB895"/>
    <mergeCell ref="AC895:AD895"/>
    <mergeCell ref="AC897:AD897"/>
    <mergeCell ref="D898:J898"/>
    <mergeCell ref="K898:L898"/>
    <mergeCell ref="M898:N898"/>
    <mergeCell ref="O898:P898"/>
    <mergeCell ref="Q898:R898"/>
    <mergeCell ref="S898:T898"/>
    <mergeCell ref="U898:V898"/>
    <mergeCell ref="W898:X898"/>
    <mergeCell ref="Y898:Z898"/>
    <mergeCell ref="AA898:AB898"/>
    <mergeCell ref="AC898:AD898"/>
    <mergeCell ref="W897:X897"/>
    <mergeCell ref="Y897:Z897"/>
    <mergeCell ref="AA897:AB897"/>
    <mergeCell ref="D897:J897"/>
    <mergeCell ref="K897:L897"/>
    <mergeCell ref="M897:N897"/>
    <mergeCell ref="O897:P897"/>
    <mergeCell ref="Q897:R897"/>
    <mergeCell ref="S897:T897"/>
    <mergeCell ref="Y901:Z901"/>
    <mergeCell ref="AA901:AB901"/>
    <mergeCell ref="AC901:AD901"/>
    <mergeCell ref="Y902:Z902"/>
    <mergeCell ref="AA902:AB902"/>
    <mergeCell ref="AC902:AD902"/>
    <mergeCell ref="U899:V899"/>
    <mergeCell ref="W899:X899"/>
    <mergeCell ref="Y899:Z899"/>
    <mergeCell ref="AA899:AB899"/>
    <mergeCell ref="AC899:AD899"/>
    <mergeCell ref="Y900:Z900"/>
    <mergeCell ref="AA900:AB900"/>
    <mergeCell ref="AC900:AD900"/>
    <mergeCell ref="D903:J903"/>
    <mergeCell ref="K903:L903"/>
    <mergeCell ref="M903:N903"/>
    <mergeCell ref="O903:P903"/>
    <mergeCell ref="Q903:R903"/>
    <mergeCell ref="S903:T903"/>
    <mergeCell ref="U903:V903"/>
    <mergeCell ref="W903:X903"/>
    <mergeCell ref="Y903:Z903"/>
    <mergeCell ref="AA903:AB903"/>
    <mergeCell ref="AC903:AD903"/>
    <mergeCell ref="W902:X902"/>
    <mergeCell ref="Y904:Z904"/>
    <mergeCell ref="AA904:AB904"/>
    <mergeCell ref="AC904:AD904"/>
    <mergeCell ref="D902:J902"/>
    <mergeCell ref="K902:L902"/>
    <mergeCell ref="M902:N902"/>
    <mergeCell ref="O902:P902"/>
    <mergeCell ref="Q902:R902"/>
    <mergeCell ref="S902:T902"/>
    <mergeCell ref="U902:V902"/>
    <mergeCell ref="Y905:Z905"/>
    <mergeCell ref="AA905:AB905"/>
    <mergeCell ref="AC905:AD905"/>
    <mergeCell ref="D906:J906"/>
    <mergeCell ref="K906:L906"/>
    <mergeCell ref="M906:N906"/>
    <mergeCell ref="O906:P906"/>
    <mergeCell ref="Q906:R906"/>
    <mergeCell ref="S906:T906"/>
    <mergeCell ref="U906:V906"/>
    <mergeCell ref="W906:X906"/>
    <mergeCell ref="Y906:Z906"/>
    <mergeCell ref="AA906:AB906"/>
    <mergeCell ref="AC906:AD906"/>
    <mergeCell ref="D905:J905"/>
    <mergeCell ref="K905:L905"/>
    <mergeCell ref="M905:N905"/>
    <mergeCell ref="O905:P905"/>
    <mergeCell ref="Q905:R905"/>
    <mergeCell ref="S905:T905"/>
    <mergeCell ref="U905:V905"/>
    <mergeCell ref="W905:X905"/>
    <mergeCell ref="Y907:Z907"/>
    <mergeCell ref="AA907:AB907"/>
    <mergeCell ref="AC907:AD907"/>
    <mergeCell ref="Y908:Z908"/>
    <mergeCell ref="AA908:AB908"/>
    <mergeCell ref="AC908:AD908"/>
    <mergeCell ref="D909:J909"/>
    <mergeCell ref="K909:L909"/>
    <mergeCell ref="M909:N909"/>
    <mergeCell ref="O909:P909"/>
    <mergeCell ref="Q909:R909"/>
    <mergeCell ref="S909:T909"/>
    <mergeCell ref="U909:V909"/>
    <mergeCell ref="W909:X909"/>
    <mergeCell ref="Y909:Z909"/>
    <mergeCell ref="AA909:AB909"/>
    <mergeCell ref="AC909:AD909"/>
    <mergeCell ref="D908:J908"/>
    <mergeCell ref="K908:L908"/>
    <mergeCell ref="M908:N908"/>
    <mergeCell ref="O908:P908"/>
    <mergeCell ref="Q908:R908"/>
    <mergeCell ref="S908:T908"/>
    <mergeCell ref="U908:V908"/>
    <mergeCell ref="W908:X908"/>
    <mergeCell ref="D907:J907"/>
    <mergeCell ref="K907:L907"/>
    <mergeCell ref="M907:N907"/>
    <mergeCell ref="O907:P907"/>
    <mergeCell ref="Q907:R907"/>
    <mergeCell ref="S907:T907"/>
    <mergeCell ref="U907:V907"/>
    <mergeCell ref="Y910:Z910"/>
    <mergeCell ref="AA910:AB910"/>
    <mergeCell ref="AC910:AD910"/>
    <mergeCell ref="Y911:Z911"/>
    <mergeCell ref="AA911:AB911"/>
    <mergeCell ref="AC911:AD911"/>
    <mergeCell ref="D912:J912"/>
    <mergeCell ref="K912:L912"/>
    <mergeCell ref="M912:N912"/>
    <mergeCell ref="O912:P912"/>
    <mergeCell ref="Q912:R912"/>
    <mergeCell ref="S912:T912"/>
    <mergeCell ref="U912:V912"/>
    <mergeCell ref="W912:X912"/>
    <mergeCell ref="Y912:Z912"/>
    <mergeCell ref="AA912:AB912"/>
    <mergeCell ref="AC912:AD912"/>
    <mergeCell ref="W911:X911"/>
    <mergeCell ref="Y913:Z913"/>
    <mergeCell ref="AA913:AB913"/>
    <mergeCell ref="AC913:AD913"/>
    <mergeCell ref="D911:J911"/>
    <mergeCell ref="K911:L911"/>
    <mergeCell ref="M911:N911"/>
    <mergeCell ref="O911:P911"/>
    <mergeCell ref="Q911:R911"/>
    <mergeCell ref="S911:T911"/>
    <mergeCell ref="U911:V911"/>
    <mergeCell ref="Y914:Z914"/>
    <mergeCell ref="AA914:AB914"/>
    <mergeCell ref="AC914:AD914"/>
    <mergeCell ref="D915:J915"/>
    <mergeCell ref="K915:L915"/>
    <mergeCell ref="M915:N915"/>
    <mergeCell ref="O915:P915"/>
    <mergeCell ref="Q915:R915"/>
    <mergeCell ref="S915:T915"/>
    <mergeCell ref="U915:V915"/>
    <mergeCell ref="W915:X915"/>
    <mergeCell ref="Y915:Z915"/>
    <mergeCell ref="AA915:AB915"/>
    <mergeCell ref="AC915:AD915"/>
    <mergeCell ref="D914:J914"/>
    <mergeCell ref="K914:L914"/>
    <mergeCell ref="M914:N914"/>
    <mergeCell ref="O914:P914"/>
    <mergeCell ref="Q914:R914"/>
    <mergeCell ref="S914:T914"/>
    <mergeCell ref="U914:V914"/>
    <mergeCell ref="W914:X914"/>
    <mergeCell ref="Y916:Z916"/>
    <mergeCell ref="AA916:AB916"/>
    <mergeCell ref="AC916:AD916"/>
    <mergeCell ref="Y917:Z917"/>
    <mergeCell ref="AA917:AB917"/>
    <mergeCell ref="AC917:AD917"/>
    <mergeCell ref="D918:J918"/>
    <mergeCell ref="K918:L918"/>
    <mergeCell ref="M918:N918"/>
    <mergeCell ref="O918:P918"/>
    <mergeCell ref="Q918:R918"/>
    <mergeCell ref="S918:T918"/>
    <mergeCell ref="U918:V918"/>
    <mergeCell ref="W918:X918"/>
    <mergeCell ref="Y918:Z918"/>
    <mergeCell ref="AA918:AB918"/>
    <mergeCell ref="AC918:AD918"/>
    <mergeCell ref="D917:J917"/>
    <mergeCell ref="K917:L917"/>
    <mergeCell ref="M917:N917"/>
    <mergeCell ref="O917:P917"/>
    <mergeCell ref="Q917:R917"/>
    <mergeCell ref="S917:T917"/>
    <mergeCell ref="U917:V917"/>
    <mergeCell ref="W917:X917"/>
    <mergeCell ref="D916:J916"/>
    <mergeCell ref="K916:L916"/>
    <mergeCell ref="M916:N916"/>
    <mergeCell ref="O916:P916"/>
    <mergeCell ref="Q916:R916"/>
    <mergeCell ref="S916:T916"/>
    <mergeCell ref="W916:X916"/>
    <mergeCell ref="Y919:Z919"/>
    <mergeCell ref="AA919:AB919"/>
    <mergeCell ref="AC919:AD919"/>
    <mergeCell ref="Y920:Z920"/>
    <mergeCell ref="AA920:AB920"/>
    <mergeCell ref="AC920:AD920"/>
    <mergeCell ref="D921:J921"/>
    <mergeCell ref="K921:L921"/>
    <mergeCell ref="M921:N921"/>
    <mergeCell ref="O921:P921"/>
    <mergeCell ref="Q921:R921"/>
    <mergeCell ref="S921:T921"/>
    <mergeCell ref="U921:V921"/>
    <mergeCell ref="W921:X921"/>
    <mergeCell ref="Y921:Z921"/>
    <mergeCell ref="AA921:AB921"/>
    <mergeCell ref="AC921:AD921"/>
    <mergeCell ref="D919:J919"/>
    <mergeCell ref="K919:L919"/>
    <mergeCell ref="M919:N919"/>
    <mergeCell ref="O919:P919"/>
    <mergeCell ref="Q919:R919"/>
    <mergeCell ref="S919:T919"/>
    <mergeCell ref="U919:V919"/>
    <mergeCell ref="W919:X919"/>
    <mergeCell ref="Y922:Z922"/>
    <mergeCell ref="AA922:AB922"/>
    <mergeCell ref="AC922:AD922"/>
    <mergeCell ref="D920:J920"/>
    <mergeCell ref="K920:L920"/>
    <mergeCell ref="M920:N920"/>
    <mergeCell ref="O920:P920"/>
    <mergeCell ref="Q920:R920"/>
    <mergeCell ref="S920:T920"/>
    <mergeCell ref="U920:V920"/>
    <mergeCell ref="Y923:Z923"/>
    <mergeCell ref="AA923:AB923"/>
    <mergeCell ref="AC923:AD923"/>
    <mergeCell ref="D924:J924"/>
    <mergeCell ref="K924:L924"/>
    <mergeCell ref="M924:N924"/>
    <mergeCell ref="O924:P924"/>
    <mergeCell ref="Q924:R924"/>
    <mergeCell ref="S924:T924"/>
    <mergeCell ref="U924:V924"/>
    <mergeCell ref="W924:X924"/>
    <mergeCell ref="Y924:Z924"/>
    <mergeCell ref="AA924:AB924"/>
    <mergeCell ref="AC924:AD924"/>
    <mergeCell ref="Y925:Z925"/>
    <mergeCell ref="AA925:AB925"/>
    <mergeCell ref="AC925:AD925"/>
    <mergeCell ref="Y926:Z926"/>
    <mergeCell ref="AA926:AB926"/>
    <mergeCell ref="AC926:AD926"/>
    <mergeCell ref="D927:J927"/>
    <mergeCell ref="K927:L927"/>
    <mergeCell ref="M927:N927"/>
    <mergeCell ref="O927:P927"/>
    <mergeCell ref="Q927:R927"/>
    <mergeCell ref="S927:T927"/>
    <mergeCell ref="U927:V927"/>
    <mergeCell ref="W927:X927"/>
    <mergeCell ref="Y927:Z927"/>
    <mergeCell ref="AA927:AB927"/>
    <mergeCell ref="AC927:AD927"/>
    <mergeCell ref="U925:V925"/>
    <mergeCell ref="S925:T925"/>
    <mergeCell ref="W925:X925"/>
    <mergeCell ref="Q925:R925"/>
    <mergeCell ref="K928:L928"/>
    <mergeCell ref="M928:N928"/>
    <mergeCell ref="O928:P928"/>
    <mergeCell ref="Q928:R928"/>
    <mergeCell ref="S928:T928"/>
    <mergeCell ref="U928:V928"/>
    <mergeCell ref="W928:X928"/>
    <mergeCell ref="Y928:Z928"/>
    <mergeCell ref="AA928:AB928"/>
    <mergeCell ref="AC928:AD928"/>
    <mergeCell ref="Y929:Z929"/>
    <mergeCell ref="AA929:AB929"/>
    <mergeCell ref="AC929:AD929"/>
    <mergeCell ref="D930:J930"/>
    <mergeCell ref="K930:L930"/>
    <mergeCell ref="M930:N930"/>
    <mergeCell ref="O930:P930"/>
    <mergeCell ref="Q930:R930"/>
    <mergeCell ref="S930:T930"/>
    <mergeCell ref="U930:V930"/>
    <mergeCell ref="W930:X930"/>
    <mergeCell ref="Y930:Z930"/>
    <mergeCell ref="AA930:AB930"/>
    <mergeCell ref="AC930:AD930"/>
    <mergeCell ref="W929:X929"/>
    <mergeCell ref="D928:J928"/>
    <mergeCell ref="Y931:Z931"/>
    <mergeCell ref="AA931:AB931"/>
    <mergeCell ref="AC931:AD931"/>
    <mergeCell ref="D929:J929"/>
    <mergeCell ref="K929:L929"/>
    <mergeCell ref="M929:N929"/>
    <mergeCell ref="O929:P929"/>
    <mergeCell ref="Q929:R929"/>
    <mergeCell ref="S929:T929"/>
    <mergeCell ref="U929:V929"/>
    <mergeCell ref="Y932:Z932"/>
    <mergeCell ref="AA932:AB932"/>
    <mergeCell ref="AC932:AD932"/>
    <mergeCell ref="D933:J933"/>
    <mergeCell ref="K933:L933"/>
    <mergeCell ref="M933:N933"/>
    <mergeCell ref="O933:P933"/>
    <mergeCell ref="Q933:R933"/>
    <mergeCell ref="S933:T933"/>
    <mergeCell ref="U933:V933"/>
    <mergeCell ref="W933:X933"/>
    <mergeCell ref="Y933:Z933"/>
    <mergeCell ref="AA933:AB933"/>
    <mergeCell ref="AC933:AD933"/>
    <mergeCell ref="D932:J932"/>
    <mergeCell ref="K932:L932"/>
    <mergeCell ref="M932:N932"/>
    <mergeCell ref="O932:P932"/>
    <mergeCell ref="Q932:R932"/>
    <mergeCell ref="S932:T932"/>
    <mergeCell ref="U932:V932"/>
    <mergeCell ref="W932:X932"/>
    <mergeCell ref="Y934:Z934"/>
    <mergeCell ref="AA934:AB934"/>
    <mergeCell ref="AC934:AD934"/>
    <mergeCell ref="Y935:Z935"/>
    <mergeCell ref="AA935:AB935"/>
    <mergeCell ref="AC935:AD935"/>
    <mergeCell ref="D936:J936"/>
    <mergeCell ref="K936:L936"/>
    <mergeCell ref="M936:N936"/>
    <mergeCell ref="O936:P936"/>
    <mergeCell ref="Q936:R936"/>
    <mergeCell ref="S936:T936"/>
    <mergeCell ref="U936:V936"/>
    <mergeCell ref="W936:X936"/>
    <mergeCell ref="Y936:Z936"/>
    <mergeCell ref="AA936:AB936"/>
    <mergeCell ref="AC936:AD936"/>
    <mergeCell ref="D935:J935"/>
    <mergeCell ref="K935:L935"/>
    <mergeCell ref="M935:N935"/>
    <mergeCell ref="O935:P935"/>
    <mergeCell ref="Q935:R935"/>
    <mergeCell ref="S935:T935"/>
    <mergeCell ref="U935:V935"/>
    <mergeCell ref="W935:X935"/>
    <mergeCell ref="Q937:R937"/>
    <mergeCell ref="S937:T937"/>
    <mergeCell ref="U937:V937"/>
    <mergeCell ref="W937:X937"/>
    <mergeCell ref="Y937:Z937"/>
    <mergeCell ref="AA937:AB937"/>
    <mergeCell ref="AC937:AD937"/>
    <mergeCell ref="Y938:Z938"/>
    <mergeCell ref="AA938:AB938"/>
    <mergeCell ref="AC938:AD938"/>
    <mergeCell ref="D939:J939"/>
    <mergeCell ref="K939:L939"/>
    <mergeCell ref="M939:N939"/>
    <mergeCell ref="O939:P939"/>
    <mergeCell ref="Q939:R939"/>
    <mergeCell ref="S939:T939"/>
    <mergeCell ref="U939:V939"/>
    <mergeCell ref="W939:X939"/>
    <mergeCell ref="Y939:Z939"/>
    <mergeCell ref="AA939:AB939"/>
    <mergeCell ref="AC939:AD939"/>
    <mergeCell ref="D937:J937"/>
    <mergeCell ref="K937:L937"/>
    <mergeCell ref="O937:P937"/>
    <mergeCell ref="Y940:Z940"/>
    <mergeCell ref="AA940:AB940"/>
    <mergeCell ref="AC940:AD940"/>
    <mergeCell ref="D938:J938"/>
    <mergeCell ref="K938:L938"/>
    <mergeCell ref="M938:N938"/>
    <mergeCell ref="O938:P938"/>
    <mergeCell ref="Q938:R938"/>
    <mergeCell ref="S938:T938"/>
    <mergeCell ref="U938:V938"/>
    <mergeCell ref="Y941:Z941"/>
    <mergeCell ref="AA941:AB941"/>
    <mergeCell ref="AC941:AD941"/>
    <mergeCell ref="D942:J942"/>
    <mergeCell ref="K942:L942"/>
    <mergeCell ref="M942:N942"/>
    <mergeCell ref="O942:P942"/>
    <mergeCell ref="Q942:R942"/>
    <mergeCell ref="S942:T942"/>
    <mergeCell ref="U942:V942"/>
    <mergeCell ref="W942:X942"/>
    <mergeCell ref="Y942:Z942"/>
    <mergeCell ref="AA942:AB942"/>
    <mergeCell ref="AC942:AD942"/>
    <mergeCell ref="W940:X940"/>
    <mergeCell ref="U940:V940"/>
    <mergeCell ref="Y943:Z943"/>
    <mergeCell ref="AA943:AB943"/>
    <mergeCell ref="AC943:AD943"/>
    <mergeCell ref="Y944:Z944"/>
    <mergeCell ref="AA944:AB944"/>
    <mergeCell ref="AC944:AD944"/>
    <mergeCell ref="D945:J945"/>
    <mergeCell ref="K945:L945"/>
    <mergeCell ref="M945:N945"/>
    <mergeCell ref="O945:P945"/>
    <mergeCell ref="Q945:R945"/>
    <mergeCell ref="S945:T945"/>
    <mergeCell ref="U945:V945"/>
    <mergeCell ref="W945:X945"/>
    <mergeCell ref="Y945:Z945"/>
    <mergeCell ref="AA945:AB945"/>
    <mergeCell ref="AC945:AD945"/>
    <mergeCell ref="D944:J944"/>
    <mergeCell ref="K944:L944"/>
    <mergeCell ref="M944:N944"/>
    <mergeCell ref="O944:P944"/>
    <mergeCell ref="Q944:R944"/>
    <mergeCell ref="S944:T944"/>
    <mergeCell ref="U944:V944"/>
    <mergeCell ref="W944:X944"/>
    <mergeCell ref="D943:J943"/>
    <mergeCell ref="K943:L943"/>
    <mergeCell ref="M943:N943"/>
    <mergeCell ref="O943:P943"/>
    <mergeCell ref="Q943:R943"/>
    <mergeCell ref="S943:T943"/>
    <mergeCell ref="U943:V943"/>
    <mergeCell ref="K946:L946"/>
    <mergeCell ref="M946:N946"/>
    <mergeCell ref="O946:P946"/>
    <mergeCell ref="Q946:R946"/>
    <mergeCell ref="S946:T946"/>
    <mergeCell ref="U946:V946"/>
    <mergeCell ref="W946:X946"/>
    <mergeCell ref="Y946:Z946"/>
    <mergeCell ref="AA946:AB946"/>
    <mergeCell ref="AC946:AD946"/>
    <mergeCell ref="Y947:Z947"/>
    <mergeCell ref="AA947:AB947"/>
    <mergeCell ref="AC947:AD947"/>
    <mergeCell ref="D948:J948"/>
    <mergeCell ref="K948:L948"/>
    <mergeCell ref="M948:N948"/>
    <mergeCell ref="O948:P948"/>
    <mergeCell ref="Q948:R948"/>
    <mergeCell ref="S948:T948"/>
    <mergeCell ref="U948:V948"/>
    <mergeCell ref="W948:X948"/>
    <mergeCell ref="Y948:Z948"/>
    <mergeCell ref="AA948:AB948"/>
    <mergeCell ref="AC948:AD948"/>
    <mergeCell ref="W947:X947"/>
    <mergeCell ref="Y949:Z949"/>
    <mergeCell ref="AA949:AB949"/>
    <mergeCell ref="AC949:AD949"/>
    <mergeCell ref="D947:J947"/>
    <mergeCell ref="K947:L947"/>
    <mergeCell ref="M947:N947"/>
    <mergeCell ref="O947:P947"/>
    <mergeCell ref="Q947:R947"/>
    <mergeCell ref="S947:T947"/>
    <mergeCell ref="U947:V947"/>
    <mergeCell ref="Y950:Z950"/>
    <mergeCell ref="AA950:AB950"/>
    <mergeCell ref="AC950:AD950"/>
    <mergeCell ref="D951:J951"/>
    <mergeCell ref="K951:L951"/>
    <mergeCell ref="M951:N951"/>
    <mergeCell ref="O951:P951"/>
    <mergeCell ref="Q951:R951"/>
    <mergeCell ref="S951:T951"/>
    <mergeCell ref="U951:V951"/>
    <mergeCell ref="W951:X951"/>
    <mergeCell ref="Y951:Z951"/>
    <mergeCell ref="AA951:AB951"/>
    <mergeCell ref="AC951:AD951"/>
    <mergeCell ref="D950:J950"/>
    <mergeCell ref="K950:L950"/>
    <mergeCell ref="M950:N950"/>
    <mergeCell ref="O950:P950"/>
    <mergeCell ref="Q950:R950"/>
    <mergeCell ref="S950:T950"/>
    <mergeCell ref="U950:V950"/>
    <mergeCell ref="W950:X950"/>
    <mergeCell ref="K954:L954"/>
    <mergeCell ref="M954:N954"/>
    <mergeCell ref="O954:P954"/>
    <mergeCell ref="Q954:R954"/>
    <mergeCell ref="S954:T954"/>
    <mergeCell ref="U954:V954"/>
    <mergeCell ref="W954:X954"/>
    <mergeCell ref="Y954:Z954"/>
    <mergeCell ref="AA954:AB954"/>
    <mergeCell ref="AC954:AD954"/>
    <mergeCell ref="U952:V952"/>
    <mergeCell ref="S952:T952"/>
    <mergeCell ref="Q952:R952"/>
    <mergeCell ref="W956:X956"/>
    <mergeCell ref="O959:P959"/>
    <mergeCell ref="D953:J953"/>
    <mergeCell ref="K953:L953"/>
    <mergeCell ref="M953:N953"/>
    <mergeCell ref="O953:P953"/>
    <mergeCell ref="Q953:R953"/>
    <mergeCell ref="S953:T953"/>
    <mergeCell ref="U953:V953"/>
    <mergeCell ref="W953:X953"/>
    <mergeCell ref="U959:V959"/>
    <mergeCell ref="W959:X959"/>
    <mergeCell ref="Y959:Z959"/>
    <mergeCell ref="AA959:AB959"/>
    <mergeCell ref="AC959:AD959"/>
    <mergeCell ref="Q959:R959"/>
    <mergeCell ref="AC952:AD952"/>
    <mergeCell ref="Y953:Z953"/>
    <mergeCell ref="AA953:AB953"/>
    <mergeCell ref="D1192:F1192"/>
    <mergeCell ref="D1193:F1193"/>
    <mergeCell ref="Y960:Z960"/>
    <mergeCell ref="AA960:AB960"/>
    <mergeCell ref="AC960:AD960"/>
    <mergeCell ref="D955:J955"/>
    <mergeCell ref="K955:L955"/>
    <mergeCell ref="M955:N955"/>
    <mergeCell ref="O955:P955"/>
    <mergeCell ref="Q955:R955"/>
    <mergeCell ref="S955:T955"/>
    <mergeCell ref="U955:V955"/>
    <mergeCell ref="W955:X955"/>
    <mergeCell ref="Y955:Z955"/>
    <mergeCell ref="AA955:AB955"/>
    <mergeCell ref="AC955:AD955"/>
    <mergeCell ref="Y956:Z956"/>
    <mergeCell ref="AA956:AB956"/>
    <mergeCell ref="AC956:AD956"/>
    <mergeCell ref="D957:J957"/>
    <mergeCell ref="K957:L957"/>
    <mergeCell ref="M957:N957"/>
    <mergeCell ref="O957:P957"/>
    <mergeCell ref="D1191:F1191"/>
    <mergeCell ref="D1144:F1144"/>
    <mergeCell ref="D1189:F1189"/>
    <mergeCell ref="D1190:F1190"/>
    <mergeCell ref="D1162:F1162"/>
    <mergeCell ref="W964:X964"/>
    <mergeCell ref="Y964:Z964"/>
    <mergeCell ref="AA964:AB964"/>
    <mergeCell ref="AC964:AD964"/>
    <mergeCell ref="C1217:AD1217"/>
    <mergeCell ref="D1122:F1122"/>
    <mergeCell ref="D1123:F1123"/>
    <mergeCell ref="S959:T959"/>
    <mergeCell ref="D1128:F1128"/>
    <mergeCell ref="D1129:F1129"/>
    <mergeCell ref="D1130:F1130"/>
    <mergeCell ref="D1131:F1131"/>
    <mergeCell ref="D1132:F1132"/>
    <mergeCell ref="D1133:F1133"/>
    <mergeCell ref="D1160:F1160"/>
    <mergeCell ref="D1185:F1185"/>
    <mergeCell ref="D1186:F1186"/>
    <mergeCell ref="D1187:F1187"/>
    <mergeCell ref="D1188:F1188"/>
    <mergeCell ref="B1211:AD1211"/>
    <mergeCell ref="B1212:AD1212"/>
    <mergeCell ref="D1126:F1126"/>
    <mergeCell ref="D1149:F1149"/>
    <mergeCell ref="D1150:F1150"/>
    <mergeCell ref="D1151:F1151"/>
    <mergeCell ref="D1152:F1152"/>
    <mergeCell ref="D1153:F1153"/>
    <mergeCell ref="D1154:F1154"/>
    <mergeCell ref="D1155:F1155"/>
    <mergeCell ref="D1156:F1156"/>
    <mergeCell ref="D1157:F1157"/>
    <mergeCell ref="D1194:F1194"/>
    <mergeCell ref="D1173:F1173"/>
    <mergeCell ref="D1174:F1174"/>
    <mergeCell ref="D1175:F1175"/>
    <mergeCell ref="C981:R983"/>
    <mergeCell ref="D1320:L1320"/>
    <mergeCell ref="D1321:L1321"/>
    <mergeCell ref="D1322:L1322"/>
    <mergeCell ref="D1289:L1289"/>
    <mergeCell ref="AB1265:AD1265"/>
    <mergeCell ref="Y1265:AA1265"/>
    <mergeCell ref="V1265:X1265"/>
    <mergeCell ref="S1265:U1265"/>
    <mergeCell ref="P1265:R1265"/>
    <mergeCell ref="O1265:O1266"/>
    <mergeCell ref="C1264:L1266"/>
    <mergeCell ref="M1264:AD1264"/>
    <mergeCell ref="D1267:L1267"/>
    <mergeCell ref="D1268:L1268"/>
    <mergeCell ref="D1269:L1269"/>
    <mergeCell ref="D1270:L1270"/>
    <mergeCell ref="D1271:L1271"/>
    <mergeCell ref="D1272:L1272"/>
    <mergeCell ref="N1265:N1266"/>
    <mergeCell ref="M1265:M1266"/>
    <mergeCell ref="D1273:L1273"/>
    <mergeCell ref="D1285:L1285"/>
    <mergeCell ref="D1296:L1296"/>
    <mergeCell ref="D1297:L1297"/>
    <mergeCell ref="D1298:L1298"/>
    <mergeCell ref="D1306:L1306"/>
    <mergeCell ref="D1307:L1307"/>
    <mergeCell ref="D1308:L1308"/>
    <mergeCell ref="D1309:L1309"/>
    <mergeCell ref="D1283:L1283"/>
    <mergeCell ref="D1284:L1284"/>
    <mergeCell ref="D1293:L1293"/>
    <mergeCell ref="O1380:O1381"/>
    <mergeCell ref="M1379:AD1379"/>
    <mergeCell ref="C1379:L1381"/>
    <mergeCell ref="D1382:L1382"/>
    <mergeCell ref="D1383:L1383"/>
    <mergeCell ref="D1384:L1384"/>
    <mergeCell ref="D1338:L1338"/>
    <mergeCell ref="D1339:L1339"/>
    <mergeCell ref="D1340:L1340"/>
    <mergeCell ref="D1341:L1341"/>
    <mergeCell ref="D1342:L1342"/>
    <mergeCell ref="D1343:L1343"/>
    <mergeCell ref="D1344:L1344"/>
    <mergeCell ref="D1345:L1345"/>
    <mergeCell ref="D1346:L1346"/>
    <mergeCell ref="D1347:L1347"/>
    <mergeCell ref="D1348:L1348"/>
    <mergeCell ref="D1349:L1349"/>
    <mergeCell ref="D1350:L1350"/>
    <mergeCell ref="D1351:L1351"/>
    <mergeCell ref="D1352:L1352"/>
    <mergeCell ref="D1353:L1353"/>
    <mergeCell ref="D1354:L1354"/>
    <mergeCell ref="M1380:M1381"/>
    <mergeCell ref="N1380:N1381"/>
    <mergeCell ref="D1425:L1425"/>
    <mergeCell ref="D1426:L1426"/>
    <mergeCell ref="D1427:L1427"/>
    <mergeCell ref="D1428:L1428"/>
    <mergeCell ref="D1429:L1429"/>
    <mergeCell ref="D1430:L1430"/>
    <mergeCell ref="D1393:L1393"/>
    <mergeCell ref="D1394:L1394"/>
    <mergeCell ref="D1395:L1395"/>
    <mergeCell ref="D1396:L1396"/>
    <mergeCell ref="D1397:L1397"/>
    <mergeCell ref="D1398:L1398"/>
    <mergeCell ref="D1357:L1357"/>
    <mergeCell ref="D1358:L1358"/>
    <mergeCell ref="D1359:L1359"/>
    <mergeCell ref="D1360:L1360"/>
    <mergeCell ref="D1361:L1361"/>
    <mergeCell ref="D1362:L1362"/>
    <mergeCell ref="D1363:L1363"/>
    <mergeCell ref="D1364:L1364"/>
    <mergeCell ref="D1365:L1365"/>
    <mergeCell ref="D1366:L1366"/>
    <mergeCell ref="C1369:F1369"/>
    <mergeCell ref="G1369:AD1369"/>
    <mergeCell ref="P1380:R1380"/>
    <mergeCell ref="S1380:U1380"/>
    <mergeCell ref="V1380:X1380"/>
    <mergeCell ref="Y1380:AA1380"/>
    <mergeCell ref="AB1380:AD1380"/>
    <mergeCell ref="AA1378:AD1378"/>
    <mergeCell ref="D1385:L1385"/>
    <mergeCell ref="D1386:L1386"/>
    <mergeCell ref="D1399:L1399"/>
    <mergeCell ref="D1400:L1400"/>
    <mergeCell ref="D1401:L1401"/>
    <mergeCell ref="D1402:L1402"/>
    <mergeCell ref="D1403:L1403"/>
    <mergeCell ref="D1404:L1404"/>
    <mergeCell ref="D1405:L1405"/>
    <mergeCell ref="D1406:L1406"/>
    <mergeCell ref="D1407:L1407"/>
    <mergeCell ref="D1408:L1408"/>
    <mergeCell ref="D1409:L1409"/>
    <mergeCell ref="D1410:L1410"/>
    <mergeCell ref="D1411:L1411"/>
    <mergeCell ref="D1412:L1412"/>
    <mergeCell ref="D1413:L1413"/>
    <mergeCell ref="D1423:L1423"/>
    <mergeCell ref="D1424:L1424"/>
    <mergeCell ref="D1448:L1448"/>
    <mergeCell ref="D1449:L1449"/>
    <mergeCell ref="D1450:L1450"/>
    <mergeCell ref="D1451:L1451"/>
    <mergeCell ref="D1452:L1452"/>
    <mergeCell ref="D1453:L1453"/>
    <mergeCell ref="D1454:L1454"/>
    <mergeCell ref="D1455:L1455"/>
    <mergeCell ref="D1456:L1456"/>
    <mergeCell ref="D1457:L1457"/>
    <mergeCell ref="D1458:L1458"/>
    <mergeCell ref="D1459:L1459"/>
    <mergeCell ref="D1460:L1460"/>
    <mergeCell ref="D1461:L1461"/>
    <mergeCell ref="D1462:L1462"/>
    <mergeCell ref="D1431:L1431"/>
    <mergeCell ref="D1432:L1432"/>
    <mergeCell ref="D1387:L1387"/>
    <mergeCell ref="D1388:L1388"/>
    <mergeCell ref="D1389:L1389"/>
    <mergeCell ref="D1390:L1390"/>
    <mergeCell ref="D1391:L1391"/>
    <mergeCell ref="D1392:L1392"/>
    <mergeCell ref="D1414:L1414"/>
    <mergeCell ref="D1415:L1415"/>
    <mergeCell ref="D1416:L1416"/>
    <mergeCell ref="D1417:L1417"/>
    <mergeCell ref="D1418:L1418"/>
    <mergeCell ref="D1419:L1419"/>
    <mergeCell ref="D1420:L1420"/>
    <mergeCell ref="D1421:L1421"/>
    <mergeCell ref="D1422:L1422"/>
    <mergeCell ref="D1463:L1463"/>
    <mergeCell ref="D1464:L1464"/>
    <mergeCell ref="D1433:L1433"/>
    <mergeCell ref="D1434:L1434"/>
    <mergeCell ref="D1435:L1435"/>
    <mergeCell ref="D1436:L1436"/>
    <mergeCell ref="D1437:L1437"/>
    <mergeCell ref="D1438:L1438"/>
    <mergeCell ref="D1439:L1439"/>
    <mergeCell ref="D1440:L1440"/>
    <mergeCell ref="D1441:L1441"/>
    <mergeCell ref="D1442:L1442"/>
    <mergeCell ref="D1443:L1443"/>
    <mergeCell ref="D1444:L1444"/>
    <mergeCell ref="D1445:L1445"/>
    <mergeCell ref="D1446:L1446"/>
    <mergeCell ref="D1447:L1447"/>
    <mergeCell ref="D1467:L1467"/>
    <mergeCell ref="D1468:L1468"/>
    <mergeCell ref="D1469:L1469"/>
    <mergeCell ref="D1470:L1470"/>
    <mergeCell ref="D1471:L1471"/>
    <mergeCell ref="D1472:L1472"/>
    <mergeCell ref="D1473:L1473"/>
    <mergeCell ref="D1474:L1474"/>
    <mergeCell ref="D1475:L1475"/>
    <mergeCell ref="D1476:L1476"/>
    <mergeCell ref="D1477:L1477"/>
    <mergeCell ref="D1478:L1478"/>
    <mergeCell ref="D1479:L1479"/>
    <mergeCell ref="D1480:L1480"/>
    <mergeCell ref="D1481:L1481"/>
    <mergeCell ref="D1465:L1465"/>
    <mergeCell ref="D1466:L1466"/>
    <mergeCell ref="AA1484:AD1484"/>
    <mergeCell ref="C1485:L1487"/>
    <mergeCell ref="M1485:AD1485"/>
    <mergeCell ref="P1486:R1486"/>
    <mergeCell ref="S1486:U1486"/>
    <mergeCell ref="V1486:X1486"/>
    <mergeCell ref="Y1486:AA1486"/>
    <mergeCell ref="AB1486:AD1486"/>
    <mergeCell ref="D1488:L1488"/>
    <mergeCell ref="D1489:L1489"/>
    <mergeCell ref="D1490:L1490"/>
    <mergeCell ref="D1491:L1491"/>
    <mergeCell ref="D1492:L1492"/>
    <mergeCell ref="D1493:L1493"/>
    <mergeCell ref="D1494:L1494"/>
    <mergeCell ref="D1495:L1495"/>
    <mergeCell ref="D1496:L1496"/>
    <mergeCell ref="M1486:O1486"/>
    <mergeCell ref="D1497:L1497"/>
    <mergeCell ref="D1498:L1498"/>
    <mergeCell ref="D1499:L1499"/>
    <mergeCell ref="D1500:L1500"/>
    <mergeCell ref="D1501:L1501"/>
    <mergeCell ref="D1502:L1502"/>
    <mergeCell ref="D1503:L1503"/>
    <mergeCell ref="D1504:L1504"/>
    <mergeCell ref="D1505:L1505"/>
    <mergeCell ref="D1506:L1506"/>
    <mergeCell ref="D1507:L1507"/>
    <mergeCell ref="D1508:L1508"/>
    <mergeCell ref="D1509:L1509"/>
    <mergeCell ref="D1510:L1510"/>
    <mergeCell ref="D1511:L1511"/>
    <mergeCell ref="D1512:L1512"/>
    <mergeCell ref="D1513:L1513"/>
    <mergeCell ref="D1514:L1514"/>
    <mergeCell ref="D1515:L1515"/>
    <mergeCell ref="D1516:L1516"/>
    <mergeCell ref="D1517:L1517"/>
    <mergeCell ref="D1518:L1518"/>
    <mergeCell ref="D1519:L1519"/>
    <mergeCell ref="D1520:L1520"/>
    <mergeCell ref="D1521:L1521"/>
    <mergeCell ref="D1522:L1522"/>
    <mergeCell ref="D1523:L1523"/>
    <mergeCell ref="D1524:L1524"/>
    <mergeCell ref="D1525:L1525"/>
    <mergeCell ref="D1526:L1526"/>
    <mergeCell ref="D1527:L1527"/>
    <mergeCell ref="D1528:L1528"/>
    <mergeCell ref="D1529:L1529"/>
    <mergeCell ref="D1530:L1530"/>
    <mergeCell ref="D1570:L1570"/>
    <mergeCell ref="D1531:L1531"/>
    <mergeCell ref="D1532:L1532"/>
    <mergeCell ref="D1533:L1533"/>
    <mergeCell ref="D1534:L1534"/>
    <mergeCell ref="D1535:L1535"/>
    <mergeCell ref="D1536:L1536"/>
    <mergeCell ref="D1537:L1537"/>
    <mergeCell ref="D1538:L1538"/>
    <mergeCell ref="D1571:L1571"/>
    <mergeCell ref="D1572:L1572"/>
    <mergeCell ref="D1539:L1539"/>
    <mergeCell ref="D1540:L1540"/>
    <mergeCell ref="D1541:L1541"/>
    <mergeCell ref="D1542:L1542"/>
    <mergeCell ref="D1543:L1543"/>
    <mergeCell ref="D1544:L1544"/>
    <mergeCell ref="D1545:L1545"/>
    <mergeCell ref="D1546:L1546"/>
    <mergeCell ref="D1547:L1547"/>
    <mergeCell ref="D1548:L1548"/>
    <mergeCell ref="D1549:L1549"/>
    <mergeCell ref="D1550:L1550"/>
    <mergeCell ref="D1551:L1551"/>
    <mergeCell ref="D1552:L1552"/>
    <mergeCell ref="D1553:L1553"/>
    <mergeCell ref="D1554:L1554"/>
    <mergeCell ref="D1555:L1555"/>
    <mergeCell ref="D1602:L1602"/>
    <mergeCell ref="D1603:L1603"/>
    <mergeCell ref="D1604:L1604"/>
    <mergeCell ref="D1605:L1605"/>
    <mergeCell ref="D1606:L1606"/>
    <mergeCell ref="D1607:L1607"/>
    <mergeCell ref="D1608:L1608"/>
    <mergeCell ref="D1573:L1573"/>
    <mergeCell ref="D1574:L1574"/>
    <mergeCell ref="D1575:L1575"/>
    <mergeCell ref="D1576:L1576"/>
    <mergeCell ref="D1577:L1577"/>
    <mergeCell ref="D1578:L1578"/>
    <mergeCell ref="D1579:L1579"/>
    <mergeCell ref="D1580:L1580"/>
    <mergeCell ref="D1581:L1581"/>
    <mergeCell ref="D1582:L1582"/>
    <mergeCell ref="D1583:L1583"/>
    <mergeCell ref="D1584:L1584"/>
    <mergeCell ref="D1585:L1585"/>
    <mergeCell ref="D1586:L1586"/>
    <mergeCell ref="D1587:L1587"/>
    <mergeCell ref="C1591:L1593"/>
    <mergeCell ref="D1676:L1676"/>
    <mergeCell ref="D1677:L1677"/>
    <mergeCell ref="D1682:L1682"/>
    <mergeCell ref="D1683:L1683"/>
    <mergeCell ref="D1645:L1645"/>
    <mergeCell ref="D1646:L1646"/>
    <mergeCell ref="D1647:L1647"/>
    <mergeCell ref="D1648:L1648"/>
    <mergeCell ref="D1649:L1649"/>
    <mergeCell ref="D1650:L1650"/>
    <mergeCell ref="D1651:L1651"/>
    <mergeCell ref="D1652:L1652"/>
    <mergeCell ref="D1653:L1653"/>
    <mergeCell ref="D1655:L1655"/>
    <mergeCell ref="D1656:L1656"/>
    <mergeCell ref="D1657:L1657"/>
    <mergeCell ref="D1620:L1620"/>
    <mergeCell ref="D1621:L1621"/>
    <mergeCell ref="D1622:L1622"/>
    <mergeCell ref="D1623:L1623"/>
    <mergeCell ref="D1624:L1624"/>
    <mergeCell ref="D1625:L1625"/>
    <mergeCell ref="D1626:L1626"/>
    <mergeCell ref="D1627:L1627"/>
    <mergeCell ref="D1628:L1628"/>
    <mergeCell ref="D1637:L1637"/>
    <mergeCell ref="D1638:L1638"/>
    <mergeCell ref="D1639:L1639"/>
    <mergeCell ref="D1640:L1640"/>
    <mergeCell ref="D1641:L1641"/>
    <mergeCell ref="D1642:L1642"/>
    <mergeCell ref="D1669:L1669"/>
    <mergeCell ref="D1670:L1670"/>
    <mergeCell ref="D1684:L1684"/>
    <mergeCell ref="D1014:R1014"/>
    <mergeCell ref="D1015:R1015"/>
    <mergeCell ref="D1738:N1738"/>
    <mergeCell ref="D1739:N1739"/>
    <mergeCell ref="D1195:F1195"/>
    <mergeCell ref="D1165:F1165"/>
    <mergeCell ref="D1166:F1166"/>
    <mergeCell ref="D1609:L1609"/>
    <mergeCell ref="D1610:L1610"/>
    <mergeCell ref="D1611:L1611"/>
    <mergeCell ref="D1612:L1612"/>
    <mergeCell ref="D1613:L1613"/>
    <mergeCell ref="D1614:L1614"/>
    <mergeCell ref="D1615:L1615"/>
    <mergeCell ref="D1616:L1616"/>
    <mergeCell ref="D1617:L1617"/>
    <mergeCell ref="D1618:L1618"/>
    <mergeCell ref="D1619:L1619"/>
    <mergeCell ref="D1636:L1636"/>
    <mergeCell ref="D1685:L1685"/>
    <mergeCell ref="D1686:L1686"/>
    <mergeCell ref="D1674:L1674"/>
    <mergeCell ref="D1675:L1675"/>
    <mergeCell ref="D1049:R1049"/>
    <mergeCell ref="D1064:R1064"/>
    <mergeCell ref="D1065:R1065"/>
    <mergeCell ref="D1066:R1066"/>
    <mergeCell ref="D1067:R1067"/>
    <mergeCell ref="C1249:AD1249"/>
    <mergeCell ref="D1068:R1068"/>
    <mergeCell ref="M1591:AD1591"/>
    <mergeCell ref="M1592:O1592"/>
    <mergeCell ref="P1592:R1592"/>
    <mergeCell ref="S1592:U1592"/>
    <mergeCell ref="V1592:X1592"/>
    <mergeCell ref="Y1592:AA1592"/>
    <mergeCell ref="AB1592:AD1592"/>
    <mergeCell ref="D1594:L1594"/>
    <mergeCell ref="D1595:L1595"/>
    <mergeCell ref="B1373:AD1373"/>
    <mergeCell ref="D1596:L1596"/>
    <mergeCell ref="D1597:L1597"/>
    <mergeCell ref="D1598:L1598"/>
    <mergeCell ref="D1599:L1599"/>
    <mergeCell ref="D1600:L1600"/>
    <mergeCell ref="D1601:L1601"/>
    <mergeCell ref="AA1590:AD1590"/>
    <mergeCell ref="D1556:L1556"/>
    <mergeCell ref="D1557:L1557"/>
    <mergeCell ref="D1558:L1558"/>
    <mergeCell ref="D1559:L1559"/>
    <mergeCell ref="D1560:L1560"/>
    <mergeCell ref="D1561:L1561"/>
    <mergeCell ref="D1562:L1562"/>
    <mergeCell ref="D1563:L1563"/>
    <mergeCell ref="D1564:L1564"/>
    <mergeCell ref="D1565:L1565"/>
    <mergeCell ref="D1566:L1566"/>
    <mergeCell ref="D1567:L1567"/>
    <mergeCell ref="D1568:L1568"/>
    <mergeCell ref="D1569:L1569"/>
    <mergeCell ref="B1374:AD1374"/>
    <mergeCell ref="D1743:N1743"/>
    <mergeCell ref="D1688:L1688"/>
    <mergeCell ref="D1689:L1689"/>
    <mergeCell ref="D1690:L1690"/>
    <mergeCell ref="D1691:L1691"/>
    <mergeCell ref="D1692:L1692"/>
    <mergeCell ref="D1693:L1693"/>
    <mergeCell ref="C1696:F1696"/>
    <mergeCell ref="G1696:AD1696"/>
    <mergeCell ref="C1698:AD1698"/>
    <mergeCell ref="C1699:AD1699"/>
    <mergeCell ref="C1257:AD1257"/>
    <mergeCell ref="C1258:AD1258"/>
    <mergeCell ref="C1259:AD1259"/>
    <mergeCell ref="C1260:AD1260"/>
    <mergeCell ref="C1713:N1714"/>
    <mergeCell ref="D1715:N1715"/>
    <mergeCell ref="D1716:N1716"/>
    <mergeCell ref="C1708:AD1708"/>
    <mergeCell ref="C1709:AD1709"/>
    <mergeCell ref="D1671:L1671"/>
    <mergeCell ref="D1672:L1672"/>
    <mergeCell ref="D1673:L1673"/>
    <mergeCell ref="D1687:L1687"/>
    <mergeCell ref="D1654:L1654"/>
    <mergeCell ref="D1740:N1740"/>
    <mergeCell ref="D1741:N1741"/>
    <mergeCell ref="D1742:N1742"/>
    <mergeCell ref="D1658:L1658"/>
    <mergeCell ref="D1659:L1659"/>
    <mergeCell ref="D1660:L1660"/>
    <mergeCell ref="D1661:L1661"/>
    <mergeCell ref="D1643:L1643"/>
    <mergeCell ref="D1644:L1644"/>
    <mergeCell ref="C1246:L1246"/>
    <mergeCell ref="M1246:U1246"/>
    <mergeCell ref="D1077:R1077"/>
    <mergeCell ref="D1078:R1078"/>
    <mergeCell ref="D1079:R1079"/>
    <mergeCell ref="D1080:R1080"/>
    <mergeCell ref="D1081:R1081"/>
    <mergeCell ref="D1082:R1082"/>
    <mergeCell ref="D1052:R1052"/>
    <mergeCell ref="D1053:R1053"/>
    <mergeCell ref="D1054:R1054"/>
    <mergeCell ref="D1055:R1055"/>
    <mergeCell ref="D1056:R1056"/>
    <mergeCell ref="D1073:R1073"/>
    <mergeCell ref="D1074:R1074"/>
    <mergeCell ref="D1075:R1075"/>
    <mergeCell ref="D1076:R1076"/>
    <mergeCell ref="D1083:R1083"/>
    <mergeCell ref="D1629:L1629"/>
    <mergeCell ref="D1630:L1630"/>
    <mergeCell ref="D1631:L1631"/>
    <mergeCell ref="D1632:L1632"/>
    <mergeCell ref="D1633:L1633"/>
    <mergeCell ref="D1634:L1634"/>
    <mergeCell ref="D1635:L1635"/>
    <mergeCell ref="D1057:R1057"/>
    <mergeCell ref="D1058:R1058"/>
    <mergeCell ref="D1059:R1059"/>
    <mergeCell ref="D1060:R1060"/>
    <mergeCell ref="D1061:R1061"/>
    <mergeCell ref="D1897:J1897"/>
    <mergeCell ref="C1245:L1245"/>
    <mergeCell ref="M1245:U1245"/>
    <mergeCell ref="V1245:AD1245"/>
    <mergeCell ref="D1926:J1926"/>
    <mergeCell ref="D1912:J1912"/>
    <mergeCell ref="D1913:J1913"/>
    <mergeCell ref="D1914:J1914"/>
    <mergeCell ref="D1915:J1915"/>
    <mergeCell ref="D1916:J1916"/>
    <mergeCell ref="D1917:J1917"/>
    <mergeCell ref="D1918:J1918"/>
    <mergeCell ref="D1919:J1919"/>
    <mergeCell ref="D1920:J1920"/>
    <mergeCell ref="C1248:AD1248"/>
    <mergeCell ref="V1246:AD1246"/>
    <mergeCell ref="D1733:N1733"/>
    <mergeCell ref="D1734:N1734"/>
    <mergeCell ref="D1735:N1735"/>
    <mergeCell ref="D1736:N1736"/>
    <mergeCell ref="D1737:N1737"/>
    <mergeCell ref="D1678:L1678"/>
    <mergeCell ref="D1679:L1679"/>
    <mergeCell ref="D1680:L1680"/>
    <mergeCell ref="D1681:L1681"/>
    <mergeCell ref="D1662:L1662"/>
    <mergeCell ref="D1663:L1663"/>
    <mergeCell ref="D1664:L1664"/>
    <mergeCell ref="D1665:L1665"/>
    <mergeCell ref="D1666:L1666"/>
    <mergeCell ref="D1667:L1667"/>
    <mergeCell ref="D1668:L1668"/>
    <mergeCell ref="D1939:J1939"/>
    <mergeCell ref="D1940:J1940"/>
    <mergeCell ref="D1941:J1941"/>
    <mergeCell ref="D1942:J1942"/>
    <mergeCell ref="D1943:J1943"/>
    <mergeCell ref="D1944:J1944"/>
    <mergeCell ref="D1945:J1945"/>
    <mergeCell ref="D1946:J1946"/>
    <mergeCell ref="D1947:J1947"/>
    <mergeCell ref="D1930:J1930"/>
    <mergeCell ref="D1931:J1931"/>
    <mergeCell ref="D1932:J1932"/>
    <mergeCell ref="D1933:J1933"/>
    <mergeCell ref="D1934:J1934"/>
    <mergeCell ref="D1935:J1935"/>
    <mergeCell ref="D1936:J1936"/>
    <mergeCell ref="K1773:K1775"/>
    <mergeCell ref="G1798:J1798"/>
    <mergeCell ref="D1794:F1794"/>
    <mergeCell ref="D1795:F1795"/>
    <mergeCell ref="D1796:F1796"/>
    <mergeCell ref="D1797:F1797"/>
    <mergeCell ref="D1790:F1790"/>
    <mergeCell ref="D1791:F1791"/>
    <mergeCell ref="D1792:F1792"/>
    <mergeCell ref="G1785:J1785"/>
    <mergeCell ref="G1786:J1786"/>
    <mergeCell ref="G1787:J1787"/>
    <mergeCell ref="G1788:J1788"/>
    <mergeCell ref="G1789:J1789"/>
    <mergeCell ref="G1790:J1790"/>
    <mergeCell ref="G1791:J1791"/>
    <mergeCell ref="D1973:J1973"/>
    <mergeCell ref="D1974:J1974"/>
    <mergeCell ref="D1957:J1957"/>
    <mergeCell ref="D1958:J1958"/>
    <mergeCell ref="D1959:J1959"/>
    <mergeCell ref="D1960:J1960"/>
    <mergeCell ref="D1961:J1961"/>
    <mergeCell ref="D1962:J1962"/>
    <mergeCell ref="D1963:J1963"/>
    <mergeCell ref="D1964:J1964"/>
    <mergeCell ref="D1965:J1965"/>
    <mergeCell ref="D1948:J1948"/>
    <mergeCell ref="D1949:J1949"/>
    <mergeCell ref="D1950:J1950"/>
    <mergeCell ref="D1951:J1951"/>
    <mergeCell ref="D1952:J1952"/>
    <mergeCell ref="D1953:J1953"/>
    <mergeCell ref="D1956:J1956"/>
    <mergeCell ref="D1966:J1966"/>
    <mergeCell ref="D1967:J1967"/>
    <mergeCell ref="D1968:J1968"/>
    <mergeCell ref="D1969:J1969"/>
    <mergeCell ref="D1970:J1970"/>
    <mergeCell ref="D1971:J1971"/>
    <mergeCell ref="D1972:J1972"/>
    <mergeCell ref="D1954:J1954"/>
    <mergeCell ref="D1955:J1955"/>
    <mergeCell ref="D1975:J1975"/>
    <mergeCell ref="D1976:J1976"/>
    <mergeCell ref="D1977:J1977"/>
    <mergeCell ref="D1978:J1978"/>
    <mergeCell ref="D1979:J1979"/>
    <mergeCell ref="D1980:J1980"/>
    <mergeCell ref="D1981:J1981"/>
    <mergeCell ref="D1982:J1982"/>
    <mergeCell ref="K1881:N1881"/>
    <mergeCell ref="K1880:AD1880"/>
    <mergeCell ref="C1761:AD1761"/>
    <mergeCell ref="P2011:P2013"/>
    <mergeCell ref="Q2011:Q2013"/>
    <mergeCell ref="R2011:R2013"/>
    <mergeCell ref="AB2012:AD2012"/>
    <mergeCell ref="Y2012:AA2012"/>
    <mergeCell ref="V2012:X2012"/>
    <mergeCell ref="V2011:AD2011"/>
    <mergeCell ref="S2011:S2013"/>
    <mergeCell ref="T2011:T2013"/>
    <mergeCell ref="U2011:U2013"/>
    <mergeCell ref="S2010:AD2010"/>
    <mergeCell ref="P2010:R2010"/>
    <mergeCell ref="C2010:O2013"/>
    <mergeCell ref="C1879:J1882"/>
    <mergeCell ref="D1883:J1883"/>
    <mergeCell ref="D1884:J1884"/>
    <mergeCell ref="D1885:J1885"/>
    <mergeCell ref="D1886:J1886"/>
    <mergeCell ref="D1887:J1887"/>
    <mergeCell ref="D1888:J1888"/>
    <mergeCell ref="D1889:J1889"/>
    <mergeCell ref="D2014:O2014"/>
    <mergeCell ref="D2015:O2015"/>
    <mergeCell ref="D2016:O2016"/>
    <mergeCell ref="D2017:O2017"/>
    <mergeCell ref="D2018:O2018"/>
    <mergeCell ref="D2019:O2019"/>
    <mergeCell ref="D2020:O2020"/>
    <mergeCell ref="D2021:O2021"/>
    <mergeCell ref="D2022:O2022"/>
    <mergeCell ref="D2023:O2023"/>
    <mergeCell ref="D2024:O2024"/>
    <mergeCell ref="D2025:O2025"/>
    <mergeCell ref="D2026:O2026"/>
    <mergeCell ref="D2027:O2027"/>
    <mergeCell ref="D2028:O2028"/>
    <mergeCell ref="D2029:O2029"/>
    <mergeCell ref="D2030:O2030"/>
    <mergeCell ref="D2047:O2047"/>
    <mergeCell ref="D2048:O2048"/>
    <mergeCell ref="D2049:O2049"/>
    <mergeCell ref="D2050:O2050"/>
    <mergeCell ref="D2051:O2051"/>
    <mergeCell ref="D2052:O2052"/>
    <mergeCell ref="S2131:T2131"/>
    <mergeCell ref="U2131:V2131"/>
    <mergeCell ref="W2131:X2131"/>
    <mergeCell ref="Y2131:Z2131"/>
    <mergeCell ref="AA2131:AB2131"/>
    <mergeCell ref="AC2131:AD2131"/>
    <mergeCell ref="D2101:O2101"/>
    <mergeCell ref="D2102:O2102"/>
    <mergeCell ref="D2082:O2082"/>
    <mergeCell ref="D2083:O2083"/>
    <mergeCell ref="D2084:O2084"/>
    <mergeCell ref="D2087:O2087"/>
    <mergeCell ref="D2103:O2103"/>
    <mergeCell ref="D2104:O2104"/>
    <mergeCell ref="D2107:O2107"/>
    <mergeCell ref="D2108:O2108"/>
    <mergeCell ref="D2109:O2109"/>
    <mergeCell ref="D2110:O2110"/>
    <mergeCell ref="D2105:O2105"/>
    <mergeCell ref="D2106:O2106"/>
    <mergeCell ref="D2111:O2111"/>
    <mergeCell ref="D2112:O2112"/>
    <mergeCell ref="D2113:O2113"/>
    <mergeCell ref="D2088:O2088"/>
    <mergeCell ref="D2089:O2089"/>
    <mergeCell ref="D2090:O2090"/>
    <mergeCell ref="AA2134:AB2134"/>
    <mergeCell ref="AC2134:AD2134"/>
    <mergeCell ref="C2127:R2128"/>
    <mergeCell ref="S2128:T2128"/>
    <mergeCell ref="U2128:V2128"/>
    <mergeCell ref="W2128:X2128"/>
    <mergeCell ref="Y2128:Z2128"/>
    <mergeCell ref="AA2128:AB2128"/>
    <mergeCell ref="AC2128:AD2128"/>
    <mergeCell ref="S2129:T2129"/>
    <mergeCell ref="U2129:V2129"/>
    <mergeCell ref="W2129:X2129"/>
    <mergeCell ref="Y2129:Z2129"/>
    <mergeCell ref="AA2129:AB2129"/>
    <mergeCell ref="AC2129:AD2129"/>
    <mergeCell ref="Y2127:AD2127"/>
    <mergeCell ref="D2129:R2129"/>
    <mergeCell ref="AC2135:AD2135"/>
    <mergeCell ref="S2136:T2136"/>
    <mergeCell ref="U2136:V2136"/>
    <mergeCell ref="W2136:X2136"/>
    <mergeCell ref="Y2136:Z2136"/>
    <mergeCell ref="AA2136:AB2136"/>
    <mergeCell ref="AC2136:AD2136"/>
    <mergeCell ref="S2137:T2137"/>
    <mergeCell ref="U2137:V2137"/>
    <mergeCell ref="W2137:X2137"/>
    <mergeCell ref="Y2137:Z2137"/>
    <mergeCell ref="AA2137:AB2137"/>
    <mergeCell ref="AC2137:AD2137"/>
    <mergeCell ref="S2138:T2138"/>
    <mergeCell ref="U2138:V2138"/>
    <mergeCell ref="W2138:X2138"/>
    <mergeCell ref="Y2138:Z2138"/>
    <mergeCell ref="AA2138:AB2138"/>
    <mergeCell ref="AC2138:AD2138"/>
    <mergeCell ref="AC2139:AD2139"/>
    <mergeCell ref="S2140:T2140"/>
    <mergeCell ref="U2140:V2140"/>
    <mergeCell ref="W2140:X2140"/>
    <mergeCell ref="Y2140:Z2140"/>
    <mergeCell ref="AA2140:AB2140"/>
    <mergeCell ref="AC2140:AD2140"/>
    <mergeCell ref="S2141:T2141"/>
    <mergeCell ref="U2141:V2141"/>
    <mergeCell ref="W2141:X2141"/>
    <mergeCell ref="Y2141:Z2141"/>
    <mergeCell ref="AA2141:AB2141"/>
    <mergeCell ref="AC2141:AD2141"/>
    <mergeCell ref="S2142:T2142"/>
    <mergeCell ref="U2142:V2142"/>
    <mergeCell ref="W2142:X2142"/>
    <mergeCell ref="Y2142:Z2142"/>
    <mergeCell ref="AA2142:AB2142"/>
    <mergeCell ref="AC2142:AD2142"/>
    <mergeCell ref="AC2143:AD2143"/>
    <mergeCell ref="S2144:T2144"/>
    <mergeCell ref="U2144:V2144"/>
    <mergeCell ref="W2144:X2144"/>
    <mergeCell ref="Y2144:Z2144"/>
    <mergeCell ref="AA2144:AB2144"/>
    <mergeCell ref="AC2144:AD2144"/>
    <mergeCell ref="S2145:T2145"/>
    <mergeCell ref="U2145:V2145"/>
    <mergeCell ref="W2145:X2145"/>
    <mergeCell ref="Y2145:Z2145"/>
    <mergeCell ref="AA2145:AB2145"/>
    <mergeCell ref="AC2145:AD2145"/>
    <mergeCell ref="S2146:T2146"/>
    <mergeCell ref="U2146:V2146"/>
    <mergeCell ref="W2146:X2146"/>
    <mergeCell ref="Y2146:Z2146"/>
    <mergeCell ref="AA2146:AB2146"/>
    <mergeCell ref="AC2146:AD2146"/>
    <mergeCell ref="S2147:T2147"/>
    <mergeCell ref="U2147:V2147"/>
    <mergeCell ref="W2147:X2147"/>
    <mergeCell ref="Y2147:Z2147"/>
    <mergeCell ref="AA2147:AB2147"/>
    <mergeCell ref="AC2147:AD2147"/>
    <mergeCell ref="S2148:T2148"/>
    <mergeCell ref="U2148:V2148"/>
    <mergeCell ref="W2148:X2148"/>
    <mergeCell ref="Y2148:Z2148"/>
    <mergeCell ref="AA2148:AB2148"/>
    <mergeCell ref="AC2148:AD2148"/>
    <mergeCell ref="S2149:T2149"/>
    <mergeCell ref="U2149:V2149"/>
    <mergeCell ref="W2149:X2149"/>
    <mergeCell ref="Y2149:Z2149"/>
    <mergeCell ref="AA2149:AB2149"/>
    <mergeCell ref="AC2149:AD2149"/>
    <mergeCell ref="Y2150:Z2150"/>
    <mergeCell ref="AA2150:AB2150"/>
    <mergeCell ref="AC2150:AD2150"/>
    <mergeCell ref="Y2151:Z2151"/>
    <mergeCell ref="AA2151:AB2151"/>
    <mergeCell ref="AC2151:AD2151"/>
    <mergeCell ref="S2152:T2152"/>
    <mergeCell ref="U2152:V2152"/>
    <mergeCell ref="W2152:X2152"/>
    <mergeCell ref="Y2152:Z2152"/>
    <mergeCell ref="AA2152:AB2152"/>
    <mergeCell ref="AC2152:AD2152"/>
    <mergeCell ref="S2153:T2153"/>
    <mergeCell ref="U2153:V2153"/>
    <mergeCell ref="W2153:X2153"/>
    <mergeCell ref="Y2153:Z2153"/>
    <mergeCell ref="AA2153:AB2153"/>
    <mergeCell ref="AC2153:AD2153"/>
    <mergeCell ref="AC2159:AD2159"/>
    <mergeCell ref="S2154:T2154"/>
    <mergeCell ref="U2154:V2154"/>
    <mergeCell ref="W2154:X2154"/>
    <mergeCell ref="Y2154:Z2154"/>
    <mergeCell ref="AA2154:AB2154"/>
    <mergeCell ref="AC2154:AD2154"/>
    <mergeCell ref="S2151:T2151"/>
    <mergeCell ref="U2151:V2151"/>
    <mergeCell ref="W2151:X2151"/>
    <mergeCell ref="S2155:T2155"/>
    <mergeCell ref="U2155:V2155"/>
    <mergeCell ref="W2155:X2155"/>
    <mergeCell ref="Y2155:Z2155"/>
    <mergeCell ref="AA2155:AB2155"/>
    <mergeCell ref="AC2155:AD2155"/>
    <mergeCell ref="S2156:T2156"/>
    <mergeCell ref="U2156:V2156"/>
    <mergeCell ref="W2156:X2156"/>
    <mergeCell ref="Y2156:Z2156"/>
    <mergeCell ref="AA2156:AB2156"/>
    <mergeCell ref="AC2156:AD2156"/>
    <mergeCell ref="Y2160:Z2160"/>
    <mergeCell ref="AA2160:AB2160"/>
    <mergeCell ref="AC2160:AD2160"/>
    <mergeCell ref="S2161:T2161"/>
    <mergeCell ref="U2161:V2161"/>
    <mergeCell ref="W2161:X2161"/>
    <mergeCell ref="Y2161:Z2161"/>
    <mergeCell ref="AA2161:AB2161"/>
    <mergeCell ref="AC2161:AD2161"/>
    <mergeCell ref="S2162:T2162"/>
    <mergeCell ref="U2162:V2162"/>
    <mergeCell ref="W2162:X2162"/>
    <mergeCell ref="Y2162:Z2162"/>
    <mergeCell ref="AA2162:AB2162"/>
    <mergeCell ref="AC2162:AD2162"/>
    <mergeCell ref="S2157:T2157"/>
    <mergeCell ref="U2157:V2157"/>
    <mergeCell ref="W2157:X2157"/>
    <mergeCell ref="Y2157:Z2157"/>
    <mergeCell ref="AA2157:AB2157"/>
    <mergeCell ref="AC2157:AD2157"/>
    <mergeCell ref="S2158:T2158"/>
    <mergeCell ref="U2158:V2158"/>
    <mergeCell ref="W2158:X2158"/>
    <mergeCell ref="Y2158:Z2158"/>
    <mergeCell ref="AA2158:AB2158"/>
    <mergeCell ref="AC2158:AD2158"/>
    <mergeCell ref="S2159:T2159"/>
    <mergeCell ref="U2159:V2159"/>
    <mergeCell ref="W2159:X2159"/>
    <mergeCell ref="Y2159:Z2159"/>
    <mergeCell ref="AA2159:AB2159"/>
    <mergeCell ref="Y2166:Z2166"/>
    <mergeCell ref="AA2166:AB2166"/>
    <mergeCell ref="AC2166:AD2166"/>
    <mergeCell ref="AC2168:AD2168"/>
    <mergeCell ref="S2169:T2169"/>
    <mergeCell ref="U2169:V2169"/>
    <mergeCell ref="W2169:X2169"/>
    <mergeCell ref="Y2169:Z2169"/>
    <mergeCell ref="AA2169:AB2169"/>
    <mergeCell ref="AC2169:AD2169"/>
    <mergeCell ref="W2172:X2172"/>
    <mergeCell ref="Y2172:Z2172"/>
    <mergeCell ref="AA2172:AB2172"/>
    <mergeCell ref="AC2172:AD2172"/>
    <mergeCell ref="S2163:T2163"/>
    <mergeCell ref="U2163:V2163"/>
    <mergeCell ref="W2163:X2163"/>
    <mergeCell ref="Y2163:Z2163"/>
    <mergeCell ref="AA2163:AB2163"/>
    <mergeCell ref="AC2163:AD2163"/>
    <mergeCell ref="S2164:T2164"/>
    <mergeCell ref="U2164:V2164"/>
    <mergeCell ref="W2164:X2164"/>
    <mergeCell ref="Y2164:Z2164"/>
    <mergeCell ref="AA2164:AB2164"/>
    <mergeCell ref="AC2164:AD2164"/>
    <mergeCell ref="S2165:T2165"/>
    <mergeCell ref="U2165:V2165"/>
    <mergeCell ref="W2165:X2165"/>
    <mergeCell ref="Y2165:Z2165"/>
    <mergeCell ref="AA2165:AB2165"/>
    <mergeCell ref="AC2165:AD2165"/>
    <mergeCell ref="Y2173:Z2173"/>
    <mergeCell ref="AA2173:AB2173"/>
    <mergeCell ref="AC2173:AD2173"/>
    <mergeCell ref="S2174:T2174"/>
    <mergeCell ref="U2174:V2174"/>
    <mergeCell ref="W2174:X2174"/>
    <mergeCell ref="Y2174:Z2174"/>
    <mergeCell ref="AA2174:AB2174"/>
    <mergeCell ref="AC2174:AD2174"/>
    <mergeCell ref="W2177:X2177"/>
    <mergeCell ref="Y2177:Z2177"/>
    <mergeCell ref="AA2177:AB2177"/>
    <mergeCell ref="AC2177:AD2177"/>
    <mergeCell ref="W2184:X2184"/>
    <mergeCell ref="Y2184:Z2184"/>
    <mergeCell ref="AA2184:AB2184"/>
    <mergeCell ref="AC2184:AD2184"/>
    <mergeCell ref="Y2185:Z2185"/>
    <mergeCell ref="AA2185:AB2185"/>
    <mergeCell ref="AC2185:AD2185"/>
    <mergeCell ref="S2186:T2186"/>
    <mergeCell ref="U2186:V2186"/>
    <mergeCell ref="W2186:X2186"/>
    <mergeCell ref="Y2186:Z2186"/>
    <mergeCell ref="AA2186:AB2186"/>
    <mergeCell ref="AC2186:AD2186"/>
    <mergeCell ref="W2189:X2189"/>
    <mergeCell ref="Y2189:Z2189"/>
    <mergeCell ref="AA2189:AB2189"/>
    <mergeCell ref="AC2189:AD2189"/>
    <mergeCell ref="W2196:X2196"/>
    <mergeCell ref="Y2196:Z2196"/>
    <mergeCell ref="AA2196:AB2196"/>
    <mergeCell ref="AC2196:AD2196"/>
    <mergeCell ref="AC2197:AD2197"/>
    <mergeCell ref="S2198:T2198"/>
    <mergeCell ref="U2198:V2198"/>
    <mergeCell ref="W2198:X2198"/>
    <mergeCell ref="Y2198:Z2198"/>
    <mergeCell ref="AA2198:AB2198"/>
    <mergeCell ref="AC2198:AD2198"/>
    <mergeCell ref="W2201:X2201"/>
    <mergeCell ref="Y2201:Z2201"/>
    <mergeCell ref="AA2201:AB2201"/>
    <mergeCell ref="AC2201:AD2201"/>
    <mergeCell ref="W2208:X2208"/>
    <mergeCell ref="Y2208:Z2208"/>
    <mergeCell ref="AA2208:AB2208"/>
    <mergeCell ref="AC2208:AD2208"/>
    <mergeCell ref="W2210:X2210"/>
    <mergeCell ref="Y2210:Z2210"/>
    <mergeCell ref="AA2210:AB2210"/>
    <mergeCell ref="AC2210:AD2210"/>
    <mergeCell ref="S2209:T2209"/>
    <mergeCell ref="U2209:V2209"/>
    <mergeCell ref="W2209:X2209"/>
    <mergeCell ref="Y2209:Z2209"/>
    <mergeCell ref="AA2209:AB2209"/>
    <mergeCell ref="AC2209:AD2209"/>
    <mergeCell ref="S2210:T2210"/>
    <mergeCell ref="U2210:V2210"/>
    <mergeCell ref="S2197:T2197"/>
    <mergeCell ref="U2197:V2197"/>
    <mergeCell ref="W2197:X2197"/>
    <mergeCell ref="Y2197:Z2197"/>
    <mergeCell ref="Y2211:Z2211"/>
    <mergeCell ref="AA2211:AB2211"/>
    <mergeCell ref="AC2211:AD2211"/>
    <mergeCell ref="AA2214:AB2214"/>
    <mergeCell ref="AC2214:AD2214"/>
    <mergeCell ref="C1087:AD1087"/>
    <mergeCell ref="D1007:R1007"/>
    <mergeCell ref="D1008:R1008"/>
    <mergeCell ref="AB982:AD982"/>
    <mergeCell ref="K964:L964"/>
    <mergeCell ref="D1033:R1033"/>
    <mergeCell ref="D1072:R1072"/>
    <mergeCell ref="D1011:R1011"/>
    <mergeCell ref="D1012:R1012"/>
    <mergeCell ref="D1016:R1016"/>
    <mergeCell ref="D1017:R1017"/>
    <mergeCell ref="D984:R984"/>
    <mergeCell ref="D985:R985"/>
    <mergeCell ref="D986:R986"/>
    <mergeCell ref="D987:R987"/>
    <mergeCell ref="D988:R988"/>
    <mergeCell ref="D989:R989"/>
    <mergeCell ref="D990:R990"/>
    <mergeCell ref="D991:R991"/>
    <mergeCell ref="M964:N964"/>
    <mergeCell ref="O964:P964"/>
    <mergeCell ref="D1028:R1028"/>
    <mergeCell ref="D1029:R1029"/>
    <mergeCell ref="D1030:R1030"/>
    <mergeCell ref="D1031:R1031"/>
    <mergeCell ref="D1032:R1032"/>
    <mergeCell ref="AA2197:AB2197"/>
    <mergeCell ref="D1021:R1021"/>
    <mergeCell ref="D1037:R1037"/>
    <mergeCell ref="D1038:R1038"/>
    <mergeCell ref="D1039:R1039"/>
    <mergeCell ref="D1040:R1040"/>
    <mergeCell ref="D1041:R1041"/>
    <mergeCell ref="D1042:R1042"/>
    <mergeCell ref="D1043:R1043"/>
    <mergeCell ref="D1044:R1044"/>
    <mergeCell ref="D1045:R1045"/>
    <mergeCell ref="D1034:R1034"/>
    <mergeCell ref="D1035:R1035"/>
    <mergeCell ref="D1062:R1062"/>
    <mergeCell ref="D1046:R1046"/>
    <mergeCell ref="D1047:R1047"/>
    <mergeCell ref="D1048:R1048"/>
    <mergeCell ref="W2211:X2211"/>
    <mergeCell ref="S2185:T2185"/>
    <mergeCell ref="U2185:V2185"/>
    <mergeCell ref="W2185:X2185"/>
    <mergeCell ref="S2173:T2173"/>
    <mergeCell ref="U2173:V2173"/>
    <mergeCell ref="W2173:X2173"/>
    <mergeCell ref="S2166:T2166"/>
    <mergeCell ref="U2166:V2166"/>
    <mergeCell ref="W2166:X2166"/>
    <mergeCell ref="S2160:T2160"/>
    <mergeCell ref="U2160:V2160"/>
    <mergeCell ref="W2160:X2160"/>
    <mergeCell ref="S2150:T2150"/>
    <mergeCell ref="U2150:V2150"/>
    <mergeCell ref="W2150:X2150"/>
    <mergeCell ref="U2225:V2225"/>
    <mergeCell ref="W2225:X2225"/>
    <mergeCell ref="Y2225:Z2225"/>
    <mergeCell ref="AA2225:AB2225"/>
    <mergeCell ref="AC2225:AD2225"/>
    <mergeCell ref="S2226:T2226"/>
    <mergeCell ref="U2226:V2226"/>
    <mergeCell ref="W2226:X2226"/>
    <mergeCell ref="U2224:V2224"/>
    <mergeCell ref="W2224:X2224"/>
    <mergeCell ref="Y2224:Z2224"/>
    <mergeCell ref="AA2224:AB2224"/>
    <mergeCell ref="Y2226:Z2226"/>
    <mergeCell ref="AA2226:AB2226"/>
    <mergeCell ref="AC2226:AD2226"/>
    <mergeCell ref="S2227:T2227"/>
    <mergeCell ref="U2227:V2227"/>
    <mergeCell ref="W2227:X2227"/>
    <mergeCell ref="Y2227:Z2227"/>
    <mergeCell ref="AC953:AD953"/>
    <mergeCell ref="D954:J954"/>
    <mergeCell ref="U2217:V2217"/>
    <mergeCell ref="W2217:X2217"/>
    <mergeCell ref="Y2217:Z2217"/>
    <mergeCell ref="AA2217:AB2217"/>
    <mergeCell ref="AC2217:AD2217"/>
    <mergeCell ref="AC2221:AD2221"/>
    <mergeCell ref="AA2221:AB2221"/>
    <mergeCell ref="S2218:T2218"/>
    <mergeCell ref="U2218:V2218"/>
    <mergeCell ref="W2218:X2218"/>
    <mergeCell ref="Y2218:Z2218"/>
    <mergeCell ref="AA2218:AB2218"/>
    <mergeCell ref="AC2218:AD2218"/>
    <mergeCell ref="S2219:T2219"/>
    <mergeCell ref="W2221:X2221"/>
    <mergeCell ref="W2219:X2219"/>
    <mergeCell ref="AC2220:AD2220"/>
    <mergeCell ref="AA2219:AB2219"/>
    <mergeCell ref="AC2219:AD2219"/>
    <mergeCell ref="S2220:T2220"/>
    <mergeCell ref="U2220:V2220"/>
    <mergeCell ref="D1026:R1026"/>
    <mergeCell ref="D1027:R1027"/>
    <mergeCell ref="D1063:R1063"/>
    <mergeCell ref="D1018:R1018"/>
    <mergeCell ref="D1019:R1019"/>
    <mergeCell ref="D1020:R1020"/>
    <mergeCell ref="AC962:AD962"/>
    <mergeCell ref="M963:N963"/>
    <mergeCell ref="D1050:R1050"/>
    <mergeCell ref="D1051:R1051"/>
    <mergeCell ref="D1024:R1024"/>
    <mergeCell ref="D1025:R1025"/>
    <mergeCell ref="M261:N261"/>
    <mergeCell ref="S258:T258"/>
    <mergeCell ref="AA258:AB258"/>
    <mergeCell ref="AC258:AD258"/>
    <mergeCell ref="I259:J259"/>
    <mergeCell ref="K259:L259"/>
    <mergeCell ref="M259:N259"/>
    <mergeCell ref="O259:P259"/>
    <mergeCell ref="Q259:R259"/>
    <mergeCell ref="W258:X258"/>
    <mergeCell ref="Y258:Z258"/>
    <mergeCell ref="O261:P261"/>
    <mergeCell ref="Q957:R957"/>
    <mergeCell ref="S957:T957"/>
    <mergeCell ref="U957:V957"/>
    <mergeCell ref="W957:X957"/>
    <mergeCell ref="Y957:Z957"/>
    <mergeCell ref="AA957:AB957"/>
    <mergeCell ref="AC957:AD957"/>
    <mergeCell ref="D956:J956"/>
    <mergeCell ref="K956:L956"/>
    <mergeCell ref="M956:N956"/>
    <mergeCell ref="B504:AD504"/>
    <mergeCell ref="O956:P956"/>
    <mergeCell ref="Y952:Z952"/>
    <mergeCell ref="AA952:AB952"/>
    <mergeCell ref="D960:J960"/>
    <mergeCell ref="K960:L960"/>
    <mergeCell ref="M960:N960"/>
    <mergeCell ref="O960:P960"/>
    <mergeCell ref="Q960:R960"/>
    <mergeCell ref="S960:T960"/>
    <mergeCell ref="U960:V960"/>
    <mergeCell ref="W960:X960"/>
    <mergeCell ref="D963:J963"/>
    <mergeCell ref="K963:L963"/>
    <mergeCell ref="D992:R992"/>
    <mergeCell ref="D993:R993"/>
    <mergeCell ref="S964:T964"/>
    <mergeCell ref="U964:V964"/>
    <mergeCell ref="S982:S983"/>
    <mergeCell ref="T982:T983"/>
    <mergeCell ref="U982:U983"/>
    <mergeCell ref="V982:X982"/>
    <mergeCell ref="U962:V962"/>
    <mergeCell ref="W962:X962"/>
    <mergeCell ref="O963:P963"/>
    <mergeCell ref="Q963:R963"/>
    <mergeCell ref="S963:T963"/>
    <mergeCell ref="U963:V963"/>
    <mergeCell ref="W963:X963"/>
    <mergeCell ref="Y962:Z962"/>
    <mergeCell ref="AA962:AB962"/>
    <mergeCell ref="U2219:V2219"/>
    <mergeCell ref="Y963:Z963"/>
    <mergeCell ref="AA963:AB963"/>
    <mergeCell ref="AC963:AD963"/>
    <mergeCell ref="B1234:AD1234"/>
    <mergeCell ref="B1251:AD1251"/>
    <mergeCell ref="B1252:AD1252"/>
    <mergeCell ref="B1253:AD1253"/>
    <mergeCell ref="B1371:AD1371"/>
    <mergeCell ref="B1372:AD1372"/>
    <mergeCell ref="D1001:R1001"/>
    <mergeCell ref="D1002:R1002"/>
    <mergeCell ref="D1003:R1003"/>
    <mergeCell ref="D1004:R1004"/>
    <mergeCell ref="D1005:R1005"/>
    <mergeCell ref="D1006:R1006"/>
    <mergeCell ref="C1096:AD1096"/>
    <mergeCell ref="C1098:AD1098"/>
    <mergeCell ref="D1036:R1036"/>
    <mergeCell ref="D1069:R1069"/>
    <mergeCell ref="D1070:R1070"/>
    <mergeCell ref="D1071:R1071"/>
    <mergeCell ref="D997:R997"/>
    <mergeCell ref="D998:R998"/>
    <mergeCell ref="D999:R999"/>
    <mergeCell ref="D1000:R1000"/>
    <mergeCell ref="D1022:R1022"/>
    <mergeCell ref="D1023:R1023"/>
    <mergeCell ref="B1213:AD1213"/>
    <mergeCell ref="B1254:AD1254"/>
    <mergeCell ref="Y982:AA982"/>
    <mergeCell ref="Y2219:Z2219"/>
    <mergeCell ref="AA2274:AB2274"/>
    <mergeCell ref="AC2274:AD2274"/>
    <mergeCell ref="AA2273:AB2273"/>
    <mergeCell ref="AC2273:AD2273"/>
    <mergeCell ref="D2274:H2274"/>
    <mergeCell ref="I2274:L2274"/>
    <mergeCell ref="S981:AD981"/>
    <mergeCell ref="B973:AD973"/>
    <mergeCell ref="B974:AD974"/>
    <mergeCell ref="B975:AD975"/>
    <mergeCell ref="Q964:R964"/>
    <mergeCell ref="U2274:V2274"/>
    <mergeCell ref="B2119:AD2119"/>
    <mergeCell ref="B2120:AD2120"/>
    <mergeCell ref="B2121:AD2121"/>
    <mergeCell ref="D994:R994"/>
    <mergeCell ref="D995:R995"/>
    <mergeCell ref="D996:R996"/>
    <mergeCell ref="U2223:V2223"/>
    <mergeCell ref="W2223:X2223"/>
    <mergeCell ref="Y2223:Z2223"/>
    <mergeCell ref="AA2223:AB2223"/>
    <mergeCell ref="AC2223:AD2223"/>
    <mergeCell ref="Y2221:Z2221"/>
    <mergeCell ref="S2215:T2215"/>
    <mergeCell ref="U2215:V2215"/>
    <mergeCell ref="W2215:X2215"/>
    <mergeCell ref="Y2215:Z2215"/>
    <mergeCell ref="AA2215:AB2215"/>
    <mergeCell ref="AA2222:AB2222"/>
    <mergeCell ref="B2425:AD2425"/>
    <mergeCell ref="AC2222:AD2222"/>
    <mergeCell ref="S2223:T2223"/>
    <mergeCell ref="W2220:X2220"/>
    <mergeCell ref="Y2220:Z2220"/>
    <mergeCell ref="AA2220:AB2220"/>
    <mergeCell ref="S2221:T2221"/>
    <mergeCell ref="U2221:V2221"/>
    <mergeCell ref="AC2215:AD2215"/>
    <mergeCell ref="S2216:T2216"/>
    <mergeCell ref="U2216:V2216"/>
    <mergeCell ref="W2216:X2216"/>
    <mergeCell ref="Y2216:Z2216"/>
    <mergeCell ref="AA2216:AB2216"/>
    <mergeCell ref="AC2216:AD2216"/>
    <mergeCell ref="S2217:T2217"/>
    <mergeCell ref="B2426:AD2426"/>
    <mergeCell ref="B2236:AD2236"/>
    <mergeCell ref="B2253:AD2253"/>
    <mergeCell ref="B2309:AD2309"/>
    <mergeCell ref="B2310:AD2310"/>
    <mergeCell ref="B2311:AD2311"/>
    <mergeCell ref="B2326:AD2326"/>
    <mergeCell ref="B2379:AD2379"/>
    <mergeCell ref="B2380:AD2380"/>
    <mergeCell ref="B2381:AD2381"/>
    <mergeCell ref="B2315:AD2315"/>
    <mergeCell ref="C2316:AD2316"/>
    <mergeCell ref="C2261:AD2261"/>
    <mergeCell ref="C2262:AD2262"/>
    <mergeCell ref="C2263:AD2263"/>
    <mergeCell ref="C2264:AD2264"/>
    <mergeCell ref="B1704:AD1704"/>
    <mergeCell ref="S2228:T2228"/>
    <mergeCell ref="U2222:V2222"/>
    <mergeCell ref="B1702:AD1702"/>
    <mergeCell ref="B1701:AD1701"/>
    <mergeCell ref="B1703:AD1703"/>
    <mergeCell ref="B1722:AD1722"/>
    <mergeCell ref="B1723:AD1723"/>
    <mergeCell ref="B1724:AD1724"/>
    <mergeCell ref="B1753:AD1753"/>
    <mergeCell ref="B1754:AD1754"/>
    <mergeCell ref="D1009:R1009"/>
    <mergeCell ref="D1010:R1010"/>
    <mergeCell ref="C1086:AD1086"/>
    <mergeCell ref="B1992:AD1992"/>
    <mergeCell ref="B2424:AD2424"/>
    <mergeCell ref="C2265:AD2265"/>
    <mergeCell ref="W2274:X2274"/>
    <mergeCell ref="Y2274:Z2274"/>
    <mergeCell ref="AA2272:AB2272"/>
    <mergeCell ref="AC2272:AD2272"/>
    <mergeCell ref="D2273:H2273"/>
    <mergeCell ref="I2273:L2273"/>
    <mergeCell ref="M2273:P2273"/>
    <mergeCell ref="Q2273:R2273"/>
    <mergeCell ref="S2273:T2273"/>
    <mergeCell ref="U2273:V2273"/>
    <mergeCell ref="W2273:X2273"/>
    <mergeCell ref="Y2273:Z2273"/>
    <mergeCell ref="AA2279:AB2279"/>
    <mergeCell ref="AC2279:AD2279"/>
    <mergeCell ref="S2222:T2222"/>
    <mergeCell ref="B81:AD81"/>
    <mergeCell ref="D1013:R1013"/>
    <mergeCell ref="B1210:AD1210"/>
    <mergeCell ref="AA2275:AB2275"/>
    <mergeCell ref="AC2275:AD2275"/>
    <mergeCell ref="B1725:AD1725"/>
    <mergeCell ref="B198:O198"/>
    <mergeCell ref="P198:AD198"/>
    <mergeCell ref="B1755:AD1755"/>
    <mergeCell ref="B1990:AD1990"/>
    <mergeCell ref="B1991:AD1991"/>
    <mergeCell ref="B2308:AD2308"/>
    <mergeCell ref="B2378:AD2378"/>
    <mergeCell ref="M2274:P2274"/>
    <mergeCell ref="Q2274:R2274"/>
    <mergeCell ref="S2274:T2274"/>
    <mergeCell ref="B56:AD56"/>
    <mergeCell ref="D2275:H2275"/>
    <mergeCell ref="I2275:L2275"/>
    <mergeCell ref="M2275:P2275"/>
    <mergeCell ref="Q2275:R2275"/>
    <mergeCell ref="S2275:T2275"/>
    <mergeCell ref="U2275:V2275"/>
    <mergeCell ref="W2275:X2275"/>
    <mergeCell ref="Y2275:Z2275"/>
    <mergeCell ref="B269:AD269"/>
    <mergeCell ref="B1989:AD1989"/>
    <mergeCell ref="AA2227:AB2227"/>
    <mergeCell ref="AC2227:AD2227"/>
    <mergeCell ref="S2224:T2224"/>
    <mergeCell ref="W2222:X2222"/>
    <mergeCell ref="Y2222:Z2222"/>
  </mergeCells>
  <phoneticPr fontId="36" type="noConversion"/>
  <conditionalFormatting sqref="P42:AD46">
    <cfRule type="expression" dxfId="137" priority="98">
      <formula>$L42&gt;1</formula>
    </cfRule>
  </conditionalFormatting>
  <conditionalFormatting sqref="P42:X46 AB42:AD46">
    <cfRule type="expression" dxfId="136" priority="97">
      <formula>$Y42="X"</formula>
    </cfRule>
  </conditionalFormatting>
  <conditionalFormatting sqref="P42:AA46">
    <cfRule type="expression" dxfId="135" priority="96">
      <formula>$AB42="X"</formula>
    </cfRule>
  </conditionalFormatting>
  <conditionalFormatting sqref="F48:AD48">
    <cfRule type="expression" dxfId="134" priority="95">
      <formula>OR($L$46&gt;1,$L$46="")</formula>
    </cfRule>
  </conditionalFormatting>
  <conditionalFormatting sqref="M71:AD73 C76:AD76">
    <cfRule type="expression" dxfId="133" priority="94">
      <formula>$L$42&gt;1</formula>
    </cfRule>
  </conditionalFormatting>
  <conditionalFormatting sqref="M71:AD71">
    <cfRule type="expression" dxfId="132" priority="93">
      <formula>$P$42=""</formula>
    </cfRule>
  </conditionalFormatting>
  <conditionalFormatting sqref="M72:AD72">
    <cfRule type="expression" dxfId="131" priority="92">
      <formula>$S$42=""</formula>
    </cfRule>
  </conditionalFormatting>
  <conditionalFormatting sqref="M73:AD73">
    <cfRule type="expression" dxfId="130" priority="91">
      <formula>$V$42=""</formula>
    </cfRule>
  </conditionalFormatting>
  <conditionalFormatting sqref="C95:AD95 F97:AD97 C100:AD100 F181:AD181 C192:AD192 D130:AD179">
    <cfRule type="expression" dxfId="129" priority="90">
      <formula>$L$43&gt;1</formula>
    </cfRule>
  </conditionalFormatting>
  <conditionalFormatting sqref="F97:AD97">
    <cfRule type="expression" dxfId="128" priority="89">
      <formula>OR($X$95="",$X$95="NA",$X$95="NS",$X$95=0)</formula>
    </cfRule>
  </conditionalFormatting>
  <conditionalFormatting sqref="F181:AD181">
    <cfRule type="expression" dxfId="127" priority="88">
      <formula>$AG$181=0</formula>
    </cfRule>
  </conditionalFormatting>
  <conditionalFormatting sqref="Q213:AD217">
    <cfRule type="expression" dxfId="126" priority="87">
      <formula>$K213&gt;1</formula>
    </cfRule>
  </conditionalFormatting>
  <conditionalFormatting sqref="G219:AD219">
    <cfRule type="expression" dxfId="125" priority="86">
      <formula>$AG$219=0</formula>
    </cfRule>
  </conditionalFormatting>
  <conditionalFormatting sqref="Q236:AD240">
    <cfRule type="expression" dxfId="124" priority="85">
      <formula>$K236&gt;1</formula>
    </cfRule>
  </conditionalFormatting>
  <conditionalFormatting sqref="G242:AD242">
    <cfRule type="expression" dxfId="123" priority="84">
      <formula>$AG$242=0</formula>
    </cfRule>
  </conditionalFormatting>
  <conditionalFormatting sqref="S338:AD344">
    <cfRule type="expression" dxfId="122" priority="83">
      <formula>$M338&gt;1</formula>
    </cfRule>
  </conditionalFormatting>
  <conditionalFormatting sqref="F347:AD347">
    <cfRule type="expression" dxfId="121" priority="82">
      <formula>OR($M$344="",$M$344&gt;1)</formula>
    </cfRule>
  </conditionalFormatting>
  <conditionalFormatting sqref="C374:C376 C378">
    <cfRule type="expression" dxfId="120" priority="81">
      <formula>$C$377="X"</formula>
    </cfRule>
  </conditionalFormatting>
  <conditionalFormatting sqref="C374:C377">
    <cfRule type="expression" dxfId="119" priority="80">
      <formula>$C$378="X"</formula>
    </cfRule>
  </conditionalFormatting>
  <conditionalFormatting sqref="F380:AD380">
    <cfRule type="expression" dxfId="118" priority="79">
      <formula>$C$375=""</formula>
    </cfRule>
  </conditionalFormatting>
  <conditionalFormatting sqref="M376:AD376">
    <cfRule type="expression" dxfId="117" priority="78">
      <formula>$C$376=""</formula>
    </cfRule>
  </conditionalFormatting>
  <conditionalFormatting sqref="M1246:AD1246">
    <cfRule type="expression" dxfId="116" priority="77">
      <formula>$C$1246&gt;1</formula>
    </cfRule>
  </conditionalFormatting>
  <conditionalFormatting sqref="I2248 T2248">
    <cfRule type="expression" dxfId="115" priority="76">
      <formula>$C$2248="X"</formula>
    </cfRule>
  </conditionalFormatting>
  <conditionalFormatting sqref="C2248 T2248">
    <cfRule type="expression" dxfId="114" priority="75">
      <formula>$I$2248="X"</formula>
    </cfRule>
  </conditionalFormatting>
  <conditionalFormatting sqref="I2248 C2248">
    <cfRule type="expression" dxfId="113" priority="74">
      <formula>$T$2248="X"</formula>
    </cfRule>
  </conditionalFormatting>
  <conditionalFormatting sqref="F2291:AD2291">
    <cfRule type="expression" dxfId="112" priority="73">
      <formula>$AG$2291=0</formula>
    </cfRule>
  </conditionalFormatting>
  <conditionalFormatting sqref="F2293:AD2293">
    <cfRule type="expression" dxfId="111" priority="72">
      <formula>$AG$2293=0</formula>
    </cfRule>
  </conditionalFormatting>
  <conditionalFormatting sqref="F2295:AD2295">
    <cfRule type="expression" dxfId="110" priority="71">
      <formula>$AG$2295=0</formula>
    </cfRule>
  </conditionalFormatting>
  <conditionalFormatting sqref="I2321 T2321">
    <cfRule type="expression" dxfId="109" priority="70">
      <formula>$C$2321="X"</formula>
    </cfRule>
  </conditionalFormatting>
  <conditionalFormatting sqref="I2321 C2321">
    <cfRule type="expression" dxfId="108" priority="69">
      <formula>$T$2321="X"</formula>
    </cfRule>
  </conditionalFormatting>
  <conditionalFormatting sqref="C2321 T2321">
    <cfRule type="expression" dxfId="107" priority="68">
      <formula>$I$2321="X"</formula>
    </cfRule>
  </conditionalFormatting>
  <conditionalFormatting sqref="I2374:AD2374">
    <cfRule type="expression" dxfId="106" priority="67">
      <formula>$C$2374&gt;1</formula>
    </cfRule>
  </conditionalFormatting>
  <conditionalFormatting sqref="M2400:AD2416 F2419:AD2419 C2422:AD2422">
    <cfRule type="expression" dxfId="105" priority="25">
      <formula>$C$2374&gt;1</formula>
    </cfRule>
    <cfRule type="expression" dxfId="104" priority="66">
      <formula>$C$2374&gt;1</formula>
    </cfRule>
  </conditionalFormatting>
  <conditionalFormatting sqref="P2400:AD2416">
    <cfRule type="expression" dxfId="103" priority="65">
      <formula>$M2400="X"</formula>
    </cfRule>
  </conditionalFormatting>
  <conditionalFormatting sqref="F2419:AD2419">
    <cfRule type="expression" dxfId="102" priority="63">
      <formula>OR($M$2416="X",$AG$2419=0)</formula>
    </cfRule>
  </conditionalFormatting>
  <conditionalFormatting sqref="K213:AD213 K236:AD236 I258:AD258 M282:AD282 O307:AD307">
    <cfRule type="expression" dxfId="101" priority="62">
      <formula>$L$42&gt;1</formula>
    </cfRule>
  </conditionalFormatting>
  <conditionalFormatting sqref="K214:AD214 K237:AD237 I259:AD259 M283:AD283 O308:AD308">
    <cfRule type="expression" dxfId="100" priority="61">
      <formula>$L$43&gt;1</formula>
    </cfRule>
  </conditionalFormatting>
  <conditionalFormatting sqref="K215:AD215 K238:AD238 I260:AD260 M284:AD284 O309:AD309">
    <cfRule type="expression" dxfId="99" priority="60">
      <formula>$L$44&gt;1</formula>
    </cfRule>
  </conditionalFormatting>
  <conditionalFormatting sqref="K216:AD216 K239:AD239 I261:AD261 M285:AD285 O310:AD310">
    <cfRule type="expression" dxfId="98" priority="59">
      <formula>$L$45&gt;1</formula>
    </cfRule>
  </conditionalFormatting>
  <conditionalFormatting sqref="K217:AD217 K240:AD240 I262:AD262 M286:AD286 O311:AD311">
    <cfRule type="expression" dxfId="97" priority="58">
      <formula>$L$46&gt;1</formula>
    </cfRule>
  </conditionalFormatting>
  <conditionalFormatting sqref="K236:AD236 I258:AD258 M282:AD282 O307:AD307">
    <cfRule type="expression" dxfId="96" priority="57">
      <formula>$Q$213=""</formula>
    </cfRule>
  </conditionalFormatting>
  <conditionalFormatting sqref="K237:AD237 I259:AD259 M283:AD283 O308:AD308">
    <cfRule type="expression" dxfId="95" priority="56">
      <formula>$Q$214=""</formula>
    </cfRule>
  </conditionalFormatting>
  <conditionalFormatting sqref="K238:AD238 I260:AD260 M284:AD284 O309:AD309">
    <cfRule type="expression" dxfId="94" priority="55">
      <formula>$Q$215=""</formula>
    </cfRule>
  </conditionalFormatting>
  <conditionalFormatting sqref="K239:AD239 I261:AD261 M285:AD285 O310:AD310">
    <cfRule type="expression" dxfId="93" priority="54">
      <formula>$Q$216=""</formula>
    </cfRule>
  </conditionalFormatting>
  <conditionalFormatting sqref="K240:AD240 I262:AD262 M286:AD286 O311:AD311">
    <cfRule type="expression" dxfId="92" priority="53">
      <formula>$Q$217=""</formula>
    </cfRule>
  </conditionalFormatting>
  <conditionalFormatting sqref="F265:AD265">
    <cfRule type="expression" dxfId="91" priority="52">
      <formula>$AG$265="NO"</formula>
    </cfRule>
  </conditionalFormatting>
  <conditionalFormatting sqref="M282:AD282 O307:AD307">
    <cfRule type="expression" dxfId="90" priority="51">
      <formula>OR($I$258=0,$I$258="NS",$I$258="NA")</formula>
    </cfRule>
  </conditionalFormatting>
  <conditionalFormatting sqref="M283:AD283 O308:AD308">
    <cfRule type="expression" dxfId="89" priority="50">
      <formula>OR($I$259=0,$I$259="NA",$I$259="NS")</formula>
    </cfRule>
  </conditionalFormatting>
  <conditionalFormatting sqref="M284:AD284 O309:AD309">
    <cfRule type="expression" dxfId="88" priority="49">
      <formula>OR($I$260=0,$I$260="NA",$I$260="NS")</formula>
    </cfRule>
  </conditionalFormatting>
  <conditionalFormatting sqref="M285:AD285 O310:AD310">
    <cfRule type="expression" dxfId="87" priority="48">
      <formula>OR($I$261=0,$I$261="NS",$I$261="NA")</formula>
    </cfRule>
  </conditionalFormatting>
  <conditionalFormatting sqref="M286:AD286 O311:AD311">
    <cfRule type="expression" dxfId="86" priority="47">
      <formula>OR($I$262=0,$I$262="NA",$I$262="NS")</formula>
    </cfRule>
  </conditionalFormatting>
  <conditionalFormatting sqref="F289:AD289">
    <cfRule type="expression" dxfId="85" priority="46">
      <formula>$AG$289="NO"</formula>
    </cfRule>
  </conditionalFormatting>
  <conditionalFormatting sqref="F314:AD314">
    <cfRule type="expression" dxfId="84" priority="45">
      <formula>$AG$314="NO"</formula>
    </cfRule>
  </conditionalFormatting>
  <conditionalFormatting sqref="M338:AD338">
    <cfRule type="expression" dxfId="83" priority="44">
      <formula>$L$42&gt;1</formula>
    </cfRule>
  </conditionalFormatting>
  <conditionalFormatting sqref="M339:AD339">
    <cfRule type="expression" dxfId="82" priority="43">
      <formula>$L$43&gt;1</formula>
    </cfRule>
  </conditionalFormatting>
  <conditionalFormatting sqref="F349:AD349">
    <cfRule type="expression" dxfId="81" priority="42">
      <formula>$AG$349="no"</formula>
    </cfRule>
  </conditionalFormatting>
  <conditionalFormatting sqref="F498:AD498">
    <cfRule type="expression" dxfId="80" priority="41">
      <formula>$AG$498="NO"</formula>
    </cfRule>
  </conditionalFormatting>
  <conditionalFormatting sqref="F615">
    <cfRule type="expression" dxfId="79" priority="40">
      <formula>$AG$615="NO"</formula>
    </cfRule>
  </conditionalFormatting>
  <conditionalFormatting sqref="F733:AD733">
    <cfRule type="expression" dxfId="78" priority="39">
      <formula>$AG$733="NO"</formula>
    </cfRule>
  </conditionalFormatting>
  <conditionalFormatting sqref="F966:AD966">
    <cfRule type="expression" dxfId="77" priority="38">
      <formula>$AG$966="NO"</formula>
    </cfRule>
  </conditionalFormatting>
  <conditionalFormatting sqref="F968:AD968">
    <cfRule type="expression" dxfId="76" priority="37">
      <formula>$AG$968="NO"</formula>
    </cfRule>
  </conditionalFormatting>
  <conditionalFormatting sqref="G1103:AD1202">
    <cfRule type="expression" dxfId="75" priority="36">
      <formula>OR($S984=0,$S984="NA",$S984="NS")</formula>
    </cfRule>
  </conditionalFormatting>
  <conditionalFormatting sqref="G1205:AD1205">
    <cfRule type="expression" dxfId="74" priority="35">
      <formula>$AG$1205="NO"</formula>
    </cfRule>
  </conditionalFormatting>
  <conditionalFormatting sqref="M1221:AD1227">
    <cfRule type="expression" dxfId="73" priority="34">
      <formula>OR($AL1221=0,$AL1221="NA",$AL1221="NS")</formula>
    </cfRule>
  </conditionalFormatting>
  <conditionalFormatting sqref="C1246:AD1246">
    <cfRule type="expression" dxfId="72" priority="33">
      <formula>OR($M$1226=0,$M$1226="NA",$M$1226="NS",$M$1226="")</formula>
    </cfRule>
  </conditionalFormatting>
  <conditionalFormatting sqref="G1369:AD1369">
    <cfRule type="expression" dxfId="71" priority="32">
      <formula>$AG$1369="NO"</formula>
    </cfRule>
  </conditionalFormatting>
  <conditionalFormatting sqref="G1696:AD1696">
    <cfRule type="expression" dxfId="70" priority="31">
      <formula>$AG$1696="NO"</formula>
    </cfRule>
  </conditionalFormatting>
  <conditionalFormatting sqref="M1267:AD1366">
    <cfRule type="expression" dxfId="69" priority="30">
      <formula>OR($BZ1267=0,$BZ1267="NA",$BZ1267="NS")</formula>
    </cfRule>
  </conditionalFormatting>
  <conditionalFormatting sqref="M1382:AD1481">
    <cfRule type="expression" dxfId="68" priority="29">
      <formula>OR($BZ1382=0,$BZ1382="NA",$BZ1382="NS")</formula>
    </cfRule>
  </conditionalFormatting>
  <conditionalFormatting sqref="K1883:AD1982 K1776:AD1875">
    <cfRule type="expression" dxfId="67" priority="28">
      <formula>$G1776&gt;1</formula>
    </cfRule>
  </conditionalFormatting>
  <conditionalFormatting sqref="D2270:AD2289 F2291:AD2291 F2293:AD2293 F2295:AD2295 C2307:AD2307">
    <cfRule type="expression" dxfId="66" priority="27">
      <formula>OR($I$2248="X",$T$2248="X")</formula>
    </cfRule>
  </conditionalFormatting>
  <conditionalFormatting sqref="D2336:AD2345 C2348:AD2348">
    <cfRule type="expression" dxfId="65" priority="26">
      <formula>OR($I$2321="X",$T$2321="X")</formula>
    </cfRule>
  </conditionalFormatting>
  <conditionalFormatting sqref="K1883:AD1981">
    <cfRule type="expression" dxfId="64" priority="24">
      <formula>$G1776&gt;1</formula>
    </cfRule>
  </conditionalFormatting>
  <conditionalFormatting sqref="F1985:AD1985">
    <cfRule type="expression" dxfId="63" priority="23">
      <formula>$AG$1985="NO"</formula>
    </cfRule>
  </conditionalFormatting>
  <conditionalFormatting sqref="Q2270:AB2289">
    <cfRule type="expression" dxfId="62" priority="22">
      <formula>$AC2270="X"</formula>
    </cfRule>
  </conditionalFormatting>
  <conditionalFormatting sqref="M1488:AD1587">
    <cfRule type="expression" dxfId="61" priority="21">
      <formula>OR($BZ1382=0,$BZ1382="NA",$BZ1382="NS")</formula>
    </cfRule>
  </conditionalFormatting>
  <conditionalFormatting sqref="M1594:AD1693">
    <cfRule type="expression" dxfId="60" priority="20">
      <formula>OR($BZ1382=0,$BZ1382="NA",$BZ1382="NS")</formula>
    </cfRule>
  </conditionalFormatting>
  <conditionalFormatting sqref="D130:AD179">
    <cfRule type="expression" dxfId="59" priority="17">
      <formula>$AM$126&lt;_xlfn.NUMBERVALUE($C130)</formula>
    </cfRule>
  </conditionalFormatting>
  <conditionalFormatting sqref="D513:AD612 D1776:AD1875 D1883:AD1982 D2014:AD2113 D2129:AD2228">
    <cfRule type="expression" dxfId="58" priority="16">
      <formula>$AL$391&lt;_xlfn.NUMBERVALUE($C513)</formula>
    </cfRule>
  </conditionalFormatting>
  <conditionalFormatting sqref="D631:AD730">
    <cfRule type="expression" dxfId="57" priority="15">
      <formula>$AL$391&lt;_xlfn.NUMBERVALUE($C631)</formula>
    </cfRule>
  </conditionalFormatting>
  <conditionalFormatting sqref="D746:AD845">
    <cfRule type="expression" dxfId="56" priority="14">
      <formula>$AL$391&lt;_xlfn.NUMBERVALUE($C746)</formula>
    </cfRule>
  </conditionalFormatting>
  <conditionalFormatting sqref="D864:AD963">
    <cfRule type="expression" dxfId="55" priority="13">
      <formula>$AL$391&lt;_xlfn.NUMBERVALUE($C864)</formula>
    </cfRule>
  </conditionalFormatting>
  <conditionalFormatting sqref="D984:AD1083">
    <cfRule type="expression" dxfId="54" priority="12">
      <formula>$AL$391&lt;_xlfn.NUMBERVALUE($C984)</formula>
    </cfRule>
  </conditionalFormatting>
  <conditionalFormatting sqref="D1103:AD1202">
    <cfRule type="expression" dxfId="53" priority="11">
      <formula>$AL$391&lt;_xlfn.NUMBERVALUE($C1103)</formula>
    </cfRule>
  </conditionalFormatting>
  <conditionalFormatting sqref="D1267:AD1366">
    <cfRule type="expression" dxfId="52" priority="10">
      <formula>$AL$391&lt;_xlfn.NUMBERVALUE($C1267)</formula>
    </cfRule>
  </conditionalFormatting>
  <conditionalFormatting sqref="D1382:AD1481">
    <cfRule type="expression" dxfId="51" priority="9">
      <formula>$AL$391&lt;_xlfn.NUMBERVALUE($C1382)</formula>
    </cfRule>
  </conditionalFormatting>
  <conditionalFormatting sqref="D1488:AD1587">
    <cfRule type="expression" dxfId="50" priority="8">
      <formula>$AL$391&lt;_xlfn.NUMBERVALUE($C1488)</formula>
    </cfRule>
  </conditionalFormatting>
  <conditionalFormatting sqref="D1594:AD1693">
    <cfRule type="expression" dxfId="49" priority="7">
      <formula>$AL$391&lt;_xlfn.NUMBERVALUE($C1594)</formula>
    </cfRule>
  </conditionalFormatting>
  <conditionalFormatting sqref="O1715:AD1719 O1731:AD1747 C1751:AD1751">
    <cfRule type="expression" dxfId="48" priority="1">
      <formula>$AG$1710=1</formula>
    </cfRule>
  </conditionalFormatting>
  <dataValidations count="6">
    <dataValidation showDropDown="1" showInputMessage="1" showErrorMessage="1" sqref="C253:AD253" xr:uid="{1CB41CB2-D63F-4601-BA44-349014DED83C}"/>
    <dataValidation type="list" allowBlank="1" showInputMessage="1" showErrorMessage="1" sqref="P42:AD46 Q213:AD217 Q236:AD240 C374:C378 C2248 I2248 T2248 Q2270:AD2289 C2321 I2321 T2321 M2400:O2416" xr:uid="{0283D5ED-02CA-4D30-8BE9-021C9886F16B}">
      <formula1>$AG$12:$AH$12</formula1>
    </dataValidation>
    <dataValidation type="list" allowBlank="1" showInputMessage="1" showErrorMessage="1" sqref="L42:O46" xr:uid="{1AD83AE6-C683-49D7-8EDD-A179E260BF5B}">
      <formula1>$AG$13:$AK$13</formula1>
    </dataValidation>
    <dataValidation type="list" allowBlank="1" showInputMessage="1" showErrorMessage="1" sqref="M130:O179 M2270:P2289" xr:uid="{A00A9510-08E1-466C-9DF4-E5D8FB5725C6}">
      <formula1>$AG$14:$AM$14</formula1>
    </dataValidation>
    <dataValidation type="list" allowBlank="1" showInputMessage="1" showErrorMessage="1" sqref="K213:P217 K236:P240 M338:R344 C1246:L1246 G1776:J1875 C2374:H2374" xr:uid="{2E5F0BB7-FF06-4E00-A613-B89D6727786E}">
      <formula1>$AG$15:$AJ$15</formula1>
    </dataValidation>
    <dataValidation type="list" allowBlank="1" showInputMessage="1" showErrorMessage="1" sqref="I2270:L2289" xr:uid="{5A6F3060-DAB6-4007-A6F8-62B8EF21FE20}">
      <formula1>$AG$16:$AN$16</formula1>
    </dataValidation>
  </dataValidations>
  <hyperlinks>
    <hyperlink ref="AA7:AD7" location="Índice!B17" display="Índice" xr:uid="{6568BD9C-F344-4427-B4CF-DEFE947D2317}"/>
    <hyperlink ref="AA122:AD122" location="'Complemento 2'!AA13" display="Complemento 2" xr:uid="{D2A34D80-15F7-4D15-B404-EC1DC98EB5CB}"/>
    <hyperlink ref="AA334:AD334" location="'Complemento 4'!AA13" display="Complemento 4" xr:uid="{26691637-4BC1-4C17-900D-1A3476065488}"/>
    <hyperlink ref="AA67:AC67" location="'Complemento 1'!AA13" display="Complemento 1" xr:uid="{1896D3EE-0611-467C-92FA-D6C2AC885F81}"/>
    <hyperlink ref="AA124:AD124" location="'Complemento 3'!DE12" display="Complemento 3" xr:uid="{27FB8BEE-13B1-47BF-A98B-1A9F22A141D1}"/>
  </hyperlinks>
  <printOptions horizontalCentered="1"/>
  <pageMargins left="0.70866141732283472" right="0.70866141732283472" top="0.74803149606299213" bottom="0.74803149606299213" header="0.31496062992125984" footer="0.31496062992125984"/>
  <pageSetup scale="75" orientation="portrait" r:id="rId1"/>
  <headerFooter>
    <oddHeader>&amp;CMódulo 2 Sección V
Cuestionario</oddHeader>
    <oddFooter>&amp;LCenso Nacional de Gobiernos Municipales y Demarcaciones Territoriales de la Ciudad de México 2023&amp;R&amp;P de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8FEC3C-3540-48F8-9017-C9FD5F16CC50}">
  <sheetPr codeName="Hoja6"/>
  <dimension ref="A1:AO134"/>
  <sheetViews>
    <sheetView showGridLines="0" zoomScaleNormal="100" workbookViewId="0"/>
  </sheetViews>
  <sheetFormatPr baseColWidth="10" defaultColWidth="0" defaultRowHeight="0" customHeight="1" zeroHeight="1"/>
  <cols>
    <col min="1" max="1" width="5.7109375" customWidth="1"/>
    <col min="2" max="30" width="3.7109375" customWidth="1"/>
    <col min="31" max="31" width="5.7109375" customWidth="1"/>
    <col min="32" max="32" width="1.7109375" style="210" hidden="1" customWidth="1"/>
    <col min="33" max="35" width="5.7109375" hidden="1" customWidth="1"/>
    <col min="36" max="36" width="6.5703125" hidden="1" customWidth="1"/>
    <col min="37" max="16384" width="5.7109375" hidden="1"/>
  </cols>
  <sheetData>
    <row r="1" spans="1:38" ht="173.25" customHeight="1">
      <c r="B1" s="281" t="s">
        <v>9</v>
      </c>
      <c r="C1" s="282"/>
      <c r="D1" s="282"/>
      <c r="E1" s="282"/>
      <c r="F1" s="282"/>
      <c r="G1" s="282"/>
      <c r="H1" s="282"/>
      <c r="I1" s="282"/>
      <c r="J1" s="282"/>
      <c r="K1" s="282"/>
      <c r="L1" s="282"/>
      <c r="M1" s="282"/>
      <c r="N1" s="282"/>
      <c r="O1" s="282"/>
      <c r="P1" s="282"/>
      <c r="Q1" s="282"/>
      <c r="R1" s="282"/>
      <c r="S1" s="282"/>
      <c r="T1" s="282"/>
      <c r="U1" s="282"/>
      <c r="V1" s="282"/>
      <c r="W1" s="282"/>
      <c r="X1" s="282"/>
      <c r="Y1" s="282"/>
      <c r="Z1" s="282"/>
      <c r="AA1" s="282"/>
      <c r="AB1" s="282"/>
      <c r="AC1" s="282"/>
      <c r="AD1" s="282"/>
    </row>
    <row r="2" spans="1:38" ht="15"/>
    <row r="3" spans="1:38" ht="45" customHeight="1">
      <c r="B3" s="283" t="s">
        <v>348</v>
      </c>
      <c r="C3" s="284"/>
      <c r="D3" s="284"/>
      <c r="E3" s="284"/>
      <c r="F3" s="284"/>
      <c r="G3" s="284"/>
      <c r="H3" s="284"/>
      <c r="I3" s="284"/>
      <c r="J3" s="284"/>
      <c r="K3" s="284"/>
      <c r="L3" s="284"/>
      <c r="M3" s="284"/>
      <c r="N3" s="284"/>
      <c r="O3" s="284"/>
      <c r="P3" s="284"/>
      <c r="Q3" s="284"/>
      <c r="R3" s="284"/>
      <c r="S3" s="284"/>
      <c r="T3" s="284"/>
      <c r="U3" s="284"/>
      <c r="V3" s="284"/>
      <c r="W3" s="284"/>
      <c r="X3" s="284"/>
      <c r="Y3" s="284"/>
      <c r="Z3" s="284"/>
      <c r="AA3" s="284"/>
      <c r="AB3" s="284"/>
      <c r="AC3" s="284"/>
      <c r="AD3" s="284"/>
    </row>
    <row r="4" spans="1:38" ht="15"/>
    <row r="5" spans="1:38" ht="45" customHeight="1">
      <c r="B5" s="285" t="s">
        <v>330</v>
      </c>
      <c r="C5" s="285"/>
      <c r="D5" s="285"/>
      <c r="E5" s="285"/>
      <c r="F5" s="285"/>
      <c r="G5" s="285"/>
      <c r="H5" s="285"/>
      <c r="I5" s="285"/>
      <c r="J5" s="285"/>
      <c r="K5" s="285"/>
      <c r="L5" s="285"/>
      <c r="M5" s="285"/>
      <c r="N5" s="285"/>
      <c r="O5" s="285"/>
      <c r="P5" s="285"/>
      <c r="Q5" s="285"/>
      <c r="R5" s="285"/>
      <c r="S5" s="285"/>
      <c r="T5" s="285"/>
      <c r="U5" s="285"/>
      <c r="V5" s="285"/>
      <c r="W5" s="285"/>
      <c r="X5" s="285"/>
      <c r="Y5" s="285"/>
      <c r="Z5" s="285"/>
      <c r="AA5" s="285"/>
      <c r="AB5" s="285"/>
      <c r="AC5" s="285"/>
      <c r="AD5" s="285"/>
    </row>
    <row r="6" spans="1:38" ht="15"/>
    <row r="7" spans="1:38" ht="60" customHeight="1">
      <c r="B7" s="285" t="s">
        <v>490</v>
      </c>
      <c r="C7" s="538"/>
      <c r="D7" s="538"/>
      <c r="E7" s="538"/>
      <c r="F7" s="538"/>
      <c r="G7" s="538"/>
      <c r="H7" s="538"/>
      <c r="I7" s="538"/>
      <c r="J7" s="538"/>
      <c r="K7" s="538"/>
      <c r="L7" s="538"/>
      <c r="M7" s="538"/>
      <c r="N7" s="538"/>
      <c r="O7" s="538"/>
      <c r="P7" s="538"/>
      <c r="Q7" s="538"/>
      <c r="R7" s="538"/>
      <c r="S7" s="538"/>
      <c r="T7" s="538"/>
      <c r="U7" s="538"/>
      <c r="V7" s="538"/>
      <c r="W7" s="538"/>
      <c r="X7" s="538"/>
      <c r="Y7" s="538"/>
      <c r="Z7" s="538"/>
      <c r="AA7" s="538"/>
      <c r="AB7" s="538"/>
      <c r="AC7" s="538"/>
      <c r="AD7" s="538"/>
    </row>
    <row r="8" spans="1:38" ht="15" customHeight="1">
      <c r="B8" s="54"/>
      <c r="C8" s="54"/>
      <c r="D8" s="54"/>
      <c r="E8" s="54"/>
      <c r="F8" s="54"/>
      <c r="G8" s="54"/>
      <c r="H8" s="54"/>
      <c r="I8" s="54"/>
      <c r="J8" s="54"/>
      <c r="K8" s="54"/>
      <c r="L8" s="54"/>
      <c r="M8" s="54"/>
      <c r="N8" s="54"/>
      <c r="O8" s="54"/>
      <c r="P8" s="54"/>
      <c r="Q8" s="54"/>
      <c r="R8" s="54"/>
      <c r="S8" s="54"/>
      <c r="T8" s="54"/>
      <c r="U8" s="54"/>
      <c r="V8" s="54"/>
      <c r="W8" s="54"/>
      <c r="X8" s="54"/>
      <c r="Y8" s="54"/>
      <c r="Z8" s="54"/>
      <c r="AA8" s="54"/>
      <c r="AB8" s="54"/>
      <c r="AC8" s="54"/>
      <c r="AD8" s="54"/>
    </row>
    <row r="9" spans="1:38" ht="15" customHeight="1">
      <c r="B9" s="8"/>
      <c r="N9" s="8"/>
      <c r="O9" s="160"/>
      <c r="AA9" s="539" t="s">
        <v>0</v>
      </c>
      <c r="AB9" s="539"/>
      <c r="AC9" s="539"/>
      <c r="AD9" s="539"/>
    </row>
    <row r="10" spans="1:38" ht="15" customHeight="1" thickBot="1">
      <c r="B10" s="8" t="s">
        <v>1</v>
      </c>
      <c r="C10" s="9"/>
      <c r="D10" s="9"/>
      <c r="E10" s="9"/>
      <c r="F10" s="9"/>
      <c r="G10" s="9"/>
      <c r="H10" s="9"/>
      <c r="I10" s="9"/>
      <c r="J10" s="9"/>
      <c r="K10" s="9"/>
      <c r="L10" s="9"/>
      <c r="M10" s="10"/>
      <c r="N10" s="8" t="s">
        <v>2</v>
      </c>
      <c r="O10" s="10"/>
      <c r="P10" s="6"/>
      <c r="Q10" s="11" t="s">
        <v>3</v>
      </c>
      <c r="R10" s="11"/>
      <c r="S10" s="11"/>
      <c r="T10" s="11"/>
      <c r="U10" s="11"/>
      <c r="V10" s="11"/>
      <c r="W10" s="11"/>
      <c r="X10" s="11"/>
      <c r="Y10" s="11"/>
      <c r="Z10" s="11"/>
      <c r="AA10" s="11"/>
      <c r="AB10" s="6"/>
      <c r="AC10" s="12" t="s">
        <v>4</v>
      </c>
      <c r="AD10" s="5"/>
    </row>
    <row r="11" spans="1:38" ht="15" customHeight="1" thickBot="1">
      <c r="B11" s="286" t="str">
        <f>IF(Presentación!B11="","",Presentación!B11)</f>
        <v/>
      </c>
      <c r="C11" s="287"/>
      <c r="D11" s="287"/>
      <c r="E11" s="287"/>
      <c r="F11" s="287"/>
      <c r="G11" s="287"/>
      <c r="H11" s="287"/>
      <c r="I11" s="287"/>
      <c r="J11" s="287"/>
      <c r="K11" s="287"/>
      <c r="L11" s="288"/>
      <c r="M11" s="13"/>
      <c r="N11" s="286" t="str">
        <f>IF(Presentación!N11="","",Presentación!N11)</f>
        <v/>
      </c>
      <c r="O11" s="288"/>
      <c r="P11" s="14"/>
      <c r="Q11" s="289" t="str">
        <f>IF(Presentación!Q11="","",Presentación!Q11)</f>
        <v/>
      </c>
      <c r="R11" s="290"/>
      <c r="S11" s="290"/>
      <c r="T11" s="290"/>
      <c r="U11" s="290"/>
      <c r="V11" s="290"/>
      <c r="W11" s="290"/>
      <c r="X11" s="290"/>
      <c r="Y11" s="290"/>
      <c r="Z11" s="290"/>
      <c r="AA11" s="291"/>
      <c r="AB11" s="15"/>
      <c r="AC11" s="289" t="str">
        <f>IF(Presentación!AC11="","",Presentación!AC11)</f>
        <v/>
      </c>
      <c r="AD11" s="291"/>
    </row>
    <row r="12" spans="1:38" ht="15" customHeight="1" thickBot="1">
      <c r="B12" s="146"/>
      <c r="C12" s="146"/>
      <c r="D12" s="146"/>
      <c r="E12" s="146"/>
      <c r="F12" s="146"/>
      <c r="G12" s="146"/>
      <c r="H12" s="146"/>
      <c r="I12" s="146"/>
      <c r="J12" s="146"/>
      <c r="K12" s="146"/>
      <c r="L12" s="146"/>
      <c r="M12" s="13"/>
      <c r="N12" s="146"/>
      <c r="O12" s="146"/>
      <c r="P12" s="13"/>
      <c r="Q12" s="13"/>
      <c r="R12" s="13"/>
      <c r="S12" s="13"/>
      <c r="T12" s="13"/>
      <c r="U12" s="13"/>
      <c r="V12" s="13"/>
      <c r="W12" s="13"/>
      <c r="X12" s="13"/>
      <c r="Y12" s="13"/>
      <c r="Z12" s="13"/>
      <c r="AA12" s="13"/>
      <c r="AB12" s="13"/>
      <c r="AC12" s="13"/>
      <c r="AD12" s="13"/>
    </row>
    <row r="13" spans="1:38" ht="15" customHeight="1" thickBot="1">
      <c r="A13" s="55" t="s">
        <v>341</v>
      </c>
      <c r="B13" s="540" t="s">
        <v>491</v>
      </c>
      <c r="C13" s="541"/>
      <c r="D13" s="541"/>
      <c r="E13" s="541"/>
      <c r="F13" s="541"/>
      <c r="G13" s="541"/>
      <c r="H13" s="541"/>
      <c r="I13" s="541"/>
      <c r="J13" s="541"/>
      <c r="K13" s="541"/>
      <c r="L13" s="541"/>
      <c r="M13" s="541"/>
      <c r="N13" s="541"/>
      <c r="O13" s="541"/>
      <c r="P13" s="541"/>
      <c r="Q13" s="541"/>
      <c r="R13" s="541"/>
      <c r="S13" s="541"/>
      <c r="T13" s="541"/>
      <c r="U13" s="541"/>
      <c r="V13" s="541"/>
      <c r="W13" s="541"/>
      <c r="X13" s="541"/>
      <c r="Y13" s="541"/>
      <c r="Z13" s="541"/>
      <c r="AA13" s="541"/>
      <c r="AB13" s="541"/>
      <c r="AC13" s="541"/>
      <c r="AD13" s="542"/>
    </row>
    <row r="14" spans="1:38" ht="15" customHeight="1">
      <c r="A14" s="55"/>
      <c r="B14" s="522" t="s">
        <v>486</v>
      </c>
      <c r="C14" s="523"/>
      <c r="D14" s="523"/>
      <c r="E14" s="523"/>
      <c r="F14" s="523"/>
      <c r="G14" s="523"/>
      <c r="H14" s="523"/>
      <c r="I14" s="523"/>
      <c r="J14" s="523"/>
      <c r="K14" s="523"/>
      <c r="L14" s="523"/>
      <c r="M14" s="523"/>
      <c r="N14" s="523"/>
      <c r="O14" s="523"/>
      <c r="P14" s="523"/>
      <c r="Q14" s="523"/>
      <c r="R14" s="523"/>
      <c r="S14" s="523"/>
      <c r="T14" s="523"/>
      <c r="U14" s="523"/>
      <c r="V14" s="523"/>
      <c r="W14" s="523"/>
      <c r="X14" s="523"/>
      <c r="Y14" s="523"/>
      <c r="Z14" s="523"/>
      <c r="AA14" s="523"/>
      <c r="AB14" s="523"/>
      <c r="AC14" s="523"/>
      <c r="AD14" s="524"/>
      <c r="AG14" t="s">
        <v>985</v>
      </c>
    </row>
    <row r="15" spans="1:38" ht="48" customHeight="1">
      <c r="A15" s="55"/>
      <c r="B15" s="166"/>
      <c r="C15" s="450" t="s">
        <v>850</v>
      </c>
      <c r="D15" s="450"/>
      <c r="E15" s="450"/>
      <c r="F15" s="450"/>
      <c r="G15" s="450"/>
      <c r="H15" s="450"/>
      <c r="I15" s="450"/>
      <c r="J15" s="450"/>
      <c r="K15" s="450"/>
      <c r="L15" s="450"/>
      <c r="M15" s="450"/>
      <c r="N15" s="450"/>
      <c r="O15" s="450"/>
      <c r="P15" s="450"/>
      <c r="Q15" s="450"/>
      <c r="R15" s="450"/>
      <c r="S15" s="450"/>
      <c r="T15" s="450"/>
      <c r="U15" s="450"/>
      <c r="V15" s="450"/>
      <c r="W15" s="450"/>
      <c r="X15" s="450"/>
      <c r="Y15" s="450"/>
      <c r="Z15" s="450"/>
      <c r="AA15" s="450"/>
      <c r="AB15" s="450"/>
      <c r="AC15" s="450"/>
      <c r="AD15" s="491"/>
      <c r="AH15" t="s">
        <v>854</v>
      </c>
      <c r="AI15" t="s">
        <v>986</v>
      </c>
    </row>
    <row r="16" spans="1:38" ht="15" customHeight="1">
      <c r="A16" s="10"/>
      <c r="B16" s="396" t="s">
        <v>487</v>
      </c>
      <c r="C16" s="397"/>
      <c r="D16" s="397"/>
      <c r="E16" s="397"/>
      <c r="F16" s="397"/>
      <c r="G16" s="397"/>
      <c r="H16" s="397"/>
      <c r="I16" s="397"/>
      <c r="J16" s="397"/>
      <c r="K16" s="397"/>
      <c r="L16" s="397"/>
      <c r="M16" s="397"/>
      <c r="N16" s="397"/>
      <c r="O16" s="397"/>
      <c r="P16" s="397"/>
      <c r="Q16" s="397"/>
      <c r="R16" s="397"/>
      <c r="S16" s="397"/>
      <c r="T16" s="397"/>
      <c r="U16" s="397"/>
      <c r="V16" s="397"/>
      <c r="W16" s="397"/>
      <c r="X16" s="397"/>
      <c r="Y16" s="397"/>
      <c r="Z16" s="397"/>
      <c r="AA16" s="397"/>
      <c r="AB16" s="397"/>
      <c r="AC16" s="397"/>
      <c r="AD16" s="398"/>
      <c r="AH16">
        <v>1</v>
      </c>
      <c r="AI16">
        <v>2</v>
      </c>
      <c r="AJ16">
        <v>3</v>
      </c>
      <c r="AK16">
        <v>9</v>
      </c>
      <c r="AL16" t="s">
        <v>987</v>
      </c>
    </row>
    <row r="17" spans="1:37" ht="24" customHeight="1">
      <c r="A17" s="10"/>
      <c r="B17" s="166"/>
      <c r="C17" s="450" t="s">
        <v>537</v>
      </c>
      <c r="D17" s="450"/>
      <c r="E17" s="450"/>
      <c r="F17" s="450"/>
      <c r="G17" s="450"/>
      <c r="H17" s="450"/>
      <c r="I17" s="450"/>
      <c r="J17" s="450"/>
      <c r="K17" s="450"/>
      <c r="L17" s="450"/>
      <c r="M17" s="450"/>
      <c r="N17" s="450"/>
      <c r="O17" s="450"/>
      <c r="P17" s="450"/>
      <c r="Q17" s="450"/>
      <c r="R17" s="450"/>
      <c r="S17" s="450"/>
      <c r="T17" s="450"/>
      <c r="U17" s="450"/>
      <c r="V17" s="450"/>
      <c r="W17" s="450"/>
      <c r="X17" s="450"/>
      <c r="Y17" s="450"/>
      <c r="Z17" s="450"/>
      <c r="AA17" s="450"/>
      <c r="AB17" s="450"/>
      <c r="AC17" s="450"/>
      <c r="AD17" s="491"/>
      <c r="AH17">
        <v>1</v>
      </c>
      <c r="AI17">
        <v>2</v>
      </c>
      <c r="AJ17">
        <v>9</v>
      </c>
      <c r="AK17" t="s">
        <v>977</v>
      </c>
    </row>
    <row r="18" spans="1:37" ht="24" customHeight="1">
      <c r="A18" s="10"/>
      <c r="B18" s="166"/>
      <c r="C18" s="395" t="s">
        <v>339</v>
      </c>
      <c r="D18" s="401"/>
      <c r="E18" s="401"/>
      <c r="F18" s="401"/>
      <c r="G18" s="401"/>
      <c r="H18" s="401"/>
      <c r="I18" s="401"/>
      <c r="J18" s="401"/>
      <c r="K18" s="401"/>
      <c r="L18" s="401"/>
      <c r="M18" s="401"/>
      <c r="N18" s="401"/>
      <c r="O18" s="401"/>
      <c r="P18" s="401"/>
      <c r="Q18" s="401"/>
      <c r="R18" s="401"/>
      <c r="S18" s="401"/>
      <c r="T18" s="401"/>
      <c r="U18" s="401"/>
      <c r="V18" s="401"/>
      <c r="W18" s="401"/>
      <c r="X18" s="401"/>
      <c r="Y18" s="401"/>
      <c r="Z18" s="401"/>
      <c r="AA18" s="401"/>
      <c r="AB18" s="401"/>
      <c r="AC18" s="401"/>
      <c r="AD18" s="489"/>
    </row>
    <row r="19" spans="1:37" ht="36" customHeight="1">
      <c r="A19" s="10"/>
      <c r="B19" s="166"/>
      <c r="C19" s="450" t="s">
        <v>513</v>
      </c>
      <c r="D19" s="450"/>
      <c r="E19" s="450"/>
      <c r="F19" s="450"/>
      <c r="G19" s="450"/>
      <c r="H19" s="450"/>
      <c r="I19" s="450"/>
      <c r="J19" s="450"/>
      <c r="K19" s="450"/>
      <c r="L19" s="450"/>
      <c r="M19" s="450"/>
      <c r="N19" s="450"/>
      <c r="O19" s="450"/>
      <c r="P19" s="450"/>
      <c r="Q19" s="450"/>
      <c r="R19" s="450"/>
      <c r="S19" s="450"/>
      <c r="T19" s="450"/>
      <c r="U19" s="450"/>
      <c r="V19" s="450"/>
      <c r="W19" s="450"/>
      <c r="X19" s="450"/>
      <c r="Y19" s="450"/>
      <c r="Z19" s="450"/>
      <c r="AA19" s="450"/>
      <c r="AB19" s="450"/>
      <c r="AC19" s="450"/>
      <c r="AD19" s="491"/>
    </row>
    <row r="20" spans="1:37" ht="48" customHeight="1">
      <c r="A20" s="10"/>
      <c r="B20" s="166"/>
      <c r="C20" s="450" t="s">
        <v>514</v>
      </c>
      <c r="D20" s="450"/>
      <c r="E20" s="450"/>
      <c r="F20" s="450"/>
      <c r="G20" s="450"/>
      <c r="H20" s="450"/>
      <c r="I20" s="450"/>
      <c r="J20" s="450"/>
      <c r="K20" s="450"/>
      <c r="L20" s="450"/>
      <c r="M20" s="450"/>
      <c r="N20" s="450"/>
      <c r="O20" s="450"/>
      <c r="P20" s="450"/>
      <c r="Q20" s="450"/>
      <c r="R20" s="450"/>
      <c r="S20" s="450"/>
      <c r="T20" s="450"/>
      <c r="U20" s="450"/>
      <c r="V20" s="450"/>
      <c r="W20" s="450"/>
      <c r="X20" s="450"/>
      <c r="Y20" s="450"/>
      <c r="Z20" s="450"/>
      <c r="AA20" s="450"/>
      <c r="AB20" s="450"/>
      <c r="AC20" s="450"/>
      <c r="AD20" s="491"/>
    </row>
    <row r="21" spans="1:37" ht="15" customHeight="1">
      <c r="A21" s="10"/>
      <c r="B21" s="205"/>
      <c r="C21" s="436" t="s">
        <v>515</v>
      </c>
      <c r="D21" s="436"/>
      <c r="E21" s="436"/>
      <c r="F21" s="436"/>
      <c r="G21" s="436"/>
      <c r="H21" s="436"/>
      <c r="I21" s="436"/>
      <c r="J21" s="436"/>
      <c r="K21" s="436"/>
      <c r="L21" s="436"/>
      <c r="M21" s="436"/>
      <c r="N21" s="436"/>
      <c r="O21" s="436"/>
      <c r="P21" s="436"/>
      <c r="Q21" s="436"/>
      <c r="R21" s="436"/>
      <c r="S21" s="436"/>
      <c r="T21" s="436"/>
      <c r="U21" s="436"/>
      <c r="V21" s="436"/>
      <c r="W21" s="436"/>
      <c r="X21" s="436"/>
      <c r="Y21" s="436"/>
      <c r="Z21" s="436"/>
      <c r="AA21" s="436"/>
      <c r="AB21" s="436"/>
      <c r="AC21" s="436"/>
      <c r="AD21" s="437"/>
    </row>
    <row r="22" spans="1:37" ht="15" customHeight="1">
      <c r="A22" s="10"/>
      <c r="B22" s="543" t="s">
        <v>516</v>
      </c>
      <c r="C22" s="544"/>
      <c r="D22" s="544"/>
      <c r="E22" s="544"/>
      <c r="F22" s="544"/>
      <c r="G22" s="544"/>
      <c r="H22" s="544"/>
      <c r="I22" s="544"/>
      <c r="J22" s="544"/>
      <c r="K22" s="544"/>
      <c r="L22" s="544"/>
      <c r="M22" s="544"/>
      <c r="N22" s="544"/>
      <c r="O22" s="544"/>
      <c r="P22" s="544"/>
      <c r="Q22" s="544"/>
      <c r="R22" s="544"/>
      <c r="S22" s="544"/>
      <c r="T22" s="544"/>
      <c r="U22" s="544"/>
      <c r="V22" s="544"/>
      <c r="W22" s="544"/>
      <c r="X22" s="544"/>
      <c r="Y22" s="544"/>
      <c r="Z22" s="544"/>
      <c r="AA22" s="544"/>
      <c r="AB22" s="544"/>
      <c r="AC22" s="544"/>
      <c r="AD22" s="545"/>
    </row>
    <row r="23" spans="1:37" ht="36" customHeight="1">
      <c r="A23" s="10"/>
      <c r="B23" s="200"/>
      <c r="C23" s="395" t="s">
        <v>538</v>
      </c>
      <c r="D23" s="395"/>
      <c r="E23" s="395"/>
      <c r="F23" s="395"/>
      <c r="G23" s="395"/>
      <c r="H23" s="395"/>
      <c r="I23" s="395"/>
      <c r="J23" s="395"/>
      <c r="K23" s="395"/>
      <c r="L23" s="395"/>
      <c r="M23" s="395"/>
      <c r="N23" s="395"/>
      <c r="O23" s="395"/>
      <c r="P23" s="395"/>
      <c r="Q23" s="395"/>
      <c r="R23" s="395"/>
      <c r="S23" s="395"/>
      <c r="T23" s="395"/>
      <c r="U23" s="395"/>
      <c r="V23" s="395"/>
      <c r="W23" s="395"/>
      <c r="X23" s="395"/>
      <c r="Y23" s="395"/>
      <c r="Z23" s="395"/>
      <c r="AA23" s="395"/>
      <c r="AB23" s="395"/>
      <c r="AC23" s="395"/>
      <c r="AD23" s="473"/>
    </row>
    <row r="24" spans="1:37" ht="60" customHeight="1">
      <c r="A24" s="10"/>
      <c r="B24" s="206"/>
      <c r="C24" s="399" t="s">
        <v>510</v>
      </c>
      <c r="D24" s="399"/>
      <c r="E24" s="399"/>
      <c r="F24" s="399"/>
      <c r="G24" s="399"/>
      <c r="H24" s="399"/>
      <c r="I24" s="399"/>
      <c r="J24" s="399"/>
      <c r="K24" s="399"/>
      <c r="L24" s="399"/>
      <c r="M24" s="399"/>
      <c r="N24" s="399"/>
      <c r="O24" s="399"/>
      <c r="P24" s="399"/>
      <c r="Q24" s="399"/>
      <c r="R24" s="399"/>
      <c r="S24" s="399"/>
      <c r="T24" s="399"/>
      <c r="U24" s="399"/>
      <c r="V24" s="399"/>
      <c r="W24" s="399"/>
      <c r="X24" s="399"/>
      <c r="Y24" s="399"/>
      <c r="Z24" s="399"/>
      <c r="AA24" s="399"/>
      <c r="AB24" s="399"/>
      <c r="AC24" s="399"/>
      <c r="AD24" s="518"/>
    </row>
    <row r="25" spans="1:37" ht="15" customHeight="1">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row>
    <row r="26" spans="1:37" ht="24" customHeight="1">
      <c r="A26" s="141" t="s">
        <v>488</v>
      </c>
      <c r="B26" s="480" t="s">
        <v>756</v>
      </c>
      <c r="C26" s="480"/>
      <c r="D26" s="480"/>
      <c r="E26" s="480"/>
      <c r="F26" s="480"/>
      <c r="G26" s="480"/>
      <c r="H26" s="480"/>
      <c r="I26" s="480"/>
      <c r="J26" s="480"/>
      <c r="K26" s="480"/>
      <c r="L26" s="480"/>
      <c r="M26" s="480"/>
      <c r="N26" s="480"/>
      <c r="O26" s="480"/>
      <c r="P26" s="480"/>
      <c r="Q26" s="480"/>
      <c r="R26" s="480"/>
      <c r="S26" s="480"/>
      <c r="T26" s="480"/>
      <c r="U26" s="480"/>
      <c r="V26" s="480"/>
      <c r="W26" s="480"/>
      <c r="X26" s="480"/>
      <c r="Y26" s="480"/>
      <c r="Z26" s="480"/>
      <c r="AA26" s="480"/>
      <c r="AB26" s="480"/>
      <c r="AC26" s="480"/>
      <c r="AD26" s="480"/>
    </row>
    <row r="27" spans="1:37" ht="15" customHeight="1">
      <c r="A27" s="141"/>
      <c r="B27" s="154"/>
      <c r="C27" s="401" t="s">
        <v>620</v>
      </c>
      <c r="D27" s="401"/>
      <c r="E27" s="401"/>
      <c r="F27" s="401"/>
      <c r="G27" s="401"/>
      <c r="H27" s="401"/>
      <c r="I27" s="401"/>
      <c r="J27" s="401"/>
      <c r="K27" s="401"/>
      <c r="L27" s="401"/>
      <c r="M27" s="401"/>
      <c r="N27" s="401"/>
      <c r="O27" s="401"/>
      <c r="P27" s="401"/>
      <c r="Q27" s="401"/>
      <c r="R27" s="401"/>
      <c r="S27" s="401"/>
      <c r="T27" s="401"/>
      <c r="U27" s="401"/>
      <c r="V27" s="401"/>
      <c r="W27" s="401"/>
      <c r="X27" s="401"/>
      <c r="Y27" s="401"/>
      <c r="Z27" s="401"/>
      <c r="AA27" s="401"/>
      <c r="AB27" s="401"/>
      <c r="AC27" s="401"/>
      <c r="AD27" s="401"/>
    </row>
    <row r="28" spans="1:37" ht="15" customHeight="1">
      <c r="A28" s="10"/>
      <c r="B28" s="10"/>
      <c r="C28" s="450" t="s">
        <v>496</v>
      </c>
      <c r="D28" s="450"/>
      <c r="E28" s="450"/>
      <c r="F28" s="450"/>
      <c r="G28" s="450"/>
      <c r="H28" s="450"/>
      <c r="I28" s="450"/>
      <c r="J28" s="450"/>
      <c r="K28" s="450"/>
      <c r="L28" s="450"/>
      <c r="M28" s="450"/>
      <c r="N28" s="450"/>
      <c r="O28" s="450"/>
      <c r="P28" s="450"/>
      <c r="Q28" s="450"/>
      <c r="R28" s="450"/>
      <c r="S28" s="450"/>
      <c r="T28" s="450"/>
      <c r="U28" s="450"/>
      <c r="V28" s="450"/>
      <c r="W28" s="450"/>
      <c r="X28" s="450"/>
      <c r="Y28" s="450"/>
      <c r="Z28" s="450"/>
      <c r="AA28" s="450"/>
      <c r="AB28" s="450"/>
      <c r="AC28" s="450"/>
      <c r="AD28" s="450"/>
    </row>
    <row r="29" spans="1:37" ht="36" customHeight="1">
      <c r="A29" s="10"/>
      <c r="B29" s="10"/>
      <c r="C29" s="401" t="s">
        <v>676</v>
      </c>
      <c r="D29" s="401"/>
      <c r="E29" s="401"/>
      <c r="F29" s="401"/>
      <c r="G29" s="401"/>
      <c r="H29" s="401"/>
      <c r="I29" s="401"/>
      <c r="J29" s="401"/>
      <c r="K29" s="401"/>
      <c r="L29" s="401"/>
      <c r="M29" s="401"/>
      <c r="N29" s="401"/>
      <c r="O29" s="401"/>
      <c r="P29" s="401"/>
      <c r="Q29" s="401"/>
      <c r="R29" s="401"/>
      <c r="S29" s="401"/>
      <c r="T29" s="401"/>
      <c r="U29" s="401"/>
      <c r="V29" s="401"/>
      <c r="W29" s="401"/>
      <c r="X29" s="401"/>
      <c r="Y29" s="401"/>
      <c r="Z29" s="401"/>
      <c r="AA29" s="401"/>
      <c r="AB29" s="401"/>
      <c r="AC29" s="401"/>
      <c r="AD29" s="401"/>
      <c r="AG29" t="s">
        <v>991</v>
      </c>
      <c r="AH29" t="s">
        <v>1000</v>
      </c>
    </row>
    <row r="30" spans="1:37" ht="24" customHeight="1">
      <c r="A30" s="10"/>
      <c r="B30" s="10"/>
      <c r="C30" s="395" t="s">
        <v>763</v>
      </c>
      <c r="D30" s="395"/>
      <c r="E30" s="395"/>
      <c r="F30" s="395"/>
      <c r="G30" s="395"/>
      <c r="H30" s="395"/>
      <c r="I30" s="395"/>
      <c r="J30" s="395"/>
      <c r="K30" s="395"/>
      <c r="L30" s="395"/>
      <c r="M30" s="395"/>
      <c r="N30" s="395"/>
      <c r="O30" s="395"/>
      <c r="P30" s="395"/>
      <c r="Q30" s="395"/>
      <c r="R30" s="395"/>
      <c r="S30" s="395"/>
      <c r="T30" s="395"/>
      <c r="U30" s="395"/>
      <c r="V30" s="395"/>
      <c r="W30" s="395"/>
      <c r="X30" s="395"/>
      <c r="Y30" s="395"/>
      <c r="Z30" s="395"/>
      <c r="AA30" s="395"/>
      <c r="AB30" s="395"/>
      <c r="AC30" s="395"/>
      <c r="AD30" s="395"/>
      <c r="AG30">
        <f>COUNTBLANK(C32:C36)</f>
        <v>5</v>
      </c>
      <c r="AH30">
        <v>5</v>
      </c>
    </row>
    <row r="31" spans="1:37" ht="15" customHeight="1" thickBot="1">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G31" t="s">
        <v>1074</v>
      </c>
      <c r="AH31" t="s">
        <v>1093</v>
      </c>
      <c r="AI31" t="s">
        <v>1094</v>
      </c>
    </row>
    <row r="32" spans="1:37" ht="15" customHeight="1" thickBot="1">
      <c r="A32" s="10"/>
      <c r="B32" s="10"/>
      <c r="C32" s="230"/>
      <c r="D32" s="24" t="s">
        <v>757</v>
      </c>
      <c r="E32" s="10"/>
      <c r="F32" s="10"/>
      <c r="G32" s="10"/>
      <c r="H32" s="10"/>
      <c r="I32" s="10"/>
      <c r="J32" s="10"/>
      <c r="K32" s="10"/>
      <c r="L32" s="10"/>
      <c r="M32" s="10"/>
      <c r="N32" s="10"/>
      <c r="O32" s="10"/>
      <c r="P32" s="10"/>
      <c r="Q32" s="10"/>
      <c r="R32" s="10"/>
      <c r="S32" s="10"/>
      <c r="T32" s="10"/>
      <c r="U32" s="10"/>
      <c r="V32" s="163"/>
      <c r="W32" s="163"/>
      <c r="X32" s="163"/>
      <c r="Y32" s="163"/>
      <c r="Z32" s="163"/>
      <c r="AA32" s="163"/>
      <c r="AB32" s="163"/>
      <c r="AC32" s="163"/>
      <c r="AD32" s="163"/>
    </row>
    <row r="33" spans="1:35" ht="24" customHeight="1" thickBot="1">
      <c r="A33" s="10"/>
      <c r="B33" s="10"/>
      <c r="C33" s="231"/>
      <c r="D33" s="469" t="s">
        <v>758</v>
      </c>
      <c r="E33" s="299"/>
      <c r="F33" s="299"/>
      <c r="G33" s="299"/>
      <c r="H33" s="299"/>
      <c r="I33" s="299"/>
      <c r="J33" s="299"/>
      <c r="K33" s="299"/>
      <c r="L33" s="299"/>
      <c r="M33" s="299"/>
      <c r="N33" s="299"/>
      <c r="O33" s="299"/>
      <c r="P33" s="299"/>
      <c r="Q33" s="299"/>
      <c r="R33" s="299"/>
      <c r="S33" s="299"/>
      <c r="T33" s="299"/>
      <c r="U33" s="299"/>
      <c r="V33" s="299"/>
      <c r="W33" s="299"/>
      <c r="X33" s="299"/>
      <c r="Y33" s="299"/>
      <c r="Z33" s="299"/>
      <c r="AA33" s="299"/>
      <c r="AB33" s="299"/>
      <c r="AC33" s="299"/>
      <c r="AD33" s="299"/>
    </row>
    <row r="34" spans="1:35" ht="15" customHeight="1" thickBot="1">
      <c r="A34" s="10"/>
      <c r="B34" s="10"/>
      <c r="C34" s="231"/>
      <c r="D34" s="24" t="s">
        <v>622</v>
      </c>
      <c r="E34" s="176"/>
      <c r="F34" s="176"/>
      <c r="G34" s="176"/>
      <c r="H34" s="176"/>
      <c r="I34" s="176"/>
      <c r="J34" s="176"/>
      <c r="K34" s="176"/>
      <c r="L34" s="176"/>
      <c r="M34" s="312"/>
      <c r="N34" s="312"/>
      <c r="O34" s="312"/>
      <c r="P34" s="312"/>
      <c r="Q34" s="312"/>
      <c r="R34" s="312"/>
      <c r="S34" s="312"/>
      <c r="T34" s="312"/>
      <c r="U34" s="312"/>
      <c r="V34" s="312"/>
      <c r="W34" s="312"/>
      <c r="X34" s="312"/>
      <c r="Y34" s="312"/>
      <c r="Z34" s="312"/>
      <c r="AA34" s="312"/>
      <c r="AB34" s="312"/>
      <c r="AC34" s="312"/>
      <c r="AD34" s="312"/>
    </row>
    <row r="35" spans="1:35" ht="15" customHeight="1" thickBot="1">
      <c r="A35" s="10"/>
      <c r="B35" s="10"/>
      <c r="C35" s="232"/>
      <c r="D35" s="24" t="s">
        <v>759</v>
      </c>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G35">
        <f>IF(AND(C34="X",M34=""),1,0)</f>
        <v>0</v>
      </c>
    </row>
    <row r="36" spans="1:35" ht="15" customHeight="1" thickBot="1">
      <c r="A36" s="10"/>
      <c r="B36" s="10"/>
      <c r="C36" s="231"/>
      <c r="D36" s="24" t="s">
        <v>492</v>
      </c>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G36">
        <f>IF(AND(M34&lt;&gt;"",C34&lt;&gt;"X"),1,0)</f>
        <v>0</v>
      </c>
    </row>
    <row r="37" spans="1:35" ht="15" customHeight="1">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G37" s="213">
        <f>AG35+AG36</f>
        <v>0</v>
      </c>
      <c r="AH37" s="213">
        <f>IF(AND(C35="x",COUNTA(C32:C34,C36)&gt;0),1,0)+IF(AND(C36="x",COUNTA(C32:C35)&gt;0),1,0)</f>
        <v>0</v>
      </c>
      <c r="AI37" s="213">
        <f>IF(OR(AND(C33="X",F38=""),AND(F38&lt;&gt;"",C33&lt;&gt;"X")),1,0)</f>
        <v>0</v>
      </c>
    </row>
    <row r="38" spans="1:35" ht="45" customHeight="1">
      <c r="A38" s="10"/>
      <c r="B38" s="10"/>
      <c r="C38" s="449" t="s">
        <v>624</v>
      </c>
      <c r="D38" s="449"/>
      <c r="E38" s="449"/>
      <c r="F38" s="322"/>
      <c r="G38" s="322"/>
      <c r="H38" s="322"/>
      <c r="I38" s="322"/>
      <c r="J38" s="322"/>
      <c r="K38" s="322"/>
      <c r="L38" s="322"/>
      <c r="M38" s="322"/>
      <c r="N38" s="322"/>
      <c r="O38" s="322"/>
      <c r="P38" s="322"/>
      <c r="Q38" s="322"/>
      <c r="R38" s="322"/>
      <c r="S38" s="322"/>
      <c r="T38" s="322"/>
      <c r="U38" s="322"/>
      <c r="V38" s="322"/>
      <c r="W38" s="322"/>
      <c r="X38" s="322"/>
      <c r="Y38" s="322"/>
      <c r="Z38" s="322"/>
      <c r="AA38" s="322"/>
      <c r="AB38" s="322"/>
      <c r="AC38" s="322"/>
      <c r="AD38" s="322"/>
    </row>
    <row r="39" spans="1:35" ht="15" customHeight="1">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row>
    <row r="40" spans="1:35" ht="24" customHeight="1">
      <c r="A40" s="10"/>
      <c r="B40" s="10"/>
      <c r="C40" s="450" t="s">
        <v>173</v>
      </c>
      <c r="D40" s="450"/>
      <c r="E40" s="450"/>
      <c r="F40" s="450"/>
      <c r="G40" s="450"/>
      <c r="H40" s="450"/>
      <c r="I40" s="450"/>
      <c r="J40" s="450"/>
      <c r="K40" s="450"/>
      <c r="L40" s="450"/>
      <c r="M40" s="450"/>
      <c r="N40" s="450"/>
      <c r="O40" s="450"/>
      <c r="P40" s="450"/>
      <c r="Q40" s="450"/>
      <c r="R40" s="450"/>
      <c r="S40" s="450"/>
      <c r="T40" s="450"/>
      <c r="U40" s="450"/>
      <c r="V40" s="450"/>
      <c r="W40" s="450"/>
      <c r="X40" s="450"/>
      <c r="Y40" s="450"/>
      <c r="Z40" s="450"/>
      <c r="AA40" s="450"/>
      <c r="AB40" s="450"/>
      <c r="AC40" s="450"/>
      <c r="AD40" s="450"/>
    </row>
    <row r="41" spans="1:35" ht="60" customHeight="1">
      <c r="A41" s="10"/>
      <c r="B41" s="10"/>
      <c r="C41" s="492"/>
      <c r="D41" s="493"/>
      <c r="E41" s="493"/>
      <c r="F41" s="493"/>
      <c r="G41" s="493"/>
      <c r="H41" s="493"/>
      <c r="I41" s="493"/>
      <c r="J41" s="493"/>
      <c r="K41" s="493"/>
      <c r="L41" s="493"/>
      <c r="M41" s="493"/>
      <c r="N41" s="493"/>
      <c r="O41" s="493"/>
      <c r="P41" s="493"/>
      <c r="Q41" s="493"/>
      <c r="R41" s="493"/>
      <c r="S41" s="493"/>
      <c r="T41" s="493"/>
      <c r="U41" s="493"/>
      <c r="V41" s="493"/>
      <c r="W41" s="493"/>
      <c r="X41" s="493"/>
      <c r="Y41" s="493"/>
      <c r="Z41" s="493"/>
      <c r="AA41" s="493"/>
      <c r="AB41" s="493"/>
      <c r="AC41" s="493"/>
      <c r="AD41" s="494"/>
    </row>
    <row r="42" spans="1:35" ht="15" customHeight="1">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row>
    <row r="43" spans="1:35" ht="15" customHeight="1">
      <c r="A43" s="10"/>
      <c r="B43" s="371" t="str">
        <f>IF(AH37=0,"","Error: verificar la consistencia con códigos 4 o 9.")</f>
        <v/>
      </c>
      <c r="C43" s="371"/>
      <c r="D43" s="371"/>
      <c r="E43" s="371"/>
      <c r="F43" s="371"/>
      <c r="G43" s="371"/>
      <c r="H43" s="371"/>
      <c r="I43" s="371"/>
      <c r="J43" s="371"/>
      <c r="K43" s="371"/>
      <c r="L43" s="371"/>
      <c r="M43" s="371"/>
      <c r="N43" s="371"/>
      <c r="O43" s="371"/>
      <c r="P43" s="371"/>
      <c r="Q43" s="371"/>
      <c r="R43" s="371"/>
      <c r="S43" s="371"/>
      <c r="T43" s="371"/>
      <c r="U43" s="371"/>
      <c r="V43" s="371"/>
      <c r="W43" s="371"/>
      <c r="X43" s="371"/>
      <c r="Y43" s="371"/>
      <c r="Z43" s="371"/>
      <c r="AA43" s="371"/>
      <c r="AB43" s="371"/>
      <c r="AC43" s="371"/>
      <c r="AD43" s="371"/>
    </row>
    <row r="44" spans="1:35" ht="15" customHeight="1">
      <c r="A44" s="10"/>
      <c r="B44" s="477" t="str">
        <f>IF(AG37=0,"",IF(AG35&gt;0," Error: debe especificar la opción Otra disposición normativa (especifique)."," Error: no debe presentar información en el recuadro (especifique)."))</f>
        <v/>
      </c>
      <c r="C44" s="477"/>
      <c r="D44" s="477"/>
      <c r="E44" s="477"/>
      <c r="F44" s="477"/>
      <c r="G44" s="477"/>
      <c r="H44" s="477"/>
      <c r="I44" s="477"/>
      <c r="J44" s="477"/>
      <c r="K44" s="477"/>
      <c r="L44" s="477"/>
      <c r="M44" s="477"/>
      <c r="N44" s="477"/>
      <c r="O44" s="477"/>
      <c r="P44" s="477"/>
      <c r="Q44" s="477"/>
      <c r="R44" s="477"/>
      <c r="S44" s="477"/>
      <c r="T44" s="477"/>
      <c r="U44" s="477"/>
      <c r="V44" s="477"/>
      <c r="W44" s="477"/>
      <c r="X44" s="477"/>
      <c r="Y44" s="477"/>
      <c r="Z44" s="477"/>
      <c r="AA44" s="477"/>
      <c r="AB44" s="477"/>
      <c r="AC44" s="477"/>
      <c r="AD44" s="477"/>
    </row>
    <row r="45" spans="1:35" ht="15" customHeight="1">
      <c r="A45" s="10"/>
      <c r="B45" s="371" t="str">
        <f>IF(AI37=0,""," Error: debe especificar la opción URL (especifique).")</f>
        <v/>
      </c>
      <c r="C45" s="371"/>
      <c r="D45" s="371"/>
      <c r="E45" s="371"/>
      <c r="F45" s="371"/>
      <c r="G45" s="371"/>
      <c r="H45" s="371"/>
      <c r="I45" s="371"/>
      <c r="J45" s="371"/>
      <c r="K45" s="371"/>
      <c r="L45" s="371"/>
      <c r="M45" s="371"/>
      <c r="N45" s="371"/>
      <c r="O45" s="371"/>
      <c r="P45" s="371"/>
      <c r="Q45" s="371"/>
      <c r="R45" s="371"/>
      <c r="S45" s="371"/>
      <c r="T45" s="371"/>
      <c r="U45" s="371"/>
      <c r="V45" s="371"/>
      <c r="W45" s="371"/>
      <c r="X45" s="371"/>
      <c r="Y45" s="371"/>
      <c r="Z45" s="371"/>
      <c r="AA45" s="371"/>
      <c r="AB45" s="371"/>
      <c r="AC45" s="371"/>
      <c r="AD45" s="371"/>
    </row>
    <row r="46" spans="1:35" ht="15" customHeight="1">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row>
    <row r="47" spans="1:35" ht="15" customHeight="1">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row>
    <row r="48" spans="1:35" ht="36" customHeight="1">
      <c r="A48" s="141" t="s">
        <v>489</v>
      </c>
      <c r="B48" s="468" t="s">
        <v>512</v>
      </c>
      <c r="C48" s="468"/>
      <c r="D48" s="468"/>
      <c r="E48" s="468"/>
      <c r="F48" s="468"/>
      <c r="G48" s="468"/>
      <c r="H48" s="468"/>
      <c r="I48" s="468"/>
      <c r="J48" s="468"/>
      <c r="K48" s="468"/>
      <c r="L48" s="468"/>
      <c r="M48" s="468"/>
      <c r="N48" s="468"/>
      <c r="O48" s="468"/>
      <c r="P48" s="468"/>
      <c r="Q48" s="468"/>
      <c r="R48" s="468"/>
      <c r="S48" s="468"/>
      <c r="T48" s="468"/>
      <c r="U48" s="468"/>
      <c r="V48" s="468"/>
      <c r="W48" s="468"/>
      <c r="X48" s="468"/>
      <c r="Y48" s="468"/>
      <c r="Z48" s="468"/>
      <c r="AA48" s="468"/>
      <c r="AB48" s="468"/>
      <c r="AC48" s="468"/>
      <c r="AD48" s="468"/>
    </row>
    <row r="49" spans="1:35" ht="36" customHeight="1">
      <c r="A49" s="141"/>
      <c r="B49" s="31"/>
      <c r="C49" s="401" t="s">
        <v>539</v>
      </c>
      <c r="D49" s="401"/>
      <c r="E49" s="401"/>
      <c r="F49" s="401"/>
      <c r="G49" s="401"/>
      <c r="H49" s="401"/>
      <c r="I49" s="401"/>
      <c r="J49" s="401"/>
      <c r="K49" s="401"/>
      <c r="L49" s="401"/>
      <c r="M49" s="401"/>
      <c r="N49" s="401"/>
      <c r="O49" s="401"/>
      <c r="P49" s="401"/>
      <c r="Q49" s="401"/>
      <c r="R49" s="401"/>
      <c r="S49" s="401"/>
      <c r="T49" s="401"/>
      <c r="U49" s="401"/>
      <c r="V49" s="401"/>
      <c r="W49" s="401"/>
      <c r="X49" s="401"/>
      <c r="Y49" s="401"/>
      <c r="Z49" s="401"/>
      <c r="AA49" s="401"/>
      <c r="AB49" s="401"/>
      <c r="AC49" s="401"/>
      <c r="AD49" s="401"/>
    </row>
    <row r="50" spans="1:35" ht="36" customHeight="1">
      <c r="A50" s="141"/>
      <c r="B50" s="31"/>
      <c r="C50" s="401" t="s">
        <v>765</v>
      </c>
      <c r="D50" s="401"/>
      <c r="E50" s="401"/>
      <c r="F50" s="401"/>
      <c r="G50" s="401"/>
      <c r="H50" s="401"/>
      <c r="I50" s="401"/>
      <c r="J50" s="401"/>
      <c r="K50" s="401"/>
      <c r="L50" s="401"/>
      <c r="M50" s="401"/>
      <c r="N50" s="401"/>
      <c r="O50" s="401"/>
      <c r="P50" s="401"/>
      <c r="Q50" s="401"/>
      <c r="R50" s="401"/>
      <c r="S50" s="401"/>
      <c r="T50" s="401"/>
      <c r="U50" s="401"/>
      <c r="V50" s="401"/>
      <c r="W50" s="401"/>
      <c r="X50" s="401"/>
      <c r="Y50" s="401"/>
      <c r="Z50" s="401"/>
      <c r="AA50" s="401"/>
      <c r="AB50" s="401"/>
      <c r="AC50" s="401"/>
      <c r="AD50" s="401"/>
    </row>
    <row r="51" spans="1:35" ht="24" customHeight="1">
      <c r="A51" s="141"/>
      <c r="B51" s="31"/>
      <c r="C51" s="450" t="s">
        <v>762</v>
      </c>
      <c r="D51" s="450"/>
      <c r="E51" s="450"/>
      <c r="F51" s="450"/>
      <c r="G51" s="450"/>
      <c r="H51" s="450"/>
      <c r="I51" s="450"/>
      <c r="J51" s="450"/>
      <c r="K51" s="450"/>
      <c r="L51" s="450"/>
      <c r="M51" s="450"/>
      <c r="N51" s="450"/>
      <c r="O51" s="450"/>
      <c r="P51" s="450"/>
      <c r="Q51" s="450"/>
      <c r="R51" s="450"/>
      <c r="S51" s="450"/>
      <c r="T51" s="450"/>
      <c r="U51" s="450"/>
      <c r="V51" s="450"/>
      <c r="W51" s="450"/>
      <c r="X51" s="450"/>
      <c r="Y51" s="450"/>
      <c r="Z51" s="450"/>
      <c r="AA51" s="450"/>
      <c r="AB51" s="450"/>
      <c r="AC51" s="450"/>
      <c r="AD51" s="450"/>
    </row>
    <row r="52" spans="1:35" ht="36" customHeight="1">
      <c r="A52" s="141"/>
      <c r="B52" s="31"/>
      <c r="C52" s="395" t="s">
        <v>766</v>
      </c>
      <c r="D52" s="395"/>
      <c r="E52" s="395"/>
      <c r="F52" s="395"/>
      <c r="G52" s="395"/>
      <c r="H52" s="395"/>
      <c r="I52" s="395"/>
      <c r="J52" s="395"/>
      <c r="K52" s="395"/>
      <c r="L52" s="395"/>
      <c r="M52" s="395"/>
      <c r="N52" s="395"/>
      <c r="O52" s="395"/>
      <c r="P52" s="395"/>
      <c r="Q52" s="395"/>
      <c r="R52" s="395"/>
      <c r="S52" s="395"/>
      <c r="T52" s="395"/>
      <c r="U52" s="395"/>
      <c r="V52" s="395"/>
      <c r="W52" s="395"/>
      <c r="X52" s="395"/>
      <c r="Y52" s="395"/>
      <c r="Z52" s="395"/>
      <c r="AA52" s="395"/>
      <c r="AB52" s="395"/>
      <c r="AC52" s="395"/>
      <c r="AD52" s="395"/>
      <c r="AG52" t="s">
        <v>991</v>
      </c>
      <c r="AH52" t="s">
        <v>1000</v>
      </c>
    </row>
    <row r="53" spans="1:35" ht="15" customHeight="1">
      <c r="A53" s="141"/>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G53">
        <f>COUNTBLANK(C55:AD55)</f>
        <v>28</v>
      </c>
      <c r="AH53">
        <v>28</v>
      </c>
    </row>
    <row r="54" spans="1:35" ht="48" customHeight="1">
      <c r="A54" s="141"/>
      <c r="B54" s="10"/>
      <c r="C54" s="301" t="s">
        <v>764</v>
      </c>
      <c r="D54" s="302"/>
      <c r="E54" s="302"/>
      <c r="F54" s="302"/>
      <c r="G54" s="302"/>
      <c r="H54" s="302"/>
      <c r="I54" s="302"/>
      <c r="J54" s="302"/>
      <c r="K54" s="302"/>
      <c r="L54" s="302"/>
      <c r="M54" s="302"/>
      <c r="N54" s="302"/>
      <c r="O54" s="302"/>
      <c r="P54" s="303"/>
      <c r="Q54" s="301" t="s">
        <v>761</v>
      </c>
      <c r="R54" s="302"/>
      <c r="S54" s="302"/>
      <c r="T54" s="302"/>
      <c r="U54" s="302"/>
      <c r="V54" s="302"/>
      <c r="W54" s="302"/>
      <c r="X54" s="302"/>
      <c r="Y54" s="302"/>
      <c r="Z54" s="302"/>
      <c r="AA54" s="302"/>
      <c r="AB54" s="302"/>
      <c r="AC54" s="302"/>
      <c r="AD54" s="303"/>
      <c r="AG54" t="s">
        <v>1073</v>
      </c>
      <c r="AH54" t="s">
        <v>5893</v>
      </c>
      <c r="AI54" t="s">
        <v>1075</v>
      </c>
    </row>
    <row r="55" spans="1:35" ht="15" customHeight="1">
      <c r="A55" s="141"/>
      <c r="B55" s="10"/>
      <c r="C55" s="393"/>
      <c r="D55" s="467"/>
      <c r="E55" s="467"/>
      <c r="F55" s="467"/>
      <c r="G55" s="467"/>
      <c r="H55" s="467"/>
      <c r="I55" s="467"/>
      <c r="J55" s="467"/>
      <c r="K55" s="467"/>
      <c r="L55" s="467"/>
      <c r="M55" s="467"/>
      <c r="N55" s="467"/>
      <c r="O55" s="467"/>
      <c r="P55" s="394"/>
      <c r="Q55" s="393"/>
      <c r="R55" s="467"/>
      <c r="S55" s="467"/>
      <c r="T55" s="467"/>
      <c r="U55" s="467"/>
      <c r="V55" s="467"/>
      <c r="W55" s="467"/>
      <c r="X55" s="467"/>
      <c r="Y55" s="467"/>
      <c r="Z55" s="467"/>
      <c r="AA55" s="467"/>
      <c r="AB55" s="467"/>
      <c r="AC55" s="467"/>
      <c r="AD55" s="394"/>
      <c r="AG55" s="213">
        <f>IF(AND(C55&gt;1,COUNTA(Q55)&lt;&gt;0),1,0)</f>
        <v>0</v>
      </c>
      <c r="AH55" s="213">
        <f>IF(OR(AND(C55=3,C58=""),AND(C55=9,C58="")),1,0)</f>
        <v>0</v>
      </c>
      <c r="AI55" s="213">
        <f>IF(AG53=AH53,0,IF(AND(C55=1,Q55=""),1,0))</f>
        <v>0</v>
      </c>
    </row>
    <row r="56" spans="1:35" ht="15" customHeight="1">
      <c r="A56" s="141"/>
      <c r="B56" s="164"/>
      <c r="C56" s="164"/>
      <c r="D56" s="164"/>
      <c r="E56" s="164"/>
      <c r="F56" s="164"/>
      <c r="G56" s="164"/>
      <c r="H56" s="164"/>
      <c r="I56" s="164"/>
      <c r="J56" s="164"/>
      <c r="K56" s="164"/>
      <c r="L56" s="164"/>
      <c r="M56" s="164"/>
      <c r="N56" s="164"/>
      <c r="O56" s="164"/>
      <c r="P56" s="164"/>
      <c r="Q56" s="164"/>
      <c r="R56" s="164"/>
      <c r="S56" s="164"/>
      <c r="T56" s="164"/>
      <c r="U56" s="164"/>
      <c r="V56" s="164"/>
      <c r="W56" s="164"/>
      <c r="X56" s="164"/>
      <c r="Y56" s="164"/>
      <c r="Z56" s="164"/>
      <c r="AA56" s="164"/>
      <c r="AB56" s="164"/>
      <c r="AC56" s="164"/>
      <c r="AD56" s="164"/>
    </row>
    <row r="57" spans="1:35" ht="24" customHeight="1">
      <c r="C57" s="450" t="s">
        <v>173</v>
      </c>
      <c r="D57" s="450"/>
      <c r="E57" s="450"/>
      <c r="F57" s="450"/>
      <c r="G57" s="450"/>
      <c r="H57" s="450"/>
      <c r="I57" s="450"/>
      <c r="J57" s="450"/>
      <c r="K57" s="450"/>
      <c r="L57" s="450"/>
      <c r="M57" s="450"/>
      <c r="N57" s="450"/>
      <c r="O57" s="450"/>
      <c r="P57" s="450"/>
      <c r="Q57" s="450"/>
      <c r="R57" s="450"/>
      <c r="S57" s="450"/>
      <c r="T57" s="450"/>
      <c r="U57" s="450"/>
      <c r="V57" s="450"/>
      <c r="W57" s="450"/>
      <c r="X57" s="450"/>
      <c r="Y57" s="450"/>
      <c r="Z57" s="450"/>
      <c r="AA57" s="450"/>
      <c r="AB57" s="450"/>
      <c r="AC57" s="450"/>
      <c r="AD57" s="450"/>
    </row>
    <row r="58" spans="1:35" ht="60" customHeight="1">
      <c r="C58" s="492"/>
      <c r="D58" s="493"/>
      <c r="E58" s="493"/>
      <c r="F58" s="493"/>
      <c r="G58" s="493"/>
      <c r="H58" s="493"/>
      <c r="I58" s="493"/>
      <c r="J58" s="493"/>
      <c r="K58" s="493"/>
      <c r="L58" s="493"/>
      <c r="M58" s="493"/>
      <c r="N58" s="493"/>
      <c r="O58" s="493"/>
      <c r="P58" s="493"/>
      <c r="Q58" s="493"/>
      <c r="R58" s="493"/>
      <c r="S58" s="493"/>
      <c r="T58" s="493"/>
      <c r="U58" s="493"/>
      <c r="V58" s="493"/>
      <c r="W58" s="493"/>
      <c r="X58" s="493"/>
      <c r="Y58" s="493"/>
      <c r="Z58" s="493"/>
      <c r="AA58" s="493"/>
      <c r="AB58" s="493"/>
      <c r="AC58" s="493"/>
      <c r="AD58" s="494"/>
    </row>
    <row r="59" spans="1:35" ht="15" customHeight="1">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row>
    <row r="60" spans="1:35" ht="15" customHeight="1">
      <c r="A60" s="10"/>
      <c r="B60" s="371" t="str">
        <f>IF(AG55=0,"","Error: verificar la consistencia con códigos 2, 3 o 9.")</f>
        <v/>
      </c>
      <c r="C60" s="371"/>
      <c r="D60" s="371"/>
      <c r="E60" s="371"/>
      <c r="F60" s="371"/>
      <c r="G60" s="371"/>
      <c r="H60" s="371"/>
      <c r="I60" s="371"/>
      <c r="J60" s="371"/>
      <c r="K60" s="371"/>
      <c r="L60" s="371"/>
      <c r="M60" s="371"/>
      <c r="N60" s="371"/>
      <c r="O60" s="371"/>
      <c r="P60" s="371"/>
      <c r="Q60" s="371"/>
      <c r="R60" s="371"/>
      <c r="S60" s="371"/>
      <c r="T60" s="371"/>
      <c r="U60" s="371"/>
      <c r="V60" s="371"/>
      <c r="W60" s="371"/>
      <c r="X60" s="371"/>
      <c r="Y60" s="371"/>
      <c r="Z60" s="371"/>
      <c r="AA60" s="371"/>
      <c r="AB60" s="371"/>
      <c r="AC60" s="371"/>
      <c r="AD60" s="371"/>
    </row>
    <row r="61" spans="1:35" ht="15" customHeight="1">
      <c r="A61" s="10"/>
      <c r="B61" s="371" t="str">
        <f>IF(AH55=0,"","Error: verificar la explicacion con código 3 o 9.")</f>
        <v/>
      </c>
      <c r="C61" s="371"/>
      <c r="D61" s="371"/>
      <c r="E61" s="371"/>
      <c r="F61" s="371"/>
      <c r="G61" s="371"/>
      <c r="H61" s="371"/>
      <c r="I61" s="371"/>
      <c r="J61" s="371"/>
      <c r="K61" s="371"/>
      <c r="L61" s="371"/>
      <c r="M61" s="371"/>
      <c r="N61" s="371"/>
      <c r="O61" s="371"/>
      <c r="P61" s="371"/>
      <c r="Q61" s="371"/>
      <c r="R61" s="371"/>
      <c r="S61" s="371"/>
      <c r="T61" s="371"/>
      <c r="U61" s="371"/>
      <c r="V61" s="371"/>
      <c r="W61" s="371"/>
      <c r="X61" s="371"/>
      <c r="Y61" s="371"/>
      <c r="Z61" s="371"/>
      <c r="AA61" s="371"/>
      <c r="AB61" s="371"/>
      <c r="AC61" s="371"/>
      <c r="AD61" s="371"/>
    </row>
    <row r="62" spans="1:35" ht="15" customHeight="1">
      <c r="A62" s="10"/>
      <c r="B62" s="536" t="str">
        <f>IF(AI55=0,"","Error: debe completar toda la información requerida.")</f>
        <v/>
      </c>
      <c r="C62" s="536"/>
      <c r="D62" s="536"/>
      <c r="E62" s="536"/>
      <c r="F62" s="536"/>
      <c r="G62" s="536"/>
      <c r="H62" s="536"/>
      <c r="I62" s="536"/>
      <c r="J62" s="536"/>
      <c r="K62" s="536"/>
      <c r="L62" s="536"/>
      <c r="M62" s="536"/>
      <c r="N62" s="536"/>
      <c r="O62" s="536"/>
      <c r="P62" s="536"/>
      <c r="Q62" s="536"/>
      <c r="R62" s="536"/>
      <c r="S62" s="536"/>
      <c r="T62" s="536"/>
      <c r="U62" s="536"/>
      <c r="V62" s="536"/>
      <c r="W62" s="536"/>
      <c r="X62" s="536"/>
      <c r="Y62" s="536"/>
      <c r="Z62" s="536"/>
      <c r="AA62" s="536"/>
      <c r="AB62" s="536"/>
      <c r="AC62" s="536"/>
      <c r="AD62" s="536"/>
    </row>
    <row r="63" spans="1:35" ht="15" customHeight="1">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row>
    <row r="64" spans="1:35" ht="15" customHeight="1">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row>
    <row r="65" spans="1:41" ht="36" customHeight="1">
      <c r="A65" s="141" t="s">
        <v>517</v>
      </c>
      <c r="B65" s="468" t="s">
        <v>540</v>
      </c>
      <c r="C65" s="480"/>
      <c r="D65" s="480"/>
      <c r="E65" s="480"/>
      <c r="F65" s="480"/>
      <c r="G65" s="480"/>
      <c r="H65" s="480"/>
      <c r="I65" s="480"/>
      <c r="J65" s="480"/>
      <c r="K65" s="480"/>
      <c r="L65" s="480"/>
      <c r="M65" s="480"/>
      <c r="N65" s="480"/>
      <c r="O65" s="480"/>
      <c r="P65" s="480"/>
      <c r="Q65" s="480"/>
      <c r="R65" s="480"/>
      <c r="S65" s="480"/>
      <c r="T65" s="480"/>
      <c r="U65" s="480"/>
      <c r="V65" s="480"/>
      <c r="W65" s="480"/>
      <c r="X65" s="480"/>
      <c r="Y65" s="480"/>
      <c r="Z65" s="480"/>
      <c r="AA65" s="480"/>
      <c r="AB65" s="480"/>
      <c r="AC65" s="480"/>
      <c r="AD65" s="480"/>
    </row>
    <row r="66" spans="1:41" ht="36" customHeight="1">
      <c r="A66" s="141"/>
      <c r="B66" s="161"/>
      <c r="C66" s="476" t="s">
        <v>504</v>
      </c>
      <c r="D66" s="476"/>
      <c r="E66" s="476"/>
      <c r="F66" s="476"/>
      <c r="G66" s="476"/>
      <c r="H66" s="476"/>
      <c r="I66" s="476"/>
      <c r="J66" s="476"/>
      <c r="K66" s="476"/>
      <c r="L66" s="476"/>
      <c r="M66" s="476"/>
      <c r="N66" s="476"/>
      <c r="O66" s="476"/>
      <c r="P66" s="476"/>
      <c r="Q66" s="476"/>
      <c r="R66" s="476"/>
      <c r="S66" s="476"/>
      <c r="T66" s="476"/>
      <c r="U66" s="476"/>
      <c r="V66" s="476"/>
      <c r="W66" s="476"/>
      <c r="X66" s="476"/>
      <c r="Y66" s="476"/>
      <c r="Z66" s="476"/>
      <c r="AA66" s="476"/>
      <c r="AB66" s="476"/>
      <c r="AC66" s="476"/>
      <c r="AD66" s="476"/>
    </row>
    <row r="67" spans="1:41" ht="24" customHeight="1">
      <c r="A67" s="141"/>
      <c r="B67" s="161"/>
      <c r="C67" s="395" t="s">
        <v>767</v>
      </c>
      <c r="D67" s="401"/>
      <c r="E67" s="401"/>
      <c r="F67" s="401"/>
      <c r="G67" s="401"/>
      <c r="H67" s="401"/>
      <c r="I67" s="401"/>
      <c r="J67" s="401"/>
      <c r="K67" s="401"/>
      <c r="L67" s="401"/>
      <c r="M67" s="401"/>
      <c r="N67" s="401"/>
      <c r="O67" s="401"/>
      <c r="P67" s="401"/>
      <c r="Q67" s="401"/>
      <c r="R67" s="401"/>
      <c r="S67" s="401"/>
      <c r="T67" s="401"/>
      <c r="U67" s="401"/>
      <c r="V67" s="401"/>
      <c r="W67" s="401"/>
      <c r="X67" s="401"/>
      <c r="Y67" s="401"/>
      <c r="Z67" s="401"/>
      <c r="AA67" s="401"/>
      <c r="AB67" s="401"/>
      <c r="AC67" s="401"/>
      <c r="AD67" s="401"/>
    </row>
    <row r="68" spans="1:41" ht="15" customHeight="1">
      <c r="A68" s="141"/>
      <c r="B68" s="161"/>
      <c r="C68" s="395" t="s">
        <v>505</v>
      </c>
      <c r="D68" s="395"/>
      <c r="E68" s="395"/>
      <c r="F68" s="395"/>
      <c r="G68" s="395"/>
      <c r="H68" s="395"/>
      <c r="I68" s="395"/>
      <c r="J68" s="395"/>
      <c r="K68" s="395"/>
      <c r="L68" s="395"/>
      <c r="M68" s="395"/>
      <c r="N68" s="395"/>
      <c r="O68" s="395"/>
      <c r="P68" s="395"/>
      <c r="Q68" s="395"/>
      <c r="R68" s="395"/>
      <c r="S68" s="395"/>
      <c r="T68" s="395"/>
      <c r="U68" s="395"/>
      <c r="V68" s="395"/>
      <c r="W68" s="395"/>
      <c r="X68" s="395"/>
      <c r="Y68" s="395"/>
      <c r="Z68" s="395"/>
      <c r="AA68" s="395"/>
      <c r="AB68" s="395"/>
      <c r="AC68" s="395"/>
      <c r="AD68" s="395"/>
    </row>
    <row r="69" spans="1:41" ht="24" customHeight="1">
      <c r="A69" s="141"/>
      <c r="B69" s="161"/>
      <c r="C69" s="450" t="s">
        <v>506</v>
      </c>
      <c r="D69" s="450"/>
      <c r="E69" s="450"/>
      <c r="F69" s="450"/>
      <c r="G69" s="450"/>
      <c r="H69" s="450"/>
      <c r="I69" s="450"/>
      <c r="J69" s="450"/>
      <c r="K69" s="450"/>
      <c r="L69" s="450"/>
      <c r="M69" s="450"/>
      <c r="N69" s="450"/>
      <c r="O69" s="450"/>
      <c r="P69" s="450"/>
      <c r="Q69" s="450"/>
      <c r="R69" s="450"/>
      <c r="S69" s="450"/>
      <c r="T69" s="450"/>
      <c r="U69" s="450"/>
      <c r="V69" s="450"/>
      <c r="W69" s="450"/>
      <c r="X69" s="450"/>
      <c r="Y69" s="450"/>
      <c r="Z69" s="450"/>
      <c r="AA69" s="450"/>
      <c r="AB69" s="450"/>
      <c r="AC69" s="450"/>
      <c r="AD69" s="450"/>
    </row>
    <row r="70" spans="1:41" ht="15" customHeight="1">
      <c r="A70" s="162"/>
      <c r="B70" s="17"/>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G70" t="s">
        <v>991</v>
      </c>
      <c r="AH70" t="s">
        <v>1000</v>
      </c>
    </row>
    <row r="71" spans="1:41" ht="24" customHeight="1">
      <c r="A71" s="162"/>
      <c r="B71" s="17"/>
      <c r="C71" s="416" t="s">
        <v>503</v>
      </c>
      <c r="D71" s="417"/>
      <c r="E71" s="417"/>
      <c r="F71" s="417"/>
      <c r="G71" s="417"/>
      <c r="H71" s="417"/>
      <c r="I71" s="418"/>
      <c r="J71" s="301" t="s">
        <v>508</v>
      </c>
      <c r="K71" s="302"/>
      <c r="L71" s="302"/>
      <c r="M71" s="302"/>
      <c r="N71" s="302"/>
      <c r="O71" s="302"/>
      <c r="P71" s="302"/>
      <c r="Q71" s="302"/>
      <c r="R71" s="302"/>
      <c r="S71" s="302"/>
      <c r="T71" s="302"/>
      <c r="U71" s="302"/>
      <c r="V71" s="302"/>
      <c r="W71" s="302"/>
      <c r="X71" s="302"/>
      <c r="Y71" s="302"/>
      <c r="Z71" s="302"/>
      <c r="AA71" s="302"/>
      <c r="AB71" s="302"/>
      <c r="AC71" s="302"/>
      <c r="AD71" s="303"/>
      <c r="AG71">
        <f>COUNTBLANK(C74:AD74)</f>
        <v>28</v>
      </c>
      <c r="AH71">
        <v>28</v>
      </c>
    </row>
    <row r="72" spans="1:41" ht="15" customHeight="1">
      <c r="A72" s="162"/>
      <c r="B72" s="17"/>
      <c r="C72" s="442"/>
      <c r="D72" s="443"/>
      <c r="E72" s="443"/>
      <c r="F72" s="443"/>
      <c r="G72" s="443"/>
      <c r="H72" s="443"/>
      <c r="I72" s="444"/>
      <c r="J72" s="453" t="s">
        <v>104</v>
      </c>
      <c r="K72" s="454"/>
      <c r="L72" s="455"/>
      <c r="M72" s="295" t="s">
        <v>502</v>
      </c>
      <c r="N72" s="296"/>
      <c r="O72" s="296"/>
      <c r="P72" s="296"/>
      <c r="Q72" s="296"/>
      <c r="R72" s="296"/>
      <c r="S72" s="296"/>
      <c r="T72" s="296"/>
      <c r="U72" s="296"/>
      <c r="V72" s="296"/>
      <c r="W72" s="296"/>
      <c r="X72" s="296"/>
      <c r="Y72" s="296"/>
      <c r="Z72" s="296"/>
      <c r="AA72" s="296"/>
      <c r="AB72" s="296"/>
      <c r="AC72" s="296"/>
      <c r="AD72" s="297"/>
    </row>
    <row r="73" spans="1:41" ht="108" customHeight="1">
      <c r="A73" s="162"/>
      <c r="B73" s="17"/>
      <c r="C73" s="419"/>
      <c r="D73" s="420"/>
      <c r="E73" s="420"/>
      <c r="F73" s="420"/>
      <c r="G73" s="420"/>
      <c r="H73" s="420"/>
      <c r="I73" s="421"/>
      <c r="J73" s="459"/>
      <c r="K73" s="460"/>
      <c r="L73" s="461"/>
      <c r="M73" s="482" t="s">
        <v>509</v>
      </c>
      <c r="N73" s="482"/>
      <c r="O73" s="482"/>
      <c r="P73" s="482" t="s">
        <v>497</v>
      </c>
      <c r="Q73" s="482"/>
      <c r="R73" s="482"/>
      <c r="S73" s="482" t="s">
        <v>498</v>
      </c>
      <c r="T73" s="482"/>
      <c r="U73" s="482"/>
      <c r="V73" s="482" t="s">
        <v>499</v>
      </c>
      <c r="W73" s="482"/>
      <c r="X73" s="482"/>
      <c r="Y73" s="482" t="s">
        <v>500</v>
      </c>
      <c r="Z73" s="482"/>
      <c r="AA73" s="482"/>
      <c r="AB73" s="482" t="s">
        <v>501</v>
      </c>
      <c r="AC73" s="482"/>
      <c r="AD73" s="482"/>
      <c r="AG73" t="s">
        <v>104</v>
      </c>
      <c r="AH73" t="s">
        <v>988</v>
      </c>
      <c r="AI73" t="s">
        <v>989</v>
      </c>
      <c r="AJ73" t="s">
        <v>990</v>
      </c>
      <c r="AL73" t="s">
        <v>1073</v>
      </c>
      <c r="AM73" t="s">
        <v>1074</v>
      </c>
      <c r="AN73" t="s">
        <v>1104</v>
      </c>
      <c r="AO73" t="s">
        <v>1075</v>
      </c>
    </row>
    <row r="74" spans="1:41" ht="15" customHeight="1">
      <c r="A74" s="162"/>
      <c r="B74" s="17"/>
      <c r="C74" s="393"/>
      <c r="D74" s="467"/>
      <c r="E74" s="467"/>
      <c r="F74" s="467"/>
      <c r="G74" s="467"/>
      <c r="H74" s="467"/>
      <c r="I74" s="394"/>
      <c r="J74" s="393"/>
      <c r="K74" s="467"/>
      <c r="L74" s="394"/>
      <c r="M74" s="393"/>
      <c r="N74" s="467"/>
      <c r="O74" s="394"/>
      <c r="P74" s="393"/>
      <c r="Q74" s="467"/>
      <c r="R74" s="394"/>
      <c r="S74" s="393"/>
      <c r="T74" s="467"/>
      <c r="U74" s="394"/>
      <c r="V74" s="393"/>
      <c r="W74" s="467"/>
      <c r="X74" s="394"/>
      <c r="Y74" s="393"/>
      <c r="Z74" s="467"/>
      <c r="AA74" s="394"/>
      <c r="AB74" s="393"/>
      <c r="AC74" s="467"/>
      <c r="AD74" s="394"/>
      <c r="AG74">
        <f>J74</f>
        <v>0</v>
      </c>
      <c r="AH74">
        <f>COUNTIF(M74:AD74,"NS")</f>
        <v>0</v>
      </c>
      <c r="AI74">
        <f>SUM(M74:AD74)</f>
        <v>0</v>
      </c>
      <c r="AJ74" s="213">
        <f>IF(AG71=AH71,0,IF(OR(AND(AG74=0,AH74&gt;0),AND(AG74="NS",AI74&gt;0),AND(AG74="NS",AI74=0,AH74=0)),1,IF(OR(AND(AH74&gt;=2,AI74&lt;AG74),AND(AG74="NS",AI74=0,AH74&gt;0),AG74&lt;=AI74,AL74&gt;0),0,1)))</f>
        <v>0</v>
      </c>
      <c r="AL74" s="213">
        <f>IF(AND(C74&gt;1,COUNTA(J74:AD74)&lt;&gt;0),1,0)</f>
        <v>0</v>
      </c>
      <c r="AM74">
        <f>IF(OR($AG$71=$AH$71,AB74="NA",AB74="",AB74="NS"),0,IF(AND(AB74&gt;0,F76=""),1,0))</f>
        <v>0</v>
      </c>
      <c r="AN74" s="213">
        <f>IF(OR(J74="NS",J74="NA",M74="NS",M74="NA"),0,IF(M74&lt;=J74,0,1))+IF(OR(J74="NS",J74="NA",P74="NS",P74="NA"),0,IF(P74&lt;=J74,0,1))+IF(OR(J74="NS",J74="NA",S74="NS",S74="NA"),0,IF(S74&lt;=J74,0,1))+IF(OR(J74="NS",J74="NA",V74="NS",V74="NA"),0,IF(V74&lt;=J74,0,1))+IF(OR(J74="NS",J74="NA",Y74="NS",Y74="NA"),0,IF(Y74&lt;=J74,0,1))+IF(OR(J74="NS",J74="NA",AB74="NS",AB74="NA"),0,IF(AB74&lt;=J74,0,1))</f>
        <v>0</v>
      </c>
      <c r="AO74" s="213">
        <f>IF(AG71=AH71,0,IF(AND(C74=1,COUNTA(J74:AD74)&lt;&gt;COUNTA(M73:AD73,J72)),1,0))</f>
        <v>0</v>
      </c>
    </row>
    <row r="75" spans="1:41" ht="15" customHeight="1">
      <c r="A75" s="162"/>
      <c r="B75" s="17"/>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M75">
        <f>IF(AND(OR(AB74="NA",AB74="",AB74="NS",AB74=0),F76&lt;&gt;""),1,0)</f>
        <v>0</v>
      </c>
    </row>
    <row r="76" spans="1:41" ht="45" customHeight="1">
      <c r="A76" s="162"/>
      <c r="B76" s="17"/>
      <c r="C76" s="479" t="s">
        <v>507</v>
      </c>
      <c r="D76" s="479"/>
      <c r="E76" s="479"/>
      <c r="F76" s="322"/>
      <c r="G76" s="322"/>
      <c r="H76" s="322"/>
      <c r="I76" s="322"/>
      <c r="J76" s="322"/>
      <c r="K76" s="322"/>
      <c r="L76" s="322"/>
      <c r="M76" s="322"/>
      <c r="N76" s="322"/>
      <c r="O76" s="322"/>
      <c r="P76" s="322"/>
      <c r="Q76" s="322"/>
      <c r="R76" s="322"/>
      <c r="S76" s="322"/>
      <c r="T76" s="322"/>
      <c r="U76" s="322"/>
      <c r="V76" s="322"/>
      <c r="W76" s="322"/>
      <c r="X76" s="322"/>
      <c r="Y76" s="322"/>
      <c r="Z76" s="322"/>
      <c r="AA76" s="322"/>
      <c r="AB76" s="322"/>
      <c r="AC76" s="322"/>
      <c r="AD76" s="322"/>
      <c r="AG76" t="str">
        <f>IF($AG$71=$AH$71,"NO",IF(OR(AB74="NA",AB74="NS",AB74=0),"NO",AB74))</f>
        <v>NO</v>
      </c>
      <c r="AM76" s="213">
        <f>AM74+AM75</f>
        <v>0</v>
      </c>
    </row>
    <row r="77" spans="1:41" ht="15" customHeight="1">
      <c r="A77" s="162"/>
      <c r="B77" s="17"/>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row>
    <row r="78" spans="1:41" ht="24" customHeight="1">
      <c r="A78" s="162"/>
      <c r="B78" s="17"/>
      <c r="C78" s="450" t="s">
        <v>173</v>
      </c>
      <c r="D78" s="450"/>
      <c r="E78" s="450"/>
      <c r="F78" s="450"/>
      <c r="G78" s="450"/>
      <c r="H78" s="450"/>
      <c r="I78" s="450"/>
      <c r="J78" s="450"/>
      <c r="K78" s="450"/>
      <c r="L78" s="450"/>
      <c r="M78" s="450"/>
      <c r="N78" s="450"/>
      <c r="O78" s="450"/>
      <c r="P78" s="450"/>
      <c r="Q78" s="450"/>
      <c r="R78" s="450"/>
      <c r="S78" s="450"/>
      <c r="T78" s="450"/>
      <c r="U78" s="450"/>
      <c r="V78" s="450"/>
      <c r="W78" s="450"/>
      <c r="X78" s="450"/>
      <c r="Y78" s="450"/>
      <c r="Z78" s="450"/>
      <c r="AA78" s="450"/>
      <c r="AB78" s="450"/>
      <c r="AC78" s="450"/>
      <c r="AD78" s="450"/>
    </row>
    <row r="79" spans="1:41" ht="60" customHeight="1">
      <c r="A79" s="162"/>
      <c r="B79" s="17"/>
      <c r="C79" s="537"/>
      <c r="D79" s="537"/>
      <c r="E79" s="537"/>
      <c r="F79" s="537"/>
      <c r="G79" s="537"/>
      <c r="H79" s="537"/>
      <c r="I79" s="537"/>
      <c r="J79" s="537"/>
      <c r="K79" s="537"/>
      <c r="L79" s="537"/>
      <c r="M79" s="537"/>
      <c r="N79" s="537"/>
      <c r="O79" s="537"/>
      <c r="P79" s="537"/>
      <c r="Q79" s="537"/>
      <c r="R79" s="537"/>
      <c r="S79" s="537"/>
      <c r="T79" s="537"/>
      <c r="U79" s="537"/>
      <c r="V79" s="537"/>
      <c r="W79" s="537"/>
      <c r="X79" s="537"/>
      <c r="Y79" s="537"/>
      <c r="Z79" s="537"/>
      <c r="AA79" s="537"/>
      <c r="AB79" s="537"/>
      <c r="AC79" s="537"/>
      <c r="AD79" s="537"/>
    </row>
    <row r="80" spans="1:41" ht="15" customHeight="1">
      <c r="A80" s="162"/>
      <c r="B80" s="17"/>
      <c r="C80" s="66"/>
      <c r="D80" s="66"/>
      <c r="E80" s="66"/>
      <c r="F80" s="66"/>
      <c r="G80" s="66"/>
      <c r="H80" s="66"/>
      <c r="I80" s="66"/>
      <c r="J80" s="66"/>
      <c r="K80" s="66"/>
      <c r="L80" s="66"/>
      <c r="M80" s="66"/>
      <c r="N80" s="66"/>
      <c r="O80" s="66"/>
      <c r="P80" s="66"/>
      <c r="Q80" s="66"/>
      <c r="R80" s="66"/>
      <c r="S80" s="66"/>
      <c r="T80" s="66"/>
      <c r="U80" s="66"/>
      <c r="V80" s="66"/>
      <c r="W80" s="66"/>
      <c r="X80" s="66"/>
      <c r="Y80" s="66"/>
      <c r="Z80" s="66"/>
      <c r="AA80" s="66"/>
      <c r="AB80" s="66"/>
      <c r="AC80" s="66"/>
      <c r="AD80" s="66"/>
    </row>
    <row r="81" spans="1:41" ht="15" customHeight="1">
      <c r="A81" s="162"/>
      <c r="B81" s="371" t="str">
        <f>IF(AL74=0,"","Error: verificar la consistencia con códigos 2 o 9.")</f>
        <v/>
      </c>
      <c r="C81" s="371"/>
      <c r="D81" s="371"/>
      <c r="E81" s="371"/>
      <c r="F81" s="371"/>
      <c r="G81" s="371"/>
      <c r="H81" s="371"/>
      <c r="I81" s="371"/>
      <c r="J81" s="371"/>
      <c r="K81" s="371"/>
      <c r="L81" s="371"/>
      <c r="M81" s="371"/>
      <c r="N81" s="371"/>
      <c r="O81" s="371"/>
      <c r="P81" s="371"/>
      <c r="Q81" s="371"/>
      <c r="R81" s="371"/>
      <c r="S81" s="371"/>
      <c r="T81" s="371"/>
      <c r="U81" s="371"/>
      <c r="V81" s="371"/>
      <c r="W81" s="371"/>
      <c r="X81" s="371"/>
      <c r="Y81" s="371"/>
      <c r="Z81" s="371"/>
      <c r="AA81" s="371"/>
      <c r="AB81" s="371"/>
      <c r="AC81" s="371"/>
      <c r="AD81" s="371"/>
    </row>
    <row r="82" spans="1:41" ht="15" customHeight="1">
      <c r="A82" s="162"/>
      <c r="B82" s="371" t="str">
        <f>IF(AJ74=0,"","Error: verificar sumas por fila.")</f>
        <v/>
      </c>
      <c r="C82" s="371"/>
      <c r="D82" s="371"/>
      <c r="E82" s="371"/>
      <c r="F82" s="371"/>
      <c r="G82" s="371"/>
      <c r="H82" s="371"/>
      <c r="I82" s="371"/>
      <c r="J82" s="371"/>
      <c r="K82" s="371"/>
      <c r="L82" s="371"/>
      <c r="M82" s="371"/>
      <c r="N82" s="371"/>
      <c r="O82" s="371"/>
      <c r="P82" s="371"/>
      <c r="Q82" s="371"/>
      <c r="R82" s="371"/>
      <c r="S82" s="371"/>
      <c r="T82" s="371"/>
      <c r="U82" s="371"/>
      <c r="V82" s="371"/>
      <c r="W82" s="371"/>
      <c r="X82" s="371"/>
      <c r="Y82" s="371"/>
      <c r="Z82" s="371"/>
      <c r="AA82" s="371"/>
      <c r="AB82" s="371"/>
      <c r="AC82" s="371"/>
      <c r="AD82" s="371"/>
    </row>
    <row r="83" spans="1:41" ht="15" customHeight="1">
      <c r="A83" s="162"/>
      <c r="B83" s="371" t="str">
        <f>IF(AM76=0,"",IF(AM74&gt;0," Error: debe especificar la opción Otro motivo (especifique)."," Error: no debe presentar información en el recuadro (especifique)."))</f>
        <v/>
      </c>
      <c r="C83" s="371"/>
      <c r="D83" s="371"/>
      <c r="E83" s="371"/>
      <c r="F83" s="371"/>
      <c r="G83" s="371"/>
      <c r="H83" s="371"/>
      <c r="I83" s="371"/>
      <c r="J83" s="371"/>
      <c r="K83" s="371"/>
      <c r="L83" s="371"/>
      <c r="M83" s="371"/>
      <c r="N83" s="371"/>
      <c r="O83" s="371"/>
      <c r="P83" s="371"/>
      <c r="Q83" s="371"/>
      <c r="R83" s="371"/>
      <c r="S83" s="371"/>
      <c r="T83" s="371"/>
      <c r="U83" s="371"/>
      <c r="V83" s="371"/>
      <c r="W83" s="371"/>
      <c r="X83" s="371"/>
      <c r="Y83" s="371"/>
      <c r="Z83" s="371"/>
      <c r="AA83" s="371"/>
      <c r="AB83" s="371"/>
      <c r="AC83" s="371"/>
      <c r="AD83" s="371"/>
    </row>
    <row r="84" spans="1:41" ht="15" customHeight="1">
      <c r="A84" s="162"/>
      <c r="B84" s="371" t="str">
        <f>IF(AN74=0,"","Error: verificar las columnas Motivo deben ser iguales o menores al Total.")</f>
        <v/>
      </c>
      <c r="C84" s="371"/>
      <c r="D84" s="371"/>
      <c r="E84" s="371"/>
      <c r="F84" s="371"/>
      <c r="G84" s="371"/>
      <c r="H84" s="371"/>
      <c r="I84" s="371"/>
      <c r="J84" s="371"/>
      <c r="K84" s="371"/>
      <c r="L84" s="371"/>
      <c r="M84" s="371"/>
      <c r="N84" s="371"/>
      <c r="O84" s="371"/>
      <c r="P84" s="371"/>
      <c r="Q84" s="371"/>
      <c r="R84" s="371"/>
      <c r="S84" s="371"/>
      <c r="T84" s="371"/>
      <c r="U84" s="371"/>
      <c r="V84" s="371"/>
      <c r="W84" s="371"/>
      <c r="X84" s="371"/>
      <c r="Y84" s="371"/>
      <c r="Z84" s="371"/>
      <c r="AA84" s="371"/>
      <c r="AB84" s="371"/>
      <c r="AC84" s="371"/>
      <c r="AD84" s="371"/>
    </row>
    <row r="85" spans="1:41" ht="15" customHeight="1">
      <c r="A85" s="162"/>
      <c r="B85" s="389" t="str">
        <f>IF(AO74=0,"","Error: debe completar toda la información requerida.")</f>
        <v/>
      </c>
      <c r="C85" s="389"/>
      <c r="D85" s="389"/>
      <c r="E85" s="389"/>
      <c r="F85" s="389"/>
      <c r="G85" s="389"/>
      <c r="H85" s="389"/>
      <c r="I85" s="389"/>
      <c r="J85" s="389"/>
      <c r="K85" s="389"/>
      <c r="L85" s="389"/>
      <c r="M85" s="389"/>
      <c r="N85" s="389"/>
      <c r="O85" s="389"/>
      <c r="P85" s="389"/>
      <c r="Q85" s="389"/>
      <c r="R85" s="389"/>
      <c r="S85" s="389"/>
      <c r="T85" s="389"/>
      <c r="U85" s="389"/>
      <c r="V85" s="389"/>
      <c r="W85" s="389"/>
      <c r="X85" s="389"/>
      <c r="Y85" s="389"/>
      <c r="Z85" s="389"/>
      <c r="AA85" s="389"/>
      <c r="AB85" s="389"/>
      <c r="AC85" s="389"/>
      <c r="AD85" s="389"/>
    </row>
    <row r="86" spans="1:41" ht="48" customHeight="1">
      <c r="A86" s="30" t="s">
        <v>584</v>
      </c>
      <c r="B86" s="464" t="s">
        <v>592</v>
      </c>
      <c r="C86" s="464"/>
      <c r="D86" s="464"/>
      <c r="E86" s="464"/>
      <c r="F86" s="464"/>
      <c r="G86" s="464"/>
      <c r="H86" s="464"/>
      <c r="I86" s="464"/>
      <c r="J86" s="464"/>
      <c r="K86" s="464"/>
      <c r="L86" s="464"/>
      <c r="M86" s="464"/>
      <c r="N86" s="464"/>
      <c r="O86" s="464"/>
      <c r="P86" s="464"/>
      <c r="Q86" s="464"/>
      <c r="R86" s="464"/>
      <c r="S86" s="464"/>
      <c r="T86" s="464"/>
      <c r="U86" s="464"/>
      <c r="V86" s="464"/>
      <c r="W86" s="464"/>
      <c r="X86" s="464"/>
      <c r="Y86" s="464"/>
      <c r="Z86" s="464"/>
      <c r="AA86" s="464"/>
      <c r="AB86" s="464"/>
      <c r="AC86" s="464"/>
      <c r="AD86" s="464"/>
    </row>
    <row r="87" spans="1:41" ht="36" customHeight="1">
      <c r="A87" s="30"/>
      <c r="B87" s="176"/>
      <c r="C87" s="395" t="s">
        <v>595</v>
      </c>
      <c r="D87" s="401"/>
      <c r="E87" s="401"/>
      <c r="F87" s="401"/>
      <c r="G87" s="401"/>
      <c r="H87" s="401"/>
      <c r="I87" s="401"/>
      <c r="J87" s="401"/>
      <c r="K87" s="401"/>
      <c r="L87" s="401"/>
      <c r="M87" s="401"/>
      <c r="N87" s="401"/>
      <c r="O87" s="401"/>
      <c r="P87" s="401"/>
      <c r="Q87" s="401"/>
      <c r="R87" s="401"/>
      <c r="S87" s="401"/>
      <c r="T87" s="401"/>
      <c r="U87" s="401"/>
      <c r="V87" s="401"/>
      <c r="W87" s="401"/>
      <c r="X87" s="401"/>
      <c r="Y87" s="401"/>
      <c r="Z87" s="401"/>
      <c r="AA87" s="401"/>
      <c r="AB87" s="401"/>
      <c r="AC87" s="401"/>
      <c r="AD87" s="401"/>
    </row>
    <row r="88" spans="1:41" ht="36" customHeight="1">
      <c r="A88" s="30"/>
      <c r="B88" s="176"/>
      <c r="C88" s="476" t="s">
        <v>768</v>
      </c>
      <c r="D88" s="476"/>
      <c r="E88" s="476"/>
      <c r="F88" s="476"/>
      <c r="G88" s="476"/>
      <c r="H88" s="476"/>
      <c r="I88" s="476"/>
      <c r="J88" s="476"/>
      <c r="K88" s="476"/>
      <c r="L88" s="476"/>
      <c r="M88" s="476"/>
      <c r="N88" s="476"/>
      <c r="O88" s="476"/>
      <c r="P88" s="476"/>
      <c r="Q88" s="476"/>
      <c r="R88" s="476"/>
      <c r="S88" s="476"/>
      <c r="T88" s="476"/>
      <c r="U88" s="476"/>
      <c r="V88" s="476"/>
      <c r="W88" s="476"/>
      <c r="X88" s="476"/>
      <c r="Y88" s="476"/>
      <c r="Z88" s="476"/>
      <c r="AA88" s="476"/>
      <c r="AB88" s="476"/>
      <c r="AC88" s="476"/>
      <c r="AD88" s="476"/>
    </row>
    <row r="89" spans="1:41" ht="24" customHeight="1">
      <c r="A89" s="141"/>
      <c r="B89" s="161"/>
      <c r="C89" s="395" t="s">
        <v>770</v>
      </c>
      <c r="D89" s="401"/>
      <c r="E89" s="401"/>
      <c r="F89" s="401"/>
      <c r="G89" s="401"/>
      <c r="H89" s="401"/>
      <c r="I89" s="401"/>
      <c r="J89" s="401"/>
      <c r="K89" s="401"/>
      <c r="L89" s="401"/>
      <c r="M89" s="401"/>
      <c r="N89" s="401"/>
      <c r="O89" s="401"/>
      <c r="P89" s="401"/>
      <c r="Q89" s="401"/>
      <c r="R89" s="401"/>
      <c r="S89" s="401"/>
      <c r="T89" s="401"/>
      <c r="U89" s="401"/>
      <c r="V89" s="401"/>
      <c r="W89" s="401"/>
      <c r="X89" s="401"/>
      <c r="Y89" s="401"/>
      <c r="Z89" s="401"/>
      <c r="AA89" s="401"/>
      <c r="AB89" s="401"/>
      <c r="AC89" s="401"/>
      <c r="AD89" s="401"/>
    </row>
    <row r="90" spans="1:41" ht="24" customHeight="1">
      <c r="A90" s="141"/>
      <c r="B90" s="161"/>
      <c r="C90" s="395" t="s">
        <v>769</v>
      </c>
      <c r="D90" s="401"/>
      <c r="E90" s="401"/>
      <c r="F90" s="401"/>
      <c r="G90" s="401"/>
      <c r="H90" s="401"/>
      <c r="I90" s="401"/>
      <c r="J90" s="401"/>
      <c r="K90" s="401"/>
      <c r="L90" s="401"/>
      <c r="M90" s="401"/>
      <c r="N90" s="401"/>
      <c r="O90" s="401"/>
      <c r="P90" s="401"/>
      <c r="Q90" s="401"/>
      <c r="R90" s="401"/>
      <c r="S90" s="401"/>
      <c r="T90" s="401"/>
      <c r="U90" s="401"/>
      <c r="V90" s="401"/>
      <c r="W90" s="401"/>
      <c r="X90" s="401"/>
      <c r="Y90" s="401"/>
      <c r="Z90" s="401"/>
      <c r="AA90" s="401"/>
      <c r="AB90" s="401"/>
      <c r="AC90" s="401"/>
      <c r="AD90" s="401"/>
    </row>
    <row r="91" spans="1:41" ht="15" customHeight="1">
      <c r="A91" s="141"/>
      <c r="B91" s="161"/>
      <c r="C91" s="395" t="s">
        <v>505</v>
      </c>
      <c r="D91" s="395"/>
      <c r="E91" s="395"/>
      <c r="F91" s="395"/>
      <c r="G91" s="395"/>
      <c r="H91" s="395"/>
      <c r="I91" s="395"/>
      <c r="J91" s="395"/>
      <c r="K91" s="395"/>
      <c r="L91" s="395"/>
      <c r="M91" s="395"/>
      <c r="N91" s="395"/>
      <c r="O91" s="395"/>
      <c r="P91" s="395"/>
      <c r="Q91" s="395"/>
      <c r="R91" s="395"/>
      <c r="S91" s="395"/>
      <c r="T91" s="395"/>
      <c r="U91" s="395"/>
      <c r="V91" s="395"/>
      <c r="W91" s="395"/>
      <c r="X91" s="395"/>
      <c r="Y91" s="395"/>
      <c r="Z91" s="395"/>
      <c r="AA91" s="395"/>
      <c r="AB91" s="395"/>
      <c r="AC91" s="395"/>
      <c r="AD91" s="395"/>
    </row>
    <row r="92" spans="1:41" ht="15" customHeight="1">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G92" t="s">
        <v>991</v>
      </c>
      <c r="AH92" t="s">
        <v>1000</v>
      </c>
    </row>
    <row r="93" spans="1:41" ht="36" customHeight="1">
      <c r="A93" s="162"/>
      <c r="B93" s="17"/>
      <c r="C93" s="416" t="s">
        <v>593</v>
      </c>
      <c r="D93" s="417"/>
      <c r="E93" s="417"/>
      <c r="F93" s="417"/>
      <c r="G93" s="417"/>
      <c r="H93" s="417"/>
      <c r="I93" s="418"/>
      <c r="J93" s="301" t="s">
        <v>594</v>
      </c>
      <c r="K93" s="302"/>
      <c r="L93" s="302"/>
      <c r="M93" s="302"/>
      <c r="N93" s="302"/>
      <c r="O93" s="302"/>
      <c r="P93" s="302"/>
      <c r="Q93" s="302"/>
      <c r="R93" s="302"/>
      <c r="S93" s="302"/>
      <c r="T93" s="302"/>
      <c r="U93" s="302"/>
      <c r="V93" s="302"/>
      <c r="W93" s="302"/>
      <c r="X93" s="302"/>
      <c r="Y93" s="302"/>
      <c r="Z93" s="302"/>
      <c r="AA93" s="302"/>
      <c r="AB93" s="302"/>
      <c r="AC93" s="302"/>
      <c r="AD93" s="303"/>
      <c r="AG93">
        <f>COUNTBLANK(C96:AD96)</f>
        <v>28</v>
      </c>
      <c r="AH93">
        <v>28</v>
      </c>
    </row>
    <row r="94" spans="1:41" ht="15" customHeight="1">
      <c r="A94" s="162"/>
      <c r="B94" s="17"/>
      <c r="C94" s="442"/>
      <c r="D94" s="443"/>
      <c r="E94" s="443"/>
      <c r="F94" s="443"/>
      <c r="G94" s="443"/>
      <c r="H94" s="443"/>
      <c r="I94" s="444"/>
      <c r="J94" s="453" t="s">
        <v>104</v>
      </c>
      <c r="K94" s="454"/>
      <c r="L94" s="455"/>
      <c r="M94" s="295" t="s">
        <v>502</v>
      </c>
      <c r="N94" s="296"/>
      <c r="O94" s="296"/>
      <c r="P94" s="296"/>
      <c r="Q94" s="296"/>
      <c r="R94" s="296"/>
      <c r="S94" s="296"/>
      <c r="T94" s="296"/>
      <c r="U94" s="296"/>
      <c r="V94" s="296"/>
      <c r="W94" s="296"/>
      <c r="X94" s="296"/>
      <c r="Y94" s="296"/>
      <c r="Z94" s="296"/>
      <c r="AA94" s="296"/>
      <c r="AB94" s="296"/>
      <c r="AC94" s="296"/>
      <c r="AD94" s="297"/>
    </row>
    <row r="95" spans="1:41" ht="108" customHeight="1">
      <c r="A95" s="162"/>
      <c r="B95" s="17"/>
      <c r="C95" s="419"/>
      <c r="D95" s="420"/>
      <c r="E95" s="420"/>
      <c r="F95" s="420"/>
      <c r="G95" s="420"/>
      <c r="H95" s="420"/>
      <c r="I95" s="421"/>
      <c r="J95" s="459"/>
      <c r="K95" s="460"/>
      <c r="L95" s="461"/>
      <c r="M95" s="482" t="s">
        <v>509</v>
      </c>
      <c r="N95" s="482"/>
      <c r="O95" s="482"/>
      <c r="P95" s="482" t="s">
        <v>497</v>
      </c>
      <c r="Q95" s="482"/>
      <c r="R95" s="482"/>
      <c r="S95" s="482" t="s">
        <v>498</v>
      </c>
      <c r="T95" s="482"/>
      <c r="U95" s="482"/>
      <c r="V95" s="482" t="s">
        <v>499</v>
      </c>
      <c r="W95" s="482"/>
      <c r="X95" s="482"/>
      <c r="Y95" s="482" t="s">
        <v>500</v>
      </c>
      <c r="Z95" s="482"/>
      <c r="AA95" s="482"/>
      <c r="AB95" s="482" t="s">
        <v>771</v>
      </c>
      <c r="AC95" s="482"/>
      <c r="AD95" s="482"/>
      <c r="AG95" t="s">
        <v>104</v>
      </c>
      <c r="AH95" t="s">
        <v>988</v>
      </c>
      <c r="AI95" t="s">
        <v>989</v>
      </c>
      <c r="AJ95" t="s">
        <v>990</v>
      </c>
      <c r="AL95" t="s">
        <v>1073</v>
      </c>
      <c r="AM95" t="s">
        <v>5894</v>
      </c>
      <c r="AN95" t="s">
        <v>5895</v>
      </c>
      <c r="AO95" t="s">
        <v>1075</v>
      </c>
    </row>
    <row r="96" spans="1:41" ht="15" customHeight="1">
      <c r="A96" s="162"/>
      <c r="B96" s="17"/>
      <c r="C96" s="393"/>
      <c r="D96" s="467"/>
      <c r="E96" s="467"/>
      <c r="F96" s="467"/>
      <c r="G96" s="467"/>
      <c r="H96" s="467"/>
      <c r="I96" s="394"/>
      <c r="J96" s="393"/>
      <c r="K96" s="467"/>
      <c r="L96" s="394"/>
      <c r="M96" s="393"/>
      <c r="N96" s="467"/>
      <c r="O96" s="394"/>
      <c r="P96" s="393"/>
      <c r="Q96" s="467"/>
      <c r="R96" s="394"/>
      <c r="S96" s="393"/>
      <c r="T96" s="467"/>
      <c r="U96" s="394"/>
      <c r="V96" s="393"/>
      <c r="W96" s="467"/>
      <c r="X96" s="394"/>
      <c r="Y96" s="393"/>
      <c r="Z96" s="467"/>
      <c r="AA96" s="394"/>
      <c r="AB96" s="393"/>
      <c r="AC96" s="467"/>
      <c r="AD96" s="394"/>
      <c r="AG96">
        <f>J96</f>
        <v>0</v>
      </c>
      <c r="AH96">
        <f>COUNTIF(M96:AD96,"NS")</f>
        <v>0</v>
      </c>
      <c r="AI96">
        <f>SUM(M96:AD96)</f>
        <v>0</v>
      </c>
      <c r="AJ96" s="213">
        <f>IF(AG93=AH93,0,IF(OR(AND(AG96=0,AH96&gt;0),AND(AG96="NS",AI96&gt;0),AND(AG96="NS",AI96=0,AH96=0)),1,IF(OR(AND(AH96&gt;=2,AI96&lt;AG96),AND(AG96="NS",AI96=0,AH96&gt;0),AG96&lt;=AI96,AL96&gt;0),0,1)))</f>
        <v>0</v>
      </c>
      <c r="AL96" s="213">
        <f>IF(AND(C96&gt;1,COUNTA(J96:AD96)&lt;&gt;0),1,0)</f>
        <v>0</v>
      </c>
      <c r="AM96" s="213">
        <f>IF(OR(J96="NA",J96="NS",J74="NS",J74="NA"),0,IF(J96&lt;=J74,0,1))+IF(OR(M96="NA",M96="NS",M74="NS",M74="NA"),0,IF(M96&lt;=M74,0,1))+IF(OR(P96="NA",P96="NS",P74="NS",P74="NA"),0,IF(P96&lt;=P74,0,1))+IF(OR(S96="NA",S96="NS",S74="NS",S74="NA"),0,IF(S96&lt;=S74,0,1))+IF(OR(V96="NA",V96="NS",V74="NS",V74="NA"),0,IF(V96&lt;=V74,0,1))+IF(OR(Y96="NA",Y96="NS",Y74="NS",Y74="NA"),0,IF(Y96&lt;=Y74,0,1))+IF(OR(AB96="NA",AB96="NS",AB74="NS",AB74="NA"),0,IF(AB96&lt;=AB74,0,1))</f>
        <v>0</v>
      </c>
      <c r="AN96" s="213">
        <f>IF(OR(J96="NS",J96="NA",M96="NS",M96="NA"),0,IF(M96&lt;=J96,0,1))+IF(OR(J96="NS",J96="NA",P96="NS",P96="NA"),0,IF(P96&lt;=J96,0,1))+IF(OR(J96="NS",J96="NA",S96="NS",S96="NA"),0,IF(S96&lt;=J96,0,1))+IF(OR(J96="NS",J96="NA",V96="NS",V96="NA"),0,IF(V96&lt;=J96,0,1))+IF(OR(J96="NS",J96="NA",Y96="NS",Y96="NA"),0,IF(Y96&lt;=J96,0,1))+IF(OR(J96="NS",J96="NA",AB96="NS",AB96="NA"),0,IF(AB96&lt;=J96,0,1))</f>
        <v>0</v>
      </c>
      <c r="AO96" s="213">
        <f>IF(AG93=AH93,0,IF(OR(AND(C96=1,COUNTA(J96:AD96)&lt;&gt;COUNTA(M95:AD95,J94)),AND(C96="",COUNTA(J96:AD96)&gt;0)),1,0))</f>
        <v>0</v>
      </c>
    </row>
    <row r="97" spans="1:40" ht="15" customHeight="1">
      <c r="A97" s="162"/>
      <c r="B97" s="17"/>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N97">
        <f>IF(AL96&gt;0,0,AN96+AM96)</f>
        <v>0</v>
      </c>
    </row>
    <row r="98" spans="1:40" ht="24" customHeight="1">
      <c r="A98" s="162"/>
      <c r="B98" s="17"/>
      <c r="C98" s="450" t="s">
        <v>173</v>
      </c>
      <c r="D98" s="450"/>
      <c r="E98" s="450"/>
      <c r="F98" s="450"/>
      <c r="G98" s="450"/>
      <c r="H98" s="450"/>
      <c r="I98" s="450"/>
      <c r="J98" s="450"/>
      <c r="K98" s="450"/>
      <c r="L98" s="450"/>
      <c r="M98" s="450"/>
      <c r="N98" s="450"/>
      <c r="O98" s="450"/>
      <c r="P98" s="450"/>
      <c r="Q98" s="450"/>
      <c r="R98" s="450"/>
      <c r="S98" s="450"/>
      <c r="T98" s="450"/>
      <c r="U98" s="450"/>
      <c r="V98" s="450"/>
      <c r="W98" s="450"/>
      <c r="X98" s="450"/>
      <c r="Y98" s="450"/>
      <c r="Z98" s="450"/>
      <c r="AA98" s="450"/>
      <c r="AB98" s="450"/>
      <c r="AC98" s="450"/>
      <c r="AD98" s="450"/>
    </row>
    <row r="99" spans="1:40" ht="60" customHeight="1">
      <c r="A99" s="162"/>
      <c r="B99" s="17"/>
      <c r="C99" s="537"/>
      <c r="D99" s="537"/>
      <c r="E99" s="537"/>
      <c r="F99" s="537"/>
      <c r="G99" s="537"/>
      <c r="H99" s="537"/>
      <c r="I99" s="537"/>
      <c r="J99" s="537"/>
      <c r="K99" s="537"/>
      <c r="L99" s="537"/>
      <c r="M99" s="537"/>
      <c r="N99" s="537"/>
      <c r="O99" s="537"/>
      <c r="P99" s="537"/>
      <c r="Q99" s="537"/>
      <c r="R99" s="537"/>
      <c r="S99" s="537"/>
      <c r="T99" s="537"/>
      <c r="U99" s="537"/>
      <c r="V99" s="537"/>
      <c r="W99" s="537"/>
      <c r="X99" s="537"/>
      <c r="Y99" s="537"/>
      <c r="Z99" s="537"/>
      <c r="AA99" s="537"/>
      <c r="AB99" s="537"/>
      <c r="AC99" s="537"/>
      <c r="AD99" s="537"/>
    </row>
    <row r="100" spans="1:40" ht="15" customHeight="1">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row>
    <row r="101" spans="1:40" ht="15" customHeight="1">
      <c r="A101" s="10"/>
      <c r="B101" s="477" t="str">
        <f>IF(AL96=0,"","Error: verificar la consistencia con códigos 2 o 9.")</f>
        <v/>
      </c>
      <c r="C101" s="477"/>
      <c r="D101" s="477"/>
      <c r="E101" s="477"/>
      <c r="F101" s="477"/>
      <c r="G101" s="477"/>
      <c r="H101" s="477"/>
      <c r="I101" s="477"/>
      <c r="J101" s="477"/>
      <c r="K101" s="477"/>
      <c r="L101" s="477"/>
      <c r="M101" s="477"/>
      <c r="N101" s="477"/>
      <c r="O101" s="477"/>
      <c r="P101" s="477"/>
      <c r="Q101" s="477"/>
      <c r="R101" s="477"/>
      <c r="S101" s="477"/>
      <c r="T101" s="477"/>
      <c r="U101" s="477"/>
      <c r="V101" s="477"/>
      <c r="W101" s="477"/>
      <c r="X101" s="477"/>
      <c r="Y101" s="477"/>
      <c r="Z101" s="477"/>
      <c r="AA101" s="477"/>
      <c r="AB101" s="477"/>
      <c r="AC101" s="477"/>
      <c r="AD101" s="477"/>
    </row>
    <row r="102" spans="1:40" ht="15" customHeight="1">
      <c r="A102" s="10"/>
      <c r="B102" s="371" t="str">
        <f>IF(AJ96=0,"","Error: verificar sumas por fila.")</f>
        <v/>
      </c>
      <c r="C102" s="371"/>
      <c r="D102" s="371"/>
      <c r="E102" s="371"/>
      <c r="F102" s="371"/>
      <c r="G102" s="371"/>
      <c r="H102" s="371"/>
      <c r="I102" s="371"/>
      <c r="J102" s="371"/>
      <c r="K102" s="371"/>
      <c r="L102" s="371"/>
      <c r="M102" s="371"/>
      <c r="N102" s="371"/>
      <c r="O102" s="371"/>
      <c r="P102" s="371"/>
      <c r="Q102" s="371"/>
      <c r="R102" s="371"/>
      <c r="S102" s="371"/>
      <c r="T102" s="371"/>
      <c r="U102" s="371"/>
      <c r="V102" s="371"/>
      <c r="W102" s="371"/>
      <c r="X102" s="371"/>
      <c r="Y102" s="371"/>
      <c r="Z102" s="371"/>
      <c r="AA102" s="371"/>
      <c r="AB102" s="371"/>
      <c r="AC102" s="371"/>
      <c r="AD102" s="371"/>
    </row>
    <row r="103" spans="1:40" ht="15" customHeight="1">
      <c r="A103" s="10"/>
      <c r="B103" s="371" t="str">
        <f>IF(AN97=0,"",IF(AM96&gt;0,"Error: verificar la consistencia con la pregunta 3.","Error: verificar las columnas Motivo deben ser iguales o menores al Total."))</f>
        <v/>
      </c>
      <c r="C103" s="371"/>
      <c r="D103" s="371"/>
      <c r="E103" s="371"/>
      <c r="F103" s="371"/>
      <c r="G103" s="371"/>
      <c r="H103" s="371"/>
      <c r="I103" s="371"/>
      <c r="J103" s="371"/>
      <c r="K103" s="371"/>
      <c r="L103" s="371"/>
      <c r="M103" s="371"/>
      <c r="N103" s="371"/>
      <c r="O103" s="371"/>
      <c r="P103" s="371"/>
      <c r="Q103" s="371"/>
      <c r="R103" s="371"/>
      <c r="S103" s="371"/>
      <c r="T103" s="371"/>
      <c r="U103" s="371"/>
      <c r="V103" s="371"/>
      <c r="W103" s="371"/>
      <c r="X103" s="371"/>
      <c r="Y103" s="371"/>
      <c r="Z103" s="371"/>
      <c r="AA103" s="371"/>
      <c r="AB103" s="371"/>
      <c r="AC103" s="371"/>
      <c r="AD103" s="371"/>
    </row>
    <row r="104" spans="1:40" ht="15" customHeight="1">
      <c r="A104" s="10"/>
      <c r="B104" s="389" t="str">
        <f>IF(AO96=0,"","Error: debe completar toda la información requerida.")</f>
        <v/>
      </c>
      <c r="C104" s="389"/>
      <c r="D104" s="389"/>
      <c r="E104" s="389"/>
      <c r="F104" s="389"/>
      <c r="G104" s="389"/>
      <c r="H104" s="389"/>
      <c r="I104" s="389"/>
      <c r="J104" s="389"/>
      <c r="K104" s="389"/>
      <c r="L104" s="389"/>
      <c r="M104" s="389"/>
      <c r="N104" s="389"/>
      <c r="O104" s="389"/>
      <c r="P104" s="389"/>
      <c r="Q104" s="389"/>
      <c r="R104" s="389"/>
      <c r="S104" s="389"/>
      <c r="T104" s="389"/>
      <c r="U104" s="389"/>
      <c r="V104" s="389"/>
      <c r="W104" s="389"/>
      <c r="X104" s="389"/>
      <c r="Y104" s="389"/>
      <c r="Z104" s="389"/>
      <c r="AA104" s="389"/>
      <c r="AB104" s="389"/>
      <c r="AC104" s="389"/>
      <c r="AD104" s="389"/>
    </row>
    <row r="105" spans="1:40" ht="15" customHeight="1">
      <c r="A105" s="10"/>
      <c r="B105" s="10"/>
      <c r="C105" s="10"/>
      <c r="D105" s="10"/>
      <c r="E105" s="10"/>
      <c r="F105" s="10"/>
      <c r="G105" s="10"/>
      <c r="H105" s="10"/>
      <c r="I105" s="10"/>
      <c r="J105" s="10"/>
      <c r="K105" s="10"/>
      <c r="L105" s="10"/>
      <c r="M105" s="10"/>
      <c r="N105" s="10"/>
      <c r="O105" s="10"/>
      <c r="P105" s="10"/>
      <c r="Q105" s="10"/>
      <c r="R105" s="10"/>
      <c r="S105" s="10"/>
      <c r="T105" s="10"/>
      <c r="U105" s="10"/>
      <c r="V105" s="10"/>
      <c r="W105" s="10"/>
      <c r="X105" s="10"/>
      <c r="Y105" s="10"/>
      <c r="Z105" s="10"/>
      <c r="AA105" s="10"/>
      <c r="AB105" s="10"/>
      <c r="AC105" s="10"/>
      <c r="AD105" s="10"/>
    </row>
    <row r="106" spans="1:40" ht="15" hidden="1" customHeight="1">
      <c r="A106" s="10"/>
      <c r="B106" s="10"/>
      <c r="C106" s="10"/>
      <c r="D106" s="10"/>
      <c r="E106" s="10"/>
      <c r="F106" s="10"/>
      <c r="G106" s="10"/>
      <c r="H106" s="10"/>
      <c r="I106" s="10"/>
      <c r="J106" s="10"/>
      <c r="K106" s="10"/>
      <c r="L106" s="10"/>
      <c r="M106" s="10"/>
      <c r="N106" s="10"/>
      <c r="O106" s="10"/>
      <c r="P106" s="10"/>
      <c r="Q106" s="10"/>
      <c r="R106" s="10"/>
      <c r="S106" s="10"/>
      <c r="T106" s="10"/>
      <c r="U106" s="10"/>
      <c r="V106" s="10"/>
      <c r="W106" s="10"/>
      <c r="X106" s="10"/>
      <c r="Y106" s="10"/>
      <c r="Z106" s="10"/>
      <c r="AA106" s="10"/>
      <c r="AB106" s="10"/>
      <c r="AC106" s="10"/>
      <c r="AD106" s="10"/>
    </row>
    <row r="107" spans="1:40" ht="15" hidden="1" customHeight="1">
      <c r="A107" s="10"/>
      <c r="B107" s="10"/>
      <c r="C107" s="10"/>
      <c r="D107" s="10"/>
      <c r="E107" s="10"/>
      <c r="F107" s="10"/>
      <c r="G107" s="10"/>
      <c r="H107" s="10"/>
      <c r="I107" s="10"/>
      <c r="J107" s="10"/>
      <c r="K107" s="10"/>
      <c r="L107" s="10"/>
      <c r="M107" s="10"/>
      <c r="N107" s="10"/>
      <c r="O107" s="10"/>
      <c r="P107" s="10"/>
      <c r="Q107" s="10"/>
      <c r="R107" s="10"/>
      <c r="S107" s="10"/>
      <c r="T107" s="10"/>
      <c r="U107" s="10"/>
      <c r="V107" s="10"/>
      <c r="W107" s="10"/>
      <c r="X107" s="10"/>
      <c r="Y107" s="10"/>
      <c r="Z107" s="10"/>
      <c r="AA107" s="10"/>
      <c r="AB107" s="10"/>
      <c r="AC107" s="10"/>
      <c r="AD107" s="10"/>
    </row>
    <row r="108" spans="1:40" ht="15" hidden="1" customHeight="1">
      <c r="A108" s="10"/>
      <c r="B108" s="10"/>
      <c r="C108" s="10"/>
      <c r="D108" s="10"/>
      <c r="E108" s="10"/>
      <c r="F108" s="10"/>
      <c r="G108" s="10"/>
      <c r="H108" s="10"/>
      <c r="I108" s="10"/>
      <c r="J108" s="10"/>
      <c r="K108" s="10"/>
      <c r="L108" s="10"/>
      <c r="M108" s="10"/>
      <c r="N108" s="10"/>
      <c r="O108" s="10"/>
      <c r="P108" s="10"/>
      <c r="Q108" s="10"/>
      <c r="R108" s="10"/>
      <c r="S108" s="10"/>
      <c r="T108" s="10"/>
      <c r="U108" s="10"/>
      <c r="V108" s="10"/>
      <c r="W108" s="10"/>
      <c r="X108" s="10"/>
      <c r="Y108" s="10"/>
      <c r="Z108" s="10"/>
      <c r="AA108" s="10"/>
      <c r="AB108" s="10"/>
      <c r="AC108" s="10"/>
      <c r="AD108" s="10"/>
    </row>
    <row r="109" spans="1:40" ht="15" hidden="1" customHeight="1">
      <c r="A109" s="10"/>
      <c r="B109" s="10"/>
      <c r="C109" s="10"/>
      <c r="D109" s="10"/>
      <c r="E109" s="10"/>
      <c r="F109" s="10"/>
      <c r="G109" s="10"/>
      <c r="H109" s="10"/>
      <c r="I109" s="10"/>
      <c r="J109" s="10"/>
      <c r="K109" s="10"/>
      <c r="L109" s="10"/>
      <c r="M109" s="10"/>
      <c r="N109" s="10"/>
      <c r="O109" s="10"/>
      <c r="P109" s="10"/>
      <c r="Q109" s="10"/>
      <c r="R109" s="10"/>
      <c r="S109" s="10"/>
      <c r="T109" s="10"/>
      <c r="U109" s="10"/>
      <c r="V109" s="10"/>
      <c r="W109" s="10"/>
      <c r="X109" s="10"/>
      <c r="Y109" s="10"/>
      <c r="Z109" s="10"/>
      <c r="AA109" s="10"/>
      <c r="AB109" s="10"/>
      <c r="AC109" s="10"/>
      <c r="AD109" s="10"/>
    </row>
    <row r="110" spans="1:40" ht="15" hidden="1" customHeight="1">
      <c r="A110" s="10"/>
      <c r="B110" s="10"/>
      <c r="C110" s="10"/>
      <c r="D110" s="10"/>
      <c r="E110" s="10"/>
      <c r="F110" s="10"/>
      <c r="G110" s="10"/>
      <c r="H110" s="10"/>
      <c r="I110" s="10"/>
      <c r="J110" s="10"/>
      <c r="K110" s="10"/>
      <c r="L110" s="10"/>
      <c r="M110" s="10"/>
      <c r="N110" s="10"/>
      <c r="O110" s="10"/>
      <c r="P110" s="10"/>
      <c r="Q110" s="10"/>
      <c r="R110" s="10"/>
      <c r="S110" s="10"/>
      <c r="T110" s="10"/>
      <c r="U110" s="10"/>
      <c r="V110" s="10"/>
      <c r="W110" s="10"/>
      <c r="X110" s="10"/>
      <c r="Y110" s="10"/>
      <c r="Z110" s="10"/>
      <c r="AA110" s="10"/>
      <c r="AB110" s="10"/>
      <c r="AC110" s="10"/>
      <c r="AD110" s="10"/>
    </row>
    <row r="111" spans="1:40" ht="15" hidden="1" customHeight="1">
      <c r="A111" s="10"/>
      <c r="B111" s="10"/>
      <c r="C111" s="10"/>
      <c r="D111" s="10"/>
      <c r="E111" s="10"/>
      <c r="F111" s="10"/>
      <c r="G111" s="10"/>
      <c r="H111" s="10"/>
      <c r="I111" s="10"/>
      <c r="J111" s="10"/>
      <c r="K111" s="10"/>
      <c r="L111" s="10"/>
      <c r="M111" s="10"/>
      <c r="N111" s="10"/>
      <c r="O111" s="10"/>
      <c r="P111" s="10"/>
      <c r="Q111" s="10"/>
      <c r="R111" s="10"/>
      <c r="S111" s="10"/>
      <c r="T111" s="10"/>
      <c r="U111" s="10"/>
      <c r="V111" s="10"/>
      <c r="W111" s="10"/>
      <c r="X111" s="10"/>
      <c r="Y111" s="10"/>
      <c r="Z111" s="10"/>
      <c r="AA111" s="10"/>
      <c r="AB111" s="10"/>
      <c r="AC111" s="10"/>
      <c r="AD111" s="10"/>
    </row>
    <row r="112" spans="1:40" ht="15" hidden="1" customHeight="1">
      <c r="A112" s="10"/>
      <c r="B112" s="10"/>
      <c r="C112" s="10"/>
      <c r="D112" s="10"/>
      <c r="E112" s="10"/>
      <c r="F112" s="10"/>
      <c r="G112" s="10"/>
      <c r="H112" s="10"/>
      <c r="I112" s="10"/>
      <c r="J112" s="10"/>
      <c r="K112" s="10"/>
      <c r="L112" s="10"/>
      <c r="M112" s="10"/>
      <c r="N112" s="10"/>
      <c r="O112" s="10"/>
      <c r="P112" s="10"/>
      <c r="Q112" s="10"/>
      <c r="R112" s="10"/>
      <c r="S112" s="10"/>
      <c r="T112" s="10"/>
      <c r="U112" s="10"/>
      <c r="V112" s="10"/>
      <c r="W112" s="10"/>
      <c r="X112" s="10"/>
      <c r="Y112" s="10"/>
      <c r="Z112" s="10"/>
      <c r="AA112" s="10"/>
      <c r="AB112" s="10"/>
      <c r="AC112" s="10"/>
      <c r="AD112" s="10"/>
    </row>
    <row r="113" spans="1:30" ht="15" hidden="1" customHeight="1">
      <c r="A113" s="10"/>
      <c r="B113" s="10"/>
      <c r="C113" s="10"/>
      <c r="D113" s="10"/>
      <c r="E113" s="10"/>
      <c r="F113" s="10"/>
      <c r="G113" s="10"/>
      <c r="H113" s="10"/>
      <c r="I113" s="10"/>
      <c r="J113" s="10"/>
      <c r="K113" s="10"/>
      <c r="L113" s="10"/>
      <c r="M113" s="10"/>
      <c r="N113" s="10"/>
      <c r="O113" s="10"/>
      <c r="P113" s="10"/>
      <c r="Q113" s="10"/>
      <c r="R113" s="10"/>
      <c r="S113" s="10"/>
      <c r="T113" s="10"/>
      <c r="U113" s="10"/>
      <c r="V113" s="10"/>
      <c r="W113" s="10"/>
      <c r="X113" s="10"/>
      <c r="Y113" s="10"/>
      <c r="Z113" s="10"/>
      <c r="AA113" s="10"/>
      <c r="AB113" s="10"/>
      <c r="AC113" s="10"/>
      <c r="AD113" s="10"/>
    </row>
    <row r="114" spans="1:30" ht="15" hidden="1" customHeight="1">
      <c r="A114" s="10"/>
      <c r="B114" s="10"/>
      <c r="C114" s="10"/>
      <c r="D114" s="10"/>
      <c r="E114" s="10"/>
      <c r="F114" s="10"/>
      <c r="G114" s="10"/>
      <c r="H114" s="10"/>
      <c r="I114" s="10"/>
      <c r="J114" s="10"/>
      <c r="K114" s="10"/>
      <c r="L114" s="10"/>
      <c r="M114" s="10"/>
      <c r="N114" s="10"/>
      <c r="O114" s="10"/>
      <c r="P114" s="10"/>
      <c r="Q114" s="10"/>
      <c r="R114" s="10"/>
      <c r="S114" s="10"/>
      <c r="T114" s="10"/>
      <c r="U114" s="10"/>
      <c r="V114" s="10"/>
      <c r="W114" s="10"/>
      <c r="X114" s="10"/>
      <c r="Y114" s="10"/>
      <c r="Z114" s="10"/>
      <c r="AA114" s="10"/>
      <c r="AB114" s="10"/>
      <c r="AC114" s="10"/>
      <c r="AD114" s="10"/>
    </row>
    <row r="115" spans="1:30" ht="15" hidden="1" customHeight="1">
      <c r="A115" s="10"/>
      <c r="B115" s="10"/>
      <c r="C115" s="10"/>
      <c r="D115" s="10"/>
      <c r="E115" s="10"/>
      <c r="F115" s="10"/>
      <c r="G115" s="10"/>
      <c r="H115" s="10"/>
      <c r="I115" s="10"/>
      <c r="J115" s="10"/>
      <c r="K115" s="10"/>
      <c r="L115" s="10"/>
      <c r="M115" s="10"/>
      <c r="N115" s="10"/>
      <c r="O115" s="10"/>
      <c r="P115" s="10"/>
      <c r="Q115" s="10"/>
      <c r="R115" s="10"/>
      <c r="S115" s="10"/>
      <c r="T115" s="10"/>
      <c r="U115" s="10"/>
      <c r="V115" s="10"/>
      <c r="W115" s="10"/>
      <c r="X115" s="10"/>
      <c r="Y115" s="10"/>
      <c r="Z115" s="10"/>
      <c r="AA115" s="10"/>
      <c r="AB115" s="10"/>
      <c r="AC115" s="10"/>
      <c r="AD115" s="10"/>
    </row>
    <row r="116" spans="1:30" ht="15" hidden="1" customHeight="1">
      <c r="A116" s="10"/>
      <c r="B116" s="10"/>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row>
    <row r="117" spans="1:30" ht="15" hidden="1" customHeight="1">
      <c r="A117" s="10"/>
      <c r="B117" s="10"/>
      <c r="C117" s="10"/>
      <c r="D117" s="10"/>
      <c r="E117" s="10"/>
      <c r="F117" s="10"/>
      <c r="G117" s="10"/>
      <c r="H117" s="10"/>
      <c r="I117" s="10"/>
      <c r="J117" s="10"/>
      <c r="K117" s="10"/>
      <c r="L117" s="10"/>
      <c r="M117" s="10"/>
      <c r="N117" s="10"/>
      <c r="O117" s="10"/>
      <c r="P117" s="10"/>
      <c r="Q117" s="10"/>
      <c r="R117" s="10"/>
      <c r="S117" s="10"/>
      <c r="T117" s="10"/>
      <c r="U117" s="10"/>
      <c r="V117" s="10"/>
      <c r="W117" s="10"/>
      <c r="X117" s="10"/>
      <c r="Y117" s="10"/>
      <c r="Z117" s="10"/>
      <c r="AA117" s="10"/>
      <c r="AB117" s="10"/>
      <c r="AC117" s="10"/>
      <c r="AD117" s="10"/>
    </row>
    <row r="118" spans="1:30" ht="15" hidden="1" customHeight="1"/>
    <row r="119" spans="1:30" ht="15" hidden="1" customHeight="1"/>
    <row r="120" spans="1:30" ht="15" hidden="1" customHeight="1"/>
    <row r="121" spans="1:30" ht="15" hidden="1" customHeight="1"/>
    <row r="122" spans="1:30" ht="15" hidden="1" customHeight="1"/>
    <row r="123" spans="1:30" ht="15" hidden="1"/>
    <row r="124" spans="1:30" ht="15" hidden="1"/>
    <row r="125" spans="1:30" ht="15" hidden="1"/>
    <row r="126" spans="1:30" ht="15" hidden="1"/>
    <row r="127" spans="1:30" ht="15" hidden="1"/>
    <row r="128" spans="1:30" ht="15" hidden="1"/>
    <row r="129" ht="15" hidden="1"/>
    <row r="130" ht="15" hidden="1"/>
    <row r="131" ht="15" hidden="1"/>
    <row r="132" ht="15" hidden="1"/>
    <row r="133" ht="15" hidden="1"/>
    <row r="134" ht="15" hidden="1"/>
  </sheetData>
  <sheetProtection algorithmName="SHA-512" hashValue="6hSDwoPu0oGHq6qwKqJ3WTnCz+u5hw2k0piaxH7D/krqumJQMUYVqe5ESXO0jD/VIgE5bllphPU9DqFwI1f2xA==" saltValue="k1/nXjSr+7I+7M2VJ1qG6g==" spinCount="100000" sheet="1" objects="1" scenarios="1"/>
  <mergeCells count="111">
    <mergeCell ref="B101:AD101"/>
    <mergeCell ref="B65:AD65"/>
    <mergeCell ref="C71:I73"/>
    <mergeCell ref="AB73:AD73"/>
    <mergeCell ref="Y73:AA73"/>
    <mergeCell ref="V73:X73"/>
    <mergeCell ref="S73:U73"/>
    <mergeCell ref="P73:R73"/>
    <mergeCell ref="M73:O73"/>
    <mergeCell ref="C66:AD66"/>
    <mergeCell ref="B84:AD84"/>
    <mergeCell ref="B86:AD86"/>
    <mergeCell ref="C93:I95"/>
    <mergeCell ref="J93:AD93"/>
    <mergeCell ref="J94:L95"/>
    <mergeCell ref="M94:AD94"/>
    <mergeCell ref="V95:X95"/>
    <mergeCell ref="Y95:AA95"/>
    <mergeCell ref="AB95:AD95"/>
    <mergeCell ref="C88:AD88"/>
    <mergeCell ref="B82:AD82"/>
    <mergeCell ref="B83:AD83"/>
    <mergeCell ref="C78:AD78"/>
    <mergeCell ref="C79:AD79"/>
    <mergeCell ref="J71:AD71"/>
    <mergeCell ref="B60:AD60"/>
    <mergeCell ref="B61:AD61"/>
    <mergeCell ref="B81:AD81"/>
    <mergeCell ref="C69:AD69"/>
    <mergeCell ref="C76:E76"/>
    <mergeCell ref="F76:AD76"/>
    <mergeCell ref="V74:X74"/>
    <mergeCell ref="Y74:AA74"/>
    <mergeCell ref="AB74:AD74"/>
    <mergeCell ref="J72:L73"/>
    <mergeCell ref="M72:AD72"/>
    <mergeCell ref="C74:I74"/>
    <mergeCell ref="J74:L74"/>
    <mergeCell ref="M74:O74"/>
    <mergeCell ref="P74:R74"/>
    <mergeCell ref="S74:U74"/>
    <mergeCell ref="C17:AD17"/>
    <mergeCell ref="B11:L11"/>
    <mergeCell ref="N11:O11"/>
    <mergeCell ref="Q11:AA11"/>
    <mergeCell ref="AC11:AD11"/>
    <mergeCell ref="C50:AD50"/>
    <mergeCell ref="C54:P54"/>
    <mergeCell ref="Q54:AD54"/>
    <mergeCell ref="C55:P55"/>
    <mergeCell ref="Q55:AD55"/>
    <mergeCell ref="C51:AD51"/>
    <mergeCell ref="C52:AD52"/>
    <mergeCell ref="C20:AD20"/>
    <mergeCell ref="C21:AD21"/>
    <mergeCell ref="B26:AD26"/>
    <mergeCell ref="C28:AD28"/>
    <mergeCell ref="C40:AD40"/>
    <mergeCell ref="C41:AD41"/>
    <mergeCell ref="B48:AD48"/>
    <mergeCell ref="C49:AD49"/>
    <mergeCell ref="B22:AD22"/>
    <mergeCell ref="C23:AD23"/>
    <mergeCell ref="C24:AD24"/>
    <mergeCell ref="C27:AD27"/>
    <mergeCell ref="B1:AD1"/>
    <mergeCell ref="B3:AD3"/>
    <mergeCell ref="B7:AD7"/>
    <mergeCell ref="AA9:AD9"/>
    <mergeCell ref="B5:AD5"/>
    <mergeCell ref="B13:AD13"/>
    <mergeCell ref="B14:AD14"/>
    <mergeCell ref="C15:AD15"/>
    <mergeCell ref="B16:AD16"/>
    <mergeCell ref="C18:AD18"/>
    <mergeCell ref="C29:AD29"/>
    <mergeCell ref="D33:AD33"/>
    <mergeCell ref="M34:AD34"/>
    <mergeCell ref="C38:E38"/>
    <mergeCell ref="F38:AD38"/>
    <mergeCell ref="C57:AD57"/>
    <mergeCell ref="C58:AD58"/>
    <mergeCell ref="C19:AD19"/>
    <mergeCell ref="C30:AD30"/>
    <mergeCell ref="B43:AD43"/>
    <mergeCell ref="B44:AD44"/>
    <mergeCell ref="B45:AD45"/>
    <mergeCell ref="B104:AD104"/>
    <mergeCell ref="M95:O95"/>
    <mergeCell ref="P95:R95"/>
    <mergeCell ref="C90:AD90"/>
    <mergeCell ref="C91:AD91"/>
    <mergeCell ref="C89:AD89"/>
    <mergeCell ref="C87:AD87"/>
    <mergeCell ref="S95:U95"/>
    <mergeCell ref="B62:AD62"/>
    <mergeCell ref="B85:AD85"/>
    <mergeCell ref="B103:AD103"/>
    <mergeCell ref="C99:AD99"/>
    <mergeCell ref="C96:I96"/>
    <mergeCell ref="J96:L96"/>
    <mergeCell ref="M96:O96"/>
    <mergeCell ref="P96:R96"/>
    <mergeCell ref="S96:U96"/>
    <mergeCell ref="V96:X96"/>
    <mergeCell ref="Y96:AA96"/>
    <mergeCell ref="AB96:AD96"/>
    <mergeCell ref="C98:AD98"/>
    <mergeCell ref="B102:AD102"/>
    <mergeCell ref="C67:AD67"/>
    <mergeCell ref="C68:AD68"/>
  </mergeCells>
  <conditionalFormatting sqref="F38:AD38">
    <cfRule type="expression" dxfId="47" priority="11">
      <formula>$C$33&lt;&gt;"X"</formula>
    </cfRule>
  </conditionalFormatting>
  <conditionalFormatting sqref="M34:AD34">
    <cfRule type="expression" dxfId="46" priority="10">
      <formula>$C$34&lt;&gt;"X"</formula>
    </cfRule>
  </conditionalFormatting>
  <conditionalFormatting sqref="C32:C34 C36">
    <cfRule type="expression" dxfId="45" priority="9">
      <formula>$C$35="X"</formula>
    </cfRule>
  </conditionalFormatting>
  <conditionalFormatting sqref="C32:C35">
    <cfRule type="expression" dxfId="44" priority="8">
      <formula>$C$36="X"</formula>
    </cfRule>
  </conditionalFormatting>
  <conditionalFormatting sqref="Q55:AD55">
    <cfRule type="expression" dxfId="43" priority="7">
      <formula>$C$55&gt;1</formula>
    </cfRule>
  </conditionalFormatting>
  <conditionalFormatting sqref="J74:AD74">
    <cfRule type="expression" dxfId="42" priority="6">
      <formula>$C$74&gt;1</formula>
    </cfRule>
  </conditionalFormatting>
  <conditionalFormatting sqref="F76:AD76">
    <cfRule type="expression" dxfId="41" priority="5">
      <formula>$AG$76="NO"</formula>
    </cfRule>
  </conditionalFormatting>
  <conditionalFormatting sqref="C96:AD96 C99:AD99">
    <cfRule type="expression" dxfId="40" priority="4">
      <formula>$C$74&gt;1</formula>
    </cfRule>
  </conditionalFormatting>
  <conditionalFormatting sqref="J96:AD96">
    <cfRule type="expression" dxfId="39" priority="3">
      <formula>$C$96&gt;1</formula>
    </cfRule>
  </conditionalFormatting>
  <dataValidations count="3">
    <dataValidation type="list" allowBlank="1" showInputMessage="1" showErrorMessage="1" sqref="C32:C36" xr:uid="{399B968C-A985-4011-9BA2-3DCE302113E7}">
      <formula1>$AG$15:$AH$15</formula1>
    </dataValidation>
    <dataValidation type="list" allowBlank="1" showInputMessage="1" showErrorMessage="1" sqref="C55:P55" xr:uid="{0DCC6C33-EDAA-4439-A646-BE2C67EAA5B7}">
      <formula1>$AG$16:$AK$16</formula1>
    </dataValidation>
    <dataValidation type="list" allowBlank="1" showInputMessage="1" showErrorMessage="1" sqref="C74:I74 C96:I96" xr:uid="{EF61E6B7-AA95-4105-9BE4-A17B53F8A786}">
      <formula1>$AG$17:$AJ$17</formula1>
    </dataValidation>
  </dataValidations>
  <hyperlinks>
    <hyperlink ref="AA9:AD9" location="Índice!B19" display="Índice" xr:uid="{6097C238-EEE8-43A6-A5A0-96BF95A93F64}"/>
  </hyperlinks>
  <pageMargins left="0.70866141732283472" right="0.70866141732283472" top="0.74803149606299213" bottom="0.74803149606299213" header="0.31496062992125984" footer="0.31496062992125984"/>
  <pageSetup scale="75" orientation="portrait" r:id="rId1"/>
  <headerFooter>
    <oddHeader>&amp;CMódulo 2 Sección V
Adición</oddHeader>
    <oddFooter>&amp;LCenso Nacional de Gobiernos Municipales y Demarcaciones Territoriales de la Ciudad de México 2023&amp;R&amp;P de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7C9B25-1FA5-42F8-AA1C-01D3B6F5D887}">
  <sheetPr codeName="Hoja7"/>
  <dimension ref="A1:BH92"/>
  <sheetViews>
    <sheetView showGridLines="0" zoomScaleNormal="100" workbookViewId="0">
      <selection activeCell="AC36" sqref="AC36:AD36"/>
    </sheetView>
  </sheetViews>
  <sheetFormatPr baseColWidth="10" defaultColWidth="0" defaultRowHeight="7.5" customHeight="1" zeroHeight="1"/>
  <cols>
    <col min="1" max="1" width="5.7109375" customWidth="1"/>
    <col min="2" max="30" width="3.7109375" customWidth="1"/>
    <col min="31" max="31" width="5.7109375" customWidth="1"/>
    <col min="32" max="32" width="1.7109375" style="210" hidden="1" customWidth="1"/>
    <col min="33" max="43" width="5.7109375" hidden="1" customWidth="1"/>
    <col min="44" max="44" width="8.28515625" hidden="1" customWidth="1"/>
    <col min="45" max="48" width="5.7109375" hidden="1" customWidth="1"/>
    <col min="49" max="49" width="7.5703125" hidden="1" customWidth="1"/>
    <col min="50" max="53" width="5.7109375" hidden="1" customWidth="1"/>
    <col min="54" max="54" width="16.7109375" hidden="1" customWidth="1"/>
    <col min="55" max="16384" width="5.7109375" hidden="1"/>
  </cols>
  <sheetData>
    <row r="1" spans="1:33" ht="173.25" customHeight="1">
      <c r="B1" s="281" t="s">
        <v>9</v>
      </c>
      <c r="C1" s="282"/>
      <c r="D1" s="282"/>
      <c r="E1" s="282"/>
      <c r="F1" s="282"/>
      <c r="G1" s="282"/>
      <c r="H1" s="282"/>
      <c r="I1" s="282"/>
      <c r="J1" s="282"/>
      <c r="K1" s="282"/>
      <c r="L1" s="282"/>
      <c r="M1" s="282"/>
      <c r="N1" s="282"/>
      <c r="O1" s="282"/>
      <c r="P1" s="282"/>
      <c r="Q1" s="282"/>
      <c r="R1" s="282"/>
      <c r="S1" s="282"/>
      <c r="T1" s="282"/>
      <c r="U1" s="282"/>
      <c r="V1" s="282"/>
      <c r="W1" s="282"/>
      <c r="X1" s="282"/>
      <c r="Y1" s="282"/>
      <c r="Z1" s="282"/>
      <c r="AA1" s="282"/>
      <c r="AB1" s="282"/>
      <c r="AC1" s="282"/>
      <c r="AD1" s="282"/>
    </row>
    <row r="2" spans="1:33" ht="15"/>
    <row r="3" spans="1:33" ht="45" customHeight="1">
      <c r="B3" s="283" t="s">
        <v>348</v>
      </c>
      <c r="C3" s="284"/>
      <c r="D3" s="284"/>
      <c r="E3" s="284"/>
      <c r="F3" s="284"/>
      <c r="G3" s="284"/>
      <c r="H3" s="284"/>
      <c r="I3" s="284"/>
      <c r="J3" s="284"/>
      <c r="K3" s="284"/>
      <c r="L3" s="284"/>
      <c r="M3" s="284"/>
      <c r="N3" s="284"/>
      <c r="O3" s="284"/>
      <c r="P3" s="284"/>
      <c r="Q3" s="284"/>
      <c r="R3" s="284"/>
      <c r="S3" s="284"/>
      <c r="T3" s="284"/>
      <c r="U3" s="284"/>
      <c r="V3" s="284"/>
      <c r="W3" s="284"/>
      <c r="X3" s="284"/>
      <c r="Y3" s="284"/>
      <c r="Z3" s="284"/>
      <c r="AA3" s="284"/>
      <c r="AB3" s="284"/>
      <c r="AC3" s="284"/>
      <c r="AD3" s="284"/>
    </row>
    <row r="4" spans="1:33" ht="15"/>
    <row r="5" spans="1:33" ht="45" customHeight="1">
      <c r="B5" s="285" t="s">
        <v>330</v>
      </c>
      <c r="C5" s="285"/>
      <c r="D5" s="285"/>
      <c r="E5" s="285"/>
      <c r="F5" s="285"/>
      <c r="G5" s="285"/>
      <c r="H5" s="285"/>
      <c r="I5" s="285"/>
      <c r="J5" s="285"/>
      <c r="K5" s="285"/>
      <c r="L5" s="285"/>
      <c r="M5" s="285"/>
      <c r="N5" s="285"/>
      <c r="O5" s="285"/>
      <c r="P5" s="285"/>
      <c r="Q5" s="285"/>
      <c r="R5" s="285"/>
      <c r="S5" s="285"/>
      <c r="T5" s="285"/>
      <c r="U5" s="285"/>
      <c r="V5" s="285"/>
      <c r="W5" s="285"/>
      <c r="X5" s="285"/>
      <c r="Y5" s="285"/>
      <c r="Z5" s="285"/>
      <c r="AA5" s="285"/>
      <c r="AB5" s="285"/>
      <c r="AC5" s="285"/>
      <c r="AD5" s="285"/>
    </row>
    <row r="6" spans="1:33" ht="15"/>
    <row r="7" spans="1:33" ht="60" customHeight="1">
      <c r="B7" s="285" t="s">
        <v>864</v>
      </c>
      <c r="C7" s="538"/>
      <c r="D7" s="538"/>
      <c r="E7" s="538"/>
      <c r="F7" s="538"/>
      <c r="G7" s="538"/>
      <c r="H7" s="538"/>
      <c r="I7" s="538"/>
      <c r="J7" s="538"/>
      <c r="K7" s="538"/>
      <c r="L7" s="538"/>
      <c r="M7" s="538"/>
      <c r="N7" s="538"/>
      <c r="O7" s="538"/>
      <c r="P7" s="538"/>
      <c r="Q7" s="538"/>
      <c r="R7" s="538"/>
      <c r="S7" s="538"/>
      <c r="T7" s="538"/>
      <c r="U7" s="538"/>
      <c r="V7" s="538"/>
      <c r="W7" s="538"/>
      <c r="X7" s="538"/>
      <c r="Y7" s="538"/>
      <c r="Z7" s="538"/>
      <c r="AA7" s="538"/>
      <c r="AB7" s="538"/>
      <c r="AC7" s="538"/>
      <c r="AD7" s="538"/>
    </row>
    <row r="8" spans="1:33" ht="15" customHeight="1">
      <c r="B8" s="54"/>
      <c r="C8" s="54"/>
      <c r="D8" s="54"/>
      <c r="E8" s="54"/>
      <c r="F8" s="54"/>
      <c r="G8" s="54"/>
      <c r="H8" s="54"/>
      <c r="I8" s="54"/>
      <c r="J8" s="54"/>
      <c r="K8" s="54"/>
      <c r="L8" s="54"/>
      <c r="M8" s="54"/>
      <c r="N8" s="54"/>
      <c r="O8" s="54"/>
      <c r="P8" s="54"/>
      <c r="Q8" s="54"/>
      <c r="R8" s="54"/>
      <c r="S8" s="54"/>
      <c r="T8" s="54"/>
      <c r="U8" s="54"/>
      <c r="V8" s="54"/>
      <c r="W8" s="54"/>
      <c r="X8" s="54"/>
      <c r="Y8" s="54"/>
      <c r="Z8" s="54"/>
      <c r="AA8" s="54"/>
      <c r="AB8" s="54"/>
      <c r="AC8" s="54"/>
      <c r="AD8" s="54"/>
    </row>
    <row r="9" spans="1:33" ht="15" customHeight="1">
      <c r="B9" s="8"/>
      <c r="N9" s="8"/>
      <c r="O9" s="160"/>
      <c r="AA9" s="539" t="s">
        <v>0</v>
      </c>
      <c r="AB9" s="539"/>
      <c r="AC9" s="539"/>
      <c r="AD9" s="539"/>
    </row>
    <row r="10" spans="1:33" ht="15" customHeight="1" thickBot="1">
      <c r="B10" s="8" t="s">
        <v>1</v>
      </c>
      <c r="C10" s="9"/>
      <c r="D10" s="9"/>
      <c r="E10" s="9"/>
      <c r="F10" s="9"/>
      <c r="G10" s="9"/>
      <c r="H10" s="9"/>
      <c r="I10" s="9"/>
      <c r="J10" s="9"/>
      <c r="K10" s="9"/>
      <c r="L10" s="9"/>
      <c r="M10" s="10"/>
      <c r="N10" s="8" t="s">
        <v>2</v>
      </c>
      <c r="O10" s="10"/>
      <c r="P10" s="6"/>
      <c r="Q10" s="11" t="s">
        <v>3</v>
      </c>
      <c r="R10" s="11"/>
      <c r="S10" s="11"/>
      <c r="T10" s="11"/>
      <c r="U10" s="11"/>
      <c r="V10" s="11"/>
      <c r="W10" s="11"/>
      <c r="X10" s="11"/>
      <c r="Y10" s="11"/>
      <c r="Z10" s="11"/>
      <c r="AA10" s="11"/>
      <c r="AB10" s="6"/>
      <c r="AC10" s="12" t="s">
        <v>4</v>
      </c>
      <c r="AD10" s="5"/>
    </row>
    <row r="11" spans="1:33" ht="15" customHeight="1" thickBot="1">
      <c r="B11" s="286" t="str">
        <f>IF(Presentación!B11="","",Presentación!B11)</f>
        <v/>
      </c>
      <c r="C11" s="287"/>
      <c r="D11" s="287"/>
      <c r="E11" s="287"/>
      <c r="F11" s="287"/>
      <c r="G11" s="287"/>
      <c r="H11" s="287"/>
      <c r="I11" s="287"/>
      <c r="J11" s="287"/>
      <c r="K11" s="287"/>
      <c r="L11" s="288"/>
      <c r="M11" s="13"/>
      <c r="N11" s="286" t="str">
        <f>IF(Presentación!N11="","",Presentación!N11)</f>
        <v/>
      </c>
      <c r="O11" s="288"/>
      <c r="P11" s="14"/>
      <c r="Q11" s="289" t="str">
        <f>IF(Presentación!Q11="","",Presentación!Q11)</f>
        <v/>
      </c>
      <c r="R11" s="290"/>
      <c r="S11" s="290"/>
      <c r="T11" s="290"/>
      <c r="U11" s="290"/>
      <c r="V11" s="290"/>
      <c r="W11" s="290"/>
      <c r="X11" s="290"/>
      <c r="Y11" s="290"/>
      <c r="Z11" s="290"/>
      <c r="AA11" s="291"/>
      <c r="AB11" s="15"/>
      <c r="AC11" s="289" t="str">
        <f>IF(Presentación!AC11="","",Presentación!AC11)</f>
        <v/>
      </c>
      <c r="AD11" s="291"/>
    </row>
    <row r="12" spans="1:33" ht="15" customHeight="1">
      <c r="B12" s="146"/>
      <c r="C12" s="146"/>
      <c r="D12" s="146"/>
      <c r="E12" s="146"/>
      <c r="F12" s="146"/>
      <c r="G12" s="146"/>
      <c r="H12" s="146"/>
      <c r="I12" s="146"/>
      <c r="J12" s="146"/>
      <c r="K12" s="146"/>
      <c r="L12" s="146"/>
      <c r="M12" s="13"/>
      <c r="N12" s="146"/>
      <c r="O12" s="146"/>
      <c r="P12" s="13"/>
      <c r="Q12" s="13"/>
      <c r="R12" s="13"/>
      <c r="S12" s="13"/>
      <c r="T12" s="13"/>
      <c r="U12" s="13"/>
      <c r="V12" s="13"/>
      <c r="W12" s="13"/>
      <c r="X12" s="13"/>
      <c r="Y12" s="13"/>
      <c r="Z12" s="13"/>
      <c r="AA12" s="13"/>
      <c r="AB12" s="13"/>
      <c r="AC12" s="13"/>
      <c r="AD12" s="13"/>
    </row>
    <row r="13" spans="1:33" ht="15" customHeight="1">
      <c r="B13" s="146"/>
      <c r="C13" s="146"/>
      <c r="D13" s="146"/>
      <c r="E13" s="146"/>
      <c r="F13" s="146"/>
      <c r="G13" s="146"/>
      <c r="H13" s="146"/>
      <c r="I13" s="146"/>
      <c r="J13" s="146"/>
      <c r="K13" s="146"/>
      <c r="L13" s="146"/>
      <c r="M13" s="13"/>
      <c r="N13" s="146"/>
      <c r="O13" s="146"/>
      <c r="P13" s="13"/>
      <c r="Q13" s="13"/>
      <c r="R13" s="13"/>
      <c r="S13" s="13"/>
      <c r="T13" s="13"/>
      <c r="U13" s="13"/>
      <c r="V13" s="13"/>
      <c r="W13" s="13"/>
      <c r="X13" s="13"/>
      <c r="Y13" s="13"/>
      <c r="Z13" s="13"/>
      <c r="AA13" s="547" t="s">
        <v>776</v>
      </c>
      <c r="AB13" s="547"/>
      <c r="AC13" s="547"/>
      <c r="AD13" s="547"/>
    </row>
    <row r="14" spans="1:33" ht="15" customHeight="1">
      <c r="B14" s="146"/>
      <c r="C14" s="146"/>
      <c r="D14" s="146"/>
      <c r="E14" s="146"/>
      <c r="F14" s="146"/>
      <c r="G14" s="146"/>
      <c r="H14" s="146"/>
      <c r="I14" s="146"/>
      <c r="J14" s="146"/>
      <c r="K14" s="146"/>
      <c r="L14" s="146"/>
      <c r="M14" s="13"/>
      <c r="N14" s="146"/>
      <c r="O14" s="146"/>
      <c r="P14" s="13"/>
      <c r="Q14" s="13"/>
      <c r="R14" s="13"/>
      <c r="S14" s="13"/>
      <c r="T14" s="13"/>
      <c r="U14" s="13"/>
      <c r="V14" s="13"/>
      <c r="W14" s="13"/>
      <c r="X14" s="13"/>
      <c r="Y14" s="13"/>
      <c r="Z14" s="13"/>
      <c r="AA14" s="13"/>
      <c r="AB14" s="13"/>
      <c r="AC14" s="13"/>
      <c r="AD14" s="13"/>
    </row>
    <row r="15" spans="1:33" ht="15" customHeight="1">
      <c r="A15" s="10"/>
      <c r="B15" s="396" t="s">
        <v>460</v>
      </c>
      <c r="C15" s="397"/>
      <c r="D15" s="397"/>
      <c r="E15" s="397"/>
      <c r="F15" s="397"/>
      <c r="G15" s="397"/>
      <c r="H15" s="397"/>
      <c r="I15" s="397"/>
      <c r="J15" s="397"/>
      <c r="K15" s="397"/>
      <c r="L15" s="397"/>
      <c r="M15" s="397"/>
      <c r="N15" s="397"/>
      <c r="O15" s="397"/>
      <c r="P15" s="397"/>
      <c r="Q15" s="397"/>
      <c r="R15" s="397"/>
      <c r="S15" s="397"/>
      <c r="T15" s="397"/>
      <c r="U15" s="397"/>
      <c r="V15" s="397"/>
      <c r="W15" s="397"/>
      <c r="X15" s="397"/>
      <c r="Y15" s="397"/>
      <c r="Z15" s="397"/>
      <c r="AA15" s="397"/>
      <c r="AB15" s="397"/>
      <c r="AC15" s="397"/>
      <c r="AD15" s="398"/>
    </row>
    <row r="16" spans="1:33" ht="24" customHeight="1">
      <c r="A16" s="10"/>
      <c r="B16" s="166"/>
      <c r="C16" s="450" t="s">
        <v>939</v>
      </c>
      <c r="D16" s="450"/>
      <c r="E16" s="450"/>
      <c r="F16" s="450"/>
      <c r="G16" s="450"/>
      <c r="H16" s="450"/>
      <c r="I16" s="450"/>
      <c r="J16" s="450"/>
      <c r="K16" s="450"/>
      <c r="L16" s="450"/>
      <c r="M16" s="450"/>
      <c r="N16" s="450"/>
      <c r="O16" s="450"/>
      <c r="P16" s="450"/>
      <c r="Q16" s="450"/>
      <c r="R16" s="450"/>
      <c r="S16" s="450"/>
      <c r="T16" s="450"/>
      <c r="U16" s="450"/>
      <c r="V16" s="450"/>
      <c r="W16" s="450"/>
      <c r="X16" s="450"/>
      <c r="Y16" s="450"/>
      <c r="Z16" s="450"/>
      <c r="AA16" s="450"/>
      <c r="AB16" s="450"/>
      <c r="AC16" s="450"/>
      <c r="AD16" s="491"/>
      <c r="AG16" t="s">
        <v>974</v>
      </c>
    </row>
    <row r="17" spans="1:60" ht="24" customHeight="1">
      <c r="A17" s="10"/>
      <c r="B17" s="166"/>
      <c r="C17" s="450" t="s">
        <v>940</v>
      </c>
      <c r="D17" s="450"/>
      <c r="E17" s="450"/>
      <c r="F17" s="450"/>
      <c r="G17" s="450"/>
      <c r="H17" s="450"/>
      <c r="I17" s="450"/>
      <c r="J17" s="450"/>
      <c r="K17" s="450"/>
      <c r="L17" s="450"/>
      <c r="M17" s="450"/>
      <c r="N17" s="450"/>
      <c r="O17" s="450"/>
      <c r="P17" s="450"/>
      <c r="Q17" s="450"/>
      <c r="R17" s="450"/>
      <c r="S17" s="450"/>
      <c r="T17" s="450"/>
      <c r="U17" s="450"/>
      <c r="V17" s="450"/>
      <c r="W17" s="450"/>
      <c r="X17" s="450"/>
      <c r="Y17" s="450"/>
      <c r="Z17" s="450"/>
      <c r="AA17" s="450"/>
      <c r="AB17" s="450"/>
      <c r="AC17" s="450"/>
      <c r="AD17" s="491"/>
      <c r="AH17">
        <v>1</v>
      </c>
      <c r="AI17">
        <v>2</v>
      </c>
      <c r="AJ17">
        <v>8</v>
      </c>
      <c r="AK17">
        <v>9</v>
      </c>
      <c r="AL17" t="s">
        <v>980</v>
      </c>
    </row>
    <row r="18" spans="1:60" ht="15" customHeight="1">
      <c r="A18" s="10"/>
      <c r="B18" s="166"/>
      <c r="C18" s="450" t="s">
        <v>941</v>
      </c>
      <c r="D18" s="450"/>
      <c r="E18" s="450"/>
      <c r="F18" s="450"/>
      <c r="G18" s="450"/>
      <c r="H18" s="450"/>
      <c r="I18" s="450"/>
      <c r="J18" s="450"/>
      <c r="K18" s="450"/>
      <c r="L18" s="450"/>
      <c r="M18" s="450"/>
      <c r="N18" s="450"/>
      <c r="O18" s="450"/>
      <c r="P18" s="450"/>
      <c r="Q18" s="450"/>
      <c r="R18" s="450"/>
      <c r="S18" s="450"/>
      <c r="T18" s="450"/>
      <c r="U18" s="450"/>
      <c r="V18" s="450"/>
      <c r="W18" s="450"/>
      <c r="X18" s="450"/>
      <c r="Y18" s="450"/>
      <c r="Z18" s="450"/>
      <c r="AA18" s="450"/>
      <c r="AB18" s="450"/>
      <c r="AC18" s="450"/>
      <c r="AD18" s="491"/>
      <c r="AH18">
        <v>1</v>
      </c>
      <c r="AI18">
        <v>2</v>
      </c>
      <c r="AJ18">
        <v>3</v>
      </c>
      <c r="AK18">
        <v>4</v>
      </c>
      <c r="AL18">
        <v>5</v>
      </c>
      <c r="AM18">
        <v>6</v>
      </c>
      <c r="AN18">
        <v>7</v>
      </c>
      <c r="AO18">
        <v>8</v>
      </c>
      <c r="AP18">
        <v>9</v>
      </c>
      <c r="AQ18" t="s">
        <v>983</v>
      </c>
    </row>
    <row r="19" spans="1:60" ht="36" customHeight="1">
      <c r="A19" s="10"/>
      <c r="B19" s="166"/>
      <c r="C19" s="450" t="s">
        <v>942</v>
      </c>
      <c r="D19" s="450"/>
      <c r="E19" s="450"/>
      <c r="F19" s="450"/>
      <c r="G19" s="450"/>
      <c r="H19" s="450"/>
      <c r="I19" s="450"/>
      <c r="J19" s="450"/>
      <c r="K19" s="450"/>
      <c r="L19" s="450"/>
      <c r="M19" s="450"/>
      <c r="N19" s="450"/>
      <c r="O19" s="450"/>
      <c r="P19" s="450"/>
      <c r="Q19" s="450"/>
      <c r="R19" s="450"/>
      <c r="S19" s="450"/>
      <c r="T19" s="450"/>
      <c r="U19" s="450"/>
      <c r="V19" s="450"/>
      <c r="W19" s="450"/>
      <c r="X19" s="450"/>
      <c r="Y19" s="450"/>
      <c r="Z19" s="450"/>
      <c r="AA19" s="450"/>
      <c r="AB19" s="450"/>
      <c r="AC19" s="450"/>
      <c r="AD19" s="491"/>
      <c r="AH19">
        <v>1</v>
      </c>
      <c r="AI19">
        <v>2</v>
      </c>
      <c r="AJ19">
        <v>3</v>
      </c>
      <c r="AK19">
        <v>4</v>
      </c>
      <c r="AL19">
        <v>8</v>
      </c>
      <c r="AM19">
        <v>9</v>
      </c>
      <c r="AN19" t="s">
        <v>984</v>
      </c>
    </row>
    <row r="20" spans="1:60" ht="36" customHeight="1">
      <c r="A20" s="10"/>
      <c r="B20" s="166"/>
      <c r="C20" s="450" t="s">
        <v>943</v>
      </c>
      <c r="D20" s="450"/>
      <c r="E20" s="450"/>
      <c r="F20" s="450"/>
      <c r="G20" s="450"/>
      <c r="H20" s="450"/>
      <c r="I20" s="450"/>
      <c r="J20" s="450"/>
      <c r="K20" s="450"/>
      <c r="L20" s="450"/>
      <c r="M20" s="450"/>
      <c r="N20" s="450"/>
      <c r="O20" s="450"/>
      <c r="P20" s="450"/>
      <c r="Q20" s="450"/>
      <c r="R20" s="450"/>
      <c r="S20" s="450"/>
      <c r="T20" s="450"/>
      <c r="U20" s="450"/>
      <c r="V20" s="450"/>
      <c r="W20" s="450"/>
      <c r="X20" s="450"/>
      <c r="Y20" s="450"/>
      <c r="Z20" s="450"/>
      <c r="AA20" s="450"/>
      <c r="AB20" s="450"/>
      <c r="AC20" s="450"/>
      <c r="AD20" s="491"/>
      <c r="AH20">
        <v>1</v>
      </c>
      <c r="AI20">
        <v>2</v>
      </c>
      <c r="AJ20">
        <v>3</v>
      </c>
      <c r="AK20">
        <v>4</v>
      </c>
      <c r="AL20">
        <v>5</v>
      </c>
      <c r="AM20">
        <v>6</v>
      </c>
      <c r="AN20">
        <v>7</v>
      </c>
      <c r="AO20">
        <v>8</v>
      </c>
      <c r="AP20">
        <v>9</v>
      </c>
      <c r="AQ20" t="s">
        <v>981</v>
      </c>
    </row>
    <row r="21" spans="1:60" ht="36" customHeight="1">
      <c r="A21" s="10"/>
      <c r="B21" s="166"/>
      <c r="C21" s="450" t="s">
        <v>944</v>
      </c>
      <c r="D21" s="450"/>
      <c r="E21" s="450"/>
      <c r="F21" s="450"/>
      <c r="G21" s="450"/>
      <c r="H21" s="450"/>
      <c r="I21" s="450"/>
      <c r="J21" s="450"/>
      <c r="K21" s="450"/>
      <c r="L21" s="450"/>
      <c r="M21" s="450"/>
      <c r="N21" s="450"/>
      <c r="O21" s="450"/>
      <c r="P21" s="450"/>
      <c r="Q21" s="450"/>
      <c r="R21" s="450"/>
      <c r="S21" s="450"/>
      <c r="T21" s="450"/>
      <c r="U21" s="450"/>
      <c r="V21" s="450"/>
      <c r="W21" s="450"/>
      <c r="X21" s="450"/>
      <c r="Y21" s="450"/>
      <c r="Z21" s="450"/>
      <c r="AA21" s="450"/>
      <c r="AB21" s="450"/>
      <c r="AC21" s="450"/>
      <c r="AD21" s="491"/>
      <c r="AH21">
        <v>1</v>
      </c>
      <c r="AI21">
        <v>2</v>
      </c>
      <c r="AJ21">
        <v>3</v>
      </c>
      <c r="AK21">
        <v>4</v>
      </c>
      <c r="AL21">
        <v>5</v>
      </c>
      <c r="AM21">
        <v>6</v>
      </c>
      <c r="AN21">
        <v>7</v>
      </c>
      <c r="AO21">
        <v>8</v>
      </c>
      <c r="AP21">
        <v>9</v>
      </c>
      <c r="AQ21">
        <v>10</v>
      </c>
      <c r="AR21">
        <v>11</v>
      </c>
      <c r="AS21">
        <v>12</v>
      </c>
      <c r="AT21">
        <v>13</v>
      </c>
      <c r="AU21">
        <v>14</v>
      </c>
      <c r="AV21">
        <v>15</v>
      </c>
      <c r="AW21">
        <v>16</v>
      </c>
      <c r="AX21">
        <v>17</v>
      </c>
      <c r="AY21">
        <v>18</v>
      </c>
      <c r="AZ21">
        <v>19</v>
      </c>
      <c r="BA21">
        <v>20</v>
      </c>
      <c r="BB21">
        <v>21</v>
      </c>
      <c r="BC21">
        <v>22</v>
      </c>
      <c r="BD21">
        <v>23</v>
      </c>
      <c r="BE21">
        <v>24</v>
      </c>
      <c r="BF21">
        <v>25</v>
      </c>
      <c r="BG21">
        <v>99</v>
      </c>
      <c r="BH21" t="s">
        <v>982</v>
      </c>
    </row>
    <row r="22" spans="1:60" ht="24" customHeight="1">
      <c r="A22" s="10"/>
      <c r="B22" s="166"/>
      <c r="C22" s="450" t="s">
        <v>945</v>
      </c>
      <c r="D22" s="450"/>
      <c r="E22" s="450"/>
      <c r="F22" s="450"/>
      <c r="G22" s="450"/>
      <c r="H22" s="450"/>
      <c r="I22" s="450"/>
      <c r="J22" s="450"/>
      <c r="K22" s="450"/>
      <c r="L22" s="450"/>
      <c r="M22" s="450"/>
      <c r="N22" s="450"/>
      <c r="O22" s="450"/>
      <c r="P22" s="450"/>
      <c r="Q22" s="450"/>
      <c r="R22" s="450"/>
      <c r="S22" s="450"/>
      <c r="T22" s="450"/>
      <c r="U22" s="450"/>
      <c r="V22" s="450"/>
      <c r="W22" s="450"/>
      <c r="X22" s="450"/>
      <c r="Y22" s="450"/>
      <c r="Z22" s="450"/>
      <c r="AA22" s="450"/>
      <c r="AB22" s="450"/>
      <c r="AC22" s="450"/>
      <c r="AD22" s="491"/>
      <c r="AH22">
        <v>1</v>
      </c>
      <c r="AI22">
        <v>2</v>
      </c>
      <c r="AJ22">
        <v>3</v>
      </c>
      <c r="AK22">
        <v>4</v>
      </c>
      <c r="AL22">
        <v>5</v>
      </c>
      <c r="AM22">
        <v>6</v>
      </c>
      <c r="AN22">
        <v>7</v>
      </c>
      <c r="AO22">
        <v>8</v>
      </c>
      <c r="AP22">
        <v>9</v>
      </c>
      <c r="AQ22" t="s">
        <v>6032</v>
      </c>
    </row>
    <row r="23" spans="1:60" ht="24" customHeight="1">
      <c r="A23" s="10"/>
      <c r="B23" s="166"/>
      <c r="C23" s="450" t="s">
        <v>946</v>
      </c>
      <c r="D23" s="450"/>
      <c r="E23" s="450"/>
      <c r="F23" s="450"/>
      <c r="G23" s="450"/>
      <c r="H23" s="450"/>
      <c r="I23" s="450"/>
      <c r="J23" s="450"/>
      <c r="K23" s="450"/>
      <c r="L23" s="450"/>
      <c r="M23" s="450"/>
      <c r="N23" s="450"/>
      <c r="O23" s="450"/>
      <c r="P23" s="450"/>
      <c r="Q23" s="450"/>
      <c r="R23" s="450"/>
      <c r="S23" s="450"/>
      <c r="T23" s="450"/>
      <c r="U23" s="450"/>
      <c r="V23" s="450"/>
      <c r="W23" s="450"/>
      <c r="X23" s="450"/>
      <c r="Y23" s="450"/>
      <c r="Z23" s="450"/>
      <c r="AA23" s="450"/>
      <c r="AB23" s="450"/>
      <c r="AC23" s="450"/>
      <c r="AD23" s="491"/>
    </row>
    <row r="24" spans="1:60" ht="24" customHeight="1">
      <c r="A24" s="10"/>
      <c r="B24" s="166"/>
      <c r="C24" s="450" t="s">
        <v>947</v>
      </c>
      <c r="D24" s="450"/>
      <c r="E24" s="450"/>
      <c r="F24" s="450"/>
      <c r="G24" s="450"/>
      <c r="H24" s="450"/>
      <c r="I24" s="450"/>
      <c r="J24" s="450"/>
      <c r="K24" s="450"/>
      <c r="L24" s="450"/>
      <c r="M24" s="450"/>
      <c r="N24" s="450"/>
      <c r="O24" s="450"/>
      <c r="P24" s="450"/>
      <c r="Q24" s="450"/>
      <c r="R24" s="450"/>
      <c r="S24" s="450"/>
      <c r="T24" s="450"/>
      <c r="U24" s="450"/>
      <c r="V24" s="450"/>
      <c r="W24" s="450"/>
      <c r="X24" s="450"/>
      <c r="Y24" s="450"/>
      <c r="Z24" s="450"/>
      <c r="AA24" s="450"/>
      <c r="AB24" s="450"/>
      <c r="AC24" s="450"/>
      <c r="AD24" s="491"/>
    </row>
    <row r="25" spans="1:60" ht="24" customHeight="1">
      <c r="A25" s="10"/>
      <c r="B25" s="166"/>
      <c r="C25" s="450" t="s">
        <v>948</v>
      </c>
      <c r="D25" s="450"/>
      <c r="E25" s="450"/>
      <c r="F25" s="450"/>
      <c r="G25" s="450"/>
      <c r="H25" s="450"/>
      <c r="I25" s="450"/>
      <c r="J25" s="450"/>
      <c r="K25" s="450"/>
      <c r="L25" s="450"/>
      <c r="M25" s="450"/>
      <c r="N25" s="450"/>
      <c r="O25" s="450"/>
      <c r="P25" s="450"/>
      <c r="Q25" s="450"/>
      <c r="R25" s="450"/>
      <c r="S25" s="450"/>
      <c r="T25" s="450"/>
      <c r="U25" s="450"/>
      <c r="V25" s="450"/>
      <c r="W25" s="450"/>
      <c r="X25" s="450"/>
      <c r="Y25" s="450"/>
      <c r="Z25" s="450"/>
      <c r="AA25" s="450"/>
      <c r="AB25" s="450"/>
      <c r="AC25" s="450"/>
      <c r="AD25" s="491"/>
    </row>
    <row r="26" spans="1:60" ht="24" customHeight="1">
      <c r="A26" s="10"/>
      <c r="B26" s="166"/>
      <c r="C26" s="450" t="s">
        <v>949</v>
      </c>
      <c r="D26" s="450"/>
      <c r="E26" s="450"/>
      <c r="F26" s="450"/>
      <c r="G26" s="450"/>
      <c r="H26" s="450"/>
      <c r="I26" s="450"/>
      <c r="J26" s="450"/>
      <c r="K26" s="450"/>
      <c r="L26" s="450"/>
      <c r="M26" s="450"/>
      <c r="N26" s="450"/>
      <c r="O26" s="450"/>
      <c r="P26" s="450"/>
      <c r="Q26" s="450"/>
      <c r="R26" s="450"/>
      <c r="S26" s="450"/>
      <c r="T26" s="450"/>
      <c r="U26" s="450"/>
      <c r="V26" s="450"/>
      <c r="W26" s="450"/>
      <c r="X26" s="450"/>
      <c r="Y26" s="450"/>
      <c r="Z26" s="450"/>
      <c r="AA26" s="450"/>
      <c r="AB26" s="450"/>
      <c r="AC26" s="450"/>
      <c r="AD26" s="491"/>
    </row>
    <row r="27" spans="1:60" ht="36" customHeight="1">
      <c r="A27" s="10"/>
      <c r="B27" s="25"/>
      <c r="C27" s="395" t="s">
        <v>950</v>
      </c>
      <c r="D27" s="395"/>
      <c r="E27" s="395"/>
      <c r="F27" s="395"/>
      <c r="G27" s="395"/>
      <c r="H27" s="395"/>
      <c r="I27" s="395"/>
      <c r="J27" s="395"/>
      <c r="K27" s="395"/>
      <c r="L27" s="395"/>
      <c r="M27" s="395"/>
      <c r="N27" s="395"/>
      <c r="O27" s="395"/>
      <c r="P27" s="395"/>
      <c r="Q27" s="395"/>
      <c r="R27" s="395"/>
      <c r="S27" s="395"/>
      <c r="T27" s="395"/>
      <c r="U27" s="395"/>
      <c r="V27" s="395"/>
      <c r="W27" s="395"/>
      <c r="X27" s="395"/>
      <c r="Y27" s="395"/>
      <c r="Z27" s="395"/>
      <c r="AA27" s="395"/>
      <c r="AB27" s="395"/>
      <c r="AC27" s="395"/>
      <c r="AD27" s="473"/>
    </row>
    <row r="28" spans="1:60" ht="36" customHeight="1">
      <c r="A28" s="10"/>
      <c r="B28" s="166"/>
      <c r="C28" s="395" t="s">
        <v>951</v>
      </c>
      <c r="D28" s="395"/>
      <c r="E28" s="395"/>
      <c r="F28" s="395"/>
      <c r="G28" s="395"/>
      <c r="H28" s="395"/>
      <c r="I28" s="395"/>
      <c r="J28" s="395"/>
      <c r="K28" s="395"/>
      <c r="L28" s="395"/>
      <c r="M28" s="395"/>
      <c r="N28" s="395"/>
      <c r="O28" s="395"/>
      <c r="P28" s="395"/>
      <c r="Q28" s="395"/>
      <c r="R28" s="395"/>
      <c r="S28" s="395"/>
      <c r="T28" s="395"/>
      <c r="U28" s="395"/>
      <c r="V28" s="395"/>
      <c r="W28" s="395"/>
      <c r="X28" s="395"/>
      <c r="Y28" s="395"/>
      <c r="Z28" s="395"/>
      <c r="AA28" s="395"/>
      <c r="AB28" s="395"/>
      <c r="AC28" s="395"/>
      <c r="AD28" s="473"/>
      <c r="AG28" s="548" t="s">
        <v>5967</v>
      </c>
      <c r="AH28" s="548"/>
      <c r="AI28" s="548"/>
      <c r="AJ28" s="548"/>
      <c r="AK28" s="548"/>
      <c r="AL28" s="548"/>
      <c r="AM28" s="548"/>
      <c r="AN28" s="548"/>
      <c r="AO28" s="548"/>
      <c r="AP28" s="548"/>
      <c r="AQ28" s="548"/>
      <c r="AR28" s="548"/>
      <c r="AS28" s="548"/>
    </row>
    <row r="29" spans="1:60" ht="24" customHeight="1">
      <c r="A29" s="10"/>
      <c r="B29" s="166"/>
      <c r="C29" s="395" t="s">
        <v>952</v>
      </c>
      <c r="D29" s="395"/>
      <c r="E29" s="395"/>
      <c r="F29" s="395"/>
      <c r="G29" s="395"/>
      <c r="H29" s="395"/>
      <c r="I29" s="395"/>
      <c r="J29" s="395"/>
      <c r="K29" s="395"/>
      <c r="L29" s="395"/>
      <c r="M29" s="395"/>
      <c r="N29" s="395"/>
      <c r="O29" s="395"/>
      <c r="P29" s="395"/>
      <c r="Q29" s="395"/>
      <c r="R29" s="395"/>
      <c r="S29" s="395"/>
      <c r="T29" s="395"/>
      <c r="U29" s="395"/>
      <c r="V29" s="395"/>
      <c r="W29" s="395"/>
      <c r="X29" s="395"/>
      <c r="Y29" s="395"/>
      <c r="Z29" s="395"/>
      <c r="AA29" s="395"/>
      <c r="AB29" s="395"/>
      <c r="AC29" s="395"/>
      <c r="AD29" s="473"/>
    </row>
    <row r="30" spans="1:60" ht="48" customHeight="1">
      <c r="A30" s="10"/>
      <c r="B30" s="166"/>
      <c r="C30" s="395" t="s">
        <v>953</v>
      </c>
      <c r="D30" s="395"/>
      <c r="E30" s="395"/>
      <c r="F30" s="395"/>
      <c r="G30" s="395"/>
      <c r="H30" s="395"/>
      <c r="I30" s="395"/>
      <c r="J30" s="395"/>
      <c r="K30" s="395"/>
      <c r="L30" s="395"/>
      <c r="M30" s="395"/>
      <c r="N30" s="395"/>
      <c r="O30" s="395"/>
      <c r="P30" s="395"/>
      <c r="Q30" s="395"/>
      <c r="R30" s="395"/>
      <c r="S30" s="395"/>
      <c r="T30" s="395"/>
      <c r="U30" s="395"/>
      <c r="V30" s="395"/>
      <c r="W30" s="395"/>
      <c r="X30" s="395"/>
      <c r="Y30" s="395"/>
      <c r="Z30" s="395"/>
      <c r="AA30" s="395"/>
      <c r="AB30" s="395"/>
      <c r="AC30" s="395"/>
      <c r="AD30" s="473"/>
      <c r="AG30">
        <f>IF(OR(CNGMD_2023_M2_Secc5!L42&gt;1,COUNTIF(CNGMD_2023_M2_Secc5!P42:X42,"X")=0),1,0)</f>
        <v>1</v>
      </c>
      <c r="AH30" s="213" t="s">
        <v>5956</v>
      </c>
    </row>
    <row r="31" spans="1:60" ht="24" customHeight="1">
      <c r="A31" s="10"/>
      <c r="B31" s="205"/>
      <c r="C31" s="399" t="s">
        <v>954</v>
      </c>
      <c r="D31" s="399"/>
      <c r="E31" s="399"/>
      <c r="F31" s="399"/>
      <c r="G31" s="399"/>
      <c r="H31" s="399"/>
      <c r="I31" s="399"/>
      <c r="J31" s="399"/>
      <c r="K31" s="399"/>
      <c r="L31" s="399"/>
      <c r="M31" s="399"/>
      <c r="N31" s="399"/>
      <c r="O31" s="399"/>
      <c r="P31" s="399"/>
      <c r="Q31" s="399"/>
      <c r="R31" s="399"/>
      <c r="S31" s="399"/>
      <c r="T31" s="399"/>
      <c r="U31" s="399"/>
      <c r="V31" s="399"/>
      <c r="W31" s="399"/>
      <c r="X31" s="399"/>
      <c r="Y31" s="399"/>
      <c r="Z31" s="399"/>
      <c r="AA31" s="399"/>
      <c r="AB31" s="399"/>
      <c r="AC31" s="399"/>
      <c r="AD31" s="518"/>
    </row>
    <row r="32" spans="1:60" ht="15" customHeight="1">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G32" t="s">
        <v>991</v>
      </c>
      <c r="AH32" t="s">
        <v>1000</v>
      </c>
      <c r="AI32" t="s">
        <v>1001</v>
      </c>
    </row>
    <row r="33" spans="1:55" ht="36" customHeight="1">
      <c r="A33" s="17"/>
      <c r="B33" s="17"/>
      <c r="C33" s="304" t="s">
        <v>882</v>
      </c>
      <c r="D33" s="304"/>
      <c r="E33" s="304"/>
      <c r="F33" s="304"/>
      <c r="G33" s="304"/>
      <c r="H33" s="304"/>
      <c r="I33" s="304"/>
      <c r="J33" s="304"/>
      <c r="K33" s="301" t="s">
        <v>883</v>
      </c>
      <c r="L33" s="302"/>
      <c r="M33" s="302"/>
      <c r="N33" s="302"/>
      <c r="O33" s="302"/>
      <c r="P33" s="302"/>
      <c r="Q33" s="302"/>
      <c r="R33" s="302"/>
      <c r="S33" s="302"/>
      <c r="T33" s="302"/>
      <c r="U33" s="302"/>
      <c r="V33" s="302"/>
      <c r="W33" s="302"/>
      <c r="X33" s="302"/>
      <c r="Y33" s="302"/>
      <c r="Z33" s="302"/>
      <c r="AA33" s="302"/>
      <c r="AB33" s="303"/>
      <c r="AC33" s="482" t="s">
        <v>903</v>
      </c>
      <c r="AD33" s="482"/>
      <c r="AG33">
        <f>COUNTBLANK(D36:AD44)</f>
        <v>243</v>
      </c>
      <c r="AH33">
        <v>243</v>
      </c>
      <c r="AT33" s="276" t="s">
        <v>6021</v>
      </c>
    </row>
    <row r="34" spans="1:55" ht="24" customHeight="1">
      <c r="A34" s="17"/>
      <c r="B34" s="17"/>
      <c r="C34" s="304"/>
      <c r="D34" s="304"/>
      <c r="E34" s="304"/>
      <c r="F34" s="304"/>
      <c r="G34" s="304"/>
      <c r="H34" s="304"/>
      <c r="I34" s="304"/>
      <c r="J34" s="304"/>
      <c r="K34" s="482" t="s">
        <v>777</v>
      </c>
      <c r="L34" s="482"/>
      <c r="M34" s="482" t="s">
        <v>778</v>
      </c>
      <c r="N34" s="482"/>
      <c r="O34" s="482" t="s">
        <v>779</v>
      </c>
      <c r="P34" s="482"/>
      <c r="Q34" s="295" t="s">
        <v>780</v>
      </c>
      <c r="R34" s="296"/>
      <c r="S34" s="296"/>
      <c r="T34" s="297"/>
      <c r="U34" s="482" t="s">
        <v>822</v>
      </c>
      <c r="V34" s="482"/>
      <c r="W34" s="482" t="s">
        <v>781</v>
      </c>
      <c r="X34" s="482"/>
      <c r="Y34" s="482" t="s">
        <v>782</v>
      </c>
      <c r="Z34" s="482"/>
      <c r="AA34" s="482" t="s">
        <v>807</v>
      </c>
      <c r="AB34" s="482"/>
      <c r="AC34" s="482"/>
      <c r="AD34" s="482"/>
      <c r="AQ34" t="s">
        <v>6023</v>
      </c>
    </row>
    <row r="35" spans="1:55" ht="120" customHeight="1">
      <c r="A35" s="17"/>
      <c r="B35" s="17"/>
      <c r="C35" s="304"/>
      <c r="D35" s="304"/>
      <c r="E35" s="304"/>
      <c r="F35" s="304"/>
      <c r="G35" s="304"/>
      <c r="H35" s="304"/>
      <c r="I35" s="304"/>
      <c r="J35" s="304"/>
      <c r="K35" s="482"/>
      <c r="L35" s="482"/>
      <c r="M35" s="482"/>
      <c r="N35" s="482"/>
      <c r="O35" s="482"/>
      <c r="P35" s="482"/>
      <c r="Q35" s="482" t="s">
        <v>808</v>
      </c>
      <c r="R35" s="482"/>
      <c r="S35" s="482" t="s">
        <v>809</v>
      </c>
      <c r="T35" s="482"/>
      <c r="U35" s="482"/>
      <c r="V35" s="482"/>
      <c r="W35" s="482"/>
      <c r="X35" s="482"/>
      <c r="Y35" s="482"/>
      <c r="Z35" s="482"/>
      <c r="AA35" s="482"/>
      <c r="AB35" s="482"/>
      <c r="AC35" s="482"/>
      <c r="AD35" s="482"/>
      <c r="AG35" s="227" t="s">
        <v>5896</v>
      </c>
      <c r="AH35" s="227" t="s">
        <v>5897</v>
      </c>
      <c r="AI35" s="227" t="s">
        <v>5898</v>
      </c>
      <c r="AJ35" s="227" t="s">
        <v>5899</v>
      </c>
      <c r="AK35" s="227" t="s">
        <v>5900</v>
      </c>
      <c r="AL35" s="227" t="s">
        <v>5901</v>
      </c>
      <c r="AM35" s="227" t="s">
        <v>5902</v>
      </c>
      <c r="AN35" s="227" t="s">
        <v>5903</v>
      </c>
      <c r="AO35" s="227" t="s">
        <v>1075</v>
      </c>
      <c r="AP35" s="227" t="s">
        <v>5957</v>
      </c>
      <c r="AQ35" s="227" t="s">
        <v>6024</v>
      </c>
      <c r="AR35" s="227" t="s">
        <v>6020</v>
      </c>
      <c r="AT35" s="227" t="s">
        <v>1076</v>
      </c>
      <c r="AU35" s="216" t="s">
        <v>1077</v>
      </c>
      <c r="AV35" s="227" t="s">
        <v>1078</v>
      </c>
      <c r="AW35" s="227" t="s">
        <v>1076</v>
      </c>
      <c r="AX35" s="216" t="s">
        <v>1077</v>
      </c>
      <c r="AY35" s="227" t="s">
        <v>1078</v>
      </c>
      <c r="BC35" t="s">
        <v>6033</v>
      </c>
    </row>
    <row r="36" spans="1:55" ht="15" customHeight="1">
      <c r="A36" s="17"/>
      <c r="B36" s="17"/>
      <c r="C36" s="155" t="s">
        <v>67</v>
      </c>
      <c r="D36" s="429" t="str">
        <f>IF(BB36="","",BB36)</f>
        <v/>
      </c>
      <c r="E36" s="427"/>
      <c r="F36" s="427"/>
      <c r="G36" s="427"/>
      <c r="H36" s="427"/>
      <c r="I36" s="427"/>
      <c r="J36" s="428"/>
      <c r="K36" s="393"/>
      <c r="L36" s="394"/>
      <c r="M36" s="393"/>
      <c r="N36" s="394"/>
      <c r="O36" s="393"/>
      <c r="P36" s="394"/>
      <c r="Q36" s="393"/>
      <c r="R36" s="394"/>
      <c r="S36" s="393"/>
      <c r="T36" s="394"/>
      <c r="U36" s="393"/>
      <c r="V36" s="394"/>
      <c r="W36" s="393"/>
      <c r="X36" s="394"/>
      <c r="Y36" s="393"/>
      <c r="Z36" s="394"/>
      <c r="AA36" s="393"/>
      <c r="AB36" s="394"/>
      <c r="AC36" s="393"/>
      <c r="AD36" s="394"/>
      <c r="AG36" s="17">
        <f>IF(M36="",0,IF(M36&lt;18,1,IF(MID(M36,3,1)="",0,IF(MID(M36,1,2)=TEXT(INT(M36),0),1))))</f>
        <v>0</v>
      </c>
      <c r="AH36" s="17">
        <f>IF(OR(O36="",O36="NA",O36="NS"),0,IF((LEN(O36)-LEN(INT(O36))-1)&lt;3,0,1))</f>
        <v>0</v>
      </c>
      <c r="AI36" s="17">
        <f>IF(O36="",0,IF(AND(O36="NA",$C$85=""),1,0))</f>
        <v>0</v>
      </c>
      <c r="AJ36" s="17">
        <f>IF(AND(Q36="",S36=""),0,IF(OR(AND(Q36&gt;1,S36=8),AND(OR(Q36=2,Q36=3,Q36=4),S36=4),AND(Q36=1,S36&lt;&gt;8),AND(Q36=9,S36&lt;&gt;9)),1,0))</f>
        <v>0</v>
      </c>
      <c r="AK36">
        <f>IF(AND(W36=0,U36=23),0,IF(AND(W36=0,U36=24),0,IF(AND(W36=0,U36=25),0,IF(AND(W36=0,U36=99),0,IF(AND(W36&gt;0,OR(U36&lt;&gt;23,U36&lt;&gt;24,U36&lt;&gt;25,U36&lt;&gt;99)),0,IF(AND(U36="",W36=""),0,1))))))</f>
        <v>0</v>
      </c>
      <c r="AL36" s="17">
        <f>IF(OR(M36="NS",W36="NS",W36="NA",M36="",W36=""),0,IF((M36-W36)&lt;18,1,0))</f>
        <v>0</v>
      </c>
      <c r="AM36" s="17">
        <f>IF(OR(M36="NS",Y36="NS",W36="NS",M36="NA",Y36="NA",W36="NA",M36="",Y36="",W36=""),0,IF((M36-Y36)&lt;18,1,0))+IF(OR(Y36="NS",W36="NS",Y36="NA",W36="NA",Y36="",W36=""),0,IF(Y36&lt;=W36,0,1))</f>
        <v>0</v>
      </c>
      <c r="AO36">
        <f>IF(OR(K36=8,AC36&lt;&gt;"",AQ36=1),0,IF($AG$33=$AH$33,0,IF(COUNTA(K36:AD36)&lt;&gt;COUNTA($K$34:$P$35,$Q$35:$T$35,$U$34:$AB$35),1,0)))</f>
        <v>0</v>
      </c>
      <c r="AP36">
        <f>IF(AND(COUNTA(AC36)=1,COUNTA(K36:AB36)&gt;0),1,0)</f>
        <v>0</v>
      </c>
      <c r="AQ36">
        <f>IF(D36="ORGANO INTERNO DE CONTROL",1,0)</f>
        <v>0</v>
      </c>
      <c r="AR36">
        <f>COUNTA(CNGMD_2023_M2_Secc5!$M$71:$AD$73)</f>
        <v>0</v>
      </c>
      <c r="AT36">
        <f>IF(CNGMD_2023_M2_Secc5!AK68&gt;0,COUNTA(CNGMD_2023_M2_Secc5!M71:AD71),0)</f>
        <v>0</v>
      </c>
      <c r="AU36">
        <f>IF(CNGMD_2023_M2_Secc5!AL68&gt;0,COUNTA(CNGMD_2023_M2_Secc5!M72:AD72),0)</f>
        <v>0</v>
      </c>
      <c r="AV36">
        <f>IF(CNGMD_2023_M2_Secc5!AM68&gt;0,COUNTA(CNGMD_2023_M2_Secc5!M73:AD73),0)</f>
        <v>0</v>
      </c>
      <c r="AW36">
        <f>IF(AT36=1,IF(CNGMD_2023_M2_Secc5!M71=D36,0,1),0)+IF(AT36=2,IF(AND(CNGMD_2023_M2_Secc5!M71=D36,CNGMD_2023_M2_Secc5!S71=D37),0,1),0)+IF(AT36=3,IF(AND(CNGMD_2023_M2_Secc5!M71=D36,CNGMD_2023_M2_Secc5!S71=D37,CNGMD_2023_M2_Secc5!Y71=D38),0,1),0)</f>
        <v>0</v>
      </c>
      <c r="AX36">
        <f>IF(AND(AT36=0,AU36=1),IF(CNGMD_2023_M2_Secc5!M72=D36,0,1),0)+IF(AND(AT36=0,AU36=2),IF(AND(CNGMD_2023_M2_Secc5!M72=D36,CNGMD_2023_M2_Secc5!S72=D37),0,1),0)+IF(AND(AT36=0,AU36=3),IF(AND(CNGMD_2023_M2_Secc5!M72=D36,CNGMD_2023_M2_Secc5!S72=D37,CNGMD_2023_M2_Secc5!Y72=D38),0,1),0)</f>
        <v>0</v>
      </c>
      <c r="AY36">
        <f>IF(AND(AT36=0,AU36=0,AV36=1),IF(CNGMD_2023_M2_Secc5!M73=D36,0,1),0)+IF(AND(AT36=0,AU36=0,AV36=2),IF(AND(CNGMD_2023_M2_Secc5!M73=D36,CNGMD_2023_M2_Secc5!S73=D37),0,1),0)+IF(AND(AT36=0,AU36=0,AV36=3),IF(AND(CNGMD_2023_M2_Secc5!M73=D36,CNGMD_2023_M2_Secc5!S73=D37,CNGMD_2023_M2_Secc5!Y73=D38),0,1),0)</f>
        <v>0</v>
      </c>
      <c r="BA36" s="277" t="str">
        <f>IF(CNGMD_2023_M2_Secc5!M71="","",CNGMD_2023_M2_Secc5!M71)</f>
        <v/>
      </c>
      <c r="BB36" t="str" cm="1">
        <f t="array" ref="BB36">IF(BA36="","",_xlfn._xlws.FILTER($BA$36:$BA$44,$BA$36:$BA$44&lt;&gt;""))</f>
        <v/>
      </c>
      <c r="BC36">
        <f>IF(AC36&lt;=$AR$36,0,1)</f>
        <v>0</v>
      </c>
    </row>
    <row r="37" spans="1:55" ht="15" customHeight="1">
      <c r="A37" s="17"/>
      <c r="B37" s="17"/>
      <c r="C37" s="155" t="s">
        <v>68</v>
      </c>
      <c r="D37" s="429" t="str">
        <f t="shared" ref="D37:D44" si="0">IF(BB37="","",BB37)</f>
        <v/>
      </c>
      <c r="E37" s="427"/>
      <c r="F37" s="427"/>
      <c r="G37" s="427"/>
      <c r="H37" s="427"/>
      <c r="I37" s="427"/>
      <c r="J37" s="428"/>
      <c r="K37" s="393"/>
      <c r="L37" s="394"/>
      <c r="M37" s="393"/>
      <c r="N37" s="394"/>
      <c r="O37" s="393"/>
      <c r="P37" s="394"/>
      <c r="Q37" s="393"/>
      <c r="R37" s="394"/>
      <c r="S37" s="393"/>
      <c r="T37" s="394"/>
      <c r="U37" s="393"/>
      <c r="V37" s="394"/>
      <c r="W37" s="393"/>
      <c r="X37" s="394"/>
      <c r="Y37" s="393"/>
      <c r="Z37" s="394"/>
      <c r="AA37" s="393"/>
      <c r="AB37" s="394"/>
      <c r="AC37" s="393"/>
      <c r="AD37" s="394"/>
      <c r="AG37" s="17">
        <f t="shared" ref="AG37:AG44" si="1">IF(M37="",0,IF(M37&lt;18,1,IF(MID(M37,3,1)="",0,IF(MID(M37,1,2)=TEXT(INT(M37),0),1))))</f>
        <v>0</v>
      </c>
      <c r="AH37" s="17">
        <f t="shared" ref="AH37:AH44" si="2">IF(OR(O37="",O37="NA",O37="NS"),0,IF((LEN(O37)-LEN(INT(O37))-1)&lt;3,0,1))</f>
        <v>0</v>
      </c>
      <c r="AI37" s="17">
        <f t="shared" ref="AI37:AI44" si="3">IF(O37="",0,IF(AND(O37="NA",$C$85=""),1,0))</f>
        <v>0</v>
      </c>
      <c r="AJ37" s="17">
        <f t="shared" ref="AJ37:AJ44" si="4">IF(AND(Q37="",S37=""),0,IF(OR(AND(Q37&gt;1,S37=8),AND(OR(Q37=2,Q37=3,Q37=4),S37=4),AND(Q37=1,S37&lt;&gt;8),AND(Q37=9,S37&lt;&gt;9)),1,0))</f>
        <v>0</v>
      </c>
      <c r="AK37">
        <f t="shared" ref="AK37:AK44" si="5">IF(AND(W37=0,U37=23),0,IF(AND(W37=0,U37=24),0,IF(AND(W37=0,U37=25),0,IF(AND(W37=0,U37=99),0,IF(AND(W37&gt;0,OR(U37&lt;&gt;23,U37&lt;&gt;24,U37&lt;&gt;25,U37&lt;&gt;99)),0,IF(AND(U37="",W37=""),0,1))))))</f>
        <v>0</v>
      </c>
      <c r="AL37" s="17">
        <f t="shared" ref="AL37:AL44" si="6">IF(OR(M37="NS",W37="NS",W37="NA",M37="",W37=""),0,IF((M37-W37)&lt;18,1,0))</f>
        <v>0</v>
      </c>
      <c r="AM37" s="17">
        <f t="shared" ref="AM37:AM44" si="7">IF(OR(M37="NS",Y37="NS",W37="NS",M37="NA",Y37="NA",W37="NA",M37="",Y37="",W37=""),0,IF((M37-Y37)&lt;18,1,0))+IF(OR(Y37="NS",W37="NS",Y37="NA",W37="NA",Y37="",W37=""),0,IF(Y37&lt;=W37,0,1))</f>
        <v>0</v>
      </c>
      <c r="AO37">
        <f t="shared" ref="AO37:AO44" si="8">IF(OR(K37=8,AC37&lt;&gt;"",AQ37=1),0,IF($AG$33=$AH$33,0,IF(COUNTA(K37:AD37)&lt;&gt;COUNTA($K$34:$P$35,$Q$35:$T$35,$U$34:$AB$35),1,0)))</f>
        <v>0</v>
      </c>
      <c r="AP37">
        <f t="shared" ref="AP37:AP44" si="9">IF(AND(COUNTA(AC37)=1,COUNTA(K37:AB37)&gt;0),1,0)</f>
        <v>0</v>
      </c>
      <c r="AQ37">
        <f>IF(D37="ORGANO INTERNO DE CONTROL",1,0)</f>
        <v>0</v>
      </c>
      <c r="AR37" s="217">
        <v>0</v>
      </c>
      <c r="AX37">
        <f>IF(AND(AT36=1,AU36=1),IF(CNGMD_2023_M2_Secc5!M72=D37,0,1),0)+IF(AND(AT36=1,AU36=2),IF(AND(CNGMD_2023_M2_Secc5!M72=D37,CNGMD_2023_M2_Secc5!S72=D38),0,1),0)+IF(AND(AT36=1,AU36=3),IF(AND(CNGMD_2023_M2_Secc5!M72=D37,CNGMD_2023_M2_Secc5!S72=D38,CNGMD_2023_M2_Secc5!Y72=D39),0,1),0)</f>
        <v>0</v>
      </c>
      <c r="AY37">
        <f>IF(AND(AT36=1,AU36=1,AV36=1),IF(CNGMD_2023_M2_Secc5!M73=D38,0,1),0)+IF(AND(AT36=1,AU36=2,AV36=2),IF(AND(CNGMD_2023_M2_Secc5!M73=D39,CNGMD_2023_M2_Secc5!S73=D40),0,1),0)+IF(AND(AT36=1,AU36=3,AV36=3),IF(AND(CNGMD_2023_M2_Secc5!M73=D40,CNGMD_2023_M2_Secc5!S73=D41,CNGMD_2023_M2_Secc5!Y73=D42),0,1),0)+IF(AND(AT36=1,AU36=0,AV36=1),IF(AND(CNGMD_2023_M2_Secc5!M71=D36,CNGMD_2023_M2_Secc5!M73=D37),0,1),0)</f>
        <v>0</v>
      </c>
      <c r="BA37" s="277" t="str">
        <f>IF(CNGMD_2023_M2_Secc5!S71="","",CNGMD_2023_M2_Secc5!S71)</f>
        <v/>
      </c>
      <c r="BC37">
        <f t="shared" ref="BC37:BC44" si="10">IF(AC37&lt;=$AR$36,0,1)</f>
        <v>0</v>
      </c>
    </row>
    <row r="38" spans="1:55" ht="15" customHeight="1">
      <c r="A38" s="17"/>
      <c r="B38" s="17"/>
      <c r="C38" s="155" t="s">
        <v>69</v>
      </c>
      <c r="D38" s="429" t="str">
        <f t="shared" si="0"/>
        <v/>
      </c>
      <c r="E38" s="427"/>
      <c r="F38" s="427"/>
      <c r="G38" s="427"/>
      <c r="H38" s="427"/>
      <c r="I38" s="427"/>
      <c r="J38" s="428"/>
      <c r="K38" s="393"/>
      <c r="L38" s="394"/>
      <c r="M38" s="393"/>
      <c r="N38" s="394"/>
      <c r="O38" s="393"/>
      <c r="P38" s="394"/>
      <c r="Q38" s="393"/>
      <c r="R38" s="394"/>
      <c r="S38" s="393"/>
      <c r="T38" s="394"/>
      <c r="U38" s="393"/>
      <c r="V38" s="394"/>
      <c r="W38" s="393"/>
      <c r="X38" s="394"/>
      <c r="Y38" s="393"/>
      <c r="Z38" s="394"/>
      <c r="AA38" s="393"/>
      <c r="AB38" s="394"/>
      <c r="AC38" s="393"/>
      <c r="AD38" s="394"/>
      <c r="AG38" s="17">
        <f t="shared" si="1"/>
        <v>0</v>
      </c>
      <c r="AH38" s="17">
        <f t="shared" si="2"/>
        <v>0</v>
      </c>
      <c r="AI38" s="17">
        <f t="shared" si="3"/>
        <v>0</v>
      </c>
      <c r="AJ38" s="17">
        <f t="shared" si="4"/>
        <v>0</v>
      </c>
      <c r="AK38">
        <f t="shared" si="5"/>
        <v>0</v>
      </c>
      <c r="AL38" s="17">
        <f t="shared" si="6"/>
        <v>0</v>
      </c>
      <c r="AM38" s="17">
        <f t="shared" si="7"/>
        <v>0</v>
      </c>
      <c r="AO38">
        <f t="shared" si="8"/>
        <v>0</v>
      </c>
      <c r="AP38">
        <f t="shared" si="9"/>
        <v>0</v>
      </c>
      <c r="AQ38">
        <f t="shared" ref="AQ38:AQ44" si="11">IF(D38="ORGANO INTERNO DE CONTROL",1,0)</f>
        <v>0</v>
      </c>
      <c r="AX38">
        <f>IF(AND(AT36=2,AU36=1),IF(CNGMD_2023_M2_Secc5!M72=D38,0,1),0)+IF(AND(AT36=2,AU36=2),IF(AND(CNGMD_2023_M2_Secc5!M72=D38,CNGMD_2023_M2_Secc5!S72=D39),0,1),0)+IF(AND(AT36=2,AU36=3),IF(AND(CNGMD_2023_M2_Secc5!M72=D38,CNGMD_2023_M2_Secc5!S72=D39,CNGMD_2023_M2_Secc5!Y72=D40),0,1),0)</f>
        <v>0</v>
      </c>
      <c r="AY38">
        <f>IF(AND(AT36=2,AU36=1,AV36=1),IF(CNGMD_2023_M2_Secc5!M73=D39,0,1),0)+IF(AND(AT36=2,AU36=2,AV36=2),IF(AND(CNGMD_2023_M2_Secc5!M73=D40,CNGMD_2023_M2_Secc5!S73=D41),0,1),0)+IF(AND(AT36=2,AU36=3,AV36=3),IF(AND(CNGMD_2023_M2_Secc5!M73=D41,CNGMD_2023_M2_Secc5!S73=D42,CNGMD_2023_M2_Secc5!Y73=D43),0,1),0)+IF(AND(AT36=1,AU36=0,AV36=2),IF(AND(CNGMD_2023_M2_Secc5!M71=D36,CNGMD_2023_M2_Secc5!M73=D37,CNGMD_2023_M2_Secc5!S73=D38),0,1),0)</f>
        <v>0</v>
      </c>
      <c r="BA38" s="277" t="str">
        <f>IF(CNGMD_2023_M2_Secc5!Y71="","",CNGMD_2023_M2_Secc5!Y71)</f>
        <v/>
      </c>
      <c r="BC38">
        <f t="shared" si="10"/>
        <v>0</v>
      </c>
    </row>
    <row r="39" spans="1:55" ht="15" customHeight="1">
      <c r="A39" s="17"/>
      <c r="B39" s="17"/>
      <c r="C39" s="155" t="s">
        <v>70</v>
      </c>
      <c r="D39" s="429" t="str">
        <f t="shared" si="0"/>
        <v/>
      </c>
      <c r="E39" s="427"/>
      <c r="F39" s="427"/>
      <c r="G39" s="427"/>
      <c r="H39" s="427"/>
      <c r="I39" s="427"/>
      <c r="J39" s="428"/>
      <c r="K39" s="393"/>
      <c r="L39" s="394"/>
      <c r="M39" s="393"/>
      <c r="N39" s="394"/>
      <c r="O39" s="393"/>
      <c r="P39" s="394"/>
      <c r="Q39" s="393"/>
      <c r="R39" s="394"/>
      <c r="S39" s="393"/>
      <c r="T39" s="394"/>
      <c r="U39" s="393"/>
      <c r="V39" s="394"/>
      <c r="W39" s="393"/>
      <c r="X39" s="394"/>
      <c r="Y39" s="393"/>
      <c r="Z39" s="394"/>
      <c r="AA39" s="393"/>
      <c r="AB39" s="394"/>
      <c r="AC39" s="393"/>
      <c r="AD39" s="394"/>
      <c r="AG39" s="17">
        <f t="shared" si="1"/>
        <v>0</v>
      </c>
      <c r="AH39" s="17">
        <f t="shared" si="2"/>
        <v>0</v>
      </c>
      <c r="AI39" s="17">
        <f t="shared" si="3"/>
        <v>0</v>
      </c>
      <c r="AJ39" s="17">
        <f t="shared" si="4"/>
        <v>0</v>
      </c>
      <c r="AK39">
        <f t="shared" si="5"/>
        <v>0</v>
      </c>
      <c r="AL39" s="17">
        <f t="shared" si="6"/>
        <v>0</v>
      </c>
      <c r="AM39" s="17">
        <f t="shared" si="7"/>
        <v>0</v>
      </c>
      <c r="AO39">
        <f t="shared" si="8"/>
        <v>0</v>
      </c>
      <c r="AP39">
        <f t="shared" si="9"/>
        <v>0</v>
      </c>
      <c r="AQ39">
        <f t="shared" si="11"/>
        <v>0</v>
      </c>
      <c r="AX39">
        <f>IF(AND(AT36=3,AU36=1),IF(CNGMD_2023_M2_Secc5!M72=D39,0,1),0)+IF(AND(AT36=3,AU36=2),IF(AND(CNGMD_2023_M2_Secc5!M72=D39,CNGMD_2023_M2_Secc5!S72=D40),0,1),0)+IF(AND(AT36=3,AU36=3),IF(AND(CNGMD_2023_M2_Secc5!M72=D39,CNGMD_2023_M2_Secc5!S72=D40,CNGMD_2023_M2_Secc5!Y72=D41),0,1),0)</f>
        <v>0</v>
      </c>
      <c r="AY39">
        <f>IF(AND(AT36=3,AU36=1,AV36=1),IF(CNGMD_2023_M2_Secc5!M73=D40,0,1),0)+IF(AND(AT36=3,AU36=2,AV36=2),IF(AND(CNGMD_2023_M2_Secc5!M73=D41,CNGMD_2023_M2_Secc5!S73=D42),0,1),0)+IF(AND(AT36=3,AU36=3,AV36=3),IF(AND(CNGMD_2023_M2_Secc5!M73=D42,CNGMD_2023_M2_Secc5!S73=D43,CNGMD_2023_M2_Secc5!Y73=D44),0,1),0)+IF(AND(AT36=1,AU36=0,AV36=3),IF(AND(CNGMD_2023_M2_Secc5!M71=D36,CNGMD_2023_M2_Secc5!M73=D37,CNGMD_2023_M2_Secc5!S73=D38,CNGMD_2023_M2_Secc5!Y73=D39),0,1),0)</f>
        <v>0</v>
      </c>
      <c r="BA39" s="277" t="str">
        <f>IF(CNGMD_2023_M2_Secc5!M72="","",CNGMD_2023_M2_Secc5!M72)</f>
        <v/>
      </c>
      <c r="BC39">
        <f t="shared" si="10"/>
        <v>0</v>
      </c>
    </row>
    <row r="40" spans="1:55" ht="15" customHeight="1">
      <c r="A40" s="17"/>
      <c r="B40" s="17"/>
      <c r="C40" s="155" t="s">
        <v>71</v>
      </c>
      <c r="D40" s="429" t="str">
        <f t="shared" si="0"/>
        <v/>
      </c>
      <c r="E40" s="427"/>
      <c r="F40" s="427"/>
      <c r="G40" s="427"/>
      <c r="H40" s="427"/>
      <c r="I40" s="427"/>
      <c r="J40" s="428"/>
      <c r="K40" s="393"/>
      <c r="L40" s="394"/>
      <c r="M40" s="393"/>
      <c r="N40" s="394"/>
      <c r="O40" s="393"/>
      <c r="P40" s="394"/>
      <c r="Q40" s="393"/>
      <c r="R40" s="394"/>
      <c r="S40" s="393"/>
      <c r="T40" s="394"/>
      <c r="U40" s="393"/>
      <c r="V40" s="394"/>
      <c r="W40" s="393"/>
      <c r="X40" s="394"/>
      <c r="Y40" s="393"/>
      <c r="Z40" s="394"/>
      <c r="AA40" s="393"/>
      <c r="AB40" s="394"/>
      <c r="AC40" s="393"/>
      <c r="AD40" s="394"/>
      <c r="AG40" s="17">
        <f t="shared" si="1"/>
        <v>0</v>
      </c>
      <c r="AH40" s="17">
        <f t="shared" si="2"/>
        <v>0</v>
      </c>
      <c r="AI40" s="17">
        <f t="shared" si="3"/>
        <v>0</v>
      </c>
      <c r="AJ40" s="17">
        <f t="shared" si="4"/>
        <v>0</v>
      </c>
      <c r="AK40">
        <f t="shared" si="5"/>
        <v>0</v>
      </c>
      <c r="AL40" s="17">
        <f t="shared" si="6"/>
        <v>0</v>
      </c>
      <c r="AM40" s="17">
        <f t="shared" si="7"/>
        <v>0</v>
      </c>
      <c r="AO40">
        <f t="shared" si="8"/>
        <v>0</v>
      </c>
      <c r="AP40">
        <f t="shared" si="9"/>
        <v>0</v>
      </c>
      <c r="AQ40">
        <f t="shared" si="11"/>
        <v>0</v>
      </c>
      <c r="AW40" s="213">
        <f>SUM(AW36:AW39)</f>
        <v>0</v>
      </c>
      <c r="AX40" s="213">
        <f>SUM(AX36:AX39)</f>
        <v>0</v>
      </c>
      <c r="AY40" s="213">
        <f>SUM(AY36:AY39)</f>
        <v>0</v>
      </c>
      <c r="BA40" s="277" t="str">
        <f>IF(CNGMD_2023_M2_Secc5!S72="","",CNGMD_2023_M2_Secc5!S72)</f>
        <v/>
      </c>
      <c r="BC40">
        <f t="shared" si="10"/>
        <v>0</v>
      </c>
    </row>
    <row r="41" spans="1:55" ht="15" customHeight="1">
      <c r="A41" s="17"/>
      <c r="B41" s="17"/>
      <c r="C41" s="155" t="s">
        <v>72</v>
      </c>
      <c r="D41" s="429" t="str">
        <f t="shared" si="0"/>
        <v/>
      </c>
      <c r="E41" s="427"/>
      <c r="F41" s="427"/>
      <c r="G41" s="427"/>
      <c r="H41" s="427"/>
      <c r="I41" s="427"/>
      <c r="J41" s="428"/>
      <c r="K41" s="393"/>
      <c r="L41" s="394"/>
      <c r="M41" s="393"/>
      <c r="N41" s="394"/>
      <c r="O41" s="393"/>
      <c r="P41" s="394"/>
      <c r="Q41" s="393"/>
      <c r="R41" s="394"/>
      <c r="S41" s="393"/>
      <c r="T41" s="394"/>
      <c r="U41" s="393"/>
      <c r="V41" s="394"/>
      <c r="W41" s="393"/>
      <c r="X41" s="394"/>
      <c r="Y41" s="393"/>
      <c r="Z41" s="394"/>
      <c r="AA41" s="393"/>
      <c r="AB41" s="394"/>
      <c r="AC41" s="393"/>
      <c r="AD41" s="394"/>
      <c r="AG41" s="17">
        <f t="shared" si="1"/>
        <v>0</v>
      </c>
      <c r="AH41" s="17">
        <f t="shared" si="2"/>
        <v>0</v>
      </c>
      <c r="AI41" s="17">
        <f t="shared" si="3"/>
        <v>0</v>
      </c>
      <c r="AJ41" s="17">
        <f t="shared" si="4"/>
        <v>0</v>
      </c>
      <c r="AK41">
        <f t="shared" si="5"/>
        <v>0</v>
      </c>
      <c r="AL41" s="17">
        <f t="shared" si="6"/>
        <v>0</v>
      </c>
      <c r="AM41" s="17">
        <f t="shared" si="7"/>
        <v>0</v>
      </c>
      <c r="AO41">
        <f t="shared" si="8"/>
        <v>0</v>
      </c>
      <c r="AP41">
        <f t="shared" si="9"/>
        <v>0</v>
      </c>
      <c r="AQ41">
        <f t="shared" si="11"/>
        <v>0</v>
      </c>
      <c r="AY41" s="213">
        <f>AW40+AX40+AY40</f>
        <v>0</v>
      </c>
      <c r="BA41" s="277" t="str">
        <f>IF(CNGMD_2023_M2_Secc5!Y72="","",CNGMD_2023_M2_Secc5!Y72)</f>
        <v/>
      </c>
      <c r="BC41">
        <f t="shared" si="10"/>
        <v>0</v>
      </c>
    </row>
    <row r="42" spans="1:55" ht="15" customHeight="1">
      <c r="A42" s="17"/>
      <c r="B42" s="17"/>
      <c r="C42" s="155" t="s">
        <v>73</v>
      </c>
      <c r="D42" s="429" t="str">
        <f t="shared" si="0"/>
        <v/>
      </c>
      <c r="E42" s="427"/>
      <c r="F42" s="427"/>
      <c r="G42" s="427"/>
      <c r="H42" s="427"/>
      <c r="I42" s="427"/>
      <c r="J42" s="428"/>
      <c r="K42" s="393"/>
      <c r="L42" s="394"/>
      <c r="M42" s="393"/>
      <c r="N42" s="394"/>
      <c r="O42" s="393"/>
      <c r="P42" s="394"/>
      <c r="Q42" s="393"/>
      <c r="R42" s="394"/>
      <c r="S42" s="393"/>
      <c r="T42" s="394"/>
      <c r="U42" s="393"/>
      <c r="V42" s="394"/>
      <c r="W42" s="393"/>
      <c r="X42" s="394"/>
      <c r="Y42" s="393"/>
      <c r="Z42" s="394"/>
      <c r="AA42" s="393"/>
      <c r="AB42" s="394"/>
      <c r="AC42" s="393"/>
      <c r="AD42" s="394"/>
      <c r="AG42" s="17">
        <f t="shared" si="1"/>
        <v>0</v>
      </c>
      <c r="AH42" s="17">
        <f t="shared" si="2"/>
        <v>0</v>
      </c>
      <c r="AI42" s="17">
        <f t="shared" si="3"/>
        <v>0</v>
      </c>
      <c r="AJ42" s="17">
        <f t="shared" si="4"/>
        <v>0</v>
      </c>
      <c r="AK42">
        <f t="shared" si="5"/>
        <v>0</v>
      </c>
      <c r="AL42" s="17">
        <f t="shared" si="6"/>
        <v>0</v>
      </c>
      <c r="AM42" s="17">
        <f t="shared" si="7"/>
        <v>0</v>
      </c>
      <c r="AO42">
        <f t="shared" si="8"/>
        <v>0</v>
      </c>
      <c r="AP42">
        <f t="shared" si="9"/>
        <v>0</v>
      </c>
      <c r="AQ42">
        <f t="shared" si="11"/>
        <v>0</v>
      </c>
      <c r="BA42" s="277" t="str">
        <f>IF(CNGMD_2023_M2_Secc5!M73="","",CNGMD_2023_M2_Secc5!M73)</f>
        <v/>
      </c>
      <c r="BC42">
        <f t="shared" si="10"/>
        <v>0</v>
      </c>
    </row>
    <row r="43" spans="1:55" ht="15" customHeight="1">
      <c r="A43" s="17"/>
      <c r="B43" s="17"/>
      <c r="C43" s="155" t="s">
        <v>74</v>
      </c>
      <c r="D43" s="429" t="str">
        <f t="shared" si="0"/>
        <v/>
      </c>
      <c r="E43" s="427"/>
      <c r="F43" s="427"/>
      <c r="G43" s="427"/>
      <c r="H43" s="427"/>
      <c r="I43" s="427"/>
      <c r="J43" s="428"/>
      <c r="K43" s="393"/>
      <c r="L43" s="394"/>
      <c r="M43" s="393"/>
      <c r="N43" s="394"/>
      <c r="O43" s="393"/>
      <c r="P43" s="394"/>
      <c r="Q43" s="393"/>
      <c r="R43" s="394"/>
      <c r="S43" s="393"/>
      <c r="T43" s="394"/>
      <c r="U43" s="393"/>
      <c r="V43" s="394"/>
      <c r="W43" s="393"/>
      <c r="X43" s="394"/>
      <c r="Y43" s="393"/>
      <c r="Z43" s="394"/>
      <c r="AA43" s="393"/>
      <c r="AB43" s="394"/>
      <c r="AC43" s="393"/>
      <c r="AD43" s="394"/>
      <c r="AG43" s="17">
        <f t="shared" si="1"/>
        <v>0</v>
      </c>
      <c r="AH43" s="17">
        <f t="shared" si="2"/>
        <v>0</v>
      </c>
      <c r="AI43" s="17">
        <f t="shared" si="3"/>
        <v>0</v>
      </c>
      <c r="AJ43" s="17">
        <f t="shared" si="4"/>
        <v>0</v>
      </c>
      <c r="AK43">
        <f t="shared" si="5"/>
        <v>0</v>
      </c>
      <c r="AL43" s="17">
        <f t="shared" si="6"/>
        <v>0</v>
      </c>
      <c r="AM43" s="17">
        <f t="shared" si="7"/>
        <v>0</v>
      </c>
      <c r="AN43" s="17">
        <f>IF(AND(COUNTIF(AA36:AB44,8)&gt;0,F46=""),1,0)</f>
        <v>0</v>
      </c>
      <c r="AO43">
        <f t="shared" si="8"/>
        <v>0</v>
      </c>
      <c r="AP43">
        <f t="shared" si="9"/>
        <v>0</v>
      </c>
      <c r="AQ43">
        <f t="shared" si="11"/>
        <v>0</v>
      </c>
      <c r="AY43" s="213">
        <f>IF($AG$33=$AH$33,0,AR37+AY41)</f>
        <v>0</v>
      </c>
      <c r="BA43" s="277" t="str">
        <f>IF(CNGMD_2023_M2_Secc5!S73="","",CNGMD_2023_M2_Secc5!S73)</f>
        <v/>
      </c>
      <c r="BC43">
        <f t="shared" si="10"/>
        <v>0</v>
      </c>
    </row>
    <row r="44" spans="1:55" ht="15" customHeight="1">
      <c r="A44" s="17"/>
      <c r="B44" s="17"/>
      <c r="C44" s="155" t="s">
        <v>75</v>
      </c>
      <c r="D44" s="429" t="str">
        <f t="shared" si="0"/>
        <v/>
      </c>
      <c r="E44" s="427"/>
      <c r="F44" s="427"/>
      <c r="G44" s="427"/>
      <c r="H44" s="427"/>
      <c r="I44" s="427"/>
      <c r="J44" s="428"/>
      <c r="K44" s="393"/>
      <c r="L44" s="394"/>
      <c r="M44" s="393"/>
      <c r="N44" s="394"/>
      <c r="O44" s="393"/>
      <c r="P44" s="394"/>
      <c r="Q44" s="393"/>
      <c r="R44" s="394"/>
      <c r="S44" s="393"/>
      <c r="T44" s="394"/>
      <c r="U44" s="393"/>
      <c r="V44" s="394"/>
      <c r="W44" s="393"/>
      <c r="X44" s="394"/>
      <c r="Y44" s="393"/>
      <c r="Z44" s="394"/>
      <c r="AA44" s="393"/>
      <c r="AB44" s="394"/>
      <c r="AC44" s="393"/>
      <c r="AD44" s="394"/>
      <c r="AG44" s="17">
        <f t="shared" si="1"/>
        <v>0</v>
      </c>
      <c r="AH44" s="17">
        <f t="shared" si="2"/>
        <v>0</v>
      </c>
      <c r="AI44" s="17">
        <f t="shared" si="3"/>
        <v>0</v>
      </c>
      <c r="AJ44" s="17">
        <f t="shared" si="4"/>
        <v>0</v>
      </c>
      <c r="AK44">
        <f t="shared" si="5"/>
        <v>0</v>
      </c>
      <c r="AL44" s="17">
        <f t="shared" si="6"/>
        <v>0</v>
      </c>
      <c r="AM44" s="17">
        <f t="shared" si="7"/>
        <v>0</v>
      </c>
      <c r="AN44">
        <f>IF(AND(COUNTIF(AA36:AB44,8)=0,F46&lt;&gt;""),1,0)</f>
        <v>0</v>
      </c>
      <c r="AO44">
        <f t="shared" si="8"/>
        <v>0</v>
      </c>
      <c r="AP44">
        <f t="shared" si="9"/>
        <v>0</v>
      </c>
      <c r="AQ44">
        <f t="shared" si="11"/>
        <v>0</v>
      </c>
      <c r="BA44" s="277" t="str">
        <f>IF(CNGMD_2023_M2_Secc5!Y73="","",CNGMD_2023_M2_Secc5!Y73)</f>
        <v/>
      </c>
      <c r="BC44">
        <f t="shared" si="10"/>
        <v>0</v>
      </c>
    </row>
    <row r="45" spans="1:55" ht="15" customHeight="1">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G45" s="228">
        <f>SUM(AG36:AG44)</f>
        <v>0</v>
      </c>
      <c r="AH45" s="228">
        <f t="shared" ref="AH45:AM45" si="12">SUM(AH36:AH44)</f>
        <v>0</v>
      </c>
      <c r="AI45" s="228">
        <f t="shared" si="12"/>
        <v>0</v>
      </c>
      <c r="AJ45" s="228">
        <f t="shared" si="12"/>
        <v>0</v>
      </c>
      <c r="AK45" s="228">
        <f t="shared" si="12"/>
        <v>0</v>
      </c>
      <c r="AL45" s="228">
        <f t="shared" si="12"/>
        <v>0</v>
      </c>
      <c r="AM45" s="228">
        <f t="shared" si="12"/>
        <v>0</v>
      </c>
      <c r="AN45" s="228">
        <f>AN43+AN44</f>
        <v>0</v>
      </c>
      <c r="AO45" s="228">
        <f>IF(COUNTIF(AO36:AO44,0)=AR36,0,SUM(AO36:AO44))</f>
        <v>0</v>
      </c>
      <c r="AP45" s="228">
        <f>SUM(AP36:AP44)</f>
        <v>0</v>
      </c>
      <c r="BC45" s="213">
        <f>SUM(BC36:BC44)</f>
        <v>0</v>
      </c>
    </row>
    <row r="46" spans="1:55" ht="45" customHeight="1">
      <c r="A46" s="57"/>
      <c r="B46" s="26"/>
      <c r="C46" s="484" t="s">
        <v>831</v>
      </c>
      <c r="D46" s="484"/>
      <c r="E46" s="484"/>
      <c r="F46" s="322"/>
      <c r="G46" s="322"/>
      <c r="H46" s="322"/>
      <c r="I46" s="322"/>
      <c r="J46" s="322"/>
      <c r="K46" s="322"/>
      <c r="L46" s="322"/>
      <c r="M46" s="322"/>
      <c r="N46" s="322"/>
      <c r="O46" s="322"/>
      <c r="P46" s="322"/>
      <c r="Q46" s="322"/>
      <c r="R46" s="322"/>
      <c r="S46" s="322"/>
      <c r="T46" s="322"/>
      <c r="U46" s="322"/>
      <c r="V46" s="322"/>
      <c r="W46" s="322"/>
      <c r="X46" s="322"/>
      <c r="Y46" s="322"/>
      <c r="Z46" s="322"/>
      <c r="AA46" s="322"/>
      <c r="AB46" s="322"/>
      <c r="AC46" s="322"/>
      <c r="AD46" s="322"/>
      <c r="AG46" s="209">
        <f>COUNTIF($AA$36:$AB$44,8)</f>
        <v>0</v>
      </c>
      <c r="AI46" s="213">
        <f>+AI45+AH45</f>
        <v>0</v>
      </c>
      <c r="AK46" s="213">
        <f>AJ45+AK45</f>
        <v>0</v>
      </c>
      <c r="AM46" s="213">
        <f>AM45+AL45</f>
        <v>0</v>
      </c>
      <c r="AP46" s="213">
        <f>AG45+AP45</f>
        <v>0</v>
      </c>
    </row>
    <row r="47" spans="1:55" ht="15" customHeight="1">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row>
    <row r="48" spans="1:55" ht="15" customHeight="1">
      <c r="A48" s="162"/>
      <c r="B48" s="17"/>
      <c r="C48" s="466" t="s">
        <v>784</v>
      </c>
      <c r="D48" s="466"/>
      <c r="E48" s="466"/>
      <c r="F48" s="466"/>
      <c r="G48" s="466"/>
      <c r="H48" s="466"/>
      <c r="I48" s="466"/>
      <c r="J48" s="466"/>
      <c r="K48" s="191"/>
      <c r="L48" s="304" t="s">
        <v>826</v>
      </c>
      <c r="M48" s="304"/>
      <c r="N48" s="304"/>
      <c r="O48" s="304"/>
      <c r="P48" s="304"/>
      <c r="Q48" s="304"/>
      <c r="R48" s="304"/>
      <c r="S48" s="304"/>
      <c r="T48" s="304"/>
      <c r="U48" s="304"/>
      <c r="V48" s="304"/>
      <c r="W48" s="304"/>
      <c r="X48" s="304"/>
      <c r="Y48" s="304"/>
      <c r="Z48" s="304"/>
      <c r="AA48" s="304"/>
      <c r="AB48" s="304"/>
      <c r="AC48" s="304"/>
      <c r="AD48" s="304"/>
    </row>
    <row r="49" spans="1:30" ht="15" customHeight="1">
      <c r="A49" s="162"/>
      <c r="B49" s="17"/>
      <c r="C49" s="155" t="s">
        <v>67</v>
      </c>
      <c r="D49" s="546" t="s">
        <v>785</v>
      </c>
      <c r="E49" s="546"/>
      <c r="F49" s="546"/>
      <c r="G49" s="546"/>
      <c r="H49" s="546"/>
      <c r="I49" s="546"/>
      <c r="J49" s="546"/>
      <c r="K49" s="72"/>
      <c r="L49" s="208" t="s">
        <v>67</v>
      </c>
      <c r="M49" s="546" t="s">
        <v>186</v>
      </c>
      <c r="N49" s="546"/>
      <c r="O49" s="546"/>
      <c r="P49" s="546"/>
      <c r="Q49" s="546"/>
      <c r="R49" s="546"/>
      <c r="S49" s="546"/>
      <c r="T49" s="546"/>
      <c r="U49" s="546"/>
      <c r="V49" s="546"/>
      <c r="W49" s="546"/>
      <c r="X49" s="546"/>
      <c r="Y49" s="546"/>
      <c r="Z49" s="546"/>
      <c r="AA49" s="546"/>
      <c r="AB49" s="546"/>
      <c r="AC49" s="546"/>
      <c r="AD49" s="546"/>
    </row>
    <row r="50" spans="1:30" ht="15" customHeight="1">
      <c r="A50" s="162"/>
      <c r="B50" s="17"/>
      <c r="C50" s="155" t="s">
        <v>68</v>
      </c>
      <c r="D50" s="546" t="s">
        <v>786</v>
      </c>
      <c r="E50" s="546"/>
      <c r="F50" s="546"/>
      <c r="G50" s="546"/>
      <c r="H50" s="546"/>
      <c r="I50" s="546"/>
      <c r="J50" s="546"/>
      <c r="K50" s="72"/>
      <c r="L50" s="190" t="s">
        <v>68</v>
      </c>
      <c r="M50" s="546" t="s">
        <v>886</v>
      </c>
      <c r="N50" s="546"/>
      <c r="O50" s="546"/>
      <c r="P50" s="546"/>
      <c r="Q50" s="546"/>
      <c r="R50" s="546"/>
      <c r="S50" s="546"/>
      <c r="T50" s="546"/>
      <c r="U50" s="546"/>
      <c r="V50" s="546"/>
      <c r="W50" s="546"/>
      <c r="X50" s="546"/>
      <c r="Y50" s="546"/>
      <c r="Z50" s="546"/>
      <c r="AA50" s="546"/>
      <c r="AB50" s="546"/>
      <c r="AC50" s="546"/>
      <c r="AD50" s="546"/>
    </row>
    <row r="51" spans="1:30" ht="24" customHeight="1">
      <c r="A51" s="162"/>
      <c r="B51" s="17"/>
      <c r="C51" s="155" t="s">
        <v>74</v>
      </c>
      <c r="D51" s="546" t="s">
        <v>787</v>
      </c>
      <c r="E51" s="546"/>
      <c r="F51" s="546"/>
      <c r="G51" s="546"/>
      <c r="H51" s="546"/>
      <c r="I51" s="546"/>
      <c r="J51" s="546"/>
      <c r="K51" s="72"/>
      <c r="L51" s="190" t="s">
        <v>69</v>
      </c>
      <c r="M51" s="546" t="s">
        <v>885</v>
      </c>
      <c r="N51" s="546"/>
      <c r="O51" s="546"/>
      <c r="P51" s="546"/>
      <c r="Q51" s="546"/>
      <c r="R51" s="546"/>
      <c r="S51" s="546"/>
      <c r="T51" s="546"/>
      <c r="U51" s="546"/>
      <c r="V51" s="546"/>
      <c r="W51" s="546"/>
      <c r="X51" s="546"/>
      <c r="Y51" s="546"/>
      <c r="Z51" s="546"/>
      <c r="AA51" s="546"/>
      <c r="AB51" s="546"/>
      <c r="AC51" s="546"/>
      <c r="AD51" s="546"/>
    </row>
    <row r="52" spans="1:30" ht="15" customHeight="1">
      <c r="A52" s="162"/>
      <c r="B52" s="17"/>
      <c r="C52" s="155" t="s">
        <v>75</v>
      </c>
      <c r="D52" s="546" t="s">
        <v>329</v>
      </c>
      <c r="E52" s="546"/>
      <c r="F52" s="546"/>
      <c r="G52" s="546"/>
      <c r="H52" s="546"/>
      <c r="I52" s="546"/>
      <c r="J52" s="546"/>
      <c r="K52" s="72"/>
      <c r="L52" s="190" t="s">
        <v>70</v>
      </c>
      <c r="M52" s="546" t="s">
        <v>897</v>
      </c>
      <c r="N52" s="546"/>
      <c r="O52" s="546"/>
      <c r="P52" s="546"/>
      <c r="Q52" s="546"/>
      <c r="R52" s="546"/>
      <c r="S52" s="546"/>
      <c r="T52" s="546"/>
      <c r="U52" s="546"/>
      <c r="V52" s="546"/>
      <c r="W52" s="546"/>
      <c r="X52" s="546"/>
      <c r="Y52" s="546"/>
      <c r="Z52" s="546"/>
      <c r="AA52" s="546"/>
      <c r="AB52" s="546"/>
      <c r="AC52" s="546"/>
      <c r="AD52" s="546"/>
    </row>
    <row r="53" spans="1:30" ht="15" customHeight="1">
      <c r="A53" s="162"/>
      <c r="B53" s="17"/>
      <c r="C53" s="191"/>
      <c r="D53" s="191"/>
      <c r="E53" s="191"/>
      <c r="F53" s="191"/>
      <c r="G53" s="191"/>
      <c r="H53" s="191"/>
      <c r="I53" s="191"/>
      <c r="J53" s="191"/>
      <c r="K53" s="158"/>
      <c r="L53" s="190" t="s">
        <v>71</v>
      </c>
      <c r="M53" s="546" t="s">
        <v>894</v>
      </c>
      <c r="N53" s="546"/>
      <c r="O53" s="546"/>
      <c r="P53" s="546"/>
      <c r="Q53" s="546"/>
      <c r="R53" s="546"/>
      <c r="S53" s="546"/>
      <c r="T53" s="546"/>
      <c r="U53" s="546"/>
      <c r="V53" s="546"/>
      <c r="W53" s="546"/>
      <c r="X53" s="546"/>
      <c r="Y53" s="546"/>
      <c r="Z53" s="546"/>
      <c r="AA53" s="546"/>
      <c r="AB53" s="546"/>
      <c r="AC53" s="546"/>
      <c r="AD53" s="546"/>
    </row>
    <row r="54" spans="1:30" ht="15" customHeight="1">
      <c r="A54" s="162"/>
      <c r="B54" s="17"/>
      <c r="C54" s="422" t="s">
        <v>788</v>
      </c>
      <c r="D54" s="424"/>
      <c r="E54" s="424"/>
      <c r="F54" s="424"/>
      <c r="G54" s="424"/>
      <c r="H54" s="424"/>
      <c r="I54" s="424"/>
      <c r="J54" s="423"/>
      <c r="K54" s="191"/>
      <c r="L54" s="190" t="s">
        <v>72</v>
      </c>
      <c r="M54" s="546" t="s">
        <v>184</v>
      </c>
      <c r="N54" s="546"/>
      <c r="O54" s="546"/>
      <c r="P54" s="546"/>
      <c r="Q54" s="546"/>
      <c r="R54" s="546"/>
      <c r="S54" s="546"/>
      <c r="T54" s="546"/>
      <c r="U54" s="546"/>
      <c r="V54" s="546"/>
      <c r="W54" s="546"/>
      <c r="X54" s="546"/>
      <c r="Y54" s="546"/>
      <c r="Z54" s="546"/>
      <c r="AA54" s="546"/>
      <c r="AB54" s="546"/>
      <c r="AC54" s="546"/>
      <c r="AD54" s="546"/>
    </row>
    <row r="55" spans="1:30" ht="15" customHeight="1">
      <c r="A55" s="162"/>
      <c r="B55" s="17"/>
      <c r="C55" s="155" t="s">
        <v>67</v>
      </c>
      <c r="D55" s="384" t="s">
        <v>789</v>
      </c>
      <c r="E55" s="385"/>
      <c r="F55" s="385"/>
      <c r="G55" s="385"/>
      <c r="H55" s="385"/>
      <c r="I55" s="385"/>
      <c r="J55" s="386"/>
      <c r="K55" s="72"/>
      <c r="L55" s="190" t="s">
        <v>73</v>
      </c>
      <c r="M55" s="546" t="s">
        <v>830</v>
      </c>
      <c r="N55" s="546"/>
      <c r="O55" s="546"/>
      <c r="P55" s="546"/>
      <c r="Q55" s="546"/>
      <c r="R55" s="546"/>
      <c r="S55" s="546"/>
      <c r="T55" s="546"/>
      <c r="U55" s="546"/>
      <c r="V55" s="546"/>
      <c r="W55" s="546"/>
      <c r="X55" s="546"/>
      <c r="Y55" s="546"/>
      <c r="Z55" s="546"/>
      <c r="AA55" s="546"/>
      <c r="AB55" s="546"/>
      <c r="AC55" s="546"/>
      <c r="AD55" s="546"/>
    </row>
    <row r="56" spans="1:30" ht="15" customHeight="1">
      <c r="A56" s="162"/>
      <c r="B56" s="17"/>
      <c r="C56" s="155" t="s">
        <v>68</v>
      </c>
      <c r="D56" s="384" t="s">
        <v>790</v>
      </c>
      <c r="E56" s="385"/>
      <c r="F56" s="385"/>
      <c r="G56" s="385"/>
      <c r="H56" s="385"/>
      <c r="I56" s="385"/>
      <c r="J56" s="386"/>
      <c r="K56" s="72"/>
      <c r="L56" s="190" t="s">
        <v>74</v>
      </c>
      <c r="M56" s="546" t="s">
        <v>887</v>
      </c>
      <c r="N56" s="546"/>
      <c r="O56" s="546"/>
      <c r="P56" s="546"/>
      <c r="Q56" s="546"/>
      <c r="R56" s="546"/>
      <c r="S56" s="546"/>
      <c r="T56" s="546"/>
      <c r="U56" s="546"/>
      <c r="V56" s="546"/>
      <c r="W56" s="546"/>
      <c r="X56" s="546"/>
      <c r="Y56" s="546"/>
      <c r="Z56" s="546"/>
      <c r="AA56" s="546"/>
      <c r="AB56" s="546"/>
      <c r="AC56" s="546"/>
      <c r="AD56" s="546"/>
    </row>
    <row r="57" spans="1:30" ht="15" customHeight="1">
      <c r="A57" s="162"/>
      <c r="B57" s="17"/>
      <c r="C57" s="155" t="s">
        <v>69</v>
      </c>
      <c r="D57" s="384" t="s">
        <v>791</v>
      </c>
      <c r="E57" s="385"/>
      <c r="F57" s="385"/>
      <c r="G57" s="385"/>
      <c r="H57" s="385"/>
      <c r="I57" s="385"/>
      <c r="J57" s="386"/>
      <c r="K57" s="72"/>
      <c r="L57" s="190" t="s">
        <v>75</v>
      </c>
      <c r="M57" s="546" t="s">
        <v>888</v>
      </c>
      <c r="N57" s="546"/>
      <c r="O57" s="546"/>
      <c r="P57" s="546"/>
      <c r="Q57" s="546"/>
      <c r="R57" s="546"/>
      <c r="S57" s="546"/>
      <c r="T57" s="546"/>
      <c r="U57" s="546"/>
      <c r="V57" s="546"/>
      <c r="W57" s="546"/>
      <c r="X57" s="546"/>
      <c r="Y57" s="546"/>
      <c r="Z57" s="546"/>
      <c r="AA57" s="546"/>
      <c r="AB57" s="546"/>
      <c r="AC57" s="546"/>
      <c r="AD57" s="546"/>
    </row>
    <row r="58" spans="1:30" ht="24" customHeight="1">
      <c r="A58" s="162"/>
      <c r="B58" s="17"/>
      <c r="C58" s="155" t="s">
        <v>70</v>
      </c>
      <c r="D58" s="384" t="s">
        <v>792</v>
      </c>
      <c r="E58" s="385"/>
      <c r="F58" s="385"/>
      <c r="G58" s="385"/>
      <c r="H58" s="385"/>
      <c r="I58" s="385"/>
      <c r="J58" s="386"/>
      <c r="K58" s="72"/>
      <c r="L58" s="190" t="s">
        <v>76</v>
      </c>
      <c r="M58" s="546" t="s">
        <v>889</v>
      </c>
      <c r="N58" s="546"/>
      <c r="O58" s="546"/>
      <c r="P58" s="546"/>
      <c r="Q58" s="546"/>
      <c r="R58" s="546"/>
      <c r="S58" s="546"/>
      <c r="T58" s="546"/>
      <c r="U58" s="546"/>
      <c r="V58" s="546"/>
      <c r="W58" s="546"/>
      <c r="X58" s="546"/>
      <c r="Y58" s="546"/>
      <c r="Z58" s="546"/>
      <c r="AA58" s="546"/>
      <c r="AB58" s="546"/>
      <c r="AC58" s="546"/>
      <c r="AD58" s="546"/>
    </row>
    <row r="59" spans="1:30" ht="24" customHeight="1">
      <c r="A59" s="162"/>
      <c r="B59" s="17"/>
      <c r="C59" s="155" t="s">
        <v>71</v>
      </c>
      <c r="D59" s="546" t="s">
        <v>793</v>
      </c>
      <c r="E59" s="546"/>
      <c r="F59" s="546"/>
      <c r="G59" s="546"/>
      <c r="H59" s="546"/>
      <c r="I59" s="546"/>
      <c r="J59" s="546"/>
      <c r="K59" s="72"/>
      <c r="L59" s="190" t="s">
        <v>77</v>
      </c>
      <c r="M59" s="546" t="s">
        <v>890</v>
      </c>
      <c r="N59" s="546"/>
      <c r="O59" s="546"/>
      <c r="P59" s="546"/>
      <c r="Q59" s="546"/>
      <c r="R59" s="546"/>
      <c r="S59" s="546"/>
      <c r="T59" s="546"/>
      <c r="U59" s="546"/>
      <c r="V59" s="546"/>
      <c r="W59" s="546"/>
      <c r="X59" s="546"/>
      <c r="Y59" s="546"/>
      <c r="Z59" s="546"/>
      <c r="AA59" s="546"/>
      <c r="AB59" s="546"/>
      <c r="AC59" s="546"/>
      <c r="AD59" s="546"/>
    </row>
    <row r="60" spans="1:30" ht="24" customHeight="1">
      <c r="A60" s="162"/>
      <c r="B60" s="17"/>
      <c r="C60" s="155" t="s">
        <v>72</v>
      </c>
      <c r="D60" s="546" t="s">
        <v>794</v>
      </c>
      <c r="E60" s="546"/>
      <c r="F60" s="546"/>
      <c r="G60" s="546"/>
      <c r="H60" s="546"/>
      <c r="I60" s="546"/>
      <c r="J60" s="546"/>
      <c r="K60" s="72"/>
      <c r="L60" s="190" t="s">
        <v>78</v>
      </c>
      <c r="M60" s="546" t="s">
        <v>899</v>
      </c>
      <c r="N60" s="546"/>
      <c r="O60" s="546"/>
      <c r="P60" s="546"/>
      <c r="Q60" s="546"/>
      <c r="R60" s="546"/>
      <c r="S60" s="546"/>
      <c r="T60" s="546"/>
      <c r="U60" s="546"/>
      <c r="V60" s="546"/>
      <c r="W60" s="546"/>
      <c r="X60" s="546"/>
      <c r="Y60" s="546"/>
      <c r="Z60" s="546"/>
      <c r="AA60" s="546"/>
      <c r="AB60" s="546"/>
      <c r="AC60" s="546"/>
      <c r="AD60" s="546"/>
    </row>
    <row r="61" spans="1:30" ht="24" customHeight="1">
      <c r="A61" s="162"/>
      <c r="B61" s="17"/>
      <c r="C61" s="155" t="s">
        <v>73</v>
      </c>
      <c r="D61" s="546" t="s">
        <v>795</v>
      </c>
      <c r="E61" s="546"/>
      <c r="F61" s="546"/>
      <c r="G61" s="546"/>
      <c r="H61" s="546"/>
      <c r="I61" s="546"/>
      <c r="J61" s="546"/>
      <c r="K61" s="72"/>
      <c r="L61" s="190" t="s">
        <v>79</v>
      </c>
      <c r="M61" s="546" t="s">
        <v>900</v>
      </c>
      <c r="N61" s="546"/>
      <c r="O61" s="546"/>
      <c r="P61" s="546"/>
      <c r="Q61" s="546"/>
      <c r="R61" s="546"/>
      <c r="S61" s="546"/>
      <c r="T61" s="546"/>
      <c r="U61" s="546"/>
      <c r="V61" s="546"/>
      <c r="W61" s="546"/>
      <c r="X61" s="546"/>
      <c r="Y61" s="546"/>
      <c r="Z61" s="546"/>
      <c r="AA61" s="546"/>
      <c r="AB61" s="546"/>
      <c r="AC61" s="546"/>
      <c r="AD61" s="546"/>
    </row>
    <row r="62" spans="1:30" ht="15" customHeight="1">
      <c r="A62" s="162"/>
      <c r="B62" s="17"/>
      <c r="C62" s="155" t="s">
        <v>74</v>
      </c>
      <c r="D62" s="546" t="s">
        <v>796</v>
      </c>
      <c r="E62" s="546"/>
      <c r="F62" s="546"/>
      <c r="G62" s="546"/>
      <c r="H62" s="546"/>
      <c r="I62" s="546"/>
      <c r="J62" s="546"/>
      <c r="K62" s="72"/>
      <c r="L62" s="190" t="s">
        <v>80</v>
      </c>
      <c r="M62" s="546" t="s">
        <v>895</v>
      </c>
      <c r="N62" s="546"/>
      <c r="O62" s="546"/>
      <c r="P62" s="546"/>
      <c r="Q62" s="546"/>
      <c r="R62" s="546"/>
      <c r="S62" s="546"/>
      <c r="T62" s="546"/>
      <c r="U62" s="546"/>
      <c r="V62" s="546"/>
      <c r="W62" s="546"/>
      <c r="X62" s="546"/>
      <c r="Y62" s="546"/>
      <c r="Z62" s="546"/>
      <c r="AA62" s="546"/>
      <c r="AB62" s="546"/>
      <c r="AC62" s="546"/>
      <c r="AD62" s="546"/>
    </row>
    <row r="63" spans="1:30" ht="15" customHeight="1">
      <c r="A63" s="162"/>
      <c r="B63" s="17"/>
      <c r="C63" s="190" t="s">
        <v>75</v>
      </c>
      <c r="D63" s="546" t="s">
        <v>329</v>
      </c>
      <c r="E63" s="546"/>
      <c r="F63" s="546"/>
      <c r="G63" s="546"/>
      <c r="H63" s="546"/>
      <c r="I63" s="546"/>
      <c r="J63" s="546"/>
      <c r="K63" s="72"/>
      <c r="L63" s="190" t="s">
        <v>81</v>
      </c>
      <c r="M63" s="546" t="s">
        <v>896</v>
      </c>
      <c r="N63" s="546"/>
      <c r="O63" s="546"/>
      <c r="P63" s="546"/>
      <c r="Q63" s="546"/>
      <c r="R63" s="546"/>
      <c r="S63" s="546"/>
      <c r="T63" s="546"/>
      <c r="U63" s="546"/>
      <c r="V63" s="546"/>
      <c r="W63" s="546"/>
      <c r="X63" s="546"/>
      <c r="Y63" s="546"/>
      <c r="Z63" s="546"/>
      <c r="AA63" s="546"/>
      <c r="AB63" s="546"/>
      <c r="AC63" s="546"/>
      <c r="AD63" s="546"/>
    </row>
    <row r="64" spans="1:30" ht="24" customHeight="1">
      <c r="A64" s="162"/>
      <c r="B64" s="17"/>
      <c r="C64" s="158"/>
      <c r="D64" s="158"/>
      <c r="E64" s="158"/>
      <c r="F64" s="158"/>
      <c r="G64" s="158"/>
      <c r="H64" s="158"/>
      <c r="I64" s="158"/>
      <c r="J64" s="158"/>
      <c r="K64" s="72"/>
      <c r="L64" s="190" t="s">
        <v>82</v>
      </c>
      <c r="M64" s="546" t="s">
        <v>898</v>
      </c>
      <c r="N64" s="546"/>
      <c r="O64" s="546"/>
      <c r="P64" s="546"/>
      <c r="Q64" s="546"/>
      <c r="R64" s="546"/>
      <c r="S64" s="546"/>
      <c r="T64" s="546"/>
      <c r="U64" s="546"/>
      <c r="V64" s="546"/>
      <c r="W64" s="546"/>
      <c r="X64" s="546"/>
      <c r="Y64" s="546"/>
      <c r="Z64" s="546"/>
      <c r="AA64" s="546"/>
      <c r="AB64" s="546"/>
      <c r="AC64" s="546"/>
      <c r="AD64" s="546"/>
    </row>
    <row r="65" spans="1:30" ht="24" customHeight="1">
      <c r="A65" s="162"/>
      <c r="B65" s="17"/>
      <c r="C65" s="466" t="s">
        <v>797</v>
      </c>
      <c r="D65" s="466"/>
      <c r="E65" s="466"/>
      <c r="F65" s="466"/>
      <c r="G65" s="466"/>
      <c r="H65" s="466"/>
      <c r="I65" s="466"/>
      <c r="J65" s="466"/>
      <c r="K65" s="191"/>
      <c r="L65" s="190" t="s">
        <v>83</v>
      </c>
      <c r="M65" s="546" t="s">
        <v>901</v>
      </c>
      <c r="N65" s="546"/>
      <c r="O65" s="546"/>
      <c r="P65" s="546"/>
      <c r="Q65" s="546"/>
      <c r="R65" s="546"/>
      <c r="S65" s="546"/>
      <c r="T65" s="546"/>
      <c r="U65" s="546"/>
      <c r="V65" s="546"/>
      <c r="W65" s="546"/>
      <c r="X65" s="546"/>
      <c r="Y65" s="546"/>
      <c r="Z65" s="546"/>
      <c r="AA65" s="546"/>
      <c r="AB65" s="546"/>
      <c r="AC65" s="546"/>
      <c r="AD65" s="546"/>
    </row>
    <row r="66" spans="1:30" ht="24" customHeight="1">
      <c r="A66" s="162"/>
      <c r="B66" s="17"/>
      <c r="C66" s="155" t="s">
        <v>67</v>
      </c>
      <c r="D66" s="384" t="s">
        <v>798</v>
      </c>
      <c r="E66" s="385"/>
      <c r="F66" s="385"/>
      <c r="G66" s="385"/>
      <c r="H66" s="385"/>
      <c r="I66" s="385"/>
      <c r="J66" s="386"/>
      <c r="K66" s="72"/>
      <c r="L66" s="190" t="s">
        <v>84</v>
      </c>
      <c r="M66" s="546" t="s">
        <v>902</v>
      </c>
      <c r="N66" s="546"/>
      <c r="O66" s="546"/>
      <c r="P66" s="546"/>
      <c r="Q66" s="546"/>
      <c r="R66" s="546"/>
      <c r="S66" s="546"/>
      <c r="T66" s="546"/>
      <c r="U66" s="546"/>
      <c r="V66" s="546"/>
      <c r="W66" s="546"/>
      <c r="X66" s="546"/>
      <c r="Y66" s="546"/>
      <c r="Z66" s="546"/>
      <c r="AA66" s="546"/>
      <c r="AB66" s="546"/>
      <c r="AC66" s="546"/>
      <c r="AD66" s="546"/>
    </row>
    <row r="67" spans="1:30" ht="24" customHeight="1">
      <c r="A67" s="162"/>
      <c r="B67" s="17"/>
      <c r="C67" s="155" t="s">
        <v>68</v>
      </c>
      <c r="D67" s="384" t="s">
        <v>799</v>
      </c>
      <c r="E67" s="385"/>
      <c r="F67" s="385"/>
      <c r="G67" s="385"/>
      <c r="H67" s="385"/>
      <c r="I67" s="385"/>
      <c r="J67" s="386"/>
      <c r="K67" s="72"/>
      <c r="L67" s="190" t="s">
        <v>85</v>
      </c>
      <c r="M67" s="546" t="s">
        <v>891</v>
      </c>
      <c r="N67" s="546"/>
      <c r="O67" s="546"/>
      <c r="P67" s="546"/>
      <c r="Q67" s="546"/>
      <c r="R67" s="546"/>
      <c r="S67" s="546"/>
      <c r="T67" s="546"/>
      <c r="U67" s="546"/>
      <c r="V67" s="546"/>
      <c r="W67" s="546"/>
      <c r="X67" s="546"/>
      <c r="Y67" s="546"/>
      <c r="Z67" s="546"/>
      <c r="AA67" s="546"/>
      <c r="AB67" s="546"/>
      <c r="AC67" s="546"/>
      <c r="AD67" s="546"/>
    </row>
    <row r="68" spans="1:30" ht="24" customHeight="1">
      <c r="A68" s="162"/>
      <c r="B68" s="17"/>
      <c r="C68" s="155" t="s">
        <v>69</v>
      </c>
      <c r="D68" s="384" t="s">
        <v>800</v>
      </c>
      <c r="E68" s="385"/>
      <c r="F68" s="385"/>
      <c r="G68" s="385"/>
      <c r="H68" s="385"/>
      <c r="I68" s="385"/>
      <c r="J68" s="386"/>
      <c r="K68" s="72"/>
      <c r="L68" s="190" t="s">
        <v>86</v>
      </c>
      <c r="M68" s="546" t="s">
        <v>892</v>
      </c>
      <c r="N68" s="546"/>
      <c r="O68" s="546"/>
      <c r="P68" s="546"/>
      <c r="Q68" s="546"/>
      <c r="R68" s="546"/>
      <c r="S68" s="546"/>
      <c r="T68" s="546"/>
      <c r="U68" s="546"/>
      <c r="V68" s="546"/>
      <c r="W68" s="546"/>
      <c r="X68" s="546"/>
      <c r="Y68" s="546"/>
      <c r="Z68" s="546"/>
      <c r="AA68" s="546"/>
      <c r="AB68" s="546"/>
      <c r="AC68" s="546"/>
      <c r="AD68" s="546"/>
    </row>
    <row r="69" spans="1:30" ht="24" customHeight="1">
      <c r="A69" s="162"/>
      <c r="B69" s="17"/>
      <c r="C69" s="155" t="s">
        <v>70</v>
      </c>
      <c r="D69" s="384" t="s">
        <v>801</v>
      </c>
      <c r="E69" s="385"/>
      <c r="F69" s="385"/>
      <c r="G69" s="385"/>
      <c r="H69" s="385"/>
      <c r="I69" s="385"/>
      <c r="J69" s="386"/>
      <c r="K69" s="72"/>
      <c r="L69" s="190" t="s">
        <v>87</v>
      </c>
      <c r="M69" s="546" t="s">
        <v>893</v>
      </c>
      <c r="N69" s="546"/>
      <c r="O69" s="546"/>
      <c r="P69" s="546"/>
      <c r="Q69" s="546"/>
      <c r="R69" s="546"/>
      <c r="S69" s="546"/>
      <c r="T69" s="546"/>
      <c r="U69" s="546"/>
      <c r="V69" s="546"/>
      <c r="W69" s="546"/>
      <c r="X69" s="546"/>
      <c r="Y69" s="546"/>
      <c r="Z69" s="546"/>
      <c r="AA69" s="546"/>
      <c r="AB69" s="546"/>
      <c r="AC69" s="546"/>
      <c r="AD69" s="546"/>
    </row>
    <row r="70" spans="1:30" ht="15" customHeight="1">
      <c r="A70" s="162"/>
      <c r="B70" s="17"/>
      <c r="C70" s="155" t="s">
        <v>74</v>
      </c>
      <c r="D70" s="384" t="s">
        <v>578</v>
      </c>
      <c r="E70" s="385"/>
      <c r="F70" s="385"/>
      <c r="G70" s="385"/>
      <c r="H70" s="385"/>
      <c r="I70" s="385"/>
      <c r="J70" s="386"/>
      <c r="K70" s="72"/>
      <c r="L70" s="190" t="s">
        <v>88</v>
      </c>
      <c r="M70" s="546" t="s">
        <v>827</v>
      </c>
      <c r="N70" s="546"/>
      <c r="O70" s="546"/>
      <c r="P70" s="546"/>
      <c r="Q70" s="546"/>
      <c r="R70" s="546"/>
      <c r="S70" s="546"/>
      <c r="T70" s="546"/>
      <c r="U70" s="546"/>
      <c r="V70" s="546"/>
      <c r="W70" s="546"/>
      <c r="X70" s="546"/>
      <c r="Y70" s="546"/>
      <c r="Z70" s="546"/>
      <c r="AA70" s="546"/>
      <c r="AB70" s="546"/>
      <c r="AC70" s="546"/>
      <c r="AD70" s="546"/>
    </row>
    <row r="71" spans="1:30" ht="15" customHeight="1">
      <c r="A71" s="162"/>
      <c r="B71" s="17"/>
      <c r="C71" s="155" t="s">
        <v>75</v>
      </c>
      <c r="D71" s="384" t="s">
        <v>329</v>
      </c>
      <c r="E71" s="385"/>
      <c r="F71" s="385"/>
      <c r="G71" s="385"/>
      <c r="H71" s="385"/>
      <c r="I71" s="385"/>
      <c r="J71" s="386"/>
      <c r="K71" s="72"/>
      <c r="L71" s="190" t="s">
        <v>89</v>
      </c>
      <c r="M71" s="546" t="s">
        <v>828</v>
      </c>
      <c r="N71" s="546"/>
      <c r="O71" s="546"/>
      <c r="P71" s="546"/>
      <c r="Q71" s="546"/>
      <c r="R71" s="546"/>
      <c r="S71" s="546"/>
      <c r="T71" s="546"/>
      <c r="U71" s="546"/>
      <c r="V71" s="546"/>
      <c r="W71" s="546"/>
      <c r="X71" s="546"/>
      <c r="Y71" s="546"/>
      <c r="Z71" s="546"/>
      <c r="AA71" s="546"/>
      <c r="AB71" s="546"/>
      <c r="AC71" s="546"/>
      <c r="AD71" s="546"/>
    </row>
    <row r="72" spans="1:30" ht="15" customHeight="1">
      <c r="A72" s="162"/>
      <c r="B72" s="17"/>
      <c r="C72" s="153"/>
      <c r="D72" s="180"/>
      <c r="E72" s="180"/>
      <c r="F72" s="180"/>
      <c r="G72" s="180"/>
      <c r="H72" s="180"/>
      <c r="I72" s="180"/>
      <c r="J72" s="180"/>
      <c r="K72" s="72"/>
      <c r="L72" s="190" t="s">
        <v>90</v>
      </c>
      <c r="M72" s="546" t="s">
        <v>806</v>
      </c>
      <c r="N72" s="546"/>
      <c r="O72" s="546"/>
      <c r="P72" s="546"/>
      <c r="Q72" s="546"/>
      <c r="R72" s="546"/>
      <c r="S72" s="546"/>
      <c r="T72" s="546"/>
      <c r="U72" s="546"/>
      <c r="V72" s="546"/>
      <c r="W72" s="546"/>
      <c r="X72" s="546"/>
      <c r="Y72" s="546"/>
      <c r="Z72" s="546"/>
      <c r="AA72" s="546"/>
      <c r="AB72" s="546"/>
      <c r="AC72" s="546"/>
      <c r="AD72" s="546"/>
    </row>
    <row r="73" spans="1:30" ht="15" customHeight="1">
      <c r="A73" s="162"/>
      <c r="B73" s="17"/>
      <c r="C73" s="466" t="s">
        <v>802</v>
      </c>
      <c r="D73" s="466"/>
      <c r="E73" s="466"/>
      <c r="F73" s="466"/>
      <c r="G73" s="466"/>
      <c r="H73" s="466"/>
      <c r="I73" s="466"/>
      <c r="J73" s="466"/>
      <c r="K73" s="191"/>
      <c r="L73" s="190" t="s">
        <v>91</v>
      </c>
      <c r="M73" s="546" t="s">
        <v>829</v>
      </c>
      <c r="N73" s="546"/>
      <c r="O73" s="546"/>
      <c r="P73" s="546"/>
      <c r="Q73" s="546"/>
      <c r="R73" s="546"/>
      <c r="S73" s="546"/>
      <c r="T73" s="546"/>
      <c r="U73" s="546"/>
      <c r="V73" s="546"/>
      <c r="W73" s="546"/>
      <c r="X73" s="546"/>
      <c r="Y73" s="546"/>
      <c r="Z73" s="546"/>
      <c r="AA73" s="546"/>
      <c r="AB73" s="546"/>
      <c r="AC73" s="546"/>
      <c r="AD73" s="546"/>
    </row>
    <row r="74" spans="1:30" ht="24" customHeight="1">
      <c r="A74" s="162"/>
      <c r="B74" s="17"/>
      <c r="C74" s="190" t="s">
        <v>67</v>
      </c>
      <c r="D74" s="546" t="s">
        <v>783</v>
      </c>
      <c r="E74" s="546"/>
      <c r="F74" s="546"/>
      <c r="G74" s="546"/>
      <c r="H74" s="546"/>
      <c r="I74" s="546"/>
      <c r="J74" s="546"/>
      <c r="K74" s="72"/>
      <c r="L74" s="190" t="s">
        <v>170</v>
      </c>
      <c r="M74" s="546" t="s">
        <v>329</v>
      </c>
      <c r="N74" s="546"/>
      <c r="O74" s="546"/>
      <c r="P74" s="546"/>
      <c r="Q74" s="546"/>
      <c r="R74" s="546"/>
      <c r="S74" s="546"/>
      <c r="T74" s="546"/>
      <c r="U74" s="546"/>
      <c r="V74" s="546"/>
      <c r="W74" s="546"/>
      <c r="X74" s="546"/>
      <c r="Y74" s="546"/>
      <c r="Z74" s="546"/>
      <c r="AA74" s="546"/>
      <c r="AB74" s="546"/>
      <c r="AC74" s="546"/>
      <c r="AD74" s="546"/>
    </row>
    <row r="75" spans="1:30" ht="48" customHeight="1">
      <c r="A75" s="162"/>
      <c r="B75" s="17"/>
      <c r="C75" s="190" t="s">
        <v>68</v>
      </c>
      <c r="D75" s="546" t="s">
        <v>803</v>
      </c>
      <c r="E75" s="546"/>
      <c r="F75" s="546"/>
      <c r="G75" s="546"/>
      <c r="H75" s="546"/>
      <c r="I75" s="546"/>
      <c r="J75" s="546"/>
      <c r="K75" s="72"/>
      <c r="L75" s="72"/>
      <c r="M75" s="72"/>
      <c r="N75" s="72"/>
      <c r="O75" s="72"/>
      <c r="P75" s="72"/>
      <c r="Q75" s="72"/>
      <c r="R75" s="72"/>
      <c r="S75" s="72"/>
      <c r="W75" s="158"/>
      <c r="X75" s="158"/>
      <c r="Y75" s="158"/>
      <c r="Z75" s="158"/>
      <c r="AA75" s="158"/>
      <c r="AB75" s="158"/>
      <c r="AC75" s="158"/>
      <c r="AD75" s="158"/>
    </row>
    <row r="76" spans="1:30" ht="24" customHeight="1">
      <c r="A76" s="162"/>
      <c r="B76" s="17"/>
      <c r="C76" s="190" t="s">
        <v>69</v>
      </c>
      <c r="D76" s="546" t="s">
        <v>804</v>
      </c>
      <c r="E76" s="546"/>
      <c r="F76" s="546"/>
      <c r="G76" s="546"/>
      <c r="H76" s="546"/>
      <c r="I76" s="546"/>
      <c r="J76" s="546"/>
      <c r="K76" s="72"/>
      <c r="L76" s="72"/>
      <c r="M76" s="72"/>
      <c r="N76" s="72"/>
      <c r="O76" s="72"/>
      <c r="P76" s="72"/>
      <c r="Q76" s="72"/>
      <c r="R76" s="72"/>
      <c r="S76" s="72"/>
      <c r="W76" s="158"/>
      <c r="X76" s="158"/>
      <c r="Y76" s="158"/>
      <c r="Z76" s="158"/>
      <c r="AA76" s="158"/>
      <c r="AB76" s="158"/>
      <c r="AC76" s="158"/>
      <c r="AD76" s="158"/>
    </row>
    <row r="77" spans="1:30" ht="60" customHeight="1">
      <c r="A77" s="162"/>
      <c r="B77" s="17"/>
      <c r="C77" s="190" t="s">
        <v>70</v>
      </c>
      <c r="D77" s="546" t="s">
        <v>805</v>
      </c>
      <c r="E77" s="546"/>
      <c r="F77" s="546"/>
      <c r="G77" s="546"/>
      <c r="H77" s="546"/>
      <c r="I77" s="546"/>
      <c r="J77" s="546"/>
      <c r="K77" s="72"/>
      <c r="L77" s="72"/>
      <c r="M77" s="72"/>
      <c r="N77" s="72"/>
      <c r="O77" s="72"/>
      <c r="P77" s="72"/>
      <c r="Q77" s="72"/>
      <c r="R77" s="72"/>
      <c r="S77" s="72"/>
      <c r="W77" s="158"/>
      <c r="X77" s="158"/>
      <c r="Y77" s="158"/>
      <c r="Z77" s="158"/>
      <c r="AA77" s="158"/>
      <c r="AB77" s="158"/>
      <c r="AC77" s="158"/>
      <c r="AD77" s="158"/>
    </row>
    <row r="78" spans="1:30" ht="15" customHeight="1">
      <c r="A78" s="162"/>
      <c r="B78" s="17"/>
      <c r="C78" s="190" t="s">
        <v>71</v>
      </c>
      <c r="D78" s="546" t="s">
        <v>823</v>
      </c>
      <c r="E78" s="546"/>
      <c r="F78" s="546"/>
      <c r="G78" s="546"/>
      <c r="H78" s="546"/>
      <c r="I78" s="546"/>
      <c r="J78" s="546"/>
      <c r="K78" s="72"/>
      <c r="L78" s="72"/>
      <c r="M78" s="72"/>
      <c r="N78" s="72"/>
      <c r="O78" s="72"/>
      <c r="P78" s="72"/>
      <c r="Q78" s="72"/>
      <c r="R78" s="72"/>
      <c r="S78" s="72"/>
      <c r="W78" s="158"/>
      <c r="X78" s="158"/>
      <c r="Y78" s="158"/>
      <c r="Z78" s="158"/>
      <c r="AA78" s="158"/>
      <c r="AB78" s="158"/>
      <c r="AC78" s="158"/>
      <c r="AD78" s="158"/>
    </row>
    <row r="79" spans="1:30" ht="48" customHeight="1">
      <c r="A79" s="162"/>
      <c r="B79" s="17"/>
      <c r="C79" s="155" t="s">
        <v>72</v>
      </c>
      <c r="D79" s="546" t="s">
        <v>884</v>
      </c>
      <c r="E79" s="546"/>
      <c r="F79" s="546"/>
      <c r="G79" s="546"/>
      <c r="H79" s="546"/>
      <c r="I79" s="546"/>
      <c r="J79" s="546"/>
      <c r="K79" s="72"/>
      <c r="L79" s="72"/>
      <c r="M79" s="72"/>
      <c r="N79" s="72"/>
      <c r="O79" s="72"/>
      <c r="P79" s="72"/>
      <c r="Q79" s="72"/>
      <c r="R79" s="72"/>
      <c r="S79" s="72"/>
      <c r="W79" s="158"/>
      <c r="X79" s="158"/>
      <c r="Y79" s="158"/>
      <c r="Z79" s="158"/>
      <c r="AA79" s="158"/>
      <c r="AB79" s="158"/>
      <c r="AC79" s="158"/>
      <c r="AD79" s="158"/>
    </row>
    <row r="80" spans="1:30" ht="24" customHeight="1">
      <c r="A80" s="162"/>
      <c r="B80" s="17"/>
      <c r="C80" s="155" t="s">
        <v>73</v>
      </c>
      <c r="D80" s="546" t="s">
        <v>824</v>
      </c>
      <c r="E80" s="546"/>
      <c r="F80" s="546"/>
      <c r="G80" s="546"/>
      <c r="H80" s="546"/>
      <c r="I80" s="546"/>
      <c r="J80" s="546"/>
      <c r="K80" s="72"/>
      <c r="L80" s="72"/>
      <c r="M80" s="72"/>
      <c r="N80" s="72"/>
      <c r="O80" s="72"/>
      <c r="P80" s="72"/>
      <c r="Q80" s="72"/>
      <c r="R80" s="72"/>
      <c r="S80" s="72"/>
      <c r="W80" s="158"/>
      <c r="X80" s="158"/>
      <c r="Y80" s="158"/>
      <c r="Z80" s="158"/>
      <c r="AA80" s="158"/>
      <c r="AB80" s="158"/>
      <c r="AC80" s="158"/>
      <c r="AD80" s="158"/>
    </row>
    <row r="81" spans="1:30" ht="24" customHeight="1">
      <c r="A81" s="162"/>
      <c r="B81" s="17"/>
      <c r="C81" s="155" t="s">
        <v>74</v>
      </c>
      <c r="D81" s="546" t="s">
        <v>825</v>
      </c>
      <c r="E81" s="546"/>
      <c r="F81" s="546"/>
      <c r="G81" s="546"/>
      <c r="H81" s="546"/>
      <c r="I81" s="546"/>
      <c r="J81" s="546"/>
      <c r="K81" s="72"/>
      <c r="L81" s="72"/>
      <c r="M81" s="72"/>
      <c r="N81" s="72"/>
      <c r="O81" s="72"/>
      <c r="P81" s="72"/>
      <c r="Q81" s="72"/>
      <c r="R81" s="72"/>
      <c r="S81" s="72"/>
      <c r="W81" s="158"/>
      <c r="X81" s="158"/>
      <c r="Y81" s="158"/>
      <c r="Z81" s="158"/>
      <c r="AA81" s="158"/>
      <c r="AB81" s="158"/>
      <c r="AC81" s="158"/>
      <c r="AD81" s="158"/>
    </row>
    <row r="82" spans="1:30" ht="15" customHeight="1">
      <c r="A82" s="162"/>
      <c r="B82" s="17"/>
      <c r="C82" s="190" t="s">
        <v>75</v>
      </c>
      <c r="D82" s="546" t="s">
        <v>329</v>
      </c>
      <c r="E82" s="546"/>
      <c r="F82" s="546"/>
      <c r="G82" s="546"/>
      <c r="H82" s="546"/>
      <c r="I82" s="546"/>
      <c r="J82" s="546"/>
      <c r="K82" s="72"/>
      <c r="L82" s="72"/>
      <c r="M82" s="72"/>
      <c r="N82" s="72"/>
      <c r="O82" s="72"/>
      <c r="P82" s="72"/>
      <c r="Q82" s="72"/>
      <c r="R82" s="72"/>
      <c r="S82" s="72"/>
      <c r="W82" s="158"/>
      <c r="X82" s="158"/>
      <c r="Y82" s="158"/>
      <c r="Z82" s="158"/>
      <c r="AA82" s="158"/>
      <c r="AB82" s="158"/>
      <c r="AC82" s="158"/>
      <c r="AD82" s="158"/>
    </row>
    <row r="83" spans="1:30" ht="15" customHeight="1">
      <c r="A83" s="162"/>
      <c r="B83" s="17"/>
      <c r="L83" s="158"/>
      <c r="M83" s="72"/>
      <c r="N83" s="72"/>
      <c r="O83" s="72"/>
      <c r="P83" s="72"/>
      <c r="Q83" s="72"/>
      <c r="R83" s="72"/>
      <c r="S83" s="72"/>
      <c r="W83" s="158"/>
      <c r="X83" s="158"/>
      <c r="Y83" s="158"/>
      <c r="Z83" s="158"/>
      <c r="AA83" s="158"/>
      <c r="AB83" s="158"/>
      <c r="AC83" s="158"/>
      <c r="AD83" s="158"/>
    </row>
    <row r="84" spans="1:30" ht="24" customHeight="1">
      <c r="A84" s="10"/>
      <c r="B84" s="10"/>
      <c r="C84" s="450" t="s">
        <v>173</v>
      </c>
      <c r="D84" s="450"/>
      <c r="E84" s="450"/>
      <c r="F84" s="450"/>
      <c r="G84" s="450"/>
      <c r="H84" s="450"/>
      <c r="I84" s="450"/>
      <c r="J84" s="450"/>
      <c r="K84" s="450"/>
      <c r="L84" s="450"/>
      <c r="M84" s="450"/>
      <c r="N84" s="450"/>
      <c r="O84" s="450"/>
      <c r="P84" s="450"/>
      <c r="Q84" s="450"/>
      <c r="R84" s="450"/>
      <c r="S84" s="450"/>
      <c r="T84" s="450"/>
      <c r="U84" s="450"/>
      <c r="V84" s="450"/>
      <c r="W84" s="450"/>
      <c r="X84" s="450"/>
      <c r="Y84" s="450"/>
      <c r="Z84" s="450"/>
      <c r="AA84" s="450"/>
      <c r="AB84" s="450"/>
      <c r="AC84" s="450"/>
      <c r="AD84" s="450"/>
    </row>
    <row r="85" spans="1:30" ht="60" customHeight="1">
      <c r="A85" s="10"/>
      <c r="B85" s="10"/>
      <c r="C85" s="481"/>
      <c r="D85" s="481"/>
      <c r="E85" s="481"/>
      <c r="F85" s="481"/>
      <c r="G85" s="481"/>
      <c r="H85" s="481"/>
      <c r="I85" s="481"/>
      <c r="J85" s="481"/>
      <c r="K85" s="481"/>
      <c r="L85" s="481"/>
      <c r="M85" s="481"/>
      <c r="N85" s="481"/>
      <c r="O85" s="481"/>
      <c r="P85" s="481"/>
      <c r="Q85" s="481"/>
      <c r="R85" s="481"/>
      <c r="S85" s="481"/>
      <c r="T85" s="481"/>
      <c r="U85" s="481"/>
      <c r="V85" s="481"/>
      <c r="W85" s="481"/>
      <c r="X85" s="481"/>
      <c r="Y85" s="481"/>
      <c r="Z85" s="481"/>
      <c r="AA85" s="481"/>
      <c r="AB85" s="481"/>
      <c r="AC85" s="481"/>
      <c r="AD85" s="481"/>
    </row>
    <row r="86" spans="1:30" ht="15" customHeight="1">
      <c r="A86" s="10"/>
      <c r="B86" s="371" t="str">
        <f>IF(AP46=0,"",IF(AG45&gt;0,"Error: verificar la consistencia de la edad ya que nadie debería trabajar antes de la mayoría de edad. Años cumplidos","Error: selecciono el consecutivo de la unidad, por tanto debe dejar el resto de la fila en blanco."))</f>
        <v/>
      </c>
      <c r="C86" s="371"/>
      <c r="D86" s="371"/>
      <c r="E86" s="371"/>
      <c r="F86" s="371"/>
      <c r="G86" s="371"/>
      <c r="H86" s="371"/>
      <c r="I86" s="371"/>
      <c r="J86" s="371"/>
      <c r="K86" s="371"/>
      <c r="L86" s="371"/>
      <c r="M86" s="371"/>
      <c r="N86" s="371"/>
      <c r="O86" s="371"/>
      <c r="P86" s="371"/>
      <c r="Q86" s="371"/>
      <c r="R86" s="371"/>
      <c r="S86" s="371"/>
      <c r="T86" s="371"/>
      <c r="U86" s="371"/>
      <c r="V86" s="371"/>
      <c r="W86" s="371"/>
      <c r="X86" s="371"/>
      <c r="Y86" s="371"/>
      <c r="Z86" s="371"/>
      <c r="AA86" s="371"/>
      <c r="AB86" s="371"/>
      <c r="AC86" s="371"/>
      <c r="AD86" s="371"/>
    </row>
    <row r="87" spans="1:30" ht="15" customHeight="1">
      <c r="B87" s="371" t="str">
        <f>IF(AI46=0,"",IF(AH45&gt;0,"Error:verifica los ingresos mensuales,solo dos decimles.", "Error:verifica los ingresos Justificar si hay NA"))</f>
        <v/>
      </c>
      <c r="C87" s="371"/>
      <c r="D87" s="371"/>
      <c r="E87" s="371"/>
      <c r="F87" s="371"/>
      <c r="G87" s="371"/>
      <c r="H87" s="371"/>
      <c r="I87" s="371"/>
      <c r="J87" s="371"/>
      <c r="K87" s="371"/>
      <c r="L87" s="371"/>
      <c r="M87" s="371"/>
      <c r="N87" s="371"/>
      <c r="O87" s="371"/>
      <c r="P87" s="371"/>
      <c r="Q87" s="371"/>
      <c r="R87" s="371"/>
      <c r="S87" s="371"/>
      <c r="T87" s="371"/>
      <c r="U87" s="371"/>
      <c r="V87" s="371"/>
      <c r="W87" s="371"/>
      <c r="X87" s="371"/>
      <c r="Y87" s="371"/>
      <c r="Z87" s="371"/>
      <c r="AA87" s="371"/>
      <c r="AB87" s="371"/>
      <c r="AC87" s="371"/>
      <c r="AD87" s="371"/>
    </row>
    <row r="88" spans="1:30" ht="15" customHeight="1">
      <c r="B88" s="371" t="str">
        <f>IF(AK46=0,"",IF(AJ45&gt;0,"Error: verificar la consistencia entre el nivel de escolaridad y el estatus del último grado de estudios.","Alerta: verificar la consistencia en Institución de procedencia y/o justificación."))</f>
        <v/>
      </c>
      <c r="C88" s="371"/>
      <c r="D88" s="371"/>
      <c r="E88" s="371"/>
      <c r="F88" s="371"/>
      <c r="G88" s="371"/>
      <c r="H88" s="371"/>
      <c r="I88" s="371"/>
      <c r="J88" s="371"/>
      <c r="K88" s="371"/>
      <c r="L88" s="371"/>
      <c r="M88" s="371"/>
      <c r="N88" s="371"/>
      <c r="O88" s="371"/>
      <c r="P88" s="371"/>
      <c r="Q88" s="371"/>
      <c r="R88" s="371"/>
      <c r="S88" s="371"/>
      <c r="T88" s="371"/>
      <c r="U88" s="371"/>
      <c r="V88" s="371"/>
      <c r="W88" s="371"/>
      <c r="X88" s="371"/>
      <c r="Y88" s="371"/>
      <c r="Z88" s="371"/>
      <c r="AA88" s="371"/>
      <c r="AB88" s="371"/>
      <c r="AC88" s="371"/>
      <c r="AD88" s="371"/>
    </row>
    <row r="89" spans="1:30" ht="15" customHeight="1">
      <c r="B89" s="371" t="str">
        <f>IF(AM46=0,"",IF(AL45&gt;0,"Error: verificar la consistencia entre Antigüedad en el servicio con respecto a la edad.","Error: verificar la consistencia entre Antigüedad en el cargo con respecto a la edad."))</f>
        <v/>
      </c>
      <c r="C89" s="371"/>
      <c r="D89" s="371"/>
      <c r="E89" s="371"/>
      <c r="F89" s="371"/>
      <c r="G89" s="371"/>
      <c r="H89" s="371"/>
      <c r="I89" s="371"/>
      <c r="J89" s="371"/>
      <c r="K89" s="371"/>
      <c r="L89" s="371"/>
      <c r="M89" s="371"/>
      <c r="N89" s="371"/>
      <c r="O89" s="371"/>
      <c r="P89" s="371"/>
      <c r="Q89" s="371"/>
      <c r="R89" s="371"/>
      <c r="S89" s="371"/>
      <c r="T89" s="371"/>
      <c r="U89" s="371"/>
      <c r="V89" s="371"/>
      <c r="W89" s="371"/>
      <c r="X89" s="371"/>
      <c r="Y89" s="371"/>
      <c r="Z89" s="371"/>
      <c r="AA89" s="371"/>
      <c r="AB89" s="371"/>
      <c r="AC89" s="371"/>
      <c r="AD89" s="371"/>
    </row>
    <row r="90" spans="1:30" ht="15" customHeight="1">
      <c r="B90" s="371" t="str">
        <f>IF(AN45=0,"",IF(AN43&gt;0,"Error: debe especificar la opción Otra forma de designación (especifique)."," Error: no debe presentar información en el recuadro (especifique)."))</f>
        <v/>
      </c>
      <c r="C90" s="371"/>
      <c r="D90" s="371"/>
      <c r="E90" s="371"/>
      <c r="F90" s="371"/>
      <c r="G90" s="371"/>
      <c r="H90" s="371"/>
      <c r="I90" s="371"/>
      <c r="J90" s="371"/>
      <c r="K90" s="371"/>
      <c r="L90" s="371"/>
      <c r="M90" s="371"/>
      <c r="N90" s="371"/>
      <c r="O90" s="371"/>
      <c r="P90" s="371"/>
      <c r="Q90" s="371"/>
      <c r="R90" s="371"/>
      <c r="S90" s="371"/>
      <c r="T90" s="371"/>
      <c r="U90" s="371"/>
      <c r="V90" s="371"/>
      <c r="W90" s="371"/>
      <c r="X90" s="371"/>
      <c r="Y90" s="371"/>
      <c r="Z90" s="371"/>
      <c r="AA90" s="371"/>
      <c r="AB90" s="371"/>
      <c r="AC90" s="371"/>
      <c r="AD90" s="371"/>
    </row>
    <row r="91" spans="1:30" ht="15" customHeight="1">
      <c r="B91" s="389" t="str">
        <f>IF(AO45=0,"","Error: debe completar toda la información requerida.")</f>
        <v/>
      </c>
      <c r="C91" s="389"/>
      <c r="D91" s="389"/>
      <c r="E91" s="389"/>
      <c r="F91" s="389"/>
      <c r="G91" s="389"/>
      <c r="H91" s="389"/>
      <c r="I91" s="389"/>
      <c r="J91" s="389"/>
      <c r="K91" s="389"/>
      <c r="L91" s="389"/>
      <c r="M91" s="389"/>
      <c r="N91" s="389"/>
      <c r="O91" s="389"/>
      <c r="P91" s="389"/>
      <c r="Q91" s="389"/>
      <c r="R91" s="389"/>
      <c r="S91" s="389"/>
      <c r="T91" s="389"/>
      <c r="U91" s="389"/>
      <c r="V91" s="389"/>
      <c r="W91" s="389"/>
      <c r="X91" s="389"/>
      <c r="Y91" s="389"/>
      <c r="Z91" s="389"/>
      <c r="AA91" s="389"/>
      <c r="AB91" s="389"/>
      <c r="AC91" s="389"/>
      <c r="AD91" s="389"/>
    </row>
    <row r="92" spans="1:30" ht="15" customHeight="1">
      <c r="B92" s="371" t="str">
        <f>IF(BC45=0,"","Error: el consecutivo registrado es mayor al número de unidades.")</f>
        <v/>
      </c>
      <c r="C92" s="371"/>
      <c r="D92" s="371"/>
      <c r="E92" s="371"/>
      <c r="F92" s="371"/>
      <c r="G92" s="371"/>
      <c r="H92" s="371"/>
      <c r="I92" s="371"/>
      <c r="J92" s="371"/>
      <c r="K92" s="371"/>
      <c r="L92" s="371"/>
      <c r="M92" s="371"/>
      <c r="N92" s="371"/>
      <c r="O92" s="371"/>
      <c r="P92" s="371"/>
      <c r="Q92" s="371"/>
      <c r="R92" s="371"/>
      <c r="S92" s="371"/>
      <c r="T92" s="371"/>
      <c r="U92" s="371"/>
      <c r="V92" s="371"/>
      <c r="W92" s="371"/>
      <c r="X92" s="371"/>
      <c r="Y92" s="371"/>
      <c r="Z92" s="371"/>
      <c r="AA92" s="371"/>
      <c r="AB92" s="371"/>
      <c r="AC92" s="371"/>
      <c r="AD92" s="371"/>
    </row>
  </sheetData>
  <sheetProtection algorithmName="SHA-512" hashValue="IFeq2G6c613XJnetFMHyoGWhhOO6EEfux9p5/Q1A/dv4HYKooJkGLTNsGjrVv73TPaB7aye4ZfBWyW7HdKRbuQ==" saltValue="rkUrThZny+hYIBRamurYYw==" spinCount="100000" sheet="1" objects="1" scenarios="1"/>
  <mergeCells count="210">
    <mergeCell ref="AG28:AS28"/>
    <mergeCell ref="D67:J67"/>
    <mergeCell ref="D68:J68"/>
    <mergeCell ref="D69:J69"/>
    <mergeCell ref="D70:J70"/>
    <mergeCell ref="D71:J71"/>
    <mergeCell ref="C54:J54"/>
    <mergeCell ref="D55:J55"/>
    <mergeCell ref="D56:J56"/>
    <mergeCell ref="D57:J57"/>
    <mergeCell ref="D58:J58"/>
    <mergeCell ref="D59:J59"/>
    <mergeCell ref="D60:J60"/>
    <mergeCell ref="D61:J61"/>
    <mergeCell ref="D63:J63"/>
    <mergeCell ref="D62:J62"/>
    <mergeCell ref="C65:J65"/>
    <mergeCell ref="D66:J66"/>
    <mergeCell ref="S42:T42"/>
    <mergeCell ref="U42:V42"/>
    <mergeCell ref="W42:X42"/>
    <mergeCell ref="Y42:Z42"/>
    <mergeCell ref="AA42:AB42"/>
    <mergeCell ref="AC42:AD42"/>
    <mergeCell ref="K42:L42"/>
    <mergeCell ref="S41:T41"/>
    <mergeCell ref="U41:V41"/>
    <mergeCell ref="AC33:AD35"/>
    <mergeCell ref="K36:L36"/>
    <mergeCell ref="K37:L37"/>
    <mergeCell ref="D42:J42"/>
    <mergeCell ref="D43:J43"/>
    <mergeCell ref="D44:J44"/>
    <mergeCell ref="M39:N39"/>
    <mergeCell ref="O39:P39"/>
    <mergeCell ref="Q39:R39"/>
    <mergeCell ref="K41:L41"/>
    <mergeCell ref="M41:N41"/>
    <mergeCell ref="O41:P41"/>
    <mergeCell ref="Q41:R41"/>
    <mergeCell ref="AC41:AD41"/>
    <mergeCell ref="K40:L40"/>
    <mergeCell ref="M40:N40"/>
    <mergeCell ref="O40:P40"/>
    <mergeCell ref="Q40:R40"/>
    <mergeCell ref="S40:T40"/>
    <mergeCell ref="U40:V40"/>
    <mergeCell ref="W40:X40"/>
    <mergeCell ref="M42:N42"/>
    <mergeCell ref="O42:P42"/>
    <mergeCell ref="Q42:R42"/>
    <mergeCell ref="AA13:AD13"/>
    <mergeCell ref="B15:AD15"/>
    <mergeCell ref="C17:AD17"/>
    <mergeCell ref="C18:AD18"/>
    <mergeCell ref="C19:AD19"/>
    <mergeCell ref="C20:AD20"/>
    <mergeCell ref="C21:AD21"/>
    <mergeCell ref="C28:AD28"/>
    <mergeCell ref="C26:AD26"/>
    <mergeCell ref="C22:AD22"/>
    <mergeCell ref="C24:AD24"/>
    <mergeCell ref="C23:AD23"/>
    <mergeCell ref="C16:AD16"/>
    <mergeCell ref="C27:AD27"/>
    <mergeCell ref="C25:AD25"/>
    <mergeCell ref="C30:AD30"/>
    <mergeCell ref="Y36:Z36"/>
    <mergeCell ref="Y37:Z37"/>
    <mergeCell ref="AA36:AB36"/>
    <mergeCell ref="AA37:AB37"/>
    <mergeCell ref="AC36:AD36"/>
    <mergeCell ref="B1:AD1"/>
    <mergeCell ref="B3:AD3"/>
    <mergeCell ref="B5:AD5"/>
    <mergeCell ref="B7:AD7"/>
    <mergeCell ref="AA9:AD9"/>
    <mergeCell ref="B11:L11"/>
    <mergeCell ref="N11:O11"/>
    <mergeCell ref="Q11:AA11"/>
    <mergeCell ref="AC11:AD11"/>
    <mergeCell ref="AC37:AD37"/>
    <mergeCell ref="Q34:T34"/>
    <mergeCell ref="K33:AB33"/>
    <mergeCell ref="C33:J35"/>
    <mergeCell ref="D36:J36"/>
    <mergeCell ref="D37:J37"/>
    <mergeCell ref="S36:T36"/>
    <mergeCell ref="S37:T37"/>
    <mergeCell ref="Q37:R37"/>
    <mergeCell ref="K34:L35"/>
    <mergeCell ref="M34:N35"/>
    <mergeCell ref="O34:P35"/>
    <mergeCell ref="Q35:R35"/>
    <mergeCell ref="S35:T35"/>
    <mergeCell ref="U34:V35"/>
    <mergeCell ref="W34:X35"/>
    <mergeCell ref="Y34:Z35"/>
    <mergeCell ref="AA34:AB35"/>
    <mergeCell ref="C29:AD29"/>
    <mergeCell ref="M36:N36"/>
    <mergeCell ref="M37:N37"/>
    <mergeCell ref="O36:P36"/>
    <mergeCell ref="O37:P37"/>
    <mergeCell ref="Q36:R36"/>
    <mergeCell ref="C31:AD31"/>
    <mergeCell ref="AC39:AD39"/>
    <mergeCell ref="Y40:Z40"/>
    <mergeCell ref="AA40:AB40"/>
    <mergeCell ref="AC40:AD40"/>
    <mergeCell ref="W38:X38"/>
    <mergeCell ref="U38:V38"/>
    <mergeCell ref="Q38:R38"/>
    <mergeCell ref="U36:V36"/>
    <mergeCell ref="U37:V37"/>
    <mergeCell ref="W36:X36"/>
    <mergeCell ref="W37:X37"/>
    <mergeCell ref="AC38:AD38"/>
    <mergeCell ref="AA38:AB38"/>
    <mergeCell ref="Y38:Z38"/>
    <mergeCell ref="S38:T38"/>
    <mergeCell ref="D38:J38"/>
    <mergeCell ref="D39:J39"/>
    <mergeCell ref="C46:E46"/>
    <mergeCell ref="F46:AD46"/>
    <mergeCell ref="Q43:R43"/>
    <mergeCell ref="S43:T43"/>
    <mergeCell ref="U43:V43"/>
    <mergeCell ref="W43:X43"/>
    <mergeCell ref="Y43:Z43"/>
    <mergeCell ref="AA43:AB43"/>
    <mergeCell ref="AC43:AD43"/>
    <mergeCell ref="M44:N44"/>
    <mergeCell ref="O44:P44"/>
    <mergeCell ref="Q44:R44"/>
    <mergeCell ref="S44:T44"/>
    <mergeCell ref="U44:V44"/>
    <mergeCell ref="W44:X44"/>
    <mergeCell ref="Y44:Z44"/>
    <mergeCell ref="AA44:AB44"/>
    <mergeCell ref="AC44:AD44"/>
    <mergeCell ref="M43:N43"/>
    <mergeCell ref="O43:P43"/>
    <mergeCell ref="K43:L43"/>
    <mergeCell ref="K44:L44"/>
    <mergeCell ref="D40:J40"/>
    <mergeCell ref="D41:J41"/>
    <mergeCell ref="K38:L38"/>
    <mergeCell ref="K39:L39"/>
    <mergeCell ref="W41:X41"/>
    <mergeCell ref="Y41:Z41"/>
    <mergeCell ref="AA41:AB41"/>
    <mergeCell ref="S39:T39"/>
    <mergeCell ref="U39:V39"/>
    <mergeCell ref="W39:X39"/>
    <mergeCell ref="Y39:Z39"/>
    <mergeCell ref="AA39:AB39"/>
    <mergeCell ref="M38:N38"/>
    <mergeCell ref="O38:P38"/>
    <mergeCell ref="C48:J48"/>
    <mergeCell ref="D49:J49"/>
    <mergeCell ref="D50:J50"/>
    <mergeCell ref="D51:J51"/>
    <mergeCell ref="D52:J52"/>
    <mergeCell ref="L48:AD48"/>
    <mergeCell ref="M49:AD49"/>
    <mergeCell ref="M50:AD50"/>
    <mergeCell ref="M51:AD51"/>
    <mergeCell ref="M52:AD52"/>
    <mergeCell ref="M53:AD53"/>
    <mergeCell ref="M54:AD54"/>
    <mergeCell ref="M55:AD55"/>
    <mergeCell ref="M56:AD56"/>
    <mergeCell ref="M57:AD57"/>
    <mergeCell ref="M58:AD58"/>
    <mergeCell ref="M59:AD59"/>
    <mergeCell ref="M60:AD60"/>
    <mergeCell ref="M61:AD61"/>
    <mergeCell ref="M62:AD62"/>
    <mergeCell ref="M63:AD63"/>
    <mergeCell ref="M64:AD64"/>
    <mergeCell ref="M65:AD65"/>
    <mergeCell ref="M66:AD66"/>
    <mergeCell ref="M67:AD67"/>
    <mergeCell ref="M68:AD68"/>
    <mergeCell ref="M69:AD69"/>
    <mergeCell ref="M70:AD70"/>
    <mergeCell ref="B92:AD92"/>
    <mergeCell ref="B87:AD87"/>
    <mergeCell ref="B88:AD88"/>
    <mergeCell ref="B89:AD89"/>
    <mergeCell ref="B90:AD90"/>
    <mergeCell ref="B91:AD91"/>
    <mergeCell ref="B86:AD86"/>
    <mergeCell ref="M71:AD71"/>
    <mergeCell ref="M72:AD72"/>
    <mergeCell ref="M73:AD73"/>
    <mergeCell ref="C84:AD84"/>
    <mergeCell ref="C85:AD85"/>
    <mergeCell ref="D81:J81"/>
    <mergeCell ref="D82:J82"/>
    <mergeCell ref="M74:AD74"/>
    <mergeCell ref="C73:J73"/>
    <mergeCell ref="D74:J74"/>
    <mergeCell ref="D75:J75"/>
    <mergeCell ref="D76:J76"/>
    <mergeCell ref="D77:J77"/>
    <mergeCell ref="D78:J78"/>
    <mergeCell ref="D79:J79"/>
    <mergeCell ref="D80:J80"/>
  </mergeCells>
  <conditionalFormatting sqref="F46:AD46">
    <cfRule type="expression" dxfId="38" priority="8">
      <formula>$AG$46=0</formula>
    </cfRule>
  </conditionalFormatting>
  <conditionalFormatting sqref="M36:AD44">
    <cfRule type="expression" dxfId="37" priority="7">
      <formula>$K36=8</formula>
    </cfRule>
  </conditionalFormatting>
  <conditionalFormatting sqref="K36:AB44">
    <cfRule type="expression" dxfId="36" priority="6">
      <formula>$AC36&lt;&gt;""</formula>
    </cfRule>
  </conditionalFormatting>
  <conditionalFormatting sqref="D36:AD44">
    <cfRule type="expression" dxfId="35" priority="4">
      <formula>$AG$30=1</formula>
    </cfRule>
    <cfRule type="expression" dxfId="34" priority="2">
      <formula>$AR$36&lt;_xlfn.NUMBERVALUE($C36)</formula>
    </cfRule>
  </conditionalFormatting>
  <conditionalFormatting sqref="K36:AD44">
    <cfRule type="expression" dxfId="33" priority="1">
      <formula>$AQ36=1</formula>
    </cfRule>
  </conditionalFormatting>
  <dataValidations count="6">
    <dataValidation type="list" allowBlank="1" showInputMessage="1" showErrorMessage="1" sqref="K36:L44" xr:uid="{1A894F0E-3338-4E8D-9E65-33230CED184D}">
      <formula1>$AG$17:$AK$17</formula1>
    </dataValidation>
    <dataValidation type="list" allowBlank="1" showInputMessage="1" showErrorMessage="1" sqref="Q36:R44" xr:uid="{44CE1655-710B-4B54-9B51-F1DBCF9723B8}">
      <formula1>$AG$18:$AP$18</formula1>
    </dataValidation>
    <dataValidation type="list" allowBlank="1" showInputMessage="1" showErrorMessage="1" sqref="S36:T44" xr:uid="{6841BD7A-1205-4D20-BA6B-489792924DA0}">
      <formula1>$AG$19:$AM$19</formula1>
    </dataValidation>
    <dataValidation type="list" allowBlank="1" showInputMessage="1" showErrorMessage="1" sqref="U36:V44" xr:uid="{3822DD0F-08E2-42B1-9A31-7102252854C9}">
      <formula1>$AG$21:$BG$21</formula1>
    </dataValidation>
    <dataValidation type="list" allowBlank="1" showInputMessage="1" showErrorMessage="1" sqref="AA36:AB44" xr:uid="{2CF6C540-EED0-4C3B-8498-F4F9923E113A}">
      <formula1>$AG$20:$AP$20</formula1>
    </dataValidation>
    <dataValidation type="list" allowBlank="1" showInputMessage="1" showErrorMessage="1" sqref="AC36:AD44" xr:uid="{81DBF546-7456-4EEE-92B8-DDF6D2D87617}">
      <formula1>$AG$22:$AP$22</formula1>
    </dataValidation>
  </dataValidations>
  <hyperlinks>
    <hyperlink ref="AA9:AD9" location="Índice!B21" display="Índice" xr:uid="{663EC1AE-F3C7-422F-B216-2C5E34DBD3E9}"/>
    <hyperlink ref="AA13:AD13" location="CNGMD_2023_M2_Secc5!A58" display="Pregunta 5.2" xr:uid="{387808AF-87C9-4F8F-AC10-BC039D5E6248}"/>
  </hyperlinks>
  <pageMargins left="0.70866141732283472" right="0.70866141732283472" top="0.74803149606299213" bottom="0.74803149606299213" header="0.31496062992125984" footer="0.31496062992125984"/>
  <pageSetup scale="75" orientation="portrait" r:id="rId1"/>
  <headerFooter>
    <oddHeader>&amp;CMódulo 2 Sección V
Complemento 1</oddHeader>
    <oddFooter>&amp;LCenso Nacional de Gobiernos Municipales y Demarcaciones Territoriales de la Ciudad de México 2023&amp;R&amp;P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F74A8E-0FB3-4BEF-8774-76D0CA4B5166}">
  <sheetPr codeName="Hoja8"/>
  <dimension ref="A1:CF133"/>
  <sheetViews>
    <sheetView showGridLines="0" zoomScaleNormal="100" workbookViewId="0">
      <selection activeCell="D62" sqref="D62:H62"/>
    </sheetView>
  </sheetViews>
  <sheetFormatPr baseColWidth="10" defaultColWidth="0" defaultRowHeight="11.25" customHeight="1" zeroHeight="1"/>
  <cols>
    <col min="1" max="1" width="5.7109375" customWidth="1"/>
    <col min="2" max="30" width="3.7109375" customWidth="1"/>
    <col min="31" max="31" width="5.7109375" customWidth="1"/>
    <col min="32" max="32" width="1.7109375" style="210" hidden="1" customWidth="1"/>
    <col min="33" max="16384" width="5.7109375" hidden="1"/>
  </cols>
  <sheetData>
    <row r="1" spans="1:33" ht="173.25" customHeight="1">
      <c r="B1" s="281" t="s">
        <v>9</v>
      </c>
      <c r="C1" s="282"/>
      <c r="D1" s="282"/>
      <c r="E1" s="282"/>
      <c r="F1" s="282"/>
      <c r="G1" s="282"/>
      <c r="H1" s="282"/>
      <c r="I1" s="282"/>
      <c r="J1" s="282"/>
      <c r="K1" s="282"/>
      <c r="L1" s="282"/>
      <c r="M1" s="282"/>
      <c r="N1" s="282"/>
      <c r="O1" s="282"/>
      <c r="P1" s="282"/>
      <c r="Q1" s="282"/>
      <c r="R1" s="282"/>
      <c r="S1" s="282"/>
      <c r="T1" s="282"/>
      <c r="U1" s="282"/>
      <c r="V1" s="282"/>
      <c r="W1" s="282"/>
      <c r="X1" s="282"/>
      <c r="Y1" s="282"/>
      <c r="Z1" s="282"/>
      <c r="AA1" s="282"/>
      <c r="AB1" s="282"/>
      <c r="AC1" s="282"/>
      <c r="AD1" s="282"/>
    </row>
    <row r="2" spans="1:33" ht="15"/>
    <row r="3" spans="1:33" ht="45" customHeight="1">
      <c r="B3" s="283" t="s">
        <v>348</v>
      </c>
      <c r="C3" s="284"/>
      <c r="D3" s="284"/>
      <c r="E3" s="284"/>
      <c r="F3" s="284"/>
      <c r="G3" s="284"/>
      <c r="H3" s="284"/>
      <c r="I3" s="284"/>
      <c r="J3" s="284"/>
      <c r="K3" s="284"/>
      <c r="L3" s="284"/>
      <c r="M3" s="284"/>
      <c r="N3" s="284"/>
      <c r="O3" s="284"/>
      <c r="P3" s="284"/>
      <c r="Q3" s="284"/>
      <c r="R3" s="284"/>
      <c r="S3" s="284"/>
      <c r="T3" s="284"/>
      <c r="U3" s="284"/>
      <c r="V3" s="284"/>
      <c r="W3" s="284"/>
      <c r="X3" s="284"/>
      <c r="Y3" s="284"/>
      <c r="Z3" s="284"/>
      <c r="AA3" s="284"/>
      <c r="AB3" s="284"/>
      <c r="AC3" s="284"/>
      <c r="AD3" s="284"/>
    </row>
    <row r="4" spans="1:33" ht="15"/>
    <row r="5" spans="1:33" ht="45" customHeight="1">
      <c r="B5" s="285" t="s">
        <v>330</v>
      </c>
      <c r="C5" s="285"/>
      <c r="D5" s="285"/>
      <c r="E5" s="285"/>
      <c r="F5" s="285"/>
      <c r="G5" s="285"/>
      <c r="H5" s="285"/>
      <c r="I5" s="285"/>
      <c r="J5" s="285"/>
      <c r="K5" s="285"/>
      <c r="L5" s="285"/>
      <c r="M5" s="285"/>
      <c r="N5" s="285"/>
      <c r="O5" s="285"/>
      <c r="P5" s="285"/>
      <c r="Q5" s="285"/>
      <c r="R5" s="285"/>
      <c r="S5" s="285"/>
      <c r="T5" s="285"/>
      <c r="U5" s="285"/>
      <c r="V5" s="285"/>
      <c r="W5" s="285"/>
      <c r="X5" s="285"/>
      <c r="Y5" s="285"/>
      <c r="Z5" s="285"/>
      <c r="AA5" s="285"/>
      <c r="AB5" s="285"/>
      <c r="AC5" s="285"/>
      <c r="AD5" s="285"/>
    </row>
    <row r="6" spans="1:33" ht="15"/>
    <row r="7" spans="1:33" ht="60" customHeight="1">
      <c r="B7" s="285" t="s">
        <v>812</v>
      </c>
      <c r="C7" s="538"/>
      <c r="D7" s="538"/>
      <c r="E7" s="538"/>
      <c r="F7" s="538"/>
      <c r="G7" s="538"/>
      <c r="H7" s="538"/>
      <c r="I7" s="538"/>
      <c r="J7" s="538"/>
      <c r="K7" s="538"/>
      <c r="L7" s="538"/>
      <c r="M7" s="538"/>
      <c r="N7" s="538"/>
      <c r="O7" s="538"/>
      <c r="P7" s="538"/>
      <c r="Q7" s="538"/>
      <c r="R7" s="538"/>
      <c r="S7" s="538"/>
      <c r="T7" s="538"/>
      <c r="U7" s="538"/>
      <c r="V7" s="538"/>
      <c r="W7" s="538"/>
      <c r="X7" s="538"/>
      <c r="Y7" s="538"/>
      <c r="Z7" s="538"/>
      <c r="AA7" s="538"/>
      <c r="AB7" s="538"/>
      <c r="AC7" s="538"/>
      <c r="AD7" s="538"/>
    </row>
    <row r="8" spans="1:33" ht="15" customHeight="1">
      <c r="B8" s="54"/>
      <c r="C8" s="54"/>
      <c r="D8" s="54"/>
      <c r="E8" s="54"/>
      <c r="F8" s="54"/>
      <c r="G8" s="54"/>
      <c r="H8" s="54"/>
      <c r="I8" s="54"/>
      <c r="J8" s="54"/>
      <c r="K8" s="54"/>
      <c r="L8" s="54"/>
      <c r="M8" s="54"/>
      <c r="N8" s="54"/>
      <c r="O8" s="54"/>
      <c r="P8" s="54"/>
      <c r="Q8" s="54"/>
      <c r="R8" s="54"/>
      <c r="S8" s="54"/>
      <c r="T8" s="54"/>
      <c r="U8" s="54"/>
      <c r="V8" s="54"/>
      <c r="W8" s="54"/>
      <c r="X8" s="54"/>
      <c r="Y8" s="54"/>
      <c r="Z8" s="54"/>
      <c r="AA8" s="54"/>
      <c r="AB8" s="54"/>
      <c r="AC8" s="54"/>
      <c r="AD8" s="54"/>
    </row>
    <row r="9" spans="1:33" ht="15" customHeight="1">
      <c r="B9" s="8"/>
      <c r="N9" s="8"/>
      <c r="O9" s="160"/>
      <c r="AA9" s="320" t="s">
        <v>0</v>
      </c>
      <c r="AB9" s="320"/>
      <c r="AC9" s="320"/>
      <c r="AD9" s="320"/>
    </row>
    <row r="10" spans="1:33" ht="15" customHeight="1" thickBot="1">
      <c r="B10" s="8" t="s">
        <v>1</v>
      </c>
      <c r="C10" s="9"/>
      <c r="D10" s="9"/>
      <c r="E10" s="9"/>
      <c r="F10" s="9"/>
      <c r="G10" s="9"/>
      <c r="H10" s="9"/>
      <c r="I10" s="9"/>
      <c r="J10" s="9"/>
      <c r="K10" s="9"/>
      <c r="L10" s="9"/>
      <c r="M10" s="10"/>
      <c r="N10" s="8" t="s">
        <v>2</v>
      </c>
      <c r="O10" s="10"/>
      <c r="P10" s="6"/>
      <c r="Q10" s="11" t="s">
        <v>3</v>
      </c>
      <c r="R10" s="11"/>
      <c r="S10" s="11"/>
      <c r="T10" s="11"/>
      <c r="U10" s="11"/>
      <c r="V10" s="11"/>
      <c r="W10" s="11"/>
      <c r="X10" s="11"/>
      <c r="Y10" s="11"/>
      <c r="Z10" s="11"/>
      <c r="AA10" s="11"/>
      <c r="AB10" s="6"/>
      <c r="AC10" s="12" t="s">
        <v>4</v>
      </c>
      <c r="AD10" s="5"/>
    </row>
    <row r="11" spans="1:33" ht="15" customHeight="1" thickBot="1">
      <c r="B11" s="286" t="str">
        <f>IF(Presentación!B11="","",Presentación!B11)</f>
        <v/>
      </c>
      <c r="C11" s="287"/>
      <c r="D11" s="287"/>
      <c r="E11" s="287"/>
      <c r="F11" s="287"/>
      <c r="G11" s="287"/>
      <c r="H11" s="287"/>
      <c r="I11" s="287"/>
      <c r="J11" s="287"/>
      <c r="K11" s="287"/>
      <c r="L11" s="288"/>
      <c r="M11" s="13"/>
      <c r="N11" s="286" t="str">
        <f>IF(Presentación!N11="","",Presentación!N11)</f>
        <v/>
      </c>
      <c r="O11" s="288"/>
      <c r="P11" s="14"/>
      <c r="Q11" s="289" t="str">
        <f>IF(Presentación!Q11="","",Presentación!Q11)</f>
        <v/>
      </c>
      <c r="R11" s="290"/>
      <c r="S11" s="290"/>
      <c r="T11" s="290"/>
      <c r="U11" s="290"/>
      <c r="V11" s="290"/>
      <c r="W11" s="290"/>
      <c r="X11" s="290"/>
      <c r="Y11" s="290"/>
      <c r="Z11" s="290"/>
      <c r="AA11" s="291"/>
      <c r="AB11" s="15"/>
      <c r="AC11" s="289" t="str">
        <f>IF(Presentación!AC11="","",Presentación!AC11)</f>
        <v/>
      </c>
      <c r="AD11" s="291"/>
    </row>
    <row r="12" spans="1:33" ht="15" customHeight="1">
      <c r="B12" s="146"/>
      <c r="C12" s="146"/>
      <c r="D12" s="146"/>
      <c r="E12" s="146"/>
      <c r="F12" s="146"/>
      <c r="G12" s="146"/>
      <c r="H12" s="146"/>
      <c r="I12" s="146"/>
      <c r="J12" s="146"/>
      <c r="K12" s="146"/>
      <c r="L12" s="146"/>
      <c r="M12" s="13"/>
      <c r="N12" s="146"/>
      <c r="O12" s="146"/>
      <c r="P12" s="13"/>
      <c r="Q12" s="13"/>
      <c r="R12" s="13"/>
      <c r="S12" s="13"/>
      <c r="T12" s="13"/>
      <c r="U12" s="13"/>
      <c r="V12" s="13"/>
      <c r="W12" s="13"/>
      <c r="X12" s="13"/>
      <c r="Y12" s="13"/>
      <c r="Z12" s="13"/>
      <c r="AA12" s="13"/>
      <c r="AB12" s="13"/>
      <c r="AC12" s="13"/>
      <c r="AD12" s="13"/>
    </row>
    <row r="13" spans="1:33" ht="15" customHeight="1">
      <c r="B13" s="146"/>
      <c r="C13" s="146"/>
      <c r="D13" s="146"/>
      <c r="E13" s="146"/>
      <c r="F13" s="146"/>
      <c r="G13" s="146"/>
      <c r="H13" s="146"/>
      <c r="I13" s="146"/>
      <c r="J13" s="146"/>
      <c r="K13" s="146"/>
      <c r="L13" s="146"/>
      <c r="M13" s="13"/>
      <c r="N13" s="146"/>
      <c r="O13" s="146"/>
      <c r="P13" s="13"/>
      <c r="Q13" s="13"/>
      <c r="R13" s="13"/>
      <c r="S13" s="13"/>
      <c r="T13" s="13"/>
      <c r="U13" s="13"/>
      <c r="V13" s="13"/>
      <c r="W13" s="13"/>
      <c r="X13" s="13"/>
      <c r="Y13" s="13"/>
      <c r="Z13" s="13"/>
      <c r="AA13" s="547" t="s">
        <v>582</v>
      </c>
      <c r="AB13" s="547"/>
      <c r="AC13" s="547"/>
      <c r="AD13" s="547"/>
    </row>
    <row r="14" spans="1:33" ht="15" customHeight="1">
      <c r="B14" s="146"/>
      <c r="C14" s="146"/>
      <c r="D14" s="146"/>
      <c r="E14" s="146"/>
      <c r="F14" s="146"/>
      <c r="G14" s="146"/>
      <c r="H14" s="146"/>
      <c r="I14" s="146"/>
      <c r="J14" s="146"/>
      <c r="K14" s="146"/>
      <c r="L14" s="146"/>
      <c r="M14" s="13"/>
      <c r="N14" s="146"/>
      <c r="O14" s="146"/>
      <c r="P14" s="13"/>
      <c r="Q14" s="13"/>
      <c r="R14" s="13"/>
      <c r="S14" s="13"/>
      <c r="T14" s="13"/>
      <c r="U14" s="13"/>
      <c r="V14" s="13"/>
      <c r="W14" s="13"/>
      <c r="X14" s="13"/>
      <c r="Y14" s="13"/>
      <c r="Z14" s="13"/>
      <c r="AA14" s="13"/>
      <c r="AB14" s="13"/>
      <c r="AC14" s="13"/>
      <c r="AD14" s="13"/>
    </row>
    <row r="15" spans="1:33" ht="15" customHeight="1">
      <c r="A15" s="10"/>
      <c r="B15" s="396" t="s">
        <v>460</v>
      </c>
      <c r="C15" s="397"/>
      <c r="D15" s="397"/>
      <c r="E15" s="397"/>
      <c r="F15" s="397"/>
      <c r="G15" s="397"/>
      <c r="H15" s="397"/>
      <c r="I15" s="397"/>
      <c r="J15" s="397"/>
      <c r="K15" s="397"/>
      <c r="L15" s="397"/>
      <c r="M15" s="397"/>
      <c r="N15" s="397"/>
      <c r="O15" s="397"/>
      <c r="P15" s="397"/>
      <c r="Q15" s="397"/>
      <c r="R15" s="397"/>
      <c r="S15" s="397"/>
      <c r="T15" s="397"/>
      <c r="U15" s="397"/>
      <c r="V15" s="397"/>
      <c r="W15" s="397"/>
      <c r="X15" s="397"/>
      <c r="Y15" s="397"/>
      <c r="Z15" s="397"/>
      <c r="AA15" s="397"/>
      <c r="AB15" s="397"/>
      <c r="AC15" s="397"/>
      <c r="AD15" s="398"/>
    </row>
    <row r="16" spans="1:33" ht="15" customHeight="1">
      <c r="A16" s="10"/>
      <c r="B16" s="166"/>
      <c r="C16" s="450" t="s">
        <v>955</v>
      </c>
      <c r="D16" s="450"/>
      <c r="E16" s="450"/>
      <c r="F16" s="450"/>
      <c r="G16" s="450"/>
      <c r="H16" s="450"/>
      <c r="I16" s="450"/>
      <c r="J16" s="450"/>
      <c r="K16" s="450"/>
      <c r="L16" s="450"/>
      <c r="M16" s="450"/>
      <c r="N16" s="450"/>
      <c r="O16" s="450"/>
      <c r="P16" s="450"/>
      <c r="Q16" s="450"/>
      <c r="R16" s="450"/>
      <c r="S16" s="450"/>
      <c r="T16" s="450"/>
      <c r="U16" s="450"/>
      <c r="V16" s="450"/>
      <c r="W16" s="450"/>
      <c r="X16" s="450"/>
      <c r="Y16" s="450"/>
      <c r="Z16" s="450"/>
      <c r="AA16" s="450"/>
      <c r="AB16" s="450"/>
      <c r="AC16" s="450"/>
      <c r="AD16" s="491"/>
      <c r="AG16" t="s">
        <v>974</v>
      </c>
    </row>
    <row r="17" spans="1:84" ht="24" customHeight="1">
      <c r="A17" s="10"/>
      <c r="B17" s="166"/>
      <c r="C17" s="450" t="s">
        <v>956</v>
      </c>
      <c r="D17" s="450"/>
      <c r="E17" s="450"/>
      <c r="F17" s="450"/>
      <c r="G17" s="450"/>
      <c r="H17" s="450"/>
      <c r="I17" s="450"/>
      <c r="J17" s="450"/>
      <c r="K17" s="450"/>
      <c r="L17" s="450"/>
      <c r="M17" s="450"/>
      <c r="N17" s="450"/>
      <c r="O17" s="450"/>
      <c r="P17" s="450"/>
      <c r="Q17" s="450"/>
      <c r="R17" s="450"/>
      <c r="S17" s="450"/>
      <c r="T17" s="450"/>
      <c r="U17" s="450"/>
      <c r="V17" s="450"/>
      <c r="W17" s="450"/>
      <c r="X17" s="450"/>
      <c r="Y17" s="450"/>
      <c r="Z17" s="450"/>
      <c r="AA17" s="450"/>
      <c r="AB17" s="450"/>
      <c r="AC17" s="450"/>
      <c r="AD17" s="491"/>
      <c r="AH17">
        <v>1</v>
      </c>
      <c r="AI17">
        <v>2</v>
      </c>
      <c r="AJ17">
        <v>8</v>
      </c>
      <c r="AK17">
        <v>9</v>
      </c>
      <c r="AL17" t="s">
        <v>980</v>
      </c>
    </row>
    <row r="18" spans="1:84" ht="15" customHeight="1">
      <c r="A18" s="10"/>
      <c r="B18" s="166"/>
      <c r="C18" s="450" t="s">
        <v>941</v>
      </c>
      <c r="D18" s="450"/>
      <c r="E18" s="450"/>
      <c r="F18" s="450"/>
      <c r="G18" s="450"/>
      <c r="H18" s="450"/>
      <c r="I18" s="450"/>
      <c r="J18" s="450"/>
      <c r="K18" s="450"/>
      <c r="L18" s="450"/>
      <c r="M18" s="450"/>
      <c r="N18" s="450"/>
      <c r="O18" s="450"/>
      <c r="P18" s="450"/>
      <c r="Q18" s="450"/>
      <c r="R18" s="450"/>
      <c r="S18" s="450"/>
      <c r="T18" s="450"/>
      <c r="U18" s="450"/>
      <c r="V18" s="450"/>
      <c r="W18" s="450"/>
      <c r="X18" s="450"/>
      <c r="Y18" s="450"/>
      <c r="Z18" s="450"/>
      <c r="AA18" s="450"/>
      <c r="AB18" s="450"/>
      <c r="AC18" s="450"/>
      <c r="AD18" s="491"/>
      <c r="AH18">
        <v>1</v>
      </c>
      <c r="AI18">
        <v>2</v>
      </c>
      <c r="AJ18">
        <v>3</v>
      </c>
      <c r="AK18">
        <v>4</v>
      </c>
      <c r="AL18">
        <v>5</v>
      </c>
      <c r="AM18">
        <v>6</v>
      </c>
      <c r="AN18">
        <v>7</v>
      </c>
      <c r="AO18">
        <v>8</v>
      </c>
      <c r="AP18">
        <v>9</v>
      </c>
      <c r="AQ18" t="s">
        <v>983</v>
      </c>
    </row>
    <row r="19" spans="1:84" ht="36" customHeight="1">
      <c r="A19" s="10"/>
      <c r="B19" s="166"/>
      <c r="C19" s="450" t="s">
        <v>957</v>
      </c>
      <c r="D19" s="450"/>
      <c r="E19" s="450"/>
      <c r="F19" s="450"/>
      <c r="G19" s="450"/>
      <c r="H19" s="450"/>
      <c r="I19" s="450"/>
      <c r="J19" s="450"/>
      <c r="K19" s="450"/>
      <c r="L19" s="450"/>
      <c r="M19" s="450"/>
      <c r="N19" s="450"/>
      <c r="O19" s="450"/>
      <c r="P19" s="450"/>
      <c r="Q19" s="450"/>
      <c r="R19" s="450"/>
      <c r="S19" s="450"/>
      <c r="T19" s="450"/>
      <c r="U19" s="450"/>
      <c r="V19" s="450"/>
      <c r="W19" s="450"/>
      <c r="X19" s="450"/>
      <c r="Y19" s="450"/>
      <c r="Z19" s="450"/>
      <c r="AA19" s="450"/>
      <c r="AB19" s="450"/>
      <c r="AC19" s="450"/>
      <c r="AD19" s="491"/>
      <c r="AH19">
        <v>1</v>
      </c>
      <c r="AI19">
        <v>2</v>
      </c>
      <c r="AJ19">
        <v>3</v>
      </c>
      <c r="AK19">
        <v>4</v>
      </c>
      <c r="AL19">
        <v>8</v>
      </c>
      <c r="AM19">
        <v>9</v>
      </c>
      <c r="AN19" t="s">
        <v>984</v>
      </c>
    </row>
    <row r="20" spans="1:84" ht="36" customHeight="1">
      <c r="A20" s="10"/>
      <c r="B20" s="166"/>
      <c r="C20" s="450" t="s">
        <v>958</v>
      </c>
      <c r="D20" s="450"/>
      <c r="E20" s="450"/>
      <c r="F20" s="450"/>
      <c r="G20" s="450"/>
      <c r="H20" s="450"/>
      <c r="I20" s="450"/>
      <c r="J20" s="450"/>
      <c r="K20" s="450"/>
      <c r="L20" s="450"/>
      <c r="M20" s="450"/>
      <c r="N20" s="450"/>
      <c r="O20" s="450"/>
      <c r="P20" s="450"/>
      <c r="Q20" s="450"/>
      <c r="R20" s="450"/>
      <c r="S20" s="450"/>
      <c r="T20" s="450"/>
      <c r="U20" s="450"/>
      <c r="V20" s="450"/>
      <c r="W20" s="450"/>
      <c r="X20" s="450"/>
      <c r="Y20" s="450"/>
      <c r="Z20" s="450"/>
      <c r="AA20" s="450"/>
      <c r="AB20" s="450"/>
      <c r="AC20" s="450"/>
      <c r="AD20" s="491"/>
      <c r="AH20">
        <v>1</v>
      </c>
      <c r="AI20">
        <v>2</v>
      </c>
      <c r="AJ20">
        <v>3</v>
      </c>
      <c r="AK20">
        <v>4</v>
      </c>
      <c r="AL20">
        <v>5</v>
      </c>
      <c r="AM20">
        <v>6</v>
      </c>
      <c r="AN20">
        <v>7</v>
      </c>
      <c r="AO20">
        <v>8</v>
      </c>
      <c r="AP20">
        <v>9</v>
      </c>
      <c r="AQ20" t="s">
        <v>981</v>
      </c>
    </row>
    <row r="21" spans="1:84" ht="36" customHeight="1">
      <c r="A21" s="10"/>
      <c r="B21" s="166"/>
      <c r="C21" s="450" t="s">
        <v>944</v>
      </c>
      <c r="D21" s="450"/>
      <c r="E21" s="450"/>
      <c r="F21" s="450"/>
      <c r="G21" s="450"/>
      <c r="H21" s="450"/>
      <c r="I21" s="450"/>
      <c r="J21" s="450"/>
      <c r="K21" s="450"/>
      <c r="L21" s="450"/>
      <c r="M21" s="450"/>
      <c r="N21" s="450"/>
      <c r="O21" s="450"/>
      <c r="P21" s="450"/>
      <c r="Q21" s="450"/>
      <c r="R21" s="450"/>
      <c r="S21" s="450"/>
      <c r="T21" s="450"/>
      <c r="U21" s="450"/>
      <c r="V21" s="450"/>
      <c r="W21" s="450"/>
      <c r="X21" s="450"/>
      <c r="Y21" s="450"/>
      <c r="Z21" s="450"/>
      <c r="AA21" s="450"/>
      <c r="AB21" s="450"/>
      <c r="AC21" s="450"/>
      <c r="AD21" s="491"/>
      <c r="AH21">
        <v>1</v>
      </c>
      <c r="AI21">
        <v>2</v>
      </c>
      <c r="AJ21">
        <v>3</v>
      </c>
      <c r="AK21">
        <v>4</v>
      </c>
      <c r="AL21">
        <v>5</v>
      </c>
      <c r="AM21">
        <v>6</v>
      </c>
      <c r="AN21">
        <v>7</v>
      </c>
      <c r="AO21">
        <v>8</v>
      </c>
      <c r="AP21">
        <v>9</v>
      </c>
      <c r="AQ21">
        <v>10</v>
      </c>
      <c r="AR21">
        <v>11</v>
      </c>
      <c r="AS21">
        <v>12</v>
      </c>
      <c r="AT21">
        <v>13</v>
      </c>
      <c r="AU21">
        <v>14</v>
      </c>
      <c r="AV21">
        <v>15</v>
      </c>
      <c r="AW21">
        <v>16</v>
      </c>
      <c r="AX21">
        <v>17</v>
      </c>
      <c r="AY21">
        <v>18</v>
      </c>
      <c r="AZ21">
        <v>19</v>
      </c>
      <c r="BA21">
        <v>20</v>
      </c>
      <c r="BB21">
        <v>21</v>
      </c>
      <c r="BC21">
        <v>22</v>
      </c>
      <c r="BD21">
        <v>23</v>
      </c>
      <c r="BE21">
        <v>24</v>
      </c>
      <c r="BF21">
        <v>25</v>
      </c>
      <c r="BG21">
        <v>99</v>
      </c>
      <c r="BH21" t="s">
        <v>982</v>
      </c>
    </row>
    <row r="22" spans="1:84" ht="24" customHeight="1">
      <c r="A22" s="10"/>
      <c r="B22" s="166"/>
      <c r="C22" s="450" t="s">
        <v>945</v>
      </c>
      <c r="D22" s="450"/>
      <c r="E22" s="450"/>
      <c r="F22" s="450"/>
      <c r="G22" s="450"/>
      <c r="H22" s="450"/>
      <c r="I22" s="450"/>
      <c r="J22" s="450"/>
      <c r="K22" s="450"/>
      <c r="L22" s="450"/>
      <c r="M22" s="450"/>
      <c r="N22" s="450"/>
      <c r="O22" s="450"/>
      <c r="P22" s="450"/>
      <c r="Q22" s="450"/>
      <c r="R22" s="450"/>
      <c r="S22" s="450"/>
      <c r="T22" s="450"/>
      <c r="U22" s="450"/>
      <c r="V22" s="450"/>
      <c r="W22" s="450"/>
      <c r="X22" s="450"/>
      <c r="Y22" s="450"/>
      <c r="Z22" s="450"/>
      <c r="AA22" s="450"/>
      <c r="AB22" s="450"/>
      <c r="AC22" s="450"/>
      <c r="AD22" s="491"/>
      <c r="AH22">
        <v>1</v>
      </c>
      <c r="AI22">
        <v>2</v>
      </c>
      <c r="AJ22">
        <v>3</v>
      </c>
      <c r="AK22">
        <v>4</v>
      </c>
      <c r="AL22">
        <v>5</v>
      </c>
      <c r="AM22">
        <v>6</v>
      </c>
      <c r="AN22">
        <v>7</v>
      </c>
      <c r="AO22">
        <v>8</v>
      </c>
      <c r="AP22">
        <v>9</v>
      </c>
      <c r="AQ22">
        <v>10</v>
      </c>
      <c r="AR22">
        <v>11</v>
      </c>
      <c r="AS22">
        <v>12</v>
      </c>
      <c r="AT22">
        <v>13</v>
      </c>
      <c r="AU22">
        <v>14</v>
      </c>
      <c r="AV22">
        <v>15</v>
      </c>
      <c r="AW22">
        <v>16</v>
      </c>
      <c r="AX22">
        <v>17</v>
      </c>
      <c r="AY22">
        <v>18</v>
      </c>
      <c r="AZ22">
        <v>19</v>
      </c>
      <c r="BA22">
        <v>20</v>
      </c>
      <c r="BB22">
        <v>21</v>
      </c>
      <c r="BC22">
        <v>22</v>
      </c>
      <c r="BD22">
        <v>23</v>
      </c>
      <c r="BE22">
        <v>24</v>
      </c>
      <c r="BF22">
        <v>25</v>
      </c>
      <c r="BG22">
        <v>26</v>
      </c>
      <c r="BH22">
        <v>27</v>
      </c>
      <c r="BI22">
        <v>28</v>
      </c>
      <c r="BJ22">
        <v>29</v>
      </c>
      <c r="BK22">
        <v>30</v>
      </c>
      <c r="BL22">
        <v>31</v>
      </c>
      <c r="BM22">
        <v>32</v>
      </c>
      <c r="BN22">
        <v>33</v>
      </c>
      <c r="BO22">
        <v>34</v>
      </c>
      <c r="BP22">
        <v>35</v>
      </c>
      <c r="BQ22">
        <v>36</v>
      </c>
      <c r="BR22">
        <v>37</v>
      </c>
      <c r="BS22">
        <v>38</v>
      </c>
      <c r="BT22">
        <v>39</v>
      </c>
      <c r="BU22">
        <v>40</v>
      </c>
      <c r="BV22">
        <v>41</v>
      </c>
      <c r="BW22">
        <v>42</v>
      </c>
      <c r="BX22">
        <v>43</v>
      </c>
      <c r="BY22">
        <v>44</v>
      </c>
      <c r="BZ22">
        <v>45</v>
      </c>
      <c r="CA22">
        <v>46</v>
      </c>
      <c r="CB22">
        <v>47</v>
      </c>
      <c r="CC22">
        <v>48</v>
      </c>
      <c r="CD22">
        <v>49</v>
      </c>
      <c r="CE22">
        <v>50</v>
      </c>
      <c r="CF22" t="s">
        <v>6034</v>
      </c>
    </row>
    <row r="23" spans="1:84" ht="24" customHeight="1">
      <c r="A23" s="10"/>
      <c r="B23" s="166"/>
      <c r="C23" s="450" t="s">
        <v>946</v>
      </c>
      <c r="D23" s="450"/>
      <c r="E23" s="450"/>
      <c r="F23" s="450"/>
      <c r="G23" s="450"/>
      <c r="H23" s="450"/>
      <c r="I23" s="450"/>
      <c r="J23" s="450"/>
      <c r="K23" s="450"/>
      <c r="L23" s="450"/>
      <c r="M23" s="450"/>
      <c r="N23" s="450"/>
      <c r="O23" s="450"/>
      <c r="P23" s="450"/>
      <c r="Q23" s="450"/>
      <c r="R23" s="450"/>
      <c r="S23" s="450"/>
      <c r="T23" s="450"/>
      <c r="U23" s="450"/>
      <c r="V23" s="450"/>
      <c r="W23" s="450"/>
      <c r="X23" s="450"/>
      <c r="Y23" s="450"/>
      <c r="Z23" s="450"/>
      <c r="AA23" s="450"/>
      <c r="AB23" s="450"/>
      <c r="AC23" s="450"/>
      <c r="AD23" s="491"/>
    </row>
    <row r="24" spans="1:84" ht="24" customHeight="1">
      <c r="A24" s="10"/>
      <c r="B24" s="166"/>
      <c r="C24" s="450" t="s">
        <v>947</v>
      </c>
      <c r="D24" s="450"/>
      <c r="E24" s="450"/>
      <c r="F24" s="450"/>
      <c r="G24" s="450"/>
      <c r="H24" s="450"/>
      <c r="I24" s="450"/>
      <c r="J24" s="450"/>
      <c r="K24" s="450"/>
      <c r="L24" s="450"/>
      <c r="M24" s="450"/>
      <c r="N24" s="450"/>
      <c r="O24" s="450"/>
      <c r="P24" s="450"/>
      <c r="Q24" s="450"/>
      <c r="R24" s="450"/>
      <c r="S24" s="450"/>
      <c r="T24" s="450"/>
      <c r="U24" s="450"/>
      <c r="V24" s="450"/>
      <c r="W24" s="450"/>
      <c r="X24" s="450"/>
      <c r="Y24" s="450"/>
      <c r="Z24" s="450"/>
      <c r="AA24" s="450"/>
      <c r="AB24" s="450"/>
      <c r="AC24" s="450"/>
      <c r="AD24" s="491"/>
    </row>
    <row r="25" spans="1:84" ht="24" customHeight="1">
      <c r="A25" s="10"/>
      <c r="B25" s="166"/>
      <c r="C25" s="450" t="s">
        <v>959</v>
      </c>
      <c r="D25" s="450"/>
      <c r="E25" s="450"/>
      <c r="F25" s="450"/>
      <c r="G25" s="450"/>
      <c r="H25" s="450"/>
      <c r="I25" s="450"/>
      <c r="J25" s="450"/>
      <c r="K25" s="450"/>
      <c r="L25" s="450"/>
      <c r="M25" s="450"/>
      <c r="N25" s="450"/>
      <c r="O25" s="450"/>
      <c r="P25" s="450"/>
      <c r="Q25" s="450"/>
      <c r="R25" s="450"/>
      <c r="S25" s="450"/>
      <c r="T25" s="450"/>
      <c r="U25" s="450"/>
      <c r="V25" s="450"/>
      <c r="W25" s="450"/>
      <c r="X25" s="450"/>
      <c r="Y25" s="450"/>
      <c r="Z25" s="450"/>
      <c r="AA25" s="450"/>
      <c r="AB25" s="450"/>
      <c r="AC25" s="450"/>
      <c r="AD25" s="491"/>
    </row>
    <row r="26" spans="1:84" ht="24" customHeight="1">
      <c r="A26" s="10"/>
      <c r="B26" s="166"/>
      <c r="C26" s="450" t="s">
        <v>949</v>
      </c>
      <c r="D26" s="450"/>
      <c r="E26" s="450"/>
      <c r="F26" s="450"/>
      <c r="G26" s="450"/>
      <c r="H26" s="450"/>
      <c r="I26" s="450"/>
      <c r="J26" s="450"/>
      <c r="K26" s="450"/>
      <c r="L26" s="450"/>
      <c r="M26" s="450"/>
      <c r="N26" s="450"/>
      <c r="O26" s="450"/>
      <c r="P26" s="450"/>
      <c r="Q26" s="450"/>
      <c r="R26" s="450"/>
      <c r="S26" s="450"/>
      <c r="T26" s="450"/>
      <c r="U26" s="450"/>
      <c r="V26" s="450"/>
      <c r="W26" s="450"/>
      <c r="X26" s="450"/>
      <c r="Y26" s="450"/>
      <c r="Z26" s="450"/>
      <c r="AA26" s="450"/>
      <c r="AB26" s="450"/>
      <c r="AC26" s="450"/>
      <c r="AD26" s="491"/>
    </row>
    <row r="27" spans="1:84" ht="36" customHeight="1">
      <c r="A27" s="10"/>
      <c r="B27" s="25"/>
      <c r="C27" s="395" t="s">
        <v>950</v>
      </c>
      <c r="D27" s="395"/>
      <c r="E27" s="395"/>
      <c r="F27" s="395"/>
      <c r="G27" s="395"/>
      <c r="H27" s="395"/>
      <c r="I27" s="395"/>
      <c r="J27" s="395"/>
      <c r="K27" s="395"/>
      <c r="L27" s="395"/>
      <c r="M27" s="395"/>
      <c r="N27" s="395"/>
      <c r="O27" s="395"/>
      <c r="P27" s="395"/>
      <c r="Q27" s="395"/>
      <c r="R27" s="395"/>
      <c r="S27" s="395"/>
      <c r="T27" s="395"/>
      <c r="U27" s="395"/>
      <c r="V27" s="395"/>
      <c r="W27" s="395"/>
      <c r="X27" s="395"/>
      <c r="Y27" s="395"/>
      <c r="Z27" s="395"/>
      <c r="AA27" s="395"/>
      <c r="AB27" s="395"/>
      <c r="AC27" s="395"/>
      <c r="AD27" s="473"/>
    </row>
    <row r="28" spans="1:84" ht="36" customHeight="1">
      <c r="A28" s="10"/>
      <c r="B28" s="166"/>
      <c r="C28" s="395" t="s">
        <v>951</v>
      </c>
      <c r="D28" s="395"/>
      <c r="E28" s="395"/>
      <c r="F28" s="395"/>
      <c r="G28" s="395"/>
      <c r="H28" s="395"/>
      <c r="I28" s="395"/>
      <c r="J28" s="395"/>
      <c r="K28" s="395"/>
      <c r="L28" s="395"/>
      <c r="M28" s="395"/>
      <c r="N28" s="395"/>
      <c r="O28" s="395"/>
      <c r="P28" s="395"/>
      <c r="Q28" s="395"/>
      <c r="R28" s="395"/>
      <c r="S28" s="395"/>
      <c r="T28" s="395"/>
      <c r="U28" s="395"/>
      <c r="V28" s="395"/>
      <c r="W28" s="395"/>
      <c r="X28" s="395"/>
      <c r="Y28" s="395"/>
      <c r="Z28" s="395"/>
      <c r="AA28" s="395"/>
      <c r="AB28" s="395"/>
      <c r="AC28" s="395"/>
      <c r="AD28" s="473"/>
    </row>
    <row r="29" spans="1:84" ht="24" customHeight="1">
      <c r="A29" s="10"/>
      <c r="B29" s="166"/>
      <c r="C29" s="395" t="s">
        <v>960</v>
      </c>
      <c r="D29" s="395"/>
      <c r="E29" s="395"/>
      <c r="F29" s="395"/>
      <c r="G29" s="395"/>
      <c r="H29" s="395"/>
      <c r="I29" s="395"/>
      <c r="J29" s="395"/>
      <c r="K29" s="395"/>
      <c r="L29" s="395"/>
      <c r="M29" s="395"/>
      <c r="N29" s="395"/>
      <c r="O29" s="395"/>
      <c r="P29" s="395"/>
      <c r="Q29" s="395"/>
      <c r="R29" s="395"/>
      <c r="S29" s="395"/>
      <c r="T29" s="395"/>
      <c r="U29" s="395"/>
      <c r="V29" s="395"/>
      <c r="W29" s="395"/>
      <c r="X29" s="395"/>
      <c r="Y29" s="395"/>
      <c r="Z29" s="395"/>
      <c r="AA29" s="395"/>
      <c r="AB29" s="395"/>
      <c r="AC29" s="395"/>
      <c r="AD29" s="473"/>
    </row>
    <row r="30" spans="1:84" ht="48" customHeight="1">
      <c r="A30" s="10"/>
      <c r="B30" s="166"/>
      <c r="C30" s="395" t="s">
        <v>961</v>
      </c>
      <c r="D30" s="395"/>
      <c r="E30" s="395"/>
      <c r="F30" s="395"/>
      <c r="G30" s="395"/>
      <c r="H30" s="395"/>
      <c r="I30" s="395"/>
      <c r="J30" s="395"/>
      <c r="K30" s="395"/>
      <c r="L30" s="395"/>
      <c r="M30" s="395"/>
      <c r="N30" s="395"/>
      <c r="O30" s="395"/>
      <c r="P30" s="395"/>
      <c r="Q30" s="395"/>
      <c r="R30" s="395"/>
      <c r="S30" s="395"/>
      <c r="T30" s="395"/>
      <c r="U30" s="395"/>
      <c r="V30" s="395"/>
      <c r="W30" s="395"/>
      <c r="X30" s="395"/>
      <c r="Y30" s="395"/>
      <c r="Z30" s="395"/>
      <c r="AA30" s="395"/>
      <c r="AB30" s="395"/>
      <c r="AC30" s="395"/>
      <c r="AD30" s="473"/>
    </row>
    <row r="31" spans="1:84" ht="24" customHeight="1">
      <c r="A31" s="10"/>
      <c r="B31" s="205"/>
      <c r="C31" s="399" t="s">
        <v>954</v>
      </c>
      <c r="D31" s="399"/>
      <c r="E31" s="399"/>
      <c r="F31" s="399"/>
      <c r="G31" s="399"/>
      <c r="H31" s="399"/>
      <c r="I31" s="399"/>
      <c r="J31" s="399"/>
      <c r="K31" s="399"/>
      <c r="L31" s="399"/>
      <c r="M31" s="399"/>
      <c r="N31" s="399"/>
      <c r="O31" s="399"/>
      <c r="P31" s="399"/>
      <c r="Q31" s="399"/>
      <c r="R31" s="399"/>
      <c r="S31" s="399"/>
      <c r="T31" s="399"/>
      <c r="U31" s="399"/>
      <c r="V31" s="399"/>
      <c r="W31" s="399"/>
      <c r="X31" s="399"/>
      <c r="Y31" s="399"/>
      <c r="Z31" s="399"/>
      <c r="AA31" s="399"/>
      <c r="AB31" s="399"/>
      <c r="AC31" s="399"/>
      <c r="AD31" s="518"/>
    </row>
    <row r="32" spans="1:84" ht="15" customHeight="1">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G32" t="s">
        <v>991</v>
      </c>
      <c r="AH32" t="s">
        <v>1000</v>
      </c>
      <c r="AI32" t="s">
        <v>1001</v>
      </c>
    </row>
    <row r="33" spans="1:44" ht="28.5" customHeight="1">
      <c r="A33" s="17"/>
      <c r="B33" s="17"/>
      <c r="C33" s="453" t="s">
        <v>430</v>
      </c>
      <c r="D33" s="454"/>
      <c r="E33" s="454"/>
      <c r="F33" s="454"/>
      <c r="G33" s="454"/>
      <c r="H33" s="455"/>
      <c r="I33" s="549" t="s">
        <v>520</v>
      </c>
      <c r="J33" s="550"/>
      <c r="K33" s="301" t="s">
        <v>832</v>
      </c>
      <c r="L33" s="302"/>
      <c r="M33" s="302"/>
      <c r="N33" s="302"/>
      <c r="O33" s="302"/>
      <c r="P33" s="302"/>
      <c r="Q33" s="302"/>
      <c r="R33" s="302"/>
      <c r="S33" s="302"/>
      <c r="T33" s="302"/>
      <c r="U33" s="302"/>
      <c r="V33" s="302"/>
      <c r="W33" s="302"/>
      <c r="X33" s="302"/>
      <c r="Y33" s="302"/>
      <c r="Z33" s="302"/>
      <c r="AA33" s="302"/>
      <c r="AB33" s="303"/>
      <c r="AC33" s="482" t="s">
        <v>813</v>
      </c>
      <c r="AD33" s="482"/>
      <c r="AG33">
        <f>COUNTBLANK(K36:AD85)</f>
        <v>1000</v>
      </c>
      <c r="AH33">
        <v>1000</v>
      </c>
    </row>
    <row r="34" spans="1:44" ht="24" customHeight="1">
      <c r="A34" s="17"/>
      <c r="B34" s="17"/>
      <c r="C34" s="456"/>
      <c r="D34" s="457"/>
      <c r="E34" s="457"/>
      <c r="F34" s="457"/>
      <c r="G34" s="457"/>
      <c r="H34" s="458"/>
      <c r="I34" s="551"/>
      <c r="J34" s="552"/>
      <c r="K34" s="482" t="s">
        <v>777</v>
      </c>
      <c r="L34" s="482"/>
      <c r="M34" s="482" t="s">
        <v>778</v>
      </c>
      <c r="N34" s="482"/>
      <c r="O34" s="482" t="s">
        <v>779</v>
      </c>
      <c r="P34" s="482"/>
      <c r="Q34" s="295" t="s">
        <v>780</v>
      </c>
      <c r="R34" s="296"/>
      <c r="S34" s="296"/>
      <c r="T34" s="297"/>
      <c r="U34" s="482" t="s">
        <v>822</v>
      </c>
      <c r="V34" s="482"/>
      <c r="W34" s="482" t="s">
        <v>781</v>
      </c>
      <c r="X34" s="482"/>
      <c r="Y34" s="482" t="s">
        <v>782</v>
      </c>
      <c r="Z34" s="482"/>
      <c r="AA34" s="482" t="s">
        <v>807</v>
      </c>
      <c r="AB34" s="482"/>
      <c r="AC34" s="482"/>
      <c r="AD34" s="482"/>
    </row>
    <row r="35" spans="1:44" ht="120" customHeight="1">
      <c r="A35" s="17"/>
      <c r="B35" s="17"/>
      <c r="C35" s="459"/>
      <c r="D35" s="460"/>
      <c r="E35" s="460"/>
      <c r="F35" s="460"/>
      <c r="G35" s="460"/>
      <c r="H35" s="461"/>
      <c r="I35" s="553"/>
      <c r="J35" s="554"/>
      <c r="K35" s="482"/>
      <c r="L35" s="482"/>
      <c r="M35" s="482"/>
      <c r="N35" s="482"/>
      <c r="O35" s="482"/>
      <c r="P35" s="482"/>
      <c r="Q35" s="482" t="s">
        <v>808</v>
      </c>
      <c r="R35" s="482"/>
      <c r="S35" s="482" t="s">
        <v>809</v>
      </c>
      <c r="T35" s="482"/>
      <c r="U35" s="482"/>
      <c r="V35" s="482"/>
      <c r="W35" s="482"/>
      <c r="X35" s="482"/>
      <c r="Y35" s="482"/>
      <c r="Z35" s="482"/>
      <c r="AA35" s="482"/>
      <c r="AB35" s="482"/>
      <c r="AC35" s="482"/>
      <c r="AD35" s="482"/>
      <c r="AG35" s="227" t="s">
        <v>5896</v>
      </c>
      <c r="AH35" s="227" t="s">
        <v>5897</v>
      </c>
      <c r="AI35" s="227" t="s">
        <v>5898</v>
      </c>
      <c r="AJ35" s="227" t="s">
        <v>5899</v>
      </c>
      <c r="AK35" s="227" t="s">
        <v>5900</v>
      </c>
      <c r="AL35" s="227" t="s">
        <v>5901</v>
      </c>
      <c r="AM35" s="227" t="s">
        <v>5902</v>
      </c>
      <c r="AN35" s="227" t="s">
        <v>5903</v>
      </c>
      <c r="AO35" s="227" t="s">
        <v>1075</v>
      </c>
      <c r="AP35" s="227" t="s">
        <v>5957</v>
      </c>
      <c r="AR35" t="s">
        <v>6035</v>
      </c>
    </row>
    <row r="36" spans="1:44" ht="15" customHeight="1">
      <c r="A36" s="17"/>
      <c r="B36" s="17"/>
      <c r="C36" s="65" t="s">
        <v>67</v>
      </c>
      <c r="D36" s="429" t="str">
        <f>IF(CNGMD_2023_M2_Secc5!D130="","",CNGMD_2023_M2_Secc5!D130)</f>
        <v/>
      </c>
      <c r="E36" s="427"/>
      <c r="F36" s="427"/>
      <c r="G36" s="427"/>
      <c r="H36" s="428"/>
      <c r="I36" s="330" t="str">
        <f>IF(CNGMD_2023_M2_Secc5!K130="","",CNGMD_2023_M2_Secc5!K130)</f>
        <v/>
      </c>
      <c r="J36" s="332"/>
      <c r="K36" s="393"/>
      <c r="L36" s="394"/>
      <c r="M36" s="393"/>
      <c r="N36" s="394"/>
      <c r="O36" s="393"/>
      <c r="P36" s="394"/>
      <c r="Q36" s="393"/>
      <c r="R36" s="394"/>
      <c r="S36" s="393"/>
      <c r="T36" s="394"/>
      <c r="U36" s="393"/>
      <c r="V36" s="394"/>
      <c r="W36" s="393"/>
      <c r="X36" s="394"/>
      <c r="Y36" s="393"/>
      <c r="Z36" s="394"/>
      <c r="AA36" s="393"/>
      <c r="AB36" s="394"/>
      <c r="AC36" s="393"/>
      <c r="AD36" s="394"/>
      <c r="AG36" s="17">
        <f>IF(M36="",0,IF(M36&lt;18,1,IF(MID(M36,3,1)="",0,IF(MID(M36,1,2)=TEXT(INT(M36),0),1))))</f>
        <v>0</v>
      </c>
      <c r="AH36" s="17">
        <f>IF(OR(O36="",O36="NA",O36="NS"),0,IF((LEN(O36)-LEN(INT(O36))-1)&lt;3,0,1))</f>
        <v>0</v>
      </c>
      <c r="AI36" s="17">
        <f>IF(O36="",0,IF(AND(O36="NA",$F$87=""),1,0))</f>
        <v>0</v>
      </c>
      <c r="AJ36" s="17">
        <f>IF(AND(Q36="",S36=""),0,IF(OR(AND(Q36&gt;1,S36=8),AND(OR(Q36=2,Q36=3,Q36=4),S36=4),AND(Q36=1,S36&lt;&gt;8),AND(Q36=9,S36&lt;&gt;9)),1,0))</f>
        <v>0</v>
      </c>
      <c r="AK36">
        <f>IF(AND(W36=0,U36=23),0,IF(AND(W36=0,U36=24),0,IF(AND(W36=0,U36=25),0,IF(AND(W36=0,U36=99),0,IF(AND(W36&gt;0,OR(U36&lt;&gt;23,U36&lt;&gt;24,U36&lt;&gt;25,U36&lt;&gt;99)),0,IF(AND(U36="",W36=""),0,1))))))</f>
        <v>0</v>
      </c>
      <c r="AL36" s="17">
        <f>IF(OR(M36="NS",W36="NS",W36="NA",M36="",W36=""),0,IF((M36-W36)&lt;18,1,0))</f>
        <v>0</v>
      </c>
      <c r="AM36" s="17">
        <f>IF(OR(M36="NS",Y36="NS",W36="NS",M36="NA",Y36="NA",W36="NA",M36="",Y36="",W36=""),0,IF((M36-Y36)&lt;18,1,0))+IF(OR(Y36="NS",W36="NS",Y36="NA",W36="NA",Y36="",W36=""),0,IF(Y36&lt;=W36,0,1))</f>
        <v>0</v>
      </c>
      <c r="AO36">
        <f>IF(OR(K36=8,COUNTBLANK(K36:AB36)=18),0,IF(COUNTA(K36:AB36)&lt;&gt;COUNTA($K$34:$P$35,$Q$35:$T$35,$U$34:$AB$35),1,0))</f>
        <v>0</v>
      </c>
      <c r="AP36">
        <f>IF(AND(COUNTA(AC36)=1,COUNTA(K36:AB36)&gt;0),1,0)</f>
        <v>0</v>
      </c>
      <c r="AR36">
        <f>IF(AC36&lt;=CNGMD_2023_M2_Secc5!$AM$127,0,1)</f>
        <v>0</v>
      </c>
    </row>
    <row r="37" spans="1:44" ht="15">
      <c r="A37" s="17"/>
      <c r="B37" s="17"/>
      <c r="C37" s="33" t="s">
        <v>68</v>
      </c>
      <c r="D37" s="429" t="str">
        <f>IF(CNGMD_2023_M2_Secc5!D131="","",CNGMD_2023_M2_Secc5!D131)</f>
        <v/>
      </c>
      <c r="E37" s="427"/>
      <c r="F37" s="427"/>
      <c r="G37" s="427"/>
      <c r="H37" s="428"/>
      <c r="I37" s="330" t="str">
        <f>IF(CNGMD_2023_M2_Secc5!K131="","",CNGMD_2023_M2_Secc5!K131)</f>
        <v/>
      </c>
      <c r="J37" s="332"/>
      <c r="K37" s="393"/>
      <c r="L37" s="394"/>
      <c r="M37" s="393"/>
      <c r="N37" s="394"/>
      <c r="O37" s="393"/>
      <c r="P37" s="394"/>
      <c r="Q37" s="393"/>
      <c r="R37" s="394"/>
      <c r="S37" s="393"/>
      <c r="T37" s="394"/>
      <c r="U37" s="393"/>
      <c r="V37" s="394"/>
      <c r="W37" s="393"/>
      <c r="X37" s="394"/>
      <c r="Y37" s="393"/>
      <c r="Z37" s="394"/>
      <c r="AA37" s="393"/>
      <c r="AB37" s="394"/>
      <c r="AC37" s="393"/>
      <c r="AD37" s="394"/>
      <c r="AG37" s="17">
        <f t="shared" ref="AG37:AG85" si="0">IF(M37="",0,IF(M37&lt;18,1,IF(MID(M37,3,1)="",0,IF(MID(M37,1,2)=TEXT(INT(M37),0),1))))</f>
        <v>0</v>
      </c>
      <c r="AH37" s="17">
        <f t="shared" ref="AH37:AH85" si="1">IF(OR(O37="",O37="NA",O37="NS"),0,IF((LEN(O37)-LEN(INT(O37))-1)&lt;3,0,1))</f>
        <v>0</v>
      </c>
      <c r="AI37" s="17">
        <f t="shared" ref="AI37:AI85" si="2">IF(O37="",0,IF(AND(O37="NA",$F$87=""),1,0))</f>
        <v>0</v>
      </c>
      <c r="AJ37" s="17">
        <f t="shared" ref="AJ37:AJ85" si="3">IF(AND(Q37="",S37=""),0,IF(OR(AND(Q37&gt;1,S37=8),AND(OR(Q37=2,Q37=3,Q37=4),S37=4),AND(Q37=1,S37&lt;&gt;8),AND(Q37=9,S37&lt;&gt;9)),1,0))</f>
        <v>0</v>
      </c>
      <c r="AK37">
        <f t="shared" ref="AK37:AK85" si="4">IF(AND(W37=0,U37=23),0,IF(AND(W37=0,U37=24),0,IF(AND(W37=0,U37=25),0,IF(AND(W37=0,U37=99),0,IF(AND(W37&gt;0,OR(U37&lt;&gt;23,U37&lt;&gt;24,U37&lt;&gt;25,U37&lt;&gt;99)),0,IF(AND(U37="",W37=""),0,1))))))</f>
        <v>0</v>
      </c>
      <c r="AL37" s="17">
        <f t="shared" ref="AL37:AL85" si="5">IF(OR(M37="NS",W37="NS",W37="NA",M37="",W37=""),0,IF((M37-W37)&lt;18,1,0))</f>
        <v>0</v>
      </c>
      <c r="AM37" s="17">
        <f t="shared" ref="AM37:AM85" si="6">IF(OR(M37="NS",Y37="NS",W37="NS",M37="NA",Y37="NA",W37="NA",M37="",Y37="",W37=""),0,IF((M37-Y37)&lt;18,1,0))+IF(OR(Y37="NS",W37="NS",Y37="NA",W37="NA",Y37="",W37=""),0,IF(Y37&lt;=W37,0,1))</f>
        <v>0</v>
      </c>
      <c r="AO37">
        <f t="shared" ref="AO37:AO85" si="7">IF(OR(K37=8,COUNTBLANK(K37:AB37)=18),0,IF(COUNTA(K37:AB37)&lt;&gt;COUNTA($K$34:$P$35,$Q$35:$T$35,$U$34:$AB$35),1,0))</f>
        <v>0</v>
      </c>
      <c r="AP37">
        <f t="shared" ref="AP37:AP85" si="8">IF(AND(COUNTA(AC37)=1,COUNTA(K37:AB37)&gt;0),1,0)</f>
        <v>0</v>
      </c>
      <c r="AR37">
        <f>IF(AC37&lt;=CNGMD_2023_M2_Secc5!$AM$127,0,1)</f>
        <v>0</v>
      </c>
    </row>
    <row r="38" spans="1:44" ht="15">
      <c r="A38" s="17"/>
      <c r="B38" s="17"/>
      <c r="C38" s="34" t="s">
        <v>69</v>
      </c>
      <c r="D38" s="429" t="str">
        <f>IF(CNGMD_2023_M2_Secc5!D132="","",CNGMD_2023_M2_Secc5!D132)</f>
        <v/>
      </c>
      <c r="E38" s="427"/>
      <c r="F38" s="427"/>
      <c r="G38" s="427"/>
      <c r="H38" s="428"/>
      <c r="I38" s="330" t="str">
        <f>IF(CNGMD_2023_M2_Secc5!K132="","",CNGMD_2023_M2_Secc5!K132)</f>
        <v/>
      </c>
      <c r="J38" s="332"/>
      <c r="K38" s="393"/>
      <c r="L38" s="394"/>
      <c r="M38" s="393"/>
      <c r="N38" s="394"/>
      <c r="O38" s="393"/>
      <c r="P38" s="394"/>
      <c r="Q38" s="393"/>
      <c r="R38" s="394"/>
      <c r="S38" s="393"/>
      <c r="T38" s="394"/>
      <c r="U38" s="393"/>
      <c r="V38" s="394"/>
      <c r="W38" s="393"/>
      <c r="X38" s="394"/>
      <c r="Y38" s="393"/>
      <c r="Z38" s="394"/>
      <c r="AA38" s="393"/>
      <c r="AB38" s="394"/>
      <c r="AC38" s="393"/>
      <c r="AD38" s="394"/>
      <c r="AG38" s="17">
        <f t="shared" si="0"/>
        <v>0</v>
      </c>
      <c r="AH38" s="17">
        <f t="shared" si="1"/>
        <v>0</v>
      </c>
      <c r="AI38" s="17">
        <f t="shared" si="2"/>
        <v>0</v>
      </c>
      <c r="AJ38" s="17">
        <f t="shared" si="3"/>
        <v>0</v>
      </c>
      <c r="AK38">
        <f t="shared" si="4"/>
        <v>0</v>
      </c>
      <c r="AL38" s="17">
        <f t="shared" si="5"/>
        <v>0</v>
      </c>
      <c r="AM38" s="17">
        <f t="shared" si="6"/>
        <v>0</v>
      </c>
      <c r="AO38">
        <f t="shared" si="7"/>
        <v>0</v>
      </c>
      <c r="AP38">
        <f t="shared" si="8"/>
        <v>0</v>
      </c>
      <c r="AR38">
        <f>IF(AC38&lt;=CNGMD_2023_M2_Secc5!$AM$127,0,1)</f>
        <v>0</v>
      </c>
    </row>
    <row r="39" spans="1:44" ht="15">
      <c r="A39" s="17"/>
      <c r="B39" s="17"/>
      <c r="C39" s="34" t="s">
        <v>70</v>
      </c>
      <c r="D39" s="429" t="str">
        <f>IF(CNGMD_2023_M2_Secc5!D133="","",CNGMD_2023_M2_Secc5!D133)</f>
        <v/>
      </c>
      <c r="E39" s="427"/>
      <c r="F39" s="427"/>
      <c r="G39" s="427"/>
      <c r="H39" s="428"/>
      <c r="I39" s="330" t="str">
        <f>IF(CNGMD_2023_M2_Secc5!K133="","",CNGMD_2023_M2_Secc5!K133)</f>
        <v/>
      </c>
      <c r="J39" s="332"/>
      <c r="K39" s="393"/>
      <c r="L39" s="394"/>
      <c r="M39" s="393"/>
      <c r="N39" s="394"/>
      <c r="O39" s="393"/>
      <c r="P39" s="394"/>
      <c r="Q39" s="393"/>
      <c r="R39" s="394"/>
      <c r="S39" s="393"/>
      <c r="T39" s="394"/>
      <c r="U39" s="393"/>
      <c r="V39" s="394"/>
      <c r="W39" s="393"/>
      <c r="X39" s="394"/>
      <c r="Y39" s="393"/>
      <c r="Z39" s="394"/>
      <c r="AA39" s="393"/>
      <c r="AB39" s="394"/>
      <c r="AC39" s="393"/>
      <c r="AD39" s="394"/>
      <c r="AG39" s="17">
        <f t="shared" si="0"/>
        <v>0</v>
      </c>
      <c r="AH39" s="17">
        <f t="shared" si="1"/>
        <v>0</v>
      </c>
      <c r="AI39" s="17">
        <f t="shared" si="2"/>
        <v>0</v>
      </c>
      <c r="AJ39" s="17">
        <f t="shared" si="3"/>
        <v>0</v>
      </c>
      <c r="AK39">
        <f t="shared" si="4"/>
        <v>0</v>
      </c>
      <c r="AL39" s="17">
        <f t="shared" si="5"/>
        <v>0</v>
      </c>
      <c r="AM39" s="17">
        <f t="shared" si="6"/>
        <v>0</v>
      </c>
      <c r="AO39">
        <f t="shared" si="7"/>
        <v>0</v>
      </c>
      <c r="AP39">
        <f t="shared" si="8"/>
        <v>0</v>
      </c>
      <c r="AR39">
        <f>IF(AC39&lt;=CNGMD_2023_M2_Secc5!$AM$127,0,1)</f>
        <v>0</v>
      </c>
    </row>
    <row r="40" spans="1:44" ht="15">
      <c r="A40" s="17"/>
      <c r="B40" s="17"/>
      <c r="C40" s="34" t="s">
        <v>71</v>
      </c>
      <c r="D40" s="429" t="str">
        <f>IF(CNGMD_2023_M2_Secc5!D134="","",CNGMD_2023_M2_Secc5!D134)</f>
        <v/>
      </c>
      <c r="E40" s="427"/>
      <c r="F40" s="427"/>
      <c r="G40" s="427"/>
      <c r="H40" s="428"/>
      <c r="I40" s="330" t="str">
        <f>IF(CNGMD_2023_M2_Secc5!K134="","",CNGMD_2023_M2_Secc5!K134)</f>
        <v/>
      </c>
      <c r="J40" s="332"/>
      <c r="K40" s="393"/>
      <c r="L40" s="394"/>
      <c r="M40" s="393"/>
      <c r="N40" s="394"/>
      <c r="O40" s="393"/>
      <c r="P40" s="394"/>
      <c r="Q40" s="393"/>
      <c r="R40" s="394"/>
      <c r="S40" s="393"/>
      <c r="T40" s="394"/>
      <c r="U40" s="393"/>
      <c r="V40" s="394"/>
      <c r="W40" s="393"/>
      <c r="X40" s="394"/>
      <c r="Y40" s="393"/>
      <c r="Z40" s="394"/>
      <c r="AA40" s="393"/>
      <c r="AB40" s="394"/>
      <c r="AC40" s="393"/>
      <c r="AD40" s="394"/>
      <c r="AG40" s="17">
        <f t="shared" si="0"/>
        <v>0</v>
      </c>
      <c r="AH40" s="17">
        <f t="shared" si="1"/>
        <v>0</v>
      </c>
      <c r="AI40" s="17">
        <f t="shared" si="2"/>
        <v>0</v>
      </c>
      <c r="AJ40" s="17">
        <f t="shared" si="3"/>
        <v>0</v>
      </c>
      <c r="AK40">
        <f t="shared" si="4"/>
        <v>0</v>
      </c>
      <c r="AL40" s="17">
        <f t="shared" si="5"/>
        <v>0</v>
      </c>
      <c r="AM40" s="17">
        <f t="shared" si="6"/>
        <v>0</v>
      </c>
      <c r="AO40">
        <f t="shared" si="7"/>
        <v>0</v>
      </c>
      <c r="AP40">
        <f t="shared" si="8"/>
        <v>0</v>
      </c>
      <c r="AR40">
        <f>IF(AC40&lt;=CNGMD_2023_M2_Secc5!$AM$127,0,1)</f>
        <v>0</v>
      </c>
    </row>
    <row r="41" spans="1:44" ht="15">
      <c r="A41" s="17"/>
      <c r="B41" s="17"/>
      <c r="C41" s="34" t="s">
        <v>72</v>
      </c>
      <c r="D41" s="429" t="str">
        <f>IF(CNGMD_2023_M2_Secc5!D135="","",CNGMD_2023_M2_Secc5!D135)</f>
        <v/>
      </c>
      <c r="E41" s="427"/>
      <c r="F41" s="427"/>
      <c r="G41" s="427"/>
      <c r="H41" s="428"/>
      <c r="I41" s="330" t="str">
        <f>IF(CNGMD_2023_M2_Secc5!K135="","",CNGMD_2023_M2_Secc5!K135)</f>
        <v/>
      </c>
      <c r="J41" s="332"/>
      <c r="K41" s="393"/>
      <c r="L41" s="394"/>
      <c r="M41" s="393"/>
      <c r="N41" s="394"/>
      <c r="O41" s="393"/>
      <c r="P41" s="394"/>
      <c r="Q41" s="393"/>
      <c r="R41" s="394"/>
      <c r="S41" s="393"/>
      <c r="T41" s="394"/>
      <c r="U41" s="393"/>
      <c r="V41" s="394"/>
      <c r="W41" s="393"/>
      <c r="X41" s="394"/>
      <c r="Y41" s="393"/>
      <c r="Z41" s="394"/>
      <c r="AA41" s="393"/>
      <c r="AB41" s="394"/>
      <c r="AC41" s="393"/>
      <c r="AD41" s="394"/>
      <c r="AG41" s="17">
        <f t="shared" si="0"/>
        <v>0</v>
      </c>
      <c r="AH41" s="17">
        <f t="shared" si="1"/>
        <v>0</v>
      </c>
      <c r="AI41" s="17">
        <f t="shared" si="2"/>
        <v>0</v>
      </c>
      <c r="AJ41" s="17">
        <f t="shared" si="3"/>
        <v>0</v>
      </c>
      <c r="AK41">
        <f t="shared" si="4"/>
        <v>0</v>
      </c>
      <c r="AL41" s="17">
        <f t="shared" si="5"/>
        <v>0</v>
      </c>
      <c r="AM41" s="17">
        <f t="shared" si="6"/>
        <v>0</v>
      </c>
      <c r="AO41">
        <f t="shared" si="7"/>
        <v>0</v>
      </c>
      <c r="AP41">
        <f t="shared" si="8"/>
        <v>0</v>
      </c>
      <c r="AR41">
        <f>IF(AC41&lt;=CNGMD_2023_M2_Secc5!$AM$127,0,1)</f>
        <v>0</v>
      </c>
    </row>
    <row r="42" spans="1:44" ht="15">
      <c r="A42" s="17"/>
      <c r="B42" s="17"/>
      <c r="C42" s="34" t="s">
        <v>73</v>
      </c>
      <c r="D42" s="429" t="str">
        <f>IF(CNGMD_2023_M2_Secc5!D136="","",CNGMD_2023_M2_Secc5!D136)</f>
        <v/>
      </c>
      <c r="E42" s="427"/>
      <c r="F42" s="427"/>
      <c r="G42" s="427"/>
      <c r="H42" s="428"/>
      <c r="I42" s="330" t="str">
        <f>IF(CNGMD_2023_M2_Secc5!K136="","",CNGMD_2023_M2_Secc5!K136)</f>
        <v/>
      </c>
      <c r="J42" s="332"/>
      <c r="K42" s="393"/>
      <c r="L42" s="394"/>
      <c r="M42" s="393"/>
      <c r="N42" s="394"/>
      <c r="O42" s="393"/>
      <c r="P42" s="394"/>
      <c r="Q42" s="393"/>
      <c r="R42" s="394"/>
      <c r="S42" s="393"/>
      <c r="T42" s="394"/>
      <c r="U42" s="393"/>
      <c r="V42" s="394"/>
      <c r="W42" s="393"/>
      <c r="X42" s="394"/>
      <c r="Y42" s="393"/>
      <c r="Z42" s="394"/>
      <c r="AA42" s="393"/>
      <c r="AB42" s="394"/>
      <c r="AC42" s="393"/>
      <c r="AD42" s="394"/>
      <c r="AG42" s="17">
        <f t="shared" si="0"/>
        <v>0</v>
      </c>
      <c r="AH42" s="17">
        <f t="shared" si="1"/>
        <v>0</v>
      </c>
      <c r="AI42" s="17">
        <f t="shared" si="2"/>
        <v>0</v>
      </c>
      <c r="AJ42" s="17">
        <f t="shared" si="3"/>
        <v>0</v>
      </c>
      <c r="AK42">
        <f t="shared" si="4"/>
        <v>0</v>
      </c>
      <c r="AL42" s="17">
        <f t="shared" si="5"/>
        <v>0</v>
      </c>
      <c r="AM42" s="17">
        <f t="shared" si="6"/>
        <v>0</v>
      </c>
      <c r="AO42">
        <f t="shared" si="7"/>
        <v>0</v>
      </c>
      <c r="AP42">
        <f t="shared" si="8"/>
        <v>0</v>
      </c>
      <c r="AR42">
        <f>IF(AC42&lt;=CNGMD_2023_M2_Secc5!$AM$127,0,1)</f>
        <v>0</v>
      </c>
    </row>
    <row r="43" spans="1:44" ht="15">
      <c r="A43" s="17"/>
      <c r="B43" s="17"/>
      <c r="C43" s="34" t="s">
        <v>74</v>
      </c>
      <c r="D43" s="429" t="str">
        <f>IF(CNGMD_2023_M2_Secc5!D137="","",CNGMD_2023_M2_Secc5!D137)</f>
        <v/>
      </c>
      <c r="E43" s="427"/>
      <c r="F43" s="427"/>
      <c r="G43" s="427"/>
      <c r="H43" s="428"/>
      <c r="I43" s="330" t="str">
        <f>IF(CNGMD_2023_M2_Secc5!K137="","",CNGMD_2023_M2_Secc5!K137)</f>
        <v/>
      </c>
      <c r="J43" s="332"/>
      <c r="K43" s="393"/>
      <c r="L43" s="394"/>
      <c r="M43" s="393"/>
      <c r="N43" s="394"/>
      <c r="O43" s="393"/>
      <c r="P43" s="394"/>
      <c r="Q43" s="393"/>
      <c r="R43" s="394"/>
      <c r="S43" s="393"/>
      <c r="T43" s="394"/>
      <c r="U43" s="393"/>
      <c r="V43" s="394"/>
      <c r="W43" s="393"/>
      <c r="X43" s="394"/>
      <c r="Y43" s="393"/>
      <c r="Z43" s="394"/>
      <c r="AA43" s="393"/>
      <c r="AB43" s="394"/>
      <c r="AC43" s="393"/>
      <c r="AD43" s="394"/>
      <c r="AG43" s="17">
        <f t="shared" si="0"/>
        <v>0</v>
      </c>
      <c r="AH43" s="17">
        <f t="shared" si="1"/>
        <v>0</v>
      </c>
      <c r="AI43" s="17">
        <f t="shared" si="2"/>
        <v>0</v>
      </c>
      <c r="AJ43" s="17">
        <f t="shared" si="3"/>
        <v>0</v>
      </c>
      <c r="AK43">
        <f t="shared" si="4"/>
        <v>0</v>
      </c>
      <c r="AL43" s="17">
        <f t="shared" si="5"/>
        <v>0</v>
      </c>
      <c r="AM43" s="17">
        <f t="shared" si="6"/>
        <v>0</v>
      </c>
      <c r="AO43">
        <f t="shared" si="7"/>
        <v>0</v>
      </c>
      <c r="AP43">
        <f t="shared" si="8"/>
        <v>0</v>
      </c>
      <c r="AR43">
        <f>IF(AC43&lt;=CNGMD_2023_M2_Secc5!$AM$127,0,1)</f>
        <v>0</v>
      </c>
    </row>
    <row r="44" spans="1:44" ht="15">
      <c r="A44" s="17"/>
      <c r="B44" s="17"/>
      <c r="C44" s="34" t="s">
        <v>75</v>
      </c>
      <c r="D44" s="429" t="str">
        <f>IF(CNGMD_2023_M2_Secc5!D138="","",CNGMD_2023_M2_Secc5!D138)</f>
        <v/>
      </c>
      <c r="E44" s="427"/>
      <c r="F44" s="427"/>
      <c r="G44" s="427"/>
      <c r="H44" s="428"/>
      <c r="I44" s="330" t="str">
        <f>IF(CNGMD_2023_M2_Secc5!K138="","",CNGMD_2023_M2_Secc5!K138)</f>
        <v/>
      </c>
      <c r="J44" s="332"/>
      <c r="K44" s="393"/>
      <c r="L44" s="394"/>
      <c r="M44" s="393"/>
      <c r="N44" s="394"/>
      <c r="O44" s="393"/>
      <c r="P44" s="394"/>
      <c r="Q44" s="393"/>
      <c r="R44" s="394"/>
      <c r="S44" s="393"/>
      <c r="T44" s="394"/>
      <c r="U44" s="393"/>
      <c r="V44" s="394"/>
      <c r="W44" s="393"/>
      <c r="X44" s="394"/>
      <c r="Y44" s="393"/>
      <c r="Z44" s="394"/>
      <c r="AA44" s="393"/>
      <c r="AB44" s="394"/>
      <c r="AC44" s="393"/>
      <c r="AD44" s="394"/>
      <c r="AG44" s="17">
        <f t="shared" si="0"/>
        <v>0</v>
      </c>
      <c r="AH44" s="17">
        <f t="shared" si="1"/>
        <v>0</v>
      </c>
      <c r="AI44" s="17">
        <f t="shared" si="2"/>
        <v>0</v>
      </c>
      <c r="AJ44" s="17">
        <f t="shared" si="3"/>
        <v>0</v>
      </c>
      <c r="AK44">
        <f t="shared" si="4"/>
        <v>0</v>
      </c>
      <c r="AL44" s="17">
        <f t="shared" si="5"/>
        <v>0</v>
      </c>
      <c r="AM44" s="17">
        <f t="shared" si="6"/>
        <v>0</v>
      </c>
      <c r="AO44">
        <f t="shared" si="7"/>
        <v>0</v>
      </c>
      <c r="AP44">
        <f t="shared" si="8"/>
        <v>0</v>
      </c>
      <c r="AR44">
        <f>IF(AC44&lt;=CNGMD_2023_M2_Secc5!$AM$127,0,1)</f>
        <v>0</v>
      </c>
    </row>
    <row r="45" spans="1:44" ht="15">
      <c r="A45" s="17"/>
      <c r="B45" s="17"/>
      <c r="C45" s="34" t="s">
        <v>76</v>
      </c>
      <c r="D45" s="429" t="str">
        <f>IF(CNGMD_2023_M2_Secc5!D139="","",CNGMD_2023_M2_Secc5!D139)</f>
        <v/>
      </c>
      <c r="E45" s="427"/>
      <c r="F45" s="427"/>
      <c r="G45" s="427"/>
      <c r="H45" s="428"/>
      <c r="I45" s="330" t="str">
        <f>IF(CNGMD_2023_M2_Secc5!K139="","",CNGMD_2023_M2_Secc5!K139)</f>
        <v/>
      </c>
      <c r="J45" s="332"/>
      <c r="K45" s="393"/>
      <c r="L45" s="394"/>
      <c r="M45" s="393"/>
      <c r="N45" s="394"/>
      <c r="O45" s="393"/>
      <c r="P45" s="394"/>
      <c r="Q45" s="393"/>
      <c r="R45" s="394"/>
      <c r="S45" s="393"/>
      <c r="T45" s="394"/>
      <c r="U45" s="393"/>
      <c r="V45" s="394"/>
      <c r="W45" s="393"/>
      <c r="X45" s="394"/>
      <c r="Y45" s="393"/>
      <c r="Z45" s="394"/>
      <c r="AA45" s="393"/>
      <c r="AB45" s="394"/>
      <c r="AC45" s="393"/>
      <c r="AD45" s="394"/>
      <c r="AG45" s="17">
        <f t="shared" si="0"/>
        <v>0</v>
      </c>
      <c r="AH45" s="17">
        <f t="shared" si="1"/>
        <v>0</v>
      </c>
      <c r="AI45" s="17">
        <f t="shared" si="2"/>
        <v>0</v>
      </c>
      <c r="AJ45" s="17">
        <f t="shared" si="3"/>
        <v>0</v>
      </c>
      <c r="AK45">
        <f t="shared" si="4"/>
        <v>0</v>
      </c>
      <c r="AL45" s="17">
        <f t="shared" si="5"/>
        <v>0</v>
      </c>
      <c r="AM45" s="17">
        <f t="shared" si="6"/>
        <v>0</v>
      </c>
      <c r="AO45">
        <f t="shared" si="7"/>
        <v>0</v>
      </c>
      <c r="AP45">
        <f t="shared" si="8"/>
        <v>0</v>
      </c>
      <c r="AR45">
        <f>IF(AC45&lt;=CNGMD_2023_M2_Secc5!$AM$127,0,1)</f>
        <v>0</v>
      </c>
    </row>
    <row r="46" spans="1:44" ht="15">
      <c r="A46" s="17"/>
      <c r="B46" s="17"/>
      <c r="C46" s="34" t="s">
        <v>77</v>
      </c>
      <c r="D46" s="429" t="str">
        <f>IF(CNGMD_2023_M2_Secc5!D140="","",CNGMD_2023_M2_Secc5!D140)</f>
        <v/>
      </c>
      <c r="E46" s="427"/>
      <c r="F46" s="427"/>
      <c r="G46" s="427"/>
      <c r="H46" s="428"/>
      <c r="I46" s="330" t="str">
        <f>IF(CNGMD_2023_M2_Secc5!K140="","",CNGMD_2023_M2_Secc5!K140)</f>
        <v/>
      </c>
      <c r="J46" s="332"/>
      <c r="K46" s="393"/>
      <c r="L46" s="394"/>
      <c r="M46" s="393"/>
      <c r="N46" s="394"/>
      <c r="O46" s="393"/>
      <c r="P46" s="394"/>
      <c r="Q46" s="393"/>
      <c r="R46" s="394"/>
      <c r="S46" s="393"/>
      <c r="T46" s="394"/>
      <c r="U46" s="393"/>
      <c r="V46" s="394"/>
      <c r="W46" s="393"/>
      <c r="X46" s="394"/>
      <c r="Y46" s="393"/>
      <c r="Z46" s="394"/>
      <c r="AA46" s="393"/>
      <c r="AB46" s="394"/>
      <c r="AC46" s="393"/>
      <c r="AD46" s="394"/>
      <c r="AG46" s="17">
        <f t="shared" si="0"/>
        <v>0</v>
      </c>
      <c r="AH46" s="17">
        <f t="shared" si="1"/>
        <v>0</v>
      </c>
      <c r="AI46" s="17">
        <f t="shared" si="2"/>
        <v>0</v>
      </c>
      <c r="AJ46" s="17">
        <f t="shared" si="3"/>
        <v>0</v>
      </c>
      <c r="AK46">
        <f t="shared" si="4"/>
        <v>0</v>
      </c>
      <c r="AL46" s="17">
        <f t="shared" si="5"/>
        <v>0</v>
      </c>
      <c r="AM46" s="17">
        <f t="shared" si="6"/>
        <v>0</v>
      </c>
      <c r="AO46">
        <f t="shared" si="7"/>
        <v>0</v>
      </c>
      <c r="AP46">
        <f t="shared" si="8"/>
        <v>0</v>
      </c>
      <c r="AR46">
        <f>IF(AC46&lt;=CNGMD_2023_M2_Secc5!$AM$127,0,1)</f>
        <v>0</v>
      </c>
    </row>
    <row r="47" spans="1:44" ht="15">
      <c r="A47" s="17"/>
      <c r="B47" s="17"/>
      <c r="C47" s="34" t="s">
        <v>78</v>
      </c>
      <c r="D47" s="429" t="str">
        <f>IF(CNGMD_2023_M2_Secc5!D141="","",CNGMD_2023_M2_Secc5!D141)</f>
        <v/>
      </c>
      <c r="E47" s="427"/>
      <c r="F47" s="427"/>
      <c r="G47" s="427"/>
      <c r="H47" s="428"/>
      <c r="I47" s="330" t="str">
        <f>IF(CNGMD_2023_M2_Secc5!K141="","",CNGMD_2023_M2_Secc5!K141)</f>
        <v/>
      </c>
      <c r="J47" s="332"/>
      <c r="K47" s="393"/>
      <c r="L47" s="394"/>
      <c r="M47" s="393"/>
      <c r="N47" s="394"/>
      <c r="O47" s="393"/>
      <c r="P47" s="394"/>
      <c r="Q47" s="393"/>
      <c r="R47" s="394"/>
      <c r="S47" s="393"/>
      <c r="T47" s="394"/>
      <c r="U47" s="393"/>
      <c r="V47" s="394"/>
      <c r="W47" s="393"/>
      <c r="X47" s="394"/>
      <c r="Y47" s="393"/>
      <c r="Z47" s="394"/>
      <c r="AA47" s="393"/>
      <c r="AB47" s="394"/>
      <c r="AC47" s="393"/>
      <c r="AD47" s="394"/>
      <c r="AG47" s="17">
        <f t="shared" si="0"/>
        <v>0</v>
      </c>
      <c r="AH47" s="17">
        <f t="shared" si="1"/>
        <v>0</v>
      </c>
      <c r="AI47" s="17">
        <f t="shared" si="2"/>
        <v>0</v>
      </c>
      <c r="AJ47" s="17">
        <f t="shared" si="3"/>
        <v>0</v>
      </c>
      <c r="AK47">
        <f t="shared" si="4"/>
        <v>0</v>
      </c>
      <c r="AL47" s="17">
        <f t="shared" si="5"/>
        <v>0</v>
      </c>
      <c r="AM47" s="17">
        <f t="shared" si="6"/>
        <v>0</v>
      </c>
      <c r="AO47">
        <f t="shared" si="7"/>
        <v>0</v>
      </c>
      <c r="AP47">
        <f t="shared" si="8"/>
        <v>0</v>
      </c>
      <c r="AR47">
        <f>IF(AC47&lt;=CNGMD_2023_M2_Secc5!$AM$127,0,1)</f>
        <v>0</v>
      </c>
    </row>
    <row r="48" spans="1:44" ht="15">
      <c r="A48" s="17"/>
      <c r="B48" s="17"/>
      <c r="C48" s="34" t="s">
        <v>79</v>
      </c>
      <c r="D48" s="429" t="str">
        <f>IF(CNGMD_2023_M2_Secc5!D142="","",CNGMD_2023_M2_Secc5!D142)</f>
        <v/>
      </c>
      <c r="E48" s="427"/>
      <c r="F48" s="427"/>
      <c r="G48" s="427"/>
      <c r="H48" s="428"/>
      <c r="I48" s="330" t="str">
        <f>IF(CNGMD_2023_M2_Secc5!K142="","",CNGMD_2023_M2_Secc5!K142)</f>
        <v/>
      </c>
      <c r="J48" s="332"/>
      <c r="K48" s="393"/>
      <c r="L48" s="394"/>
      <c r="M48" s="393"/>
      <c r="N48" s="394"/>
      <c r="O48" s="393"/>
      <c r="P48" s="394"/>
      <c r="Q48" s="393"/>
      <c r="R48" s="394"/>
      <c r="S48" s="393"/>
      <c r="T48" s="394"/>
      <c r="U48" s="393"/>
      <c r="V48" s="394"/>
      <c r="W48" s="393"/>
      <c r="X48" s="394"/>
      <c r="Y48" s="393"/>
      <c r="Z48" s="394"/>
      <c r="AA48" s="393"/>
      <c r="AB48" s="394"/>
      <c r="AC48" s="393"/>
      <c r="AD48" s="394"/>
      <c r="AG48" s="17">
        <f t="shared" si="0"/>
        <v>0</v>
      </c>
      <c r="AH48" s="17">
        <f t="shared" si="1"/>
        <v>0</v>
      </c>
      <c r="AI48" s="17">
        <f t="shared" si="2"/>
        <v>0</v>
      </c>
      <c r="AJ48" s="17">
        <f t="shared" si="3"/>
        <v>0</v>
      </c>
      <c r="AK48">
        <f t="shared" si="4"/>
        <v>0</v>
      </c>
      <c r="AL48" s="17">
        <f t="shared" si="5"/>
        <v>0</v>
      </c>
      <c r="AM48" s="17">
        <f t="shared" si="6"/>
        <v>0</v>
      </c>
      <c r="AO48">
        <f t="shared" si="7"/>
        <v>0</v>
      </c>
      <c r="AP48">
        <f t="shared" si="8"/>
        <v>0</v>
      </c>
      <c r="AR48">
        <f>IF(AC48&lt;=CNGMD_2023_M2_Secc5!$AM$127,0,1)</f>
        <v>0</v>
      </c>
    </row>
    <row r="49" spans="1:44" ht="15">
      <c r="A49" s="17"/>
      <c r="B49" s="17"/>
      <c r="C49" s="34" t="s">
        <v>80</v>
      </c>
      <c r="D49" s="429" t="str">
        <f>IF(CNGMD_2023_M2_Secc5!D143="","",CNGMD_2023_M2_Secc5!D143)</f>
        <v/>
      </c>
      <c r="E49" s="427"/>
      <c r="F49" s="427"/>
      <c r="G49" s="427"/>
      <c r="H49" s="428"/>
      <c r="I49" s="330" t="str">
        <f>IF(CNGMD_2023_M2_Secc5!K143="","",CNGMD_2023_M2_Secc5!K143)</f>
        <v/>
      </c>
      <c r="J49" s="332"/>
      <c r="K49" s="393"/>
      <c r="L49" s="394"/>
      <c r="M49" s="393"/>
      <c r="N49" s="394"/>
      <c r="O49" s="393"/>
      <c r="P49" s="394"/>
      <c r="Q49" s="393"/>
      <c r="R49" s="394"/>
      <c r="S49" s="393"/>
      <c r="T49" s="394"/>
      <c r="U49" s="393"/>
      <c r="V49" s="394"/>
      <c r="W49" s="393"/>
      <c r="X49" s="394"/>
      <c r="Y49" s="393"/>
      <c r="Z49" s="394"/>
      <c r="AA49" s="393"/>
      <c r="AB49" s="394"/>
      <c r="AC49" s="393"/>
      <c r="AD49" s="394"/>
      <c r="AG49" s="17">
        <f t="shared" si="0"/>
        <v>0</v>
      </c>
      <c r="AH49" s="17">
        <f t="shared" si="1"/>
        <v>0</v>
      </c>
      <c r="AI49" s="17">
        <f t="shared" si="2"/>
        <v>0</v>
      </c>
      <c r="AJ49" s="17">
        <f t="shared" si="3"/>
        <v>0</v>
      </c>
      <c r="AK49">
        <f t="shared" si="4"/>
        <v>0</v>
      </c>
      <c r="AL49" s="17">
        <f t="shared" si="5"/>
        <v>0</v>
      </c>
      <c r="AM49" s="17">
        <f t="shared" si="6"/>
        <v>0</v>
      </c>
      <c r="AO49">
        <f t="shared" si="7"/>
        <v>0</v>
      </c>
      <c r="AP49">
        <f t="shared" si="8"/>
        <v>0</v>
      </c>
      <c r="AR49">
        <f>IF(AC49&lt;=CNGMD_2023_M2_Secc5!$AM$127,0,1)</f>
        <v>0</v>
      </c>
    </row>
    <row r="50" spans="1:44" ht="15">
      <c r="A50" s="17"/>
      <c r="B50" s="17"/>
      <c r="C50" s="34" t="s">
        <v>81</v>
      </c>
      <c r="D50" s="429" t="str">
        <f>IF(CNGMD_2023_M2_Secc5!D144="","",CNGMD_2023_M2_Secc5!D144)</f>
        <v/>
      </c>
      <c r="E50" s="427"/>
      <c r="F50" s="427"/>
      <c r="G50" s="427"/>
      <c r="H50" s="428"/>
      <c r="I50" s="330" t="str">
        <f>IF(CNGMD_2023_M2_Secc5!K144="","",CNGMD_2023_M2_Secc5!K144)</f>
        <v/>
      </c>
      <c r="J50" s="332"/>
      <c r="K50" s="393"/>
      <c r="L50" s="394"/>
      <c r="M50" s="393"/>
      <c r="N50" s="394"/>
      <c r="O50" s="393"/>
      <c r="P50" s="394"/>
      <c r="Q50" s="393"/>
      <c r="R50" s="394"/>
      <c r="S50" s="393"/>
      <c r="T50" s="394"/>
      <c r="U50" s="393"/>
      <c r="V50" s="394"/>
      <c r="W50" s="393"/>
      <c r="X50" s="394"/>
      <c r="Y50" s="393"/>
      <c r="Z50" s="394"/>
      <c r="AA50" s="393"/>
      <c r="AB50" s="394"/>
      <c r="AC50" s="393"/>
      <c r="AD50" s="394"/>
      <c r="AG50" s="17">
        <f t="shared" si="0"/>
        <v>0</v>
      </c>
      <c r="AH50" s="17">
        <f t="shared" si="1"/>
        <v>0</v>
      </c>
      <c r="AI50" s="17">
        <f t="shared" si="2"/>
        <v>0</v>
      </c>
      <c r="AJ50" s="17">
        <f t="shared" si="3"/>
        <v>0</v>
      </c>
      <c r="AK50">
        <f t="shared" si="4"/>
        <v>0</v>
      </c>
      <c r="AL50" s="17">
        <f t="shared" si="5"/>
        <v>0</v>
      </c>
      <c r="AM50" s="17">
        <f t="shared" si="6"/>
        <v>0</v>
      </c>
      <c r="AO50">
        <f t="shared" si="7"/>
        <v>0</v>
      </c>
      <c r="AP50">
        <f t="shared" si="8"/>
        <v>0</v>
      </c>
      <c r="AR50">
        <f>IF(AC50&lt;=CNGMD_2023_M2_Secc5!$AM$127,0,1)</f>
        <v>0</v>
      </c>
    </row>
    <row r="51" spans="1:44" ht="15">
      <c r="A51" s="17"/>
      <c r="B51" s="17"/>
      <c r="C51" s="34" t="s">
        <v>82</v>
      </c>
      <c r="D51" s="429" t="str">
        <f>IF(CNGMD_2023_M2_Secc5!D145="","",CNGMD_2023_M2_Secc5!D145)</f>
        <v/>
      </c>
      <c r="E51" s="427"/>
      <c r="F51" s="427"/>
      <c r="G51" s="427"/>
      <c r="H51" s="428"/>
      <c r="I51" s="330" t="str">
        <f>IF(CNGMD_2023_M2_Secc5!K145="","",CNGMD_2023_M2_Secc5!K145)</f>
        <v/>
      </c>
      <c r="J51" s="332"/>
      <c r="K51" s="393"/>
      <c r="L51" s="394"/>
      <c r="M51" s="393"/>
      <c r="N51" s="394"/>
      <c r="O51" s="393"/>
      <c r="P51" s="394"/>
      <c r="Q51" s="393"/>
      <c r="R51" s="394"/>
      <c r="S51" s="393"/>
      <c r="T51" s="394"/>
      <c r="U51" s="393"/>
      <c r="V51" s="394"/>
      <c r="W51" s="393"/>
      <c r="X51" s="394"/>
      <c r="Y51" s="393"/>
      <c r="Z51" s="394"/>
      <c r="AA51" s="393"/>
      <c r="AB51" s="394"/>
      <c r="AC51" s="393"/>
      <c r="AD51" s="394"/>
      <c r="AG51" s="17">
        <f t="shared" si="0"/>
        <v>0</v>
      </c>
      <c r="AH51" s="17">
        <f t="shared" si="1"/>
        <v>0</v>
      </c>
      <c r="AI51" s="17">
        <f t="shared" si="2"/>
        <v>0</v>
      </c>
      <c r="AJ51" s="17">
        <f t="shared" si="3"/>
        <v>0</v>
      </c>
      <c r="AK51">
        <f t="shared" si="4"/>
        <v>0</v>
      </c>
      <c r="AL51" s="17">
        <f t="shared" si="5"/>
        <v>0</v>
      </c>
      <c r="AM51" s="17">
        <f t="shared" si="6"/>
        <v>0</v>
      </c>
      <c r="AO51">
        <f t="shared" si="7"/>
        <v>0</v>
      </c>
      <c r="AP51">
        <f t="shared" si="8"/>
        <v>0</v>
      </c>
      <c r="AR51">
        <f>IF(AC51&lt;=CNGMD_2023_M2_Secc5!$AM$127,0,1)</f>
        <v>0</v>
      </c>
    </row>
    <row r="52" spans="1:44" ht="15">
      <c r="A52" s="17"/>
      <c r="B52" s="17"/>
      <c r="C52" s="34" t="s">
        <v>83</v>
      </c>
      <c r="D52" s="429" t="str">
        <f>IF(CNGMD_2023_M2_Secc5!D146="","",CNGMD_2023_M2_Secc5!D146)</f>
        <v/>
      </c>
      <c r="E52" s="427"/>
      <c r="F52" s="427"/>
      <c r="G52" s="427"/>
      <c r="H52" s="428"/>
      <c r="I52" s="330" t="str">
        <f>IF(CNGMD_2023_M2_Secc5!K146="","",CNGMD_2023_M2_Secc5!K146)</f>
        <v/>
      </c>
      <c r="J52" s="332"/>
      <c r="K52" s="393"/>
      <c r="L52" s="394"/>
      <c r="M52" s="393"/>
      <c r="N52" s="394"/>
      <c r="O52" s="393"/>
      <c r="P52" s="394"/>
      <c r="Q52" s="393"/>
      <c r="R52" s="394"/>
      <c r="S52" s="393"/>
      <c r="T52" s="394"/>
      <c r="U52" s="393"/>
      <c r="V52" s="394"/>
      <c r="W52" s="393"/>
      <c r="X52" s="394"/>
      <c r="Y52" s="393"/>
      <c r="Z52" s="394"/>
      <c r="AA52" s="393"/>
      <c r="AB52" s="394"/>
      <c r="AC52" s="393"/>
      <c r="AD52" s="394"/>
      <c r="AG52" s="17">
        <f t="shared" si="0"/>
        <v>0</v>
      </c>
      <c r="AH52" s="17">
        <f t="shared" si="1"/>
        <v>0</v>
      </c>
      <c r="AI52" s="17">
        <f t="shared" si="2"/>
        <v>0</v>
      </c>
      <c r="AJ52" s="17">
        <f t="shared" si="3"/>
        <v>0</v>
      </c>
      <c r="AK52">
        <f t="shared" si="4"/>
        <v>0</v>
      </c>
      <c r="AL52" s="17">
        <f t="shared" si="5"/>
        <v>0</v>
      </c>
      <c r="AM52" s="17">
        <f t="shared" si="6"/>
        <v>0</v>
      </c>
      <c r="AO52">
        <f t="shared" si="7"/>
        <v>0</v>
      </c>
      <c r="AP52">
        <f t="shared" si="8"/>
        <v>0</v>
      </c>
      <c r="AR52">
        <f>IF(AC52&lt;=CNGMD_2023_M2_Secc5!$AM$127,0,1)</f>
        <v>0</v>
      </c>
    </row>
    <row r="53" spans="1:44" ht="15">
      <c r="A53" s="17"/>
      <c r="B53" s="17"/>
      <c r="C53" s="34" t="s">
        <v>84</v>
      </c>
      <c r="D53" s="429" t="str">
        <f>IF(CNGMD_2023_M2_Secc5!D147="","",CNGMD_2023_M2_Secc5!D147)</f>
        <v/>
      </c>
      <c r="E53" s="427"/>
      <c r="F53" s="427"/>
      <c r="G53" s="427"/>
      <c r="H53" s="428"/>
      <c r="I53" s="330" t="str">
        <f>IF(CNGMD_2023_M2_Secc5!K147="","",CNGMD_2023_M2_Secc5!K147)</f>
        <v/>
      </c>
      <c r="J53" s="332"/>
      <c r="K53" s="393"/>
      <c r="L53" s="394"/>
      <c r="M53" s="393"/>
      <c r="N53" s="394"/>
      <c r="O53" s="393"/>
      <c r="P53" s="394"/>
      <c r="Q53" s="393"/>
      <c r="R53" s="394"/>
      <c r="S53" s="393"/>
      <c r="T53" s="394"/>
      <c r="U53" s="393"/>
      <c r="V53" s="394"/>
      <c r="W53" s="393"/>
      <c r="X53" s="394"/>
      <c r="Y53" s="393"/>
      <c r="Z53" s="394"/>
      <c r="AA53" s="393"/>
      <c r="AB53" s="394"/>
      <c r="AC53" s="393"/>
      <c r="AD53" s="394"/>
      <c r="AG53" s="17">
        <f t="shared" si="0"/>
        <v>0</v>
      </c>
      <c r="AH53" s="17">
        <f t="shared" si="1"/>
        <v>0</v>
      </c>
      <c r="AI53" s="17">
        <f t="shared" si="2"/>
        <v>0</v>
      </c>
      <c r="AJ53" s="17">
        <f t="shared" si="3"/>
        <v>0</v>
      </c>
      <c r="AK53">
        <f t="shared" si="4"/>
        <v>0</v>
      </c>
      <c r="AL53" s="17">
        <f t="shared" si="5"/>
        <v>0</v>
      </c>
      <c r="AM53" s="17">
        <f t="shared" si="6"/>
        <v>0</v>
      </c>
      <c r="AO53">
        <f t="shared" si="7"/>
        <v>0</v>
      </c>
      <c r="AP53">
        <f t="shared" si="8"/>
        <v>0</v>
      </c>
      <c r="AR53">
        <f>IF(AC53&lt;=CNGMD_2023_M2_Secc5!$AM$127,0,1)</f>
        <v>0</v>
      </c>
    </row>
    <row r="54" spans="1:44" ht="15">
      <c r="A54" s="17"/>
      <c r="B54" s="17"/>
      <c r="C54" s="34" t="s">
        <v>85</v>
      </c>
      <c r="D54" s="429" t="str">
        <f>IF(CNGMD_2023_M2_Secc5!D148="","",CNGMD_2023_M2_Secc5!D148)</f>
        <v/>
      </c>
      <c r="E54" s="427"/>
      <c r="F54" s="427"/>
      <c r="G54" s="427"/>
      <c r="H54" s="428"/>
      <c r="I54" s="330" t="str">
        <f>IF(CNGMD_2023_M2_Secc5!K148="","",CNGMD_2023_M2_Secc5!K148)</f>
        <v/>
      </c>
      <c r="J54" s="332"/>
      <c r="K54" s="393"/>
      <c r="L54" s="394"/>
      <c r="M54" s="393"/>
      <c r="N54" s="394"/>
      <c r="O54" s="393"/>
      <c r="P54" s="394"/>
      <c r="Q54" s="393"/>
      <c r="R54" s="394"/>
      <c r="S54" s="393"/>
      <c r="T54" s="394"/>
      <c r="U54" s="393"/>
      <c r="V54" s="394"/>
      <c r="W54" s="393"/>
      <c r="X54" s="394"/>
      <c r="Y54" s="393"/>
      <c r="Z54" s="394"/>
      <c r="AA54" s="393"/>
      <c r="AB54" s="394"/>
      <c r="AC54" s="393"/>
      <c r="AD54" s="394"/>
      <c r="AG54" s="17">
        <f t="shared" si="0"/>
        <v>0</v>
      </c>
      <c r="AH54" s="17">
        <f t="shared" si="1"/>
        <v>0</v>
      </c>
      <c r="AI54" s="17">
        <f t="shared" si="2"/>
        <v>0</v>
      </c>
      <c r="AJ54" s="17">
        <f t="shared" si="3"/>
        <v>0</v>
      </c>
      <c r="AK54">
        <f t="shared" si="4"/>
        <v>0</v>
      </c>
      <c r="AL54" s="17">
        <f t="shared" si="5"/>
        <v>0</v>
      </c>
      <c r="AM54" s="17">
        <f t="shared" si="6"/>
        <v>0</v>
      </c>
      <c r="AO54">
        <f t="shared" si="7"/>
        <v>0</v>
      </c>
      <c r="AP54">
        <f t="shared" si="8"/>
        <v>0</v>
      </c>
      <c r="AR54">
        <f>IF(AC54&lt;=CNGMD_2023_M2_Secc5!$AM$127,0,1)</f>
        <v>0</v>
      </c>
    </row>
    <row r="55" spans="1:44" ht="15">
      <c r="A55" s="17"/>
      <c r="B55" s="17"/>
      <c r="C55" s="34" t="s">
        <v>86</v>
      </c>
      <c r="D55" s="429" t="str">
        <f>IF(CNGMD_2023_M2_Secc5!D149="","",CNGMD_2023_M2_Secc5!D149)</f>
        <v/>
      </c>
      <c r="E55" s="427"/>
      <c r="F55" s="427"/>
      <c r="G55" s="427"/>
      <c r="H55" s="428"/>
      <c r="I55" s="330" t="str">
        <f>IF(CNGMD_2023_M2_Secc5!K149="","",CNGMD_2023_M2_Secc5!K149)</f>
        <v/>
      </c>
      <c r="J55" s="332"/>
      <c r="K55" s="393"/>
      <c r="L55" s="394"/>
      <c r="M55" s="393"/>
      <c r="N55" s="394"/>
      <c r="O55" s="393"/>
      <c r="P55" s="394"/>
      <c r="Q55" s="393"/>
      <c r="R55" s="394"/>
      <c r="S55" s="393"/>
      <c r="T55" s="394"/>
      <c r="U55" s="393"/>
      <c r="V55" s="394"/>
      <c r="W55" s="393"/>
      <c r="X55" s="394"/>
      <c r="Y55" s="393"/>
      <c r="Z55" s="394"/>
      <c r="AA55" s="393"/>
      <c r="AB55" s="394"/>
      <c r="AC55" s="393"/>
      <c r="AD55" s="394"/>
      <c r="AG55" s="17">
        <f t="shared" si="0"/>
        <v>0</v>
      </c>
      <c r="AH55" s="17">
        <f t="shared" si="1"/>
        <v>0</v>
      </c>
      <c r="AI55" s="17">
        <f t="shared" si="2"/>
        <v>0</v>
      </c>
      <c r="AJ55" s="17">
        <f t="shared" si="3"/>
        <v>0</v>
      </c>
      <c r="AK55">
        <f t="shared" si="4"/>
        <v>0</v>
      </c>
      <c r="AL55" s="17">
        <f t="shared" si="5"/>
        <v>0</v>
      </c>
      <c r="AM55" s="17">
        <f t="shared" si="6"/>
        <v>0</v>
      </c>
      <c r="AO55">
        <f t="shared" si="7"/>
        <v>0</v>
      </c>
      <c r="AP55">
        <f t="shared" si="8"/>
        <v>0</v>
      </c>
      <c r="AR55">
        <f>IF(AC55&lt;=CNGMD_2023_M2_Secc5!$AM$127,0,1)</f>
        <v>0</v>
      </c>
    </row>
    <row r="56" spans="1:44" ht="15">
      <c r="A56" s="17"/>
      <c r="B56" s="17"/>
      <c r="C56" s="147" t="s">
        <v>87</v>
      </c>
      <c r="D56" s="429" t="str">
        <f>IF(CNGMD_2023_M2_Secc5!D150="","",CNGMD_2023_M2_Secc5!D150)</f>
        <v/>
      </c>
      <c r="E56" s="427"/>
      <c r="F56" s="427"/>
      <c r="G56" s="427"/>
      <c r="H56" s="428"/>
      <c r="I56" s="330" t="str">
        <f>IF(CNGMD_2023_M2_Secc5!K150="","",CNGMD_2023_M2_Secc5!K150)</f>
        <v/>
      </c>
      <c r="J56" s="332"/>
      <c r="K56" s="393"/>
      <c r="L56" s="394"/>
      <c r="M56" s="393"/>
      <c r="N56" s="394"/>
      <c r="O56" s="393"/>
      <c r="P56" s="394"/>
      <c r="Q56" s="393"/>
      <c r="R56" s="394"/>
      <c r="S56" s="393"/>
      <c r="T56" s="394"/>
      <c r="U56" s="393"/>
      <c r="V56" s="394"/>
      <c r="W56" s="393"/>
      <c r="X56" s="394"/>
      <c r="Y56" s="393"/>
      <c r="Z56" s="394"/>
      <c r="AA56" s="393"/>
      <c r="AB56" s="394"/>
      <c r="AC56" s="393"/>
      <c r="AD56" s="394"/>
      <c r="AG56" s="17">
        <f t="shared" si="0"/>
        <v>0</v>
      </c>
      <c r="AH56" s="17">
        <f t="shared" si="1"/>
        <v>0</v>
      </c>
      <c r="AI56" s="17">
        <f t="shared" si="2"/>
        <v>0</v>
      </c>
      <c r="AJ56" s="17">
        <f t="shared" si="3"/>
        <v>0</v>
      </c>
      <c r="AK56">
        <f t="shared" si="4"/>
        <v>0</v>
      </c>
      <c r="AL56" s="17">
        <f t="shared" si="5"/>
        <v>0</v>
      </c>
      <c r="AM56" s="17">
        <f t="shared" si="6"/>
        <v>0</v>
      </c>
      <c r="AO56">
        <f t="shared" si="7"/>
        <v>0</v>
      </c>
      <c r="AP56">
        <f t="shared" si="8"/>
        <v>0</v>
      </c>
      <c r="AR56">
        <f>IF(AC56&lt;=CNGMD_2023_M2_Secc5!$AM$127,0,1)</f>
        <v>0</v>
      </c>
    </row>
    <row r="57" spans="1:44" ht="15">
      <c r="A57" s="17"/>
      <c r="B57" s="17"/>
      <c r="C57" s="147" t="s">
        <v>88</v>
      </c>
      <c r="D57" s="429" t="str">
        <f>IF(CNGMD_2023_M2_Secc5!D151="","",CNGMD_2023_M2_Secc5!D151)</f>
        <v/>
      </c>
      <c r="E57" s="427"/>
      <c r="F57" s="427"/>
      <c r="G57" s="427"/>
      <c r="H57" s="428"/>
      <c r="I57" s="330" t="str">
        <f>IF(CNGMD_2023_M2_Secc5!K151="","",CNGMD_2023_M2_Secc5!K151)</f>
        <v/>
      </c>
      <c r="J57" s="332"/>
      <c r="K57" s="393"/>
      <c r="L57" s="394"/>
      <c r="M57" s="393"/>
      <c r="N57" s="394"/>
      <c r="O57" s="393"/>
      <c r="P57" s="394"/>
      <c r="Q57" s="393"/>
      <c r="R57" s="394"/>
      <c r="S57" s="393"/>
      <c r="T57" s="394"/>
      <c r="U57" s="393"/>
      <c r="V57" s="394"/>
      <c r="W57" s="393"/>
      <c r="X57" s="394"/>
      <c r="Y57" s="393"/>
      <c r="Z57" s="394"/>
      <c r="AA57" s="393"/>
      <c r="AB57" s="394"/>
      <c r="AC57" s="393"/>
      <c r="AD57" s="394"/>
      <c r="AG57" s="17">
        <f t="shared" si="0"/>
        <v>0</v>
      </c>
      <c r="AH57" s="17">
        <f t="shared" si="1"/>
        <v>0</v>
      </c>
      <c r="AI57" s="17">
        <f t="shared" si="2"/>
        <v>0</v>
      </c>
      <c r="AJ57" s="17">
        <f t="shared" si="3"/>
        <v>0</v>
      </c>
      <c r="AK57">
        <f t="shared" si="4"/>
        <v>0</v>
      </c>
      <c r="AL57" s="17">
        <f t="shared" si="5"/>
        <v>0</v>
      </c>
      <c r="AM57" s="17">
        <f t="shared" si="6"/>
        <v>0</v>
      </c>
      <c r="AO57">
        <f t="shared" si="7"/>
        <v>0</v>
      </c>
      <c r="AP57">
        <f t="shared" si="8"/>
        <v>0</v>
      </c>
      <c r="AR57">
        <f>IF(AC57&lt;=CNGMD_2023_M2_Secc5!$AM$127,0,1)</f>
        <v>0</v>
      </c>
    </row>
    <row r="58" spans="1:44" ht="15">
      <c r="A58" s="17"/>
      <c r="B58" s="17"/>
      <c r="C58" s="147" t="s">
        <v>89</v>
      </c>
      <c r="D58" s="429" t="str">
        <f>IF(CNGMD_2023_M2_Secc5!D152="","",CNGMD_2023_M2_Secc5!D152)</f>
        <v/>
      </c>
      <c r="E58" s="427"/>
      <c r="F58" s="427"/>
      <c r="G58" s="427"/>
      <c r="H58" s="428"/>
      <c r="I58" s="330" t="str">
        <f>IF(CNGMD_2023_M2_Secc5!K152="","",CNGMD_2023_M2_Secc5!K152)</f>
        <v/>
      </c>
      <c r="J58" s="332"/>
      <c r="K58" s="393"/>
      <c r="L58" s="394"/>
      <c r="M58" s="393"/>
      <c r="N58" s="394"/>
      <c r="O58" s="393"/>
      <c r="P58" s="394"/>
      <c r="Q58" s="393"/>
      <c r="R58" s="394"/>
      <c r="S58" s="393"/>
      <c r="T58" s="394"/>
      <c r="U58" s="393"/>
      <c r="V58" s="394"/>
      <c r="W58" s="393"/>
      <c r="X58" s="394"/>
      <c r="Y58" s="393"/>
      <c r="Z58" s="394"/>
      <c r="AA58" s="393"/>
      <c r="AB58" s="394"/>
      <c r="AC58" s="393"/>
      <c r="AD58" s="394"/>
      <c r="AG58" s="17">
        <f t="shared" si="0"/>
        <v>0</v>
      </c>
      <c r="AH58" s="17">
        <f t="shared" si="1"/>
        <v>0</v>
      </c>
      <c r="AI58" s="17">
        <f t="shared" si="2"/>
        <v>0</v>
      </c>
      <c r="AJ58" s="17">
        <f t="shared" si="3"/>
        <v>0</v>
      </c>
      <c r="AK58">
        <f t="shared" si="4"/>
        <v>0</v>
      </c>
      <c r="AL58" s="17">
        <f t="shared" si="5"/>
        <v>0</v>
      </c>
      <c r="AM58" s="17">
        <f t="shared" si="6"/>
        <v>0</v>
      </c>
      <c r="AO58">
        <f t="shared" si="7"/>
        <v>0</v>
      </c>
      <c r="AP58">
        <f t="shared" si="8"/>
        <v>0</v>
      </c>
      <c r="AR58">
        <f>IF(AC58&lt;=CNGMD_2023_M2_Secc5!$AM$127,0,1)</f>
        <v>0</v>
      </c>
    </row>
    <row r="59" spans="1:44" ht="15">
      <c r="A59" s="17"/>
      <c r="B59" s="17"/>
      <c r="C59" s="147" t="s">
        <v>90</v>
      </c>
      <c r="D59" s="429" t="str">
        <f>IF(CNGMD_2023_M2_Secc5!D153="","",CNGMD_2023_M2_Secc5!D153)</f>
        <v/>
      </c>
      <c r="E59" s="427"/>
      <c r="F59" s="427"/>
      <c r="G59" s="427"/>
      <c r="H59" s="428"/>
      <c r="I59" s="330" t="str">
        <f>IF(CNGMD_2023_M2_Secc5!K153="","",CNGMD_2023_M2_Secc5!K153)</f>
        <v/>
      </c>
      <c r="J59" s="332"/>
      <c r="K59" s="393"/>
      <c r="L59" s="394"/>
      <c r="M59" s="393"/>
      <c r="N59" s="394"/>
      <c r="O59" s="393"/>
      <c r="P59" s="394"/>
      <c r="Q59" s="393"/>
      <c r="R59" s="394"/>
      <c r="S59" s="393"/>
      <c r="T59" s="394"/>
      <c r="U59" s="393"/>
      <c r="V59" s="394"/>
      <c r="W59" s="393"/>
      <c r="X59" s="394"/>
      <c r="Y59" s="393"/>
      <c r="Z59" s="394"/>
      <c r="AA59" s="393"/>
      <c r="AB59" s="394"/>
      <c r="AC59" s="393"/>
      <c r="AD59" s="394"/>
      <c r="AG59" s="17">
        <f t="shared" si="0"/>
        <v>0</v>
      </c>
      <c r="AH59" s="17">
        <f t="shared" si="1"/>
        <v>0</v>
      </c>
      <c r="AI59" s="17">
        <f t="shared" si="2"/>
        <v>0</v>
      </c>
      <c r="AJ59" s="17">
        <f t="shared" si="3"/>
        <v>0</v>
      </c>
      <c r="AK59">
        <f t="shared" si="4"/>
        <v>0</v>
      </c>
      <c r="AL59" s="17">
        <f t="shared" si="5"/>
        <v>0</v>
      </c>
      <c r="AM59" s="17">
        <f t="shared" si="6"/>
        <v>0</v>
      </c>
      <c r="AO59">
        <f t="shared" si="7"/>
        <v>0</v>
      </c>
      <c r="AP59">
        <f t="shared" si="8"/>
        <v>0</v>
      </c>
      <c r="AR59">
        <f>IF(AC59&lt;=CNGMD_2023_M2_Secc5!$AM$127,0,1)</f>
        <v>0</v>
      </c>
    </row>
    <row r="60" spans="1:44" ht="15">
      <c r="A60" s="17"/>
      <c r="B60" s="17"/>
      <c r="C60" s="147" t="s">
        <v>91</v>
      </c>
      <c r="D60" s="429" t="str">
        <f>IF(CNGMD_2023_M2_Secc5!D154="","",CNGMD_2023_M2_Secc5!D154)</f>
        <v/>
      </c>
      <c r="E60" s="427"/>
      <c r="F60" s="427"/>
      <c r="G60" s="427"/>
      <c r="H60" s="428"/>
      <c r="I60" s="330" t="str">
        <f>IF(CNGMD_2023_M2_Secc5!K154="","",CNGMD_2023_M2_Secc5!K154)</f>
        <v/>
      </c>
      <c r="J60" s="332"/>
      <c r="K60" s="393"/>
      <c r="L60" s="394"/>
      <c r="M60" s="393"/>
      <c r="N60" s="394"/>
      <c r="O60" s="393"/>
      <c r="P60" s="394"/>
      <c r="Q60" s="393"/>
      <c r="R60" s="394"/>
      <c r="S60" s="393"/>
      <c r="T60" s="394"/>
      <c r="U60" s="393"/>
      <c r="V60" s="394"/>
      <c r="W60" s="393"/>
      <c r="X60" s="394"/>
      <c r="Y60" s="393"/>
      <c r="Z60" s="394"/>
      <c r="AA60" s="393"/>
      <c r="AB60" s="394"/>
      <c r="AC60" s="393"/>
      <c r="AD60" s="394"/>
      <c r="AG60" s="17">
        <f t="shared" si="0"/>
        <v>0</v>
      </c>
      <c r="AH60" s="17">
        <f t="shared" si="1"/>
        <v>0</v>
      </c>
      <c r="AI60" s="17">
        <f t="shared" si="2"/>
        <v>0</v>
      </c>
      <c r="AJ60" s="17">
        <f t="shared" si="3"/>
        <v>0</v>
      </c>
      <c r="AK60">
        <f t="shared" si="4"/>
        <v>0</v>
      </c>
      <c r="AL60" s="17">
        <f t="shared" si="5"/>
        <v>0</v>
      </c>
      <c r="AM60" s="17">
        <f t="shared" si="6"/>
        <v>0</v>
      </c>
      <c r="AO60">
        <f t="shared" si="7"/>
        <v>0</v>
      </c>
      <c r="AP60">
        <f t="shared" si="8"/>
        <v>0</v>
      </c>
      <c r="AR60">
        <f>IF(AC60&lt;=CNGMD_2023_M2_Secc5!$AM$127,0,1)</f>
        <v>0</v>
      </c>
    </row>
    <row r="61" spans="1:44" ht="15">
      <c r="A61" s="17"/>
      <c r="B61" s="17"/>
      <c r="C61" s="147" t="s">
        <v>92</v>
      </c>
      <c r="D61" s="429" t="str">
        <f>IF(CNGMD_2023_M2_Secc5!D155="","",CNGMD_2023_M2_Secc5!D155)</f>
        <v/>
      </c>
      <c r="E61" s="427"/>
      <c r="F61" s="427"/>
      <c r="G61" s="427"/>
      <c r="H61" s="428"/>
      <c r="I61" s="330" t="str">
        <f>IF(CNGMD_2023_M2_Secc5!K155="","",CNGMD_2023_M2_Secc5!K155)</f>
        <v/>
      </c>
      <c r="J61" s="332"/>
      <c r="K61" s="393"/>
      <c r="L61" s="394"/>
      <c r="M61" s="393"/>
      <c r="N61" s="394"/>
      <c r="O61" s="393"/>
      <c r="P61" s="394"/>
      <c r="Q61" s="393"/>
      <c r="R61" s="394"/>
      <c r="S61" s="393"/>
      <c r="T61" s="394"/>
      <c r="U61" s="393"/>
      <c r="V61" s="394"/>
      <c r="W61" s="393"/>
      <c r="X61" s="394"/>
      <c r="Y61" s="393"/>
      <c r="Z61" s="394"/>
      <c r="AA61" s="393"/>
      <c r="AB61" s="394"/>
      <c r="AC61" s="393"/>
      <c r="AD61" s="394"/>
      <c r="AG61" s="17">
        <f t="shared" si="0"/>
        <v>0</v>
      </c>
      <c r="AH61" s="17">
        <f t="shared" si="1"/>
        <v>0</v>
      </c>
      <c r="AI61" s="17">
        <f t="shared" si="2"/>
        <v>0</v>
      </c>
      <c r="AJ61" s="17">
        <f t="shared" si="3"/>
        <v>0</v>
      </c>
      <c r="AK61">
        <f t="shared" si="4"/>
        <v>0</v>
      </c>
      <c r="AL61" s="17">
        <f t="shared" si="5"/>
        <v>0</v>
      </c>
      <c r="AM61" s="17">
        <f t="shared" si="6"/>
        <v>0</v>
      </c>
      <c r="AO61">
        <f t="shared" si="7"/>
        <v>0</v>
      </c>
      <c r="AP61">
        <f t="shared" si="8"/>
        <v>0</v>
      </c>
      <c r="AR61">
        <f>IF(AC61&lt;=CNGMD_2023_M2_Secc5!$AM$127,0,1)</f>
        <v>0</v>
      </c>
    </row>
    <row r="62" spans="1:44" ht="15">
      <c r="A62" s="17"/>
      <c r="B62" s="17"/>
      <c r="C62" s="147" t="s">
        <v>93</v>
      </c>
      <c r="D62" s="429" t="str">
        <f>IF(CNGMD_2023_M2_Secc5!D156="","",CNGMD_2023_M2_Secc5!D156)</f>
        <v/>
      </c>
      <c r="E62" s="427"/>
      <c r="F62" s="427"/>
      <c r="G62" s="427"/>
      <c r="H62" s="428"/>
      <c r="I62" s="330" t="str">
        <f>IF(CNGMD_2023_M2_Secc5!K156="","",CNGMD_2023_M2_Secc5!K156)</f>
        <v/>
      </c>
      <c r="J62" s="332"/>
      <c r="K62" s="393"/>
      <c r="L62" s="394"/>
      <c r="M62" s="393"/>
      <c r="N62" s="394"/>
      <c r="O62" s="393"/>
      <c r="P62" s="394"/>
      <c r="Q62" s="393"/>
      <c r="R62" s="394"/>
      <c r="S62" s="393"/>
      <c r="T62" s="394"/>
      <c r="U62" s="393"/>
      <c r="V62" s="394"/>
      <c r="W62" s="393"/>
      <c r="X62" s="394"/>
      <c r="Y62" s="393"/>
      <c r="Z62" s="394"/>
      <c r="AA62" s="393"/>
      <c r="AB62" s="394"/>
      <c r="AC62" s="393"/>
      <c r="AD62" s="394"/>
      <c r="AG62" s="17">
        <f t="shared" si="0"/>
        <v>0</v>
      </c>
      <c r="AH62" s="17">
        <f t="shared" si="1"/>
        <v>0</v>
      </c>
      <c r="AI62" s="17">
        <f t="shared" si="2"/>
        <v>0</v>
      </c>
      <c r="AJ62" s="17">
        <f t="shared" si="3"/>
        <v>0</v>
      </c>
      <c r="AK62">
        <f t="shared" si="4"/>
        <v>0</v>
      </c>
      <c r="AL62" s="17">
        <f t="shared" si="5"/>
        <v>0</v>
      </c>
      <c r="AM62" s="17">
        <f t="shared" si="6"/>
        <v>0</v>
      </c>
      <c r="AO62">
        <f t="shared" si="7"/>
        <v>0</v>
      </c>
      <c r="AP62">
        <f t="shared" si="8"/>
        <v>0</v>
      </c>
      <c r="AR62">
        <f>IF(AC62&lt;=CNGMD_2023_M2_Secc5!$AM$127,0,1)</f>
        <v>0</v>
      </c>
    </row>
    <row r="63" spans="1:44" ht="15">
      <c r="A63" s="17"/>
      <c r="B63" s="17"/>
      <c r="C63" s="147" t="s">
        <v>94</v>
      </c>
      <c r="D63" s="429" t="str">
        <f>IF(CNGMD_2023_M2_Secc5!D157="","",CNGMD_2023_M2_Secc5!D157)</f>
        <v/>
      </c>
      <c r="E63" s="427"/>
      <c r="F63" s="427"/>
      <c r="G63" s="427"/>
      <c r="H63" s="428"/>
      <c r="I63" s="330" t="str">
        <f>IF(CNGMD_2023_M2_Secc5!K157="","",CNGMD_2023_M2_Secc5!K157)</f>
        <v/>
      </c>
      <c r="J63" s="332"/>
      <c r="K63" s="393"/>
      <c r="L63" s="394"/>
      <c r="M63" s="393"/>
      <c r="N63" s="394"/>
      <c r="O63" s="393"/>
      <c r="P63" s="394"/>
      <c r="Q63" s="393"/>
      <c r="R63" s="394"/>
      <c r="S63" s="393"/>
      <c r="T63" s="394"/>
      <c r="U63" s="393"/>
      <c r="V63" s="394"/>
      <c r="W63" s="393"/>
      <c r="X63" s="394"/>
      <c r="Y63" s="393"/>
      <c r="Z63" s="394"/>
      <c r="AA63" s="393"/>
      <c r="AB63" s="394"/>
      <c r="AC63" s="393"/>
      <c r="AD63" s="394"/>
      <c r="AG63" s="17">
        <f t="shared" si="0"/>
        <v>0</v>
      </c>
      <c r="AH63" s="17">
        <f t="shared" si="1"/>
        <v>0</v>
      </c>
      <c r="AI63" s="17">
        <f t="shared" si="2"/>
        <v>0</v>
      </c>
      <c r="AJ63" s="17">
        <f t="shared" si="3"/>
        <v>0</v>
      </c>
      <c r="AK63">
        <f t="shared" si="4"/>
        <v>0</v>
      </c>
      <c r="AL63" s="17">
        <f t="shared" si="5"/>
        <v>0</v>
      </c>
      <c r="AM63" s="17">
        <f t="shared" si="6"/>
        <v>0</v>
      </c>
      <c r="AO63">
        <f t="shared" si="7"/>
        <v>0</v>
      </c>
      <c r="AP63">
        <f t="shared" si="8"/>
        <v>0</v>
      </c>
      <c r="AR63">
        <f>IF(AC63&lt;=CNGMD_2023_M2_Secc5!$AM$127,0,1)</f>
        <v>0</v>
      </c>
    </row>
    <row r="64" spans="1:44" ht="15">
      <c r="A64" s="17"/>
      <c r="B64" s="17"/>
      <c r="C64" s="147" t="s">
        <v>95</v>
      </c>
      <c r="D64" s="429" t="str">
        <f>IF(CNGMD_2023_M2_Secc5!D158="","",CNGMD_2023_M2_Secc5!D158)</f>
        <v/>
      </c>
      <c r="E64" s="427"/>
      <c r="F64" s="427"/>
      <c r="G64" s="427"/>
      <c r="H64" s="428"/>
      <c r="I64" s="330" t="str">
        <f>IF(CNGMD_2023_M2_Secc5!K158="","",CNGMD_2023_M2_Secc5!K158)</f>
        <v/>
      </c>
      <c r="J64" s="332"/>
      <c r="K64" s="393"/>
      <c r="L64" s="394"/>
      <c r="M64" s="393"/>
      <c r="N64" s="394"/>
      <c r="O64" s="393"/>
      <c r="P64" s="394"/>
      <c r="Q64" s="393"/>
      <c r="R64" s="394"/>
      <c r="S64" s="393"/>
      <c r="T64" s="394"/>
      <c r="U64" s="393"/>
      <c r="V64" s="394"/>
      <c r="W64" s="393"/>
      <c r="X64" s="394"/>
      <c r="Y64" s="393"/>
      <c r="Z64" s="394"/>
      <c r="AA64" s="393"/>
      <c r="AB64" s="394"/>
      <c r="AC64" s="393"/>
      <c r="AD64" s="394"/>
      <c r="AG64" s="17">
        <f t="shared" si="0"/>
        <v>0</v>
      </c>
      <c r="AH64" s="17">
        <f t="shared" si="1"/>
        <v>0</v>
      </c>
      <c r="AI64" s="17">
        <f t="shared" si="2"/>
        <v>0</v>
      </c>
      <c r="AJ64" s="17">
        <f t="shared" si="3"/>
        <v>0</v>
      </c>
      <c r="AK64">
        <f t="shared" si="4"/>
        <v>0</v>
      </c>
      <c r="AL64" s="17">
        <f t="shared" si="5"/>
        <v>0</v>
      </c>
      <c r="AM64" s="17">
        <f t="shared" si="6"/>
        <v>0</v>
      </c>
      <c r="AO64">
        <f t="shared" si="7"/>
        <v>0</v>
      </c>
      <c r="AP64">
        <f t="shared" si="8"/>
        <v>0</v>
      </c>
      <c r="AR64">
        <f>IF(AC64&lt;=CNGMD_2023_M2_Secc5!$AM$127,0,1)</f>
        <v>0</v>
      </c>
    </row>
    <row r="65" spans="1:44" ht="15">
      <c r="A65" s="17"/>
      <c r="B65" s="17"/>
      <c r="C65" s="147" t="s">
        <v>96</v>
      </c>
      <c r="D65" s="429" t="str">
        <f>IF(CNGMD_2023_M2_Secc5!D159="","",CNGMD_2023_M2_Secc5!D159)</f>
        <v/>
      </c>
      <c r="E65" s="427"/>
      <c r="F65" s="427"/>
      <c r="G65" s="427"/>
      <c r="H65" s="428"/>
      <c r="I65" s="330" t="str">
        <f>IF(CNGMD_2023_M2_Secc5!K159="","",CNGMD_2023_M2_Secc5!K159)</f>
        <v/>
      </c>
      <c r="J65" s="332"/>
      <c r="K65" s="393"/>
      <c r="L65" s="394"/>
      <c r="M65" s="393"/>
      <c r="N65" s="394"/>
      <c r="O65" s="393"/>
      <c r="P65" s="394"/>
      <c r="Q65" s="393"/>
      <c r="R65" s="394"/>
      <c r="S65" s="393"/>
      <c r="T65" s="394"/>
      <c r="U65" s="393"/>
      <c r="V65" s="394"/>
      <c r="W65" s="393"/>
      <c r="X65" s="394"/>
      <c r="Y65" s="393"/>
      <c r="Z65" s="394"/>
      <c r="AA65" s="393"/>
      <c r="AB65" s="394"/>
      <c r="AC65" s="393"/>
      <c r="AD65" s="394"/>
      <c r="AG65" s="17">
        <f t="shared" si="0"/>
        <v>0</v>
      </c>
      <c r="AH65" s="17">
        <f t="shared" si="1"/>
        <v>0</v>
      </c>
      <c r="AI65" s="17">
        <f t="shared" si="2"/>
        <v>0</v>
      </c>
      <c r="AJ65" s="17">
        <f t="shared" si="3"/>
        <v>0</v>
      </c>
      <c r="AK65">
        <f t="shared" si="4"/>
        <v>0</v>
      </c>
      <c r="AL65" s="17">
        <f t="shared" si="5"/>
        <v>0</v>
      </c>
      <c r="AM65" s="17">
        <f t="shared" si="6"/>
        <v>0</v>
      </c>
      <c r="AO65">
        <f t="shared" si="7"/>
        <v>0</v>
      </c>
      <c r="AP65">
        <f t="shared" si="8"/>
        <v>0</v>
      </c>
      <c r="AR65">
        <f>IF(AC65&lt;=CNGMD_2023_M2_Secc5!$AM$127,0,1)</f>
        <v>0</v>
      </c>
    </row>
    <row r="66" spans="1:44" ht="15">
      <c r="A66" s="17"/>
      <c r="B66" s="17"/>
      <c r="C66" s="147" t="s">
        <v>97</v>
      </c>
      <c r="D66" s="429" t="str">
        <f>IF(CNGMD_2023_M2_Secc5!D160="","",CNGMD_2023_M2_Secc5!D160)</f>
        <v/>
      </c>
      <c r="E66" s="427"/>
      <c r="F66" s="427"/>
      <c r="G66" s="427"/>
      <c r="H66" s="428"/>
      <c r="I66" s="330" t="str">
        <f>IF(CNGMD_2023_M2_Secc5!K160="","",CNGMD_2023_M2_Secc5!K160)</f>
        <v/>
      </c>
      <c r="J66" s="332"/>
      <c r="K66" s="393"/>
      <c r="L66" s="394"/>
      <c r="M66" s="393"/>
      <c r="N66" s="394"/>
      <c r="O66" s="393"/>
      <c r="P66" s="394"/>
      <c r="Q66" s="393"/>
      <c r="R66" s="394"/>
      <c r="S66" s="393"/>
      <c r="T66" s="394"/>
      <c r="U66" s="393"/>
      <c r="V66" s="394"/>
      <c r="W66" s="393"/>
      <c r="X66" s="394"/>
      <c r="Y66" s="393"/>
      <c r="Z66" s="394"/>
      <c r="AA66" s="393"/>
      <c r="AB66" s="394"/>
      <c r="AC66" s="393"/>
      <c r="AD66" s="394"/>
      <c r="AG66" s="17">
        <f t="shared" si="0"/>
        <v>0</v>
      </c>
      <c r="AH66" s="17">
        <f t="shared" si="1"/>
        <v>0</v>
      </c>
      <c r="AI66" s="17">
        <f t="shared" si="2"/>
        <v>0</v>
      </c>
      <c r="AJ66" s="17">
        <f t="shared" si="3"/>
        <v>0</v>
      </c>
      <c r="AK66">
        <f t="shared" si="4"/>
        <v>0</v>
      </c>
      <c r="AL66" s="17">
        <f t="shared" si="5"/>
        <v>0</v>
      </c>
      <c r="AM66" s="17">
        <f t="shared" si="6"/>
        <v>0</v>
      </c>
      <c r="AO66">
        <f t="shared" si="7"/>
        <v>0</v>
      </c>
      <c r="AP66">
        <f t="shared" si="8"/>
        <v>0</v>
      </c>
      <c r="AR66">
        <f>IF(AC66&lt;=CNGMD_2023_M2_Secc5!$AM$127,0,1)</f>
        <v>0</v>
      </c>
    </row>
    <row r="67" spans="1:44" ht="15">
      <c r="A67" s="17"/>
      <c r="B67" s="17"/>
      <c r="C67" s="147" t="s">
        <v>98</v>
      </c>
      <c r="D67" s="429" t="str">
        <f>IF(CNGMD_2023_M2_Secc5!D161="","",CNGMD_2023_M2_Secc5!D161)</f>
        <v/>
      </c>
      <c r="E67" s="427"/>
      <c r="F67" s="427"/>
      <c r="G67" s="427"/>
      <c r="H67" s="428"/>
      <c r="I67" s="330" t="str">
        <f>IF(CNGMD_2023_M2_Secc5!K161="","",CNGMD_2023_M2_Secc5!K161)</f>
        <v/>
      </c>
      <c r="J67" s="332"/>
      <c r="K67" s="393"/>
      <c r="L67" s="394"/>
      <c r="M67" s="393"/>
      <c r="N67" s="394"/>
      <c r="O67" s="393"/>
      <c r="P67" s="394"/>
      <c r="Q67" s="393"/>
      <c r="R67" s="394"/>
      <c r="S67" s="393"/>
      <c r="T67" s="394"/>
      <c r="U67" s="393"/>
      <c r="V67" s="394"/>
      <c r="W67" s="393"/>
      <c r="X67" s="394"/>
      <c r="Y67" s="393"/>
      <c r="Z67" s="394"/>
      <c r="AA67" s="393"/>
      <c r="AB67" s="394"/>
      <c r="AC67" s="393"/>
      <c r="AD67" s="394"/>
      <c r="AG67" s="17">
        <f t="shared" si="0"/>
        <v>0</v>
      </c>
      <c r="AH67" s="17">
        <f t="shared" si="1"/>
        <v>0</v>
      </c>
      <c r="AI67" s="17">
        <f t="shared" si="2"/>
        <v>0</v>
      </c>
      <c r="AJ67" s="17">
        <f t="shared" si="3"/>
        <v>0</v>
      </c>
      <c r="AK67">
        <f t="shared" si="4"/>
        <v>0</v>
      </c>
      <c r="AL67" s="17">
        <f t="shared" si="5"/>
        <v>0</v>
      </c>
      <c r="AM67" s="17">
        <f t="shared" si="6"/>
        <v>0</v>
      </c>
      <c r="AO67">
        <f t="shared" si="7"/>
        <v>0</v>
      </c>
      <c r="AP67">
        <f t="shared" si="8"/>
        <v>0</v>
      </c>
      <c r="AR67">
        <f>IF(AC67&lt;=CNGMD_2023_M2_Secc5!$AM$127,0,1)</f>
        <v>0</v>
      </c>
    </row>
    <row r="68" spans="1:44" ht="15">
      <c r="A68" s="17"/>
      <c r="B68" s="17"/>
      <c r="C68" s="147" t="s">
        <v>99</v>
      </c>
      <c r="D68" s="429" t="str">
        <f>IF(CNGMD_2023_M2_Secc5!D162="","",CNGMD_2023_M2_Secc5!D162)</f>
        <v/>
      </c>
      <c r="E68" s="427"/>
      <c r="F68" s="427"/>
      <c r="G68" s="427"/>
      <c r="H68" s="428"/>
      <c r="I68" s="330" t="str">
        <f>IF(CNGMD_2023_M2_Secc5!K162="","",CNGMD_2023_M2_Secc5!K162)</f>
        <v/>
      </c>
      <c r="J68" s="332"/>
      <c r="K68" s="393"/>
      <c r="L68" s="394"/>
      <c r="M68" s="393"/>
      <c r="N68" s="394"/>
      <c r="O68" s="393"/>
      <c r="P68" s="394"/>
      <c r="Q68" s="393"/>
      <c r="R68" s="394"/>
      <c r="S68" s="393"/>
      <c r="T68" s="394"/>
      <c r="U68" s="393"/>
      <c r="V68" s="394"/>
      <c r="W68" s="393"/>
      <c r="X68" s="394"/>
      <c r="Y68" s="393"/>
      <c r="Z68" s="394"/>
      <c r="AA68" s="393"/>
      <c r="AB68" s="394"/>
      <c r="AC68" s="393"/>
      <c r="AD68" s="394"/>
      <c r="AG68" s="17">
        <f t="shared" si="0"/>
        <v>0</v>
      </c>
      <c r="AH68" s="17">
        <f t="shared" si="1"/>
        <v>0</v>
      </c>
      <c r="AI68" s="17">
        <f t="shared" si="2"/>
        <v>0</v>
      </c>
      <c r="AJ68" s="17">
        <f t="shared" si="3"/>
        <v>0</v>
      </c>
      <c r="AK68">
        <f t="shared" si="4"/>
        <v>0</v>
      </c>
      <c r="AL68" s="17">
        <f t="shared" si="5"/>
        <v>0</v>
      </c>
      <c r="AM68" s="17">
        <f t="shared" si="6"/>
        <v>0</v>
      </c>
      <c r="AO68">
        <f t="shared" si="7"/>
        <v>0</v>
      </c>
      <c r="AP68">
        <f t="shared" si="8"/>
        <v>0</v>
      </c>
      <c r="AR68">
        <f>IF(AC68&lt;=CNGMD_2023_M2_Secc5!$AM$127,0,1)</f>
        <v>0</v>
      </c>
    </row>
    <row r="69" spans="1:44" ht="15">
      <c r="A69" s="17"/>
      <c r="B69" s="17"/>
      <c r="C69" s="147" t="s">
        <v>100</v>
      </c>
      <c r="D69" s="429" t="str">
        <f>IF(CNGMD_2023_M2_Secc5!D163="","",CNGMD_2023_M2_Secc5!D163)</f>
        <v/>
      </c>
      <c r="E69" s="427"/>
      <c r="F69" s="427"/>
      <c r="G69" s="427"/>
      <c r="H69" s="428"/>
      <c r="I69" s="330" t="str">
        <f>IF(CNGMD_2023_M2_Secc5!K163="","",CNGMD_2023_M2_Secc5!K163)</f>
        <v/>
      </c>
      <c r="J69" s="332"/>
      <c r="K69" s="393"/>
      <c r="L69" s="394"/>
      <c r="M69" s="393"/>
      <c r="N69" s="394"/>
      <c r="O69" s="393"/>
      <c r="P69" s="394"/>
      <c r="Q69" s="393"/>
      <c r="R69" s="394"/>
      <c r="S69" s="393"/>
      <c r="T69" s="394"/>
      <c r="U69" s="393"/>
      <c r="V69" s="394"/>
      <c r="W69" s="393"/>
      <c r="X69" s="394"/>
      <c r="Y69" s="393"/>
      <c r="Z69" s="394"/>
      <c r="AA69" s="393"/>
      <c r="AB69" s="394"/>
      <c r="AC69" s="393"/>
      <c r="AD69" s="394"/>
      <c r="AG69" s="17">
        <f t="shared" si="0"/>
        <v>0</v>
      </c>
      <c r="AH69" s="17">
        <f t="shared" si="1"/>
        <v>0</v>
      </c>
      <c r="AI69" s="17">
        <f t="shared" si="2"/>
        <v>0</v>
      </c>
      <c r="AJ69" s="17">
        <f t="shared" si="3"/>
        <v>0</v>
      </c>
      <c r="AK69">
        <f t="shared" si="4"/>
        <v>0</v>
      </c>
      <c r="AL69" s="17">
        <f t="shared" si="5"/>
        <v>0</v>
      </c>
      <c r="AM69" s="17">
        <f t="shared" si="6"/>
        <v>0</v>
      </c>
      <c r="AO69">
        <f t="shared" si="7"/>
        <v>0</v>
      </c>
      <c r="AP69">
        <f t="shared" si="8"/>
        <v>0</v>
      </c>
      <c r="AR69">
        <f>IF(AC69&lt;=CNGMD_2023_M2_Secc5!$AM$127,0,1)</f>
        <v>0</v>
      </c>
    </row>
    <row r="70" spans="1:44" ht="15">
      <c r="A70" s="17"/>
      <c r="B70" s="17"/>
      <c r="C70" s="147" t="s">
        <v>101</v>
      </c>
      <c r="D70" s="429" t="str">
        <f>IF(CNGMD_2023_M2_Secc5!D164="","",CNGMD_2023_M2_Secc5!D164)</f>
        <v/>
      </c>
      <c r="E70" s="427"/>
      <c r="F70" s="427"/>
      <c r="G70" s="427"/>
      <c r="H70" s="428"/>
      <c r="I70" s="330" t="str">
        <f>IF(CNGMD_2023_M2_Secc5!K164="","",CNGMD_2023_M2_Secc5!K164)</f>
        <v/>
      </c>
      <c r="J70" s="332"/>
      <c r="K70" s="393"/>
      <c r="L70" s="394"/>
      <c r="M70" s="393"/>
      <c r="N70" s="394"/>
      <c r="O70" s="393"/>
      <c r="P70" s="394"/>
      <c r="Q70" s="393"/>
      <c r="R70" s="394"/>
      <c r="S70" s="393"/>
      <c r="T70" s="394"/>
      <c r="U70" s="393"/>
      <c r="V70" s="394"/>
      <c r="W70" s="393"/>
      <c r="X70" s="394"/>
      <c r="Y70" s="393"/>
      <c r="Z70" s="394"/>
      <c r="AA70" s="393"/>
      <c r="AB70" s="394"/>
      <c r="AC70" s="393"/>
      <c r="AD70" s="394"/>
      <c r="AG70" s="17">
        <f t="shared" si="0"/>
        <v>0</v>
      </c>
      <c r="AH70" s="17">
        <f t="shared" si="1"/>
        <v>0</v>
      </c>
      <c r="AI70" s="17">
        <f t="shared" si="2"/>
        <v>0</v>
      </c>
      <c r="AJ70" s="17">
        <f t="shared" si="3"/>
        <v>0</v>
      </c>
      <c r="AK70">
        <f t="shared" si="4"/>
        <v>0</v>
      </c>
      <c r="AL70" s="17">
        <f t="shared" si="5"/>
        <v>0</v>
      </c>
      <c r="AM70" s="17">
        <f t="shared" si="6"/>
        <v>0</v>
      </c>
      <c r="AO70">
        <f t="shared" si="7"/>
        <v>0</v>
      </c>
      <c r="AP70">
        <f t="shared" si="8"/>
        <v>0</v>
      </c>
      <c r="AR70">
        <f>IF(AC70&lt;=CNGMD_2023_M2_Secc5!$AM$127,0,1)</f>
        <v>0</v>
      </c>
    </row>
    <row r="71" spans="1:44" ht="15">
      <c r="A71" s="17"/>
      <c r="B71" s="17"/>
      <c r="C71" s="147" t="s">
        <v>107</v>
      </c>
      <c r="D71" s="429" t="str">
        <f>IF(CNGMD_2023_M2_Secc5!D165="","",CNGMD_2023_M2_Secc5!D165)</f>
        <v/>
      </c>
      <c r="E71" s="427"/>
      <c r="F71" s="427"/>
      <c r="G71" s="427"/>
      <c r="H71" s="428"/>
      <c r="I71" s="330" t="str">
        <f>IF(CNGMD_2023_M2_Secc5!K165="","",CNGMD_2023_M2_Secc5!K165)</f>
        <v/>
      </c>
      <c r="J71" s="332"/>
      <c r="K71" s="393"/>
      <c r="L71" s="394"/>
      <c r="M71" s="393"/>
      <c r="N71" s="394"/>
      <c r="O71" s="393"/>
      <c r="P71" s="394"/>
      <c r="Q71" s="393"/>
      <c r="R71" s="394"/>
      <c r="S71" s="393"/>
      <c r="T71" s="394"/>
      <c r="U71" s="393"/>
      <c r="V71" s="394"/>
      <c r="W71" s="393"/>
      <c r="X71" s="394"/>
      <c r="Y71" s="393"/>
      <c r="Z71" s="394"/>
      <c r="AA71" s="393"/>
      <c r="AB71" s="394"/>
      <c r="AC71" s="393"/>
      <c r="AD71" s="394"/>
      <c r="AG71" s="17">
        <f t="shared" si="0"/>
        <v>0</v>
      </c>
      <c r="AH71" s="17">
        <f t="shared" si="1"/>
        <v>0</v>
      </c>
      <c r="AI71" s="17">
        <f t="shared" si="2"/>
        <v>0</v>
      </c>
      <c r="AJ71" s="17">
        <f t="shared" si="3"/>
        <v>0</v>
      </c>
      <c r="AK71">
        <f t="shared" si="4"/>
        <v>0</v>
      </c>
      <c r="AL71" s="17">
        <f t="shared" si="5"/>
        <v>0</v>
      </c>
      <c r="AM71" s="17">
        <f t="shared" si="6"/>
        <v>0</v>
      </c>
      <c r="AO71">
        <f t="shared" si="7"/>
        <v>0</v>
      </c>
      <c r="AP71">
        <f t="shared" si="8"/>
        <v>0</v>
      </c>
      <c r="AR71">
        <f>IF(AC71&lt;=CNGMD_2023_M2_Secc5!$AM$127,0,1)</f>
        <v>0</v>
      </c>
    </row>
    <row r="72" spans="1:44" ht="15">
      <c r="A72" s="17"/>
      <c r="B72" s="17"/>
      <c r="C72" s="147" t="s">
        <v>108</v>
      </c>
      <c r="D72" s="429" t="str">
        <f>IF(CNGMD_2023_M2_Secc5!D166="","",CNGMD_2023_M2_Secc5!D166)</f>
        <v/>
      </c>
      <c r="E72" s="427"/>
      <c r="F72" s="427"/>
      <c r="G72" s="427"/>
      <c r="H72" s="428"/>
      <c r="I72" s="330" t="str">
        <f>IF(CNGMD_2023_M2_Secc5!K166="","",CNGMD_2023_M2_Secc5!K166)</f>
        <v/>
      </c>
      <c r="J72" s="332"/>
      <c r="K72" s="393"/>
      <c r="L72" s="394"/>
      <c r="M72" s="393"/>
      <c r="N72" s="394"/>
      <c r="O72" s="393"/>
      <c r="P72" s="394"/>
      <c r="Q72" s="393"/>
      <c r="R72" s="394"/>
      <c r="S72" s="393"/>
      <c r="T72" s="394"/>
      <c r="U72" s="393"/>
      <c r="V72" s="394"/>
      <c r="W72" s="393"/>
      <c r="X72" s="394"/>
      <c r="Y72" s="393"/>
      <c r="Z72" s="394"/>
      <c r="AA72" s="393"/>
      <c r="AB72" s="394"/>
      <c r="AC72" s="393"/>
      <c r="AD72" s="394"/>
      <c r="AG72" s="17">
        <f t="shared" si="0"/>
        <v>0</v>
      </c>
      <c r="AH72" s="17">
        <f t="shared" si="1"/>
        <v>0</v>
      </c>
      <c r="AI72" s="17">
        <f t="shared" si="2"/>
        <v>0</v>
      </c>
      <c r="AJ72" s="17">
        <f t="shared" si="3"/>
        <v>0</v>
      </c>
      <c r="AK72">
        <f t="shared" si="4"/>
        <v>0</v>
      </c>
      <c r="AL72" s="17">
        <f t="shared" si="5"/>
        <v>0</v>
      </c>
      <c r="AM72" s="17">
        <f t="shared" si="6"/>
        <v>0</v>
      </c>
      <c r="AO72">
        <f t="shared" si="7"/>
        <v>0</v>
      </c>
      <c r="AP72">
        <f t="shared" si="8"/>
        <v>0</v>
      </c>
      <c r="AR72">
        <f>IF(AC72&lt;=CNGMD_2023_M2_Secc5!$AM$127,0,1)</f>
        <v>0</v>
      </c>
    </row>
    <row r="73" spans="1:44" ht="15">
      <c r="A73" s="17"/>
      <c r="B73" s="17"/>
      <c r="C73" s="147" t="s">
        <v>109</v>
      </c>
      <c r="D73" s="429" t="str">
        <f>IF(CNGMD_2023_M2_Secc5!D167="","",CNGMD_2023_M2_Secc5!D167)</f>
        <v/>
      </c>
      <c r="E73" s="427"/>
      <c r="F73" s="427"/>
      <c r="G73" s="427"/>
      <c r="H73" s="428"/>
      <c r="I73" s="330" t="str">
        <f>IF(CNGMD_2023_M2_Secc5!K167="","",CNGMD_2023_M2_Secc5!K167)</f>
        <v/>
      </c>
      <c r="J73" s="332"/>
      <c r="K73" s="393"/>
      <c r="L73" s="394"/>
      <c r="M73" s="393"/>
      <c r="N73" s="394"/>
      <c r="O73" s="393"/>
      <c r="P73" s="394"/>
      <c r="Q73" s="393"/>
      <c r="R73" s="394"/>
      <c r="S73" s="393"/>
      <c r="T73" s="394"/>
      <c r="U73" s="393"/>
      <c r="V73" s="394"/>
      <c r="W73" s="393"/>
      <c r="X73" s="394"/>
      <c r="Y73" s="393"/>
      <c r="Z73" s="394"/>
      <c r="AA73" s="393"/>
      <c r="AB73" s="394"/>
      <c r="AC73" s="393"/>
      <c r="AD73" s="394"/>
      <c r="AG73" s="17">
        <f t="shared" si="0"/>
        <v>0</v>
      </c>
      <c r="AH73" s="17">
        <f t="shared" si="1"/>
        <v>0</v>
      </c>
      <c r="AI73" s="17">
        <f t="shared" si="2"/>
        <v>0</v>
      </c>
      <c r="AJ73" s="17">
        <f t="shared" si="3"/>
        <v>0</v>
      </c>
      <c r="AK73">
        <f t="shared" si="4"/>
        <v>0</v>
      </c>
      <c r="AL73" s="17">
        <f t="shared" si="5"/>
        <v>0</v>
      </c>
      <c r="AM73" s="17">
        <f t="shared" si="6"/>
        <v>0</v>
      </c>
      <c r="AO73">
        <f t="shared" si="7"/>
        <v>0</v>
      </c>
      <c r="AP73">
        <f t="shared" si="8"/>
        <v>0</v>
      </c>
      <c r="AR73">
        <f>IF(AC73&lt;=CNGMD_2023_M2_Secc5!$AM$127,0,1)</f>
        <v>0</v>
      </c>
    </row>
    <row r="74" spans="1:44" ht="15">
      <c r="A74" s="17"/>
      <c r="B74" s="17"/>
      <c r="C74" s="147" t="s">
        <v>110</v>
      </c>
      <c r="D74" s="429" t="str">
        <f>IF(CNGMD_2023_M2_Secc5!D168="","",CNGMD_2023_M2_Secc5!D168)</f>
        <v/>
      </c>
      <c r="E74" s="427"/>
      <c r="F74" s="427"/>
      <c r="G74" s="427"/>
      <c r="H74" s="428"/>
      <c r="I74" s="330" t="str">
        <f>IF(CNGMD_2023_M2_Secc5!K168="","",CNGMD_2023_M2_Secc5!K168)</f>
        <v/>
      </c>
      <c r="J74" s="332"/>
      <c r="K74" s="393"/>
      <c r="L74" s="394"/>
      <c r="M74" s="393"/>
      <c r="N74" s="394"/>
      <c r="O74" s="393"/>
      <c r="P74" s="394"/>
      <c r="Q74" s="393"/>
      <c r="R74" s="394"/>
      <c r="S74" s="393"/>
      <c r="T74" s="394"/>
      <c r="U74" s="393"/>
      <c r="V74" s="394"/>
      <c r="W74" s="393"/>
      <c r="X74" s="394"/>
      <c r="Y74" s="393"/>
      <c r="Z74" s="394"/>
      <c r="AA74" s="393"/>
      <c r="AB74" s="394"/>
      <c r="AC74" s="393"/>
      <c r="AD74" s="394"/>
      <c r="AG74" s="17">
        <f t="shared" si="0"/>
        <v>0</v>
      </c>
      <c r="AH74" s="17">
        <f t="shared" si="1"/>
        <v>0</v>
      </c>
      <c r="AI74" s="17">
        <f t="shared" si="2"/>
        <v>0</v>
      </c>
      <c r="AJ74" s="17">
        <f t="shared" si="3"/>
        <v>0</v>
      </c>
      <c r="AK74">
        <f t="shared" si="4"/>
        <v>0</v>
      </c>
      <c r="AL74" s="17">
        <f t="shared" si="5"/>
        <v>0</v>
      </c>
      <c r="AM74" s="17">
        <f t="shared" si="6"/>
        <v>0</v>
      </c>
      <c r="AO74">
        <f t="shared" si="7"/>
        <v>0</v>
      </c>
      <c r="AP74">
        <f t="shared" si="8"/>
        <v>0</v>
      </c>
      <c r="AR74">
        <f>IF(AC74&lt;=CNGMD_2023_M2_Secc5!$AM$127,0,1)</f>
        <v>0</v>
      </c>
    </row>
    <row r="75" spans="1:44" ht="15">
      <c r="A75" s="17"/>
      <c r="B75" s="17"/>
      <c r="C75" s="147" t="s">
        <v>111</v>
      </c>
      <c r="D75" s="429" t="str">
        <f>IF(CNGMD_2023_M2_Secc5!D169="","",CNGMD_2023_M2_Secc5!D169)</f>
        <v/>
      </c>
      <c r="E75" s="427"/>
      <c r="F75" s="427"/>
      <c r="G75" s="427"/>
      <c r="H75" s="428"/>
      <c r="I75" s="330" t="str">
        <f>IF(CNGMD_2023_M2_Secc5!K169="","",CNGMD_2023_M2_Secc5!K169)</f>
        <v/>
      </c>
      <c r="J75" s="332"/>
      <c r="K75" s="393"/>
      <c r="L75" s="394"/>
      <c r="M75" s="393"/>
      <c r="N75" s="394"/>
      <c r="O75" s="393"/>
      <c r="P75" s="394"/>
      <c r="Q75" s="393"/>
      <c r="R75" s="394"/>
      <c r="S75" s="393"/>
      <c r="T75" s="394"/>
      <c r="U75" s="393"/>
      <c r="V75" s="394"/>
      <c r="W75" s="393"/>
      <c r="X75" s="394"/>
      <c r="Y75" s="393"/>
      <c r="Z75" s="394"/>
      <c r="AA75" s="393"/>
      <c r="AB75" s="394"/>
      <c r="AC75" s="393"/>
      <c r="AD75" s="394"/>
      <c r="AG75" s="17">
        <f t="shared" si="0"/>
        <v>0</v>
      </c>
      <c r="AH75" s="17">
        <f t="shared" si="1"/>
        <v>0</v>
      </c>
      <c r="AI75" s="17">
        <f t="shared" si="2"/>
        <v>0</v>
      </c>
      <c r="AJ75" s="17">
        <f t="shared" si="3"/>
        <v>0</v>
      </c>
      <c r="AK75">
        <f t="shared" si="4"/>
        <v>0</v>
      </c>
      <c r="AL75" s="17">
        <f t="shared" si="5"/>
        <v>0</v>
      </c>
      <c r="AM75" s="17">
        <f t="shared" si="6"/>
        <v>0</v>
      </c>
      <c r="AO75">
        <f t="shared" si="7"/>
        <v>0</v>
      </c>
      <c r="AP75">
        <f t="shared" si="8"/>
        <v>0</v>
      </c>
      <c r="AR75">
        <f>IF(AC75&lt;=CNGMD_2023_M2_Secc5!$AM$127,0,1)</f>
        <v>0</v>
      </c>
    </row>
    <row r="76" spans="1:44" ht="15">
      <c r="A76" s="17"/>
      <c r="B76" s="17"/>
      <c r="C76" s="147" t="s">
        <v>112</v>
      </c>
      <c r="D76" s="429" t="str">
        <f>IF(CNGMD_2023_M2_Secc5!D170="","",CNGMD_2023_M2_Secc5!D170)</f>
        <v/>
      </c>
      <c r="E76" s="427"/>
      <c r="F76" s="427"/>
      <c r="G76" s="427"/>
      <c r="H76" s="428"/>
      <c r="I76" s="330" t="str">
        <f>IF(CNGMD_2023_M2_Secc5!K170="","",CNGMD_2023_M2_Secc5!K170)</f>
        <v/>
      </c>
      <c r="J76" s="332"/>
      <c r="K76" s="393"/>
      <c r="L76" s="394"/>
      <c r="M76" s="393"/>
      <c r="N76" s="394"/>
      <c r="O76" s="393"/>
      <c r="P76" s="394"/>
      <c r="Q76" s="393"/>
      <c r="R76" s="394"/>
      <c r="S76" s="393"/>
      <c r="T76" s="394"/>
      <c r="U76" s="393"/>
      <c r="V76" s="394"/>
      <c r="W76" s="393"/>
      <c r="X76" s="394"/>
      <c r="Y76" s="393"/>
      <c r="Z76" s="394"/>
      <c r="AA76" s="393"/>
      <c r="AB76" s="394"/>
      <c r="AC76" s="393"/>
      <c r="AD76" s="394"/>
      <c r="AG76" s="17">
        <f t="shared" si="0"/>
        <v>0</v>
      </c>
      <c r="AH76" s="17">
        <f t="shared" si="1"/>
        <v>0</v>
      </c>
      <c r="AI76" s="17">
        <f t="shared" si="2"/>
        <v>0</v>
      </c>
      <c r="AJ76" s="17">
        <f t="shared" si="3"/>
        <v>0</v>
      </c>
      <c r="AK76">
        <f t="shared" si="4"/>
        <v>0</v>
      </c>
      <c r="AL76" s="17">
        <f t="shared" si="5"/>
        <v>0</v>
      </c>
      <c r="AM76" s="17">
        <f t="shared" si="6"/>
        <v>0</v>
      </c>
      <c r="AO76">
        <f t="shared" si="7"/>
        <v>0</v>
      </c>
      <c r="AP76">
        <f t="shared" si="8"/>
        <v>0</v>
      </c>
      <c r="AR76">
        <f>IF(AC76&lt;=CNGMD_2023_M2_Secc5!$AM$127,0,1)</f>
        <v>0</v>
      </c>
    </row>
    <row r="77" spans="1:44" ht="15">
      <c r="A77" s="17"/>
      <c r="B77" s="17"/>
      <c r="C77" s="147" t="s">
        <v>113</v>
      </c>
      <c r="D77" s="429" t="str">
        <f>IF(CNGMD_2023_M2_Secc5!D171="","",CNGMD_2023_M2_Secc5!D171)</f>
        <v/>
      </c>
      <c r="E77" s="427"/>
      <c r="F77" s="427"/>
      <c r="G77" s="427"/>
      <c r="H77" s="428"/>
      <c r="I77" s="330" t="str">
        <f>IF(CNGMD_2023_M2_Secc5!K171="","",CNGMD_2023_M2_Secc5!K171)</f>
        <v/>
      </c>
      <c r="J77" s="332"/>
      <c r="K77" s="393"/>
      <c r="L77" s="394"/>
      <c r="M77" s="393"/>
      <c r="N77" s="394"/>
      <c r="O77" s="393"/>
      <c r="P77" s="394"/>
      <c r="Q77" s="393"/>
      <c r="R77" s="394"/>
      <c r="S77" s="393"/>
      <c r="T77" s="394"/>
      <c r="U77" s="393"/>
      <c r="V77" s="394"/>
      <c r="W77" s="393"/>
      <c r="X77" s="394"/>
      <c r="Y77" s="393"/>
      <c r="Z77" s="394"/>
      <c r="AA77" s="393"/>
      <c r="AB77" s="394"/>
      <c r="AC77" s="393"/>
      <c r="AD77" s="394"/>
      <c r="AG77" s="17">
        <f t="shared" si="0"/>
        <v>0</v>
      </c>
      <c r="AH77" s="17">
        <f t="shared" si="1"/>
        <v>0</v>
      </c>
      <c r="AI77" s="17">
        <f t="shared" si="2"/>
        <v>0</v>
      </c>
      <c r="AJ77" s="17">
        <f t="shared" si="3"/>
        <v>0</v>
      </c>
      <c r="AK77">
        <f t="shared" si="4"/>
        <v>0</v>
      </c>
      <c r="AL77" s="17">
        <f t="shared" si="5"/>
        <v>0</v>
      </c>
      <c r="AM77" s="17">
        <f t="shared" si="6"/>
        <v>0</v>
      </c>
      <c r="AO77">
        <f t="shared" si="7"/>
        <v>0</v>
      </c>
      <c r="AP77">
        <f t="shared" si="8"/>
        <v>0</v>
      </c>
      <c r="AR77">
        <f>IF(AC77&lt;=CNGMD_2023_M2_Secc5!$AM$127,0,1)</f>
        <v>0</v>
      </c>
    </row>
    <row r="78" spans="1:44" ht="15">
      <c r="A78" s="17"/>
      <c r="B78" s="17"/>
      <c r="C78" s="147" t="s">
        <v>114</v>
      </c>
      <c r="D78" s="429" t="str">
        <f>IF(CNGMD_2023_M2_Secc5!D172="","",CNGMD_2023_M2_Secc5!D172)</f>
        <v/>
      </c>
      <c r="E78" s="427"/>
      <c r="F78" s="427"/>
      <c r="G78" s="427"/>
      <c r="H78" s="428"/>
      <c r="I78" s="330" t="str">
        <f>IF(CNGMD_2023_M2_Secc5!K172="","",CNGMD_2023_M2_Secc5!K172)</f>
        <v/>
      </c>
      <c r="J78" s="332"/>
      <c r="K78" s="393"/>
      <c r="L78" s="394"/>
      <c r="M78" s="393"/>
      <c r="N78" s="394"/>
      <c r="O78" s="393"/>
      <c r="P78" s="394"/>
      <c r="Q78" s="393"/>
      <c r="R78" s="394"/>
      <c r="S78" s="393"/>
      <c r="T78" s="394"/>
      <c r="U78" s="393"/>
      <c r="V78" s="394"/>
      <c r="W78" s="393"/>
      <c r="X78" s="394"/>
      <c r="Y78" s="393"/>
      <c r="Z78" s="394"/>
      <c r="AA78" s="393"/>
      <c r="AB78" s="394"/>
      <c r="AC78" s="393"/>
      <c r="AD78" s="394"/>
      <c r="AG78" s="17">
        <f t="shared" si="0"/>
        <v>0</v>
      </c>
      <c r="AH78" s="17">
        <f t="shared" si="1"/>
        <v>0</v>
      </c>
      <c r="AI78" s="17">
        <f t="shared" si="2"/>
        <v>0</v>
      </c>
      <c r="AJ78" s="17">
        <f t="shared" si="3"/>
        <v>0</v>
      </c>
      <c r="AK78">
        <f t="shared" si="4"/>
        <v>0</v>
      </c>
      <c r="AL78" s="17">
        <f t="shared" si="5"/>
        <v>0</v>
      </c>
      <c r="AM78" s="17">
        <f t="shared" si="6"/>
        <v>0</v>
      </c>
      <c r="AO78">
        <f t="shared" si="7"/>
        <v>0</v>
      </c>
      <c r="AP78">
        <f t="shared" si="8"/>
        <v>0</v>
      </c>
      <c r="AR78">
        <f>IF(AC78&lt;=CNGMD_2023_M2_Secc5!$AM$127,0,1)</f>
        <v>0</v>
      </c>
    </row>
    <row r="79" spans="1:44" ht="15">
      <c r="A79" s="17"/>
      <c r="B79" s="17"/>
      <c r="C79" s="147" t="s">
        <v>115</v>
      </c>
      <c r="D79" s="429" t="str">
        <f>IF(CNGMD_2023_M2_Secc5!D173="","",CNGMD_2023_M2_Secc5!D173)</f>
        <v/>
      </c>
      <c r="E79" s="427"/>
      <c r="F79" s="427"/>
      <c r="G79" s="427"/>
      <c r="H79" s="428"/>
      <c r="I79" s="330" t="str">
        <f>IF(CNGMD_2023_M2_Secc5!K173="","",CNGMD_2023_M2_Secc5!K173)</f>
        <v/>
      </c>
      <c r="J79" s="332"/>
      <c r="K79" s="393"/>
      <c r="L79" s="394"/>
      <c r="M79" s="393"/>
      <c r="N79" s="394"/>
      <c r="O79" s="393"/>
      <c r="P79" s="394"/>
      <c r="Q79" s="393"/>
      <c r="R79" s="394"/>
      <c r="S79" s="393"/>
      <c r="T79" s="394"/>
      <c r="U79" s="393"/>
      <c r="V79" s="394"/>
      <c r="W79" s="393"/>
      <c r="X79" s="394"/>
      <c r="Y79" s="393"/>
      <c r="Z79" s="394"/>
      <c r="AA79" s="393"/>
      <c r="AB79" s="394"/>
      <c r="AC79" s="393"/>
      <c r="AD79" s="394"/>
      <c r="AG79" s="17">
        <f t="shared" si="0"/>
        <v>0</v>
      </c>
      <c r="AH79" s="17">
        <f t="shared" si="1"/>
        <v>0</v>
      </c>
      <c r="AI79" s="17">
        <f t="shared" si="2"/>
        <v>0</v>
      </c>
      <c r="AJ79" s="17">
        <f t="shared" si="3"/>
        <v>0</v>
      </c>
      <c r="AK79">
        <f t="shared" si="4"/>
        <v>0</v>
      </c>
      <c r="AL79" s="17">
        <f t="shared" si="5"/>
        <v>0</v>
      </c>
      <c r="AM79" s="17">
        <f t="shared" si="6"/>
        <v>0</v>
      </c>
      <c r="AO79">
        <f t="shared" si="7"/>
        <v>0</v>
      </c>
      <c r="AP79">
        <f t="shared" si="8"/>
        <v>0</v>
      </c>
      <c r="AR79">
        <f>IF(AC79&lt;=CNGMD_2023_M2_Secc5!$AM$127,0,1)</f>
        <v>0</v>
      </c>
    </row>
    <row r="80" spans="1:44" ht="15">
      <c r="A80" s="17"/>
      <c r="B80" s="17"/>
      <c r="C80" s="147" t="s">
        <v>116</v>
      </c>
      <c r="D80" s="429" t="str">
        <f>IF(CNGMD_2023_M2_Secc5!D174="","",CNGMD_2023_M2_Secc5!D174)</f>
        <v/>
      </c>
      <c r="E80" s="427"/>
      <c r="F80" s="427"/>
      <c r="G80" s="427"/>
      <c r="H80" s="428"/>
      <c r="I80" s="330" t="str">
        <f>IF(CNGMD_2023_M2_Secc5!K174="","",CNGMD_2023_M2_Secc5!K174)</f>
        <v/>
      </c>
      <c r="J80" s="332"/>
      <c r="K80" s="393"/>
      <c r="L80" s="394"/>
      <c r="M80" s="393"/>
      <c r="N80" s="394"/>
      <c r="O80" s="393"/>
      <c r="P80" s="394"/>
      <c r="Q80" s="393"/>
      <c r="R80" s="394"/>
      <c r="S80" s="393"/>
      <c r="T80" s="394"/>
      <c r="U80" s="393"/>
      <c r="V80" s="394"/>
      <c r="W80" s="393"/>
      <c r="X80" s="394"/>
      <c r="Y80" s="393"/>
      <c r="Z80" s="394"/>
      <c r="AA80" s="393"/>
      <c r="AB80" s="394"/>
      <c r="AC80" s="393"/>
      <c r="AD80" s="394"/>
      <c r="AG80" s="17">
        <f t="shared" si="0"/>
        <v>0</v>
      </c>
      <c r="AH80" s="17">
        <f t="shared" si="1"/>
        <v>0</v>
      </c>
      <c r="AI80" s="17">
        <f t="shared" si="2"/>
        <v>0</v>
      </c>
      <c r="AJ80" s="17">
        <f t="shared" si="3"/>
        <v>0</v>
      </c>
      <c r="AK80">
        <f t="shared" si="4"/>
        <v>0</v>
      </c>
      <c r="AL80" s="17">
        <f t="shared" si="5"/>
        <v>0</v>
      </c>
      <c r="AM80" s="17">
        <f t="shared" si="6"/>
        <v>0</v>
      </c>
      <c r="AO80">
        <f t="shared" si="7"/>
        <v>0</v>
      </c>
      <c r="AP80">
        <f t="shared" si="8"/>
        <v>0</v>
      </c>
      <c r="AR80">
        <f>IF(AC80&lt;=CNGMD_2023_M2_Secc5!$AM$127,0,1)</f>
        <v>0</v>
      </c>
    </row>
    <row r="81" spans="1:44" ht="15">
      <c r="A81" s="17"/>
      <c r="B81" s="17"/>
      <c r="C81" s="147" t="s">
        <v>117</v>
      </c>
      <c r="D81" s="429" t="str">
        <f>IF(CNGMD_2023_M2_Secc5!D175="","",CNGMD_2023_M2_Secc5!D175)</f>
        <v/>
      </c>
      <c r="E81" s="427"/>
      <c r="F81" s="427"/>
      <c r="G81" s="427"/>
      <c r="H81" s="428"/>
      <c r="I81" s="330" t="str">
        <f>IF(CNGMD_2023_M2_Secc5!K175="","",CNGMD_2023_M2_Secc5!K175)</f>
        <v/>
      </c>
      <c r="J81" s="332"/>
      <c r="K81" s="393"/>
      <c r="L81" s="394"/>
      <c r="M81" s="393"/>
      <c r="N81" s="394"/>
      <c r="O81" s="393"/>
      <c r="P81" s="394"/>
      <c r="Q81" s="393"/>
      <c r="R81" s="394"/>
      <c r="S81" s="393"/>
      <c r="T81" s="394"/>
      <c r="U81" s="393"/>
      <c r="V81" s="394"/>
      <c r="W81" s="393"/>
      <c r="X81" s="394"/>
      <c r="Y81" s="393"/>
      <c r="Z81" s="394"/>
      <c r="AA81" s="393"/>
      <c r="AB81" s="394"/>
      <c r="AC81" s="393"/>
      <c r="AD81" s="394"/>
      <c r="AG81" s="17">
        <f t="shared" si="0"/>
        <v>0</v>
      </c>
      <c r="AH81" s="17">
        <f t="shared" si="1"/>
        <v>0</v>
      </c>
      <c r="AI81" s="17">
        <f t="shared" si="2"/>
        <v>0</v>
      </c>
      <c r="AJ81" s="17">
        <f t="shared" si="3"/>
        <v>0</v>
      </c>
      <c r="AK81">
        <f t="shared" si="4"/>
        <v>0</v>
      </c>
      <c r="AL81" s="17">
        <f t="shared" si="5"/>
        <v>0</v>
      </c>
      <c r="AM81" s="17">
        <f t="shared" si="6"/>
        <v>0</v>
      </c>
      <c r="AO81">
        <f t="shared" si="7"/>
        <v>0</v>
      </c>
      <c r="AP81">
        <f t="shared" si="8"/>
        <v>0</v>
      </c>
      <c r="AR81">
        <f>IF(AC81&lt;=CNGMD_2023_M2_Secc5!$AM$127,0,1)</f>
        <v>0</v>
      </c>
    </row>
    <row r="82" spans="1:44" ht="15">
      <c r="A82" s="17"/>
      <c r="B82" s="17"/>
      <c r="C82" s="147" t="s">
        <v>118</v>
      </c>
      <c r="D82" s="429" t="str">
        <f>IF(CNGMD_2023_M2_Secc5!D176="","",CNGMD_2023_M2_Secc5!D176)</f>
        <v/>
      </c>
      <c r="E82" s="427"/>
      <c r="F82" s="427"/>
      <c r="G82" s="427"/>
      <c r="H82" s="428"/>
      <c r="I82" s="330" t="str">
        <f>IF(CNGMD_2023_M2_Secc5!K176="","",CNGMD_2023_M2_Secc5!K176)</f>
        <v/>
      </c>
      <c r="J82" s="332"/>
      <c r="K82" s="393"/>
      <c r="L82" s="394"/>
      <c r="M82" s="393"/>
      <c r="N82" s="394"/>
      <c r="O82" s="393"/>
      <c r="P82" s="394"/>
      <c r="Q82" s="393"/>
      <c r="R82" s="394"/>
      <c r="S82" s="393"/>
      <c r="T82" s="394"/>
      <c r="U82" s="393"/>
      <c r="V82" s="394"/>
      <c r="W82" s="393"/>
      <c r="X82" s="394"/>
      <c r="Y82" s="393"/>
      <c r="Z82" s="394"/>
      <c r="AA82" s="393"/>
      <c r="AB82" s="394"/>
      <c r="AC82" s="393"/>
      <c r="AD82" s="394"/>
      <c r="AG82" s="17">
        <f t="shared" si="0"/>
        <v>0</v>
      </c>
      <c r="AH82" s="17">
        <f t="shared" si="1"/>
        <v>0</v>
      </c>
      <c r="AI82" s="17">
        <f t="shared" si="2"/>
        <v>0</v>
      </c>
      <c r="AJ82" s="17">
        <f t="shared" si="3"/>
        <v>0</v>
      </c>
      <c r="AK82">
        <f t="shared" si="4"/>
        <v>0</v>
      </c>
      <c r="AL82" s="17">
        <f t="shared" si="5"/>
        <v>0</v>
      </c>
      <c r="AM82" s="17">
        <f t="shared" si="6"/>
        <v>0</v>
      </c>
      <c r="AO82">
        <f t="shared" si="7"/>
        <v>0</v>
      </c>
      <c r="AP82">
        <f t="shared" si="8"/>
        <v>0</v>
      </c>
      <c r="AR82">
        <f>IF(AC82&lt;=CNGMD_2023_M2_Secc5!$AM$127,0,1)</f>
        <v>0</v>
      </c>
    </row>
    <row r="83" spans="1:44" ht="15">
      <c r="A83" s="17"/>
      <c r="B83" s="17"/>
      <c r="C83" s="147" t="s">
        <v>119</v>
      </c>
      <c r="D83" s="429" t="str">
        <f>IF(CNGMD_2023_M2_Secc5!D177="","",CNGMD_2023_M2_Secc5!D177)</f>
        <v/>
      </c>
      <c r="E83" s="427"/>
      <c r="F83" s="427"/>
      <c r="G83" s="427"/>
      <c r="H83" s="428"/>
      <c r="I83" s="330" t="str">
        <f>IF(CNGMD_2023_M2_Secc5!K177="","",CNGMD_2023_M2_Secc5!K177)</f>
        <v/>
      </c>
      <c r="J83" s="332"/>
      <c r="K83" s="393"/>
      <c r="L83" s="394"/>
      <c r="M83" s="393"/>
      <c r="N83" s="394"/>
      <c r="O83" s="393"/>
      <c r="P83" s="394"/>
      <c r="Q83" s="393"/>
      <c r="R83" s="394"/>
      <c r="S83" s="393"/>
      <c r="T83" s="394"/>
      <c r="U83" s="393"/>
      <c r="V83" s="394"/>
      <c r="W83" s="393"/>
      <c r="X83" s="394"/>
      <c r="Y83" s="393"/>
      <c r="Z83" s="394"/>
      <c r="AA83" s="393"/>
      <c r="AB83" s="394"/>
      <c r="AC83" s="393"/>
      <c r="AD83" s="394"/>
      <c r="AG83" s="17">
        <f t="shared" si="0"/>
        <v>0</v>
      </c>
      <c r="AH83" s="17">
        <f t="shared" si="1"/>
        <v>0</v>
      </c>
      <c r="AI83" s="17">
        <f t="shared" si="2"/>
        <v>0</v>
      </c>
      <c r="AJ83" s="17">
        <f t="shared" si="3"/>
        <v>0</v>
      </c>
      <c r="AK83">
        <f t="shared" si="4"/>
        <v>0</v>
      </c>
      <c r="AL83" s="17">
        <f t="shared" si="5"/>
        <v>0</v>
      </c>
      <c r="AM83" s="17">
        <f t="shared" si="6"/>
        <v>0</v>
      </c>
      <c r="AO83">
        <f t="shared" si="7"/>
        <v>0</v>
      </c>
      <c r="AP83">
        <f t="shared" si="8"/>
        <v>0</v>
      </c>
      <c r="AR83">
        <f>IF(AC83&lt;=CNGMD_2023_M2_Secc5!$AM$127,0,1)</f>
        <v>0</v>
      </c>
    </row>
    <row r="84" spans="1:44" ht="15">
      <c r="A84" s="17"/>
      <c r="B84" s="17"/>
      <c r="C84" s="147" t="s">
        <v>120</v>
      </c>
      <c r="D84" s="429" t="str">
        <f>IF(CNGMD_2023_M2_Secc5!D178="","",CNGMD_2023_M2_Secc5!D178)</f>
        <v/>
      </c>
      <c r="E84" s="427"/>
      <c r="F84" s="427"/>
      <c r="G84" s="427"/>
      <c r="H84" s="428"/>
      <c r="I84" s="330" t="str">
        <f>IF(CNGMD_2023_M2_Secc5!K178="","",CNGMD_2023_M2_Secc5!K178)</f>
        <v/>
      </c>
      <c r="J84" s="332"/>
      <c r="K84" s="393"/>
      <c r="L84" s="394"/>
      <c r="M84" s="393"/>
      <c r="N84" s="394"/>
      <c r="O84" s="393"/>
      <c r="P84" s="394"/>
      <c r="Q84" s="393"/>
      <c r="R84" s="394"/>
      <c r="S84" s="393"/>
      <c r="T84" s="394"/>
      <c r="U84" s="393"/>
      <c r="V84" s="394"/>
      <c r="W84" s="393"/>
      <c r="X84" s="394"/>
      <c r="Y84" s="393"/>
      <c r="Z84" s="394"/>
      <c r="AA84" s="393"/>
      <c r="AB84" s="394"/>
      <c r="AC84" s="393"/>
      <c r="AD84" s="394"/>
      <c r="AG84" s="17">
        <f t="shared" si="0"/>
        <v>0</v>
      </c>
      <c r="AH84" s="17">
        <f t="shared" si="1"/>
        <v>0</v>
      </c>
      <c r="AI84" s="17">
        <f t="shared" si="2"/>
        <v>0</v>
      </c>
      <c r="AJ84" s="17">
        <f t="shared" si="3"/>
        <v>0</v>
      </c>
      <c r="AK84">
        <f t="shared" si="4"/>
        <v>0</v>
      </c>
      <c r="AL84" s="17">
        <f t="shared" si="5"/>
        <v>0</v>
      </c>
      <c r="AM84" s="17">
        <f t="shared" si="6"/>
        <v>0</v>
      </c>
      <c r="AN84">
        <f>IF(AND(COUNTIF(AA36:AB85,8)&gt;0,F87=""),1,0)</f>
        <v>0</v>
      </c>
      <c r="AO84">
        <f t="shared" si="7"/>
        <v>0</v>
      </c>
      <c r="AP84">
        <f t="shared" si="8"/>
        <v>0</v>
      </c>
      <c r="AR84">
        <f>IF(AC84&lt;=CNGMD_2023_M2_Secc5!$AM$127,0,1)</f>
        <v>0</v>
      </c>
    </row>
    <row r="85" spans="1:44" ht="15">
      <c r="A85" s="17"/>
      <c r="B85" s="17"/>
      <c r="C85" s="147" t="s">
        <v>121</v>
      </c>
      <c r="D85" s="429" t="str">
        <f>IF(CNGMD_2023_M2_Secc5!D179="","",CNGMD_2023_M2_Secc5!D179)</f>
        <v/>
      </c>
      <c r="E85" s="427"/>
      <c r="F85" s="427"/>
      <c r="G85" s="427"/>
      <c r="H85" s="428"/>
      <c r="I85" s="330" t="str">
        <f>IF(CNGMD_2023_M2_Secc5!K179="","",CNGMD_2023_M2_Secc5!K179)</f>
        <v/>
      </c>
      <c r="J85" s="332"/>
      <c r="K85" s="393"/>
      <c r="L85" s="394"/>
      <c r="M85" s="393"/>
      <c r="N85" s="394"/>
      <c r="O85" s="393"/>
      <c r="P85" s="394"/>
      <c r="Q85" s="393"/>
      <c r="R85" s="394"/>
      <c r="S85" s="393"/>
      <c r="T85" s="394"/>
      <c r="U85" s="393"/>
      <c r="V85" s="394"/>
      <c r="W85" s="393"/>
      <c r="X85" s="394"/>
      <c r="Y85" s="393"/>
      <c r="Z85" s="394"/>
      <c r="AA85" s="393"/>
      <c r="AB85" s="394"/>
      <c r="AC85" s="393"/>
      <c r="AD85" s="394"/>
      <c r="AG85" s="17">
        <f t="shared" si="0"/>
        <v>0</v>
      </c>
      <c r="AH85" s="17">
        <f t="shared" si="1"/>
        <v>0</v>
      </c>
      <c r="AI85" s="17">
        <f t="shared" si="2"/>
        <v>0</v>
      </c>
      <c r="AJ85" s="17">
        <f t="shared" si="3"/>
        <v>0</v>
      </c>
      <c r="AK85">
        <f t="shared" si="4"/>
        <v>0</v>
      </c>
      <c r="AL85" s="17">
        <f t="shared" si="5"/>
        <v>0</v>
      </c>
      <c r="AM85" s="17">
        <f t="shared" si="6"/>
        <v>0</v>
      </c>
      <c r="AN85">
        <f>IF(AND(COUNTIF(AA36:AB85,8)=0,F87&lt;&gt;""),1,0)</f>
        <v>0</v>
      </c>
      <c r="AO85">
        <f t="shared" si="7"/>
        <v>0</v>
      </c>
      <c r="AP85">
        <f t="shared" si="8"/>
        <v>0</v>
      </c>
      <c r="AR85">
        <f>IF(AC85&lt;=CNGMD_2023_M2_Secc5!$AM$127,0,1)</f>
        <v>0</v>
      </c>
    </row>
    <row r="86" spans="1:44" ht="15" customHeight="1">
      <c r="A86" s="17"/>
      <c r="B86" s="17"/>
      <c r="C86" s="153"/>
      <c r="D86" s="177"/>
      <c r="E86" s="177"/>
      <c r="F86" s="177"/>
      <c r="G86" s="177"/>
      <c r="H86" s="177"/>
      <c r="I86" s="153"/>
      <c r="J86" s="153"/>
      <c r="K86" s="153"/>
      <c r="L86" s="153"/>
      <c r="M86" s="153"/>
      <c r="N86" s="153"/>
      <c r="O86" s="153"/>
      <c r="P86" s="153"/>
      <c r="Q86" s="153"/>
      <c r="R86" s="153"/>
      <c r="S86" s="153"/>
      <c r="T86" s="153"/>
      <c r="U86" s="153"/>
      <c r="V86" s="153"/>
      <c r="W86" s="153"/>
      <c r="X86" s="153"/>
      <c r="Y86" s="153"/>
      <c r="Z86" s="153"/>
      <c r="AA86" s="153"/>
      <c r="AB86" s="153"/>
      <c r="AC86" s="153"/>
      <c r="AD86" s="153"/>
      <c r="AG86" s="228">
        <f t="shared" ref="AG86:AM86" si="9">SUM(AG36:AG85)</f>
        <v>0</v>
      </c>
      <c r="AH86" s="228">
        <f t="shared" si="9"/>
        <v>0</v>
      </c>
      <c r="AI86" s="228">
        <f t="shared" si="9"/>
        <v>0</v>
      </c>
      <c r="AJ86" s="228">
        <f t="shared" si="9"/>
        <v>0</v>
      </c>
      <c r="AK86" s="228">
        <f t="shared" si="9"/>
        <v>0</v>
      </c>
      <c r="AL86" s="228">
        <f t="shared" si="9"/>
        <v>0</v>
      </c>
      <c r="AM86" s="228">
        <f t="shared" si="9"/>
        <v>0</v>
      </c>
      <c r="AN86" s="213">
        <f>AN84+AN85</f>
        <v>0</v>
      </c>
      <c r="AO86" s="228">
        <f>SUM(AO36:AO85)+IF((COUNTA(K36:L85)+COUNTA(AC36:AD85))&lt;&gt;CNGMD_2023_M2_Secc5!AM127,1,0)</f>
        <v>0</v>
      </c>
      <c r="AP86" s="228">
        <f>SUM(AP36:AP85)</f>
        <v>0</v>
      </c>
      <c r="AR86" s="213">
        <f>SUM(AR36:AR85)</f>
        <v>0</v>
      </c>
    </row>
    <row r="87" spans="1:44" ht="45" customHeight="1">
      <c r="A87" s="57"/>
      <c r="B87" s="26"/>
      <c r="C87" s="484" t="s">
        <v>831</v>
      </c>
      <c r="D87" s="484"/>
      <c r="E87" s="484"/>
      <c r="F87" s="322"/>
      <c r="G87" s="322"/>
      <c r="H87" s="322"/>
      <c r="I87" s="322"/>
      <c r="J87" s="322"/>
      <c r="K87" s="322"/>
      <c r="L87" s="322"/>
      <c r="M87" s="322"/>
      <c r="N87" s="322"/>
      <c r="O87" s="322"/>
      <c r="P87" s="322"/>
      <c r="Q87" s="322"/>
      <c r="R87" s="322"/>
      <c r="S87" s="322"/>
      <c r="T87" s="322"/>
      <c r="U87" s="322"/>
      <c r="V87" s="322"/>
      <c r="W87" s="322"/>
      <c r="X87" s="322"/>
      <c r="Y87" s="322"/>
      <c r="Z87" s="322"/>
      <c r="AA87" s="322"/>
      <c r="AB87" s="322"/>
      <c r="AC87" s="322"/>
      <c r="AD87" s="322"/>
      <c r="AG87" s="209">
        <f>COUNTIF($AA$36:$AB$85,8)</f>
        <v>0</v>
      </c>
      <c r="AI87" s="213">
        <f>AI86+AH86</f>
        <v>0</v>
      </c>
      <c r="AK87" s="213">
        <f>AJ86+AK86</f>
        <v>0</v>
      </c>
      <c r="AM87" s="213">
        <f>AL86+AM86</f>
        <v>0</v>
      </c>
      <c r="AP87" s="213">
        <f>AG86+AP86</f>
        <v>0</v>
      </c>
    </row>
    <row r="88" spans="1:44" ht="15" customHeight="1">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row>
    <row r="89" spans="1:44" ht="15" customHeight="1">
      <c r="A89" s="162"/>
      <c r="B89" s="17"/>
      <c r="C89" s="466" t="s">
        <v>784</v>
      </c>
      <c r="D89" s="466"/>
      <c r="E89" s="466"/>
      <c r="F89" s="466"/>
      <c r="G89" s="466"/>
      <c r="H89" s="466"/>
      <c r="I89" s="466"/>
      <c r="J89" s="466"/>
      <c r="K89" s="191"/>
      <c r="L89" s="304" t="s">
        <v>826</v>
      </c>
      <c r="M89" s="304"/>
      <c r="N89" s="304"/>
      <c r="O89" s="304"/>
      <c r="P89" s="304"/>
      <c r="Q89" s="304"/>
      <c r="R89" s="304"/>
      <c r="S89" s="304"/>
      <c r="T89" s="304"/>
      <c r="U89" s="304"/>
      <c r="V89" s="304"/>
      <c r="W89" s="304"/>
      <c r="X89" s="304"/>
      <c r="Y89" s="304"/>
      <c r="Z89" s="304"/>
      <c r="AA89" s="304"/>
      <c r="AB89" s="304"/>
      <c r="AC89" s="304"/>
      <c r="AD89" s="304"/>
    </row>
    <row r="90" spans="1:44" ht="15" customHeight="1">
      <c r="A90" s="162"/>
      <c r="B90" s="17"/>
      <c r="C90" s="155" t="s">
        <v>67</v>
      </c>
      <c r="D90" s="546" t="s">
        <v>785</v>
      </c>
      <c r="E90" s="546"/>
      <c r="F90" s="546"/>
      <c r="G90" s="546"/>
      <c r="H90" s="546"/>
      <c r="I90" s="546"/>
      <c r="J90" s="546"/>
      <c r="K90" s="72"/>
      <c r="L90" s="208" t="s">
        <v>67</v>
      </c>
      <c r="M90" s="546" t="s">
        <v>186</v>
      </c>
      <c r="N90" s="546"/>
      <c r="O90" s="546"/>
      <c r="P90" s="546"/>
      <c r="Q90" s="546"/>
      <c r="R90" s="546"/>
      <c r="S90" s="546"/>
      <c r="T90" s="546"/>
      <c r="U90" s="546"/>
      <c r="V90" s="546"/>
      <c r="W90" s="546"/>
      <c r="X90" s="546"/>
      <c r="Y90" s="546"/>
      <c r="Z90" s="546"/>
      <c r="AA90" s="546"/>
      <c r="AB90" s="546"/>
      <c r="AC90" s="546"/>
      <c r="AD90" s="546"/>
    </row>
    <row r="91" spans="1:44" ht="15" customHeight="1">
      <c r="A91" s="162"/>
      <c r="B91" s="17"/>
      <c r="C91" s="155" t="s">
        <v>68</v>
      </c>
      <c r="D91" s="546" t="s">
        <v>786</v>
      </c>
      <c r="E91" s="546"/>
      <c r="F91" s="546"/>
      <c r="G91" s="546"/>
      <c r="H91" s="546"/>
      <c r="I91" s="546"/>
      <c r="J91" s="546"/>
      <c r="K91" s="72"/>
      <c r="L91" s="190" t="s">
        <v>68</v>
      </c>
      <c r="M91" s="546" t="s">
        <v>886</v>
      </c>
      <c r="N91" s="546"/>
      <c r="O91" s="546"/>
      <c r="P91" s="546"/>
      <c r="Q91" s="546"/>
      <c r="R91" s="546"/>
      <c r="S91" s="546"/>
      <c r="T91" s="546"/>
      <c r="U91" s="546"/>
      <c r="V91" s="546"/>
      <c r="W91" s="546"/>
      <c r="X91" s="546"/>
      <c r="Y91" s="546"/>
      <c r="Z91" s="546"/>
      <c r="AA91" s="546"/>
      <c r="AB91" s="546"/>
      <c r="AC91" s="546"/>
      <c r="AD91" s="546"/>
    </row>
    <row r="92" spans="1:44" ht="24" customHeight="1">
      <c r="A92" s="162"/>
      <c r="B92" s="17"/>
      <c r="C92" s="155" t="s">
        <v>74</v>
      </c>
      <c r="D92" s="546" t="s">
        <v>787</v>
      </c>
      <c r="E92" s="546"/>
      <c r="F92" s="546"/>
      <c r="G92" s="546"/>
      <c r="H92" s="546"/>
      <c r="I92" s="546"/>
      <c r="J92" s="546"/>
      <c r="K92" s="72"/>
      <c r="L92" s="190" t="s">
        <v>69</v>
      </c>
      <c r="M92" s="546" t="s">
        <v>885</v>
      </c>
      <c r="N92" s="546"/>
      <c r="O92" s="546"/>
      <c r="P92" s="546"/>
      <c r="Q92" s="546"/>
      <c r="R92" s="546"/>
      <c r="S92" s="546"/>
      <c r="T92" s="546"/>
      <c r="U92" s="546"/>
      <c r="V92" s="546"/>
      <c r="W92" s="546"/>
      <c r="X92" s="546"/>
      <c r="Y92" s="546"/>
      <c r="Z92" s="546"/>
      <c r="AA92" s="546"/>
      <c r="AB92" s="546"/>
      <c r="AC92" s="546"/>
      <c r="AD92" s="546"/>
    </row>
    <row r="93" spans="1:44" ht="15" customHeight="1">
      <c r="A93" s="162"/>
      <c r="B93" s="17"/>
      <c r="C93" s="155" t="s">
        <v>75</v>
      </c>
      <c r="D93" s="546" t="s">
        <v>329</v>
      </c>
      <c r="E93" s="546"/>
      <c r="F93" s="546"/>
      <c r="G93" s="546"/>
      <c r="H93" s="546"/>
      <c r="I93" s="546"/>
      <c r="J93" s="546"/>
      <c r="K93" s="72"/>
      <c r="L93" s="190" t="s">
        <v>70</v>
      </c>
      <c r="M93" s="546" t="s">
        <v>897</v>
      </c>
      <c r="N93" s="546"/>
      <c r="O93" s="546"/>
      <c r="P93" s="546"/>
      <c r="Q93" s="546"/>
      <c r="R93" s="546"/>
      <c r="S93" s="546"/>
      <c r="T93" s="546"/>
      <c r="U93" s="546"/>
      <c r="V93" s="546"/>
      <c r="W93" s="546"/>
      <c r="X93" s="546"/>
      <c r="Y93" s="546"/>
      <c r="Z93" s="546"/>
      <c r="AA93" s="546"/>
      <c r="AB93" s="546"/>
      <c r="AC93" s="546"/>
      <c r="AD93" s="546"/>
    </row>
    <row r="94" spans="1:44" ht="15" customHeight="1">
      <c r="A94" s="162"/>
      <c r="B94" s="17"/>
      <c r="C94" s="191"/>
      <c r="D94" s="191"/>
      <c r="E94" s="191"/>
      <c r="F94" s="191"/>
      <c r="G94" s="191"/>
      <c r="H94" s="191"/>
      <c r="I94" s="191"/>
      <c r="J94" s="191"/>
      <c r="K94" s="158"/>
      <c r="L94" s="190" t="s">
        <v>71</v>
      </c>
      <c r="M94" s="546" t="s">
        <v>894</v>
      </c>
      <c r="N94" s="546"/>
      <c r="O94" s="546"/>
      <c r="P94" s="546"/>
      <c r="Q94" s="546"/>
      <c r="R94" s="546"/>
      <c r="S94" s="546"/>
      <c r="T94" s="546"/>
      <c r="U94" s="546"/>
      <c r="V94" s="546"/>
      <c r="W94" s="546"/>
      <c r="X94" s="546"/>
      <c r="Y94" s="546"/>
      <c r="Z94" s="546"/>
      <c r="AA94" s="546"/>
      <c r="AB94" s="546"/>
      <c r="AC94" s="546"/>
      <c r="AD94" s="546"/>
    </row>
    <row r="95" spans="1:44" ht="15" customHeight="1">
      <c r="A95" s="162"/>
      <c r="B95" s="17"/>
      <c r="C95" s="422" t="s">
        <v>788</v>
      </c>
      <c r="D95" s="424"/>
      <c r="E95" s="424"/>
      <c r="F95" s="424"/>
      <c r="G95" s="424"/>
      <c r="H95" s="424"/>
      <c r="I95" s="424"/>
      <c r="J95" s="423"/>
      <c r="K95" s="191"/>
      <c r="L95" s="190" t="s">
        <v>72</v>
      </c>
      <c r="M95" s="546" t="s">
        <v>184</v>
      </c>
      <c r="N95" s="546"/>
      <c r="O95" s="546"/>
      <c r="P95" s="546"/>
      <c r="Q95" s="546"/>
      <c r="R95" s="546"/>
      <c r="S95" s="546"/>
      <c r="T95" s="546"/>
      <c r="U95" s="546"/>
      <c r="V95" s="546"/>
      <c r="W95" s="546"/>
      <c r="X95" s="546"/>
      <c r="Y95" s="546"/>
      <c r="Z95" s="546"/>
      <c r="AA95" s="546"/>
      <c r="AB95" s="546"/>
      <c r="AC95" s="546"/>
      <c r="AD95" s="546"/>
    </row>
    <row r="96" spans="1:44" ht="15" customHeight="1">
      <c r="A96" s="162"/>
      <c r="B96" s="17"/>
      <c r="C96" s="155" t="s">
        <v>67</v>
      </c>
      <c r="D96" s="384" t="s">
        <v>789</v>
      </c>
      <c r="E96" s="385"/>
      <c r="F96" s="385"/>
      <c r="G96" s="385"/>
      <c r="H96" s="385"/>
      <c r="I96" s="385"/>
      <c r="J96" s="386"/>
      <c r="K96" s="72"/>
      <c r="L96" s="190" t="s">
        <v>73</v>
      </c>
      <c r="M96" s="546" t="s">
        <v>830</v>
      </c>
      <c r="N96" s="546"/>
      <c r="O96" s="546"/>
      <c r="P96" s="546"/>
      <c r="Q96" s="546"/>
      <c r="R96" s="546"/>
      <c r="S96" s="546"/>
      <c r="T96" s="546"/>
      <c r="U96" s="546"/>
      <c r="V96" s="546"/>
      <c r="W96" s="546"/>
      <c r="X96" s="546"/>
      <c r="Y96" s="546"/>
      <c r="Z96" s="546"/>
      <c r="AA96" s="546"/>
      <c r="AB96" s="546"/>
      <c r="AC96" s="546"/>
      <c r="AD96" s="546"/>
    </row>
    <row r="97" spans="1:30" ht="15" customHeight="1">
      <c r="A97" s="162"/>
      <c r="B97" s="17"/>
      <c r="C97" s="155" t="s">
        <v>68</v>
      </c>
      <c r="D97" s="384" t="s">
        <v>790</v>
      </c>
      <c r="E97" s="385"/>
      <c r="F97" s="385"/>
      <c r="G97" s="385"/>
      <c r="H97" s="385"/>
      <c r="I97" s="385"/>
      <c r="J97" s="386"/>
      <c r="K97" s="72"/>
      <c r="L97" s="190" t="s">
        <v>74</v>
      </c>
      <c r="M97" s="546" t="s">
        <v>887</v>
      </c>
      <c r="N97" s="546"/>
      <c r="O97" s="546"/>
      <c r="P97" s="546"/>
      <c r="Q97" s="546"/>
      <c r="R97" s="546"/>
      <c r="S97" s="546"/>
      <c r="T97" s="546"/>
      <c r="U97" s="546"/>
      <c r="V97" s="546"/>
      <c r="W97" s="546"/>
      <c r="X97" s="546"/>
      <c r="Y97" s="546"/>
      <c r="Z97" s="546"/>
      <c r="AA97" s="546"/>
      <c r="AB97" s="546"/>
      <c r="AC97" s="546"/>
      <c r="AD97" s="546"/>
    </row>
    <row r="98" spans="1:30" ht="15" customHeight="1">
      <c r="A98" s="162"/>
      <c r="B98" s="17"/>
      <c r="C98" s="155" t="s">
        <v>69</v>
      </c>
      <c r="D98" s="384" t="s">
        <v>791</v>
      </c>
      <c r="E98" s="385"/>
      <c r="F98" s="385"/>
      <c r="G98" s="385"/>
      <c r="H98" s="385"/>
      <c r="I98" s="385"/>
      <c r="J98" s="386"/>
      <c r="K98" s="72"/>
      <c r="L98" s="190" t="s">
        <v>75</v>
      </c>
      <c r="M98" s="546" t="s">
        <v>888</v>
      </c>
      <c r="N98" s="546"/>
      <c r="O98" s="546"/>
      <c r="P98" s="546"/>
      <c r="Q98" s="546"/>
      <c r="R98" s="546"/>
      <c r="S98" s="546"/>
      <c r="T98" s="546"/>
      <c r="U98" s="546"/>
      <c r="V98" s="546"/>
      <c r="W98" s="546"/>
      <c r="X98" s="546"/>
      <c r="Y98" s="546"/>
      <c r="Z98" s="546"/>
      <c r="AA98" s="546"/>
      <c r="AB98" s="546"/>
      <c r="AC98" s="546"/>
      <c r="AD98" s="546"/>
    </row>
    <row r="99" spans="1:30" ht="24" customHeight="1">
      <c r="A99" s="162"/>
      <c r="B99" s="17"/>
      <c r="C99" s="155" t="s">
        <v>70</v>
      </c>
      <c r="D99" s="384" t="s">
        <v>792</v>
      </c>
      <c r="E99" s="385"/>
      <c r="F99" s="385"/>
      <c r="G99" s="385"/>
      <c r="H99" s="385"/>
      <c r="I99" s="385"/>
      <c r="J99" s="386"/>
      <c r="K99" s="72"/>
      <c r="L99" s="190" t="s">
        <v>76</v>
      </c>
      <c r="M99" s="546" t="s">
        <v>889</v>
      </c>
      <c r="N99" s="546"/>
      <c r="O99" s="546"/>
      <c r="P99" s="546"/>
      <c r="Q99" s="546"/>
      <c r="R99" s="546"/>
      <c r="S99" s="546"/>
      <c r="T99" s="546"/>
      <c r="U99" s="546"/>
      <c r="V99" s="546"/>
      <c r="W99" s="546"/>
      <c r="X99" s="546"/>
      <c r="Y99" s="546"/>
      <c r="Z99" s="546"/>
      <c r="AA99" s="546"/>
      <c r="AB99" s="546"/>
      <c r="AC99" s="546"/>
      <c r="AD99" s="546"/>
    </row>
    <row r="100" spans="1:30" ht="24" customHeight="1">
      <c r="A100" s="162"/>
      <c r="B100" s="17"/>
      <c r="C100" s="155" t="s">
        <v>71</v>
      </c>
      <c r="D100" s="546" t="s">
        <v>793</v>
      </c>
      <c r="E100" s="546"/>
      <c r="F100" s="546"/>
      <c r="G100" s="546"/>
      <c r="H100" s="546"/>
      <c r="I100" s="546"/>
      <c r="J100" s="546"/>
      <c r="K100" s="72"/>
      <c r="L100" s="190" t="s">
        <v>77</v>
      </c>
      <c r="M100" s="546" t="s">
        <v>890</v>
      </c>
      <c r="N100" s="546"/>
      <c r="O100" s="546"/>
      <c r="P100" s="546"/>
      <c r="Q100" s="546"/>
      <c r="R100" s="546"/>
      <c r="S100" s="546"/>
      <c r="T100" s="546"/>
      <c r="U100" s="546"/>
      <c r="V100" s="546"/>
      <c r="W100" s="546"/>
      <c r="X100" s="546"/>
      <c r="Y100" s="546"/>
      <c r="Z100" s="546"/>
      <c r="AA100" s="546"/>
      <c r="AB100" s="546"/>
      <c r="AC100" s="546"/>
      <c r="AD100" s="546"/>
    </row>
    <row r="101" spans="1:30" ht="24" customHeight="1">
      <c r="A101" s="162"/>
      <c r="B101" s="17"/>
      <c r="C101" s="155" t="s">
        <v>72</v>
      </c>
      <c r="D101" s="546" t="s">
        <v>794</v>
      </c>
      <c r="E101" s="546"/>
      <c r="F101" s="546"/>
      <c r="G101" s="546"/>
      <c r="H101" s="546"/>
      <c r="I101" s="546"/>
      <c r="J101" s="546"/>
      <c r="K101" s="72"/>
      <c r="L101" s="190" t="s">
        <v>78</v>
      </c>
      <c r="M101" s="546" t="s">
        <v>899</v>
      </c>
      <c r="N101" s="546"/>
      <c r="O101" s="546"/>
      <c r="P101" s="546"/>
      <c r="Q101" s="546"/>
      <c r="R101" s="546"/>
      <c r="S101" s="546"/>
      <c r="T101" s="546"/>
      <c r="U101" s="546"/>
      <c r="V101" s="546"/>
      <c r="W101" s="546"/>
      <c r="X101" s="546"/>
      <c r="Y101" s="546"/>
      <c r="Z101" s="546"/>
      <c r="AA101" s="546"/>
      <c r="AB101" s="546"/>
      <c r="AC101" s="546"/>
      <c r="AD101" s="546"/>
    </row>
    <row r="102" spans="1:30" ht="24" customHeight="1">
      <c r="A102" s="162"/>
      <c r="B102" s="17"/>
      <c r="C102" s="155" t="s">
        <v>73</v>
      </c>
      <c r="D102" s="546" t="s">
        <v>795</v>
      </c>
      <c r="E102" s="546"/>
      <c r="F102" s="546"/>
      <c r="G102" s="546"/>
      <c r="H102" s="546"/>
      <c r="I102" s="546"/>
      <c r="J102" s="546"/>
      <c r="K102" s="72"/>
      <c r="L102" s="190" t="s">
        <v>79</v>
      </c>
      <c r="M102" s="546" t="s">
        <v>900</v>
      </c>
      <c r="N102" s="546"/>
      <c r="O102" s="546"/>
      <c r="P102" s="546"/>
      <c r="Q102" s="546"/>
      <c r="R102" s="546"/>
      <c r="S102" s="546"/>
      <c r="T102" s="546"/>
      <c r="U102" s="546"/>
      <c r="V102" s="546"/>
      <c r="W102" s="546"/>
      <c r="X102" s="546"/>
      <c r="Y102" s="546"/>
      <c r="Z102" s="546"/>
      <c r="AA102" s="546"/>
      <c r="AB102" s="546"/>
      <c r="AC102" s="546"/>
      <c r="AD102" s="546"/>
    </row>
    <row r="103" spans="1:30" ht="15" customHeight="1">
      <c r="A103" s="162"/>
      <c r="B103" s="17"/>
      <c r="C103" s="155" t="s">
        <v>74</v>
      </c>
      <c r="D103" s="546" t="s">
        <v>796</v>
      </c>
      <c r="E103" s="546"/>
      <c r="F103" s="546"/>
      <c r="G103" s="546"/>
      <c r="H103" s="546"/>
      <c r="I103" s="546"/>
      <c r="J103" s="546"/>
      <c r="K103" s="72"/>
      <c r="L103" s="190" t="s">
        <v>80</v>
      </c>
      <c r="M103" s="546" t="s">
        <v>895</v>
      </c>
      <c r="N103" s="546"/>
      <c r="O103" s="546"/>
      <c r="P103" s="546"/>
      <c r="Q103" s="546"/>
      <c r="R103" s="546"/>
      <c r="S103" s="546"/>
      <c r="T103" s="546"/>
      <c r="U103" s="546"/>
      <c r="V103" s="546"/>
      <c r="W103" s="546"/>
      <c r="X103" s="546"/>
      <c r="Y103" s="546"/>
      <c r="Z103" s="546"/>
      <c r="AA103" s="546"/>
      <c r="AB103" s="546"/>
      <c r="AC103" s="546"/>
      <c r="AD103" s="546"/>
    </row>
    <row r="104" spans="1:30" ht="15" customHeight="1">
      <c r="A104" s="162"/>
      <c r="B104" s="17"/>
      <c r="C104" s="190" t="s">
        <v>75</v>
      </c>
      <c r="D104" s="546" t="s">
        <v>329</v>
      </c>
      <c r="E104" s="546"/>
      <c r="F104" s="546"/>
      <c r="G104" s="546"/>
      <c r="H104" s="546"/>
      <c r="I104" s="546"/>
      <c r="J104" s="546"/>
      <c r="K104" s="72"/>
      <c r="L104" s="190" t="s">
        <v>81</v>
      </c>
      <c r="M104" s="546" t="s">
        <v>896</v>
      </c>
      <c r="N104" s="546"/>
      <c r="O104" s="546"/>
      <c r="P104" s="546"/>
      <c r="Q104" s="546"/>
      <c r="R104" s="546"/>
      <c r="S104" s="546"/>
      <c r="T104" s="546"/>
      <c r="U104" s="546"/>
      <c r="V104" s="546"/>
      <c r="W104" s="546"/>
      <c r="X104" s="546"/>
      <c r="Y104" s="546"/>
      <c r="Z104" s="546"/>
      <c r="AA104" s="546"/>
      <c r="AB104" s="546"/>
      <c r="AC104" s="546"/>
      <c r="AD104" s="546"/>
    </row>
    <row r="105" spans="1:30" ht="24" customHeight="1">
      <c r="A105" s="162"/>
      <c r="B105" s="17"/>
      <c r="C105" s="158"/>
      <c r="D105" s="158"/>
      <c r="E105" s="158"/>
      <c r="F105" s="158"/>
      <c r="G105" s="158"/>
      <c r="H105" s="158"/>
      <c r="I105" s="158"/>
      <c r="J105" s="158"/>
      <c r="K105" s="72"/>
      <c r="L105" s="190" t="s">
        <v>82</v>
      </c>
      <c r="M105" s="546" t="s">
        <v>898</v>
      </c>
      <c r="N105" s="546"/>
      <c r="O105" s="546"/>
      <c r="P105" s="546"/>
      <c r="Q105" s="546"/>
      <c r="R105" s="546"/>
      <c r="S105" s="546"/>
      <c r="T105" s="546"/>
      <c r="U105" s="546"/>
      <c r="V105" s="546"/>
      <c r="W105" s="546"/>
      <c r="X105" s="546"/>
      <c r="Y105" s="546"/>
      <c r="Z105" s="546"/>
      <c r="AA105" s="546"/>
      <c r="AB105" s="546"/>
      <c r="AC105" s="546"/>
      <c r="AD105" s="546"/>
    </row>
    <row r="106" spans="1:30" ht="24" customHeight="1">
      <c r="A106" s="162"/>
      <c r="B106" s="17"/>
      <c r="C106" s="466" t="s">
        <v>797</v>
      </c>
      <c r="D106" s="466"/>
      <c r="E106" s="466"/>
      <c r="F106" s="466"/>
      <c r="G106" s="466"/>
      <c r="H106" s="466"/>
      <c r="I106" s="466"/>
      <c r="J106" s="466"/>
      <c r="K106" s="191"/>
      <c r="L106" s="190" t="s">
        <v>83</v>
      </c>
      <c r="M106" s="546" t="s">
        <v>901</v>
      </c>
      <c r="N106" s="546"/>
      <c r="O106" s="546"/>
      <c r="P106" s="546"/>
      <c r="Q106" s="546"/>
      <c r="R106" s="546"/>
      <c r="S106" s="546"/>
      <c r="T106" s="546"/>
      <c r="U106" s="546"/>
      <c r="V106" s="546"/>
      <c r="W106" s="546"/>
      <c r="X106" s="546"/>
      <c r="Y106" s="546"/>
      <c r="Z106" s="546"/>
      <c r="AA106" s="546"/>
      <c r="AB106" s="546"/>
      <c r="AC106" s="546"/>
      <c r="AD106" s="546"/>
    </row>
    <row r="107" spans="1:30" ht="24" customHeight="1">
      <c r="A107" s="162"/>
      <c r="B107" s="17"/>
      <c r="C107" s="155" t="s">
        <v>67</v>
      </c>
      <c r="D107" s="384" t="s">
        <v>798</v>
      </c>
      <c r="E107" s="385"/>
      <c r="F107" s="385"/>
      <c r="G107" s="385"/>
      <c r="H107" s="385"/>
      <c r="I107" s="385"/>
      <c r="J107" s="386"/>
      <c r="K107" s="72"/>
      <c r="L107" s="190" t="s">
        <v>84</v>
      </c>
      <c r="M107" s="546" t="s">
        <v>902</v>
      </c>
      <c r="N107" s="546"/>
      <c r="O107" s="546"/>
      <c r="P107" s="546"/>
      <c r="Q107" s="546"/>
      <c r="R107" s="546"/>
      <c r="S107" s="546"/>
      <c r="T107" s="546"/>
      <c r="U107" s="546"/>
      <c r="V107" s="546"/>
      <c r="W107" s="546"/>
      <c r="X107" s="546"/>
      <c r="Y107" s="546"/>
      <c r="Z107" s="546"/>
      <c r="AA107" s="546"/>
      <c r="AB107" s="546"/>
      <c r="AC107" s="546"/>
      <c r="AD107" s="546"/>
    </row>
    <row r="108" spans="1:30" ht="24" customHeight="1">
      <c r="A108" s="162"/>
      <c r="B108" s="17"/>
      <c r="C108" s="155" t="s">
        <v>68</v>
      </c>
      <c r="D108" s="384" t="s">
        <v>799</v>
      </c>
      <c r="E108" s="385"/>
      <c r="F108" s="385"/>
      <c r="G108" s="385"/>
      <c r="H108" s="385"/>
      <c r="I108" s="385"/>
      <c r="J108" s="386"/>
      <c r="K108" s="72"/>
      <c r="L108" s="190" t="s">
        <v>85</v>
      </c>
      <c r="M108" s="546" t="s">
        <v>891</v>
      </c>
      <c r="N108" s="546"/>
      <c r="O108" s="546"/>
      <c r="P108" s="546"/>
      <c r="Q108" s="546"/>
      <c r="R108" s="546"/>
      <c r="S108" s="546"/>
      <c r="T108" s="546"/>
      <c r="U108" s="546"/>
      <c r="V108" s="546"/>
      <c r="W108" s="546"/>
      <c r="X108" s="546"/>
      <c r="Y108" s="546"/>
      <c r="Z108" s="546"/>
      <c r="AA108" s="546"/>
      <c r="AB108" s="546"/>
      <c r="AC108" s="546"/>
      <c r="AD108" s="546"/>
    </row>
    <row r="109" spans="1:30" ht="24" customHeight="1">
      <c r="A109" s="162"/>
      <c r="B109" s="17"/>
      <c r="C109" s="155" t="s">
        <v>69</v>
      </c>
      <c r="D109" s="384" t="s">
        <v>800</v>
      </c>
      <c r="E109" s="385"/>
      <c r="F109" s="385"/>
      <c r="G109" s="385"/>
      <c r="H109" s="385"/>
      <c r="I109" s="385"/>
      <c r="J109" s="386"/>
      <c r="K109" s="72"/>
      <c r="L109" s="190" t="s">
        <v>86</v>
      </c>
      <c r="M109" s="546" t="s">
        <v>892</v>
      </c>
      <c r="N109" s="546"/>
      <c r="O109" s="546"/>
      <c r="P109" s="546"/>
      <c r="Q109" s="546"/>
      <c r="R109" s="546"/>
      <c r="S109" s="546"/>
      <c r="T109" s="546"/>
      <c r="U109" s="546"/>
      <c r="V109" s="546"/>
      <c r="W109" s="546"/>
      <c r="X109" s="546"/>
      <c r="Y109" s="546"/>
      <c r="Z109" s="546"/>
      <c r="AA109" s="546"/>
      <c r="AB109" s="546"/>
      <c r="AC109" s="546"/>
      <c r="AD109" s="546"/>
    </row>
    <row r="110" spans="1:30" ht="24" customHeight="1">
      <c r="A110" s="162"/>
      <c r="B110" s="17"/>
      <c r="C110" s="155" t="s">
        <v>70</v>
      </c>
      <c r="D110" s="384" t="s">
        <v>801</v>
      </c>
      <c r="E110" s="385"/>
      <c r="F110" s="385"/>
      <c r="G110" s="385"/>
      <c r="H110" s="385"/>
      <c r="I110" s="385"/>
      <c r="J110" s="386"/>
      <c r="K110" s="72"/>
      <c r="L110" s="190" t="s">
        <v>87</v>
      </c>
      <c r="M110" s="546" t="s">
        <v>893</v>
      </c>
      <c r="N110" s="546"/>
      <c r="O110" s="546"/>
      <c r="P110" s="546"/>
      <c r="Q110" s="546"/>
      <c r="R110" s="546"/>
      <c r="S110" s="546"/>
      <c r="T110" s="546"/>
      <c r="U110" s="546"/>
      <c r="V110" s="546"/>
      <c r="W110" s="546"/>
      <c r="X110" s="546"/>
      <c r="Y110" s="546"/>
      <c r="Z110" s="546"/>
      <c r="AA110" s="546"/>
      <c r="AB110" s="546"/>
      <c r="AC110" s="546"/>
      <c r="AD110" s="546"/>
    </row>
    <row r="111" spans="1:30" ht="15" customHeight="1">
      <c r="A111" s="162"/>
      <c r="B111" s="17"/>
      <c r="C111" s="155" t="s">
        <v>74</v>
      </c>
      <c r="D111" s="384" t="s">
        <v>578</v>
      </c>
      <c r="E111" s="385"/>
      <c r="F111" s="385"/>
      <c r="G111" s="385"/>
      <c r="H111" s="385"/>
      <c r="I111" s="385"/>
      <c r="J111" s="386"/>
      <c r="K111" s="72"/>
      <c r="L111" s="190" t="s">
        <v>88</v>
      </c>
      <c r="M111" s="546" t="s">
        <v>827</v>
      </c>
      <c r="N111" s="546"/>
      <c r="O111" s="546"/>
      <c r="P111" s="546"/>
      <c r="Q111" s="546"/>
      <c r="R111" s="546"/>
      <c r="S111" s="546"/>
      <c r="T111" s="546"/>
      <c r="U111" s="546"/>
      <c r="V111" s="546"/>
      <c r="W111" s="546"/>
      <c r="X111" s="546"/>
      <c r="Y111" s="546"/>
      <c r="Z111" s="546"/>
      <c r="AA111" s="546"/>
      <c r="AB111" s="546"/>
      <c r="AC111" s="546"/>
      <c r="AD111" s="546"/>
    </row>
    <row r="112" spans="1:30" ht="15" customHeight="1">
      <c r="A112" s="162"/>
      <c r="B112" s="17"/>
      <c r="C112" s="155" t="s">
        <v>75</v>
      </c>
      <c r="D112" s="384" t="s">
        <v>329</v>
      </c>
      <c r="E112" s="385"/>
      <c r="F112" s="385"/>
      <c r="G112" s="385"/>
      <c r="H112" s="385"/>
      <c r="I112" s="385"/>
      <c r="J112" s="386"/>
      <c r="K112" s="72"/>
      <c r="L112" s="190" t="s">
        <v>89</v>
      </c>
      <c r="M112" s="546" t="s">
        <v>828</v>
      </c>
      <c r="N112" s="546"/>
      <c r="O112" s="546"/>
      <c r="P112" s="546"/>
      <c r="Q112" s="546"/>
      <c r="R112" s="546"/>
      <c r="S112" s="546"/>
      <c r="T112" s="546"/>
      <c r="U112" s="546"/>
      <c r="V112" s="546"/>
      <c r="W112" s="546"/>
      <c r="X112" s="546"/>
      <c r="Y112" s="546"/>
      <c r="Z112" s="546"/>
      <c r="AA112" s="546"/>
      <c r="AB112" s="546"/>
      <c r="AC112" s="546"/>
      <c r="AD112" s="546"/>
    </row>
    <row r="113" spans="1:30" ht="15" customHeight="1">
      <c r="A113" s="162"/>
      <c r="B113" s="17"/>
      <c r="C113" s="153"/>
      <c r="D113" s="180"/>
      <c r="E113" s="180"/>
      <c r="F113" s="180"/>
      <c r="G113" s="180"/>
      <c r="H113" s="180"/>
      <c r="I113" s="180"/>
      <c r="J113" s="180"/>
      <c r="K113" s="72"/>
      <c r="L113" s="190" t="s">
        <v>90</v>
      </c>
      <c r="M113" s="546" t="s">
        <v>806</v>
      </c>
      <c r="N113" s="546"/>
      <c r="O113" s="546"/>
      <c r="P113" s="546"/>
      <c r="Q113" s="546"/>
      <c r="R113" s="546"/>
      <c r="S113" s="546"/>
      <c r="T113" s="546"/>
      <c r="U113" s="546"/>
      <c r="V113" s="546"/>
      <c r="W113" s="546"/>
      <c r="X113" s="546"/>
      <c r="Y113" s="546"/>
      <c r="Z113" s="546"/>
      <c r="AA113" s="546"/>
      <c r="AB113" s="546"/>
      <c r="AC113" s="546"/>
      <c r="AD113" s="546"/>
    </row>
    <row r="114" spans="1:30" ht="15" customHeight="1">
      <c r="A114" s="162"/>
      <c r="B114" s="17"/>
      <c r="C114" s="466" t="s">
        <v>802</v>
      </c>
      <c r="D114" s="466"/>
      <c r="E114" s="466"/>
      <c r="F114" s="466"/>
      <c r="G114" s="466"/>
      <c r="H114" s="466"/>
      <c r="I114" s="466"/>
      <c r="J114" s="466"/>
      <c r="K114" s="191"/>
      <c r="L114" s="190" t="s">
        <v>91</v>
      </c>
      <c r="M114" s="546" t="s">
        <v>829</v>
      </c>
      <c r="N114" s="546"/>
      <c r="O114" s="546"/>
      <c r="P114" s="546"/>
      <c r="Q114" s="546"/>
      <c r="R114" s="546"/>
      <c r="S114" s="546"/>
      <c r="T114" s="546"/>
      <c r="U114" s="546"/>
      <c r="V114" s="546"/>
      <c r="W114" s="546"/>
      <c r="X114" s="546"/>
      <c r="Y114" s="546"/>
      <c r="Z114" s="546"/>
      <c r="AA114" s="546"/>
      <c r="AB114" s="546"/>
      <c r="AC114" s="546"/>
      <c r="AD114" s="546"/>
    </row>
    <row r="115" spans="1:30" ht="24" customHeight="1">
      <c r="A115" s="162"/>
      <c r="B115" s="17"/>
      <c r="C115" s="190" t="s">
        <v>67</v>
      </c>
      <c r="D115" s="546" t="s">
        <v>783</v>
      </c>
      <c r="E115" s="546"/>
      <c r="F115" s="546"/>
      <c r="G115" s="546"/>
      <c r="H115" s="546"/>
      <c r="I115" s="546"/>
      <c r="J115" s="546"/>
      <c r="K115" s="72"/>
      <c r="L115" s="190" t="s">
        <v>170</v>
      </c>
      <c r="M115" s="546" t="s">
        <v>329</v>
      </c>
      <c r="N115" s="546"/>
      <c r="O115" s="546"/>
      <c r="P115" s="546"/>
      <c r="Q115" s="546"/>
      <c r="R115" s="546"/>
      <c r="S115" s="546"/>
      <c r="T115" s="546"/>
      <c r="U115" s="546"/>
      <c r="V115" s="546"/>
      <c r="W115" s="546"/>
      <c r="X115" s="546"/>
      <c r="Y115" s="546"/>
      <c r="Z115" s="546"/>
      <c r="AA115" s="546"/>
      <c r="AB115" s="546"/>
      <c r="AC115" s="546"/>
      <c r="AD115" s="546"/>
    </row>
    <row r="116" spans="1:30" ht="48" customHeight="1">
      <c r="A116" s="162"/>
      <c r="B116" s="17"/>
      <c r="C116" s="190" t="s">
        <v>68</v>
      </c>
      <c r="D116" s="546" t="s">
        <v>803</v>
      </c>
      <c r="E116" s="546"/>
      <c r="F116" s="546"/>
      <c r="G116" s="546"/>
      <c r="H116" s="546"/>
      <c r="I116" s="546"/>
      <c r="J116" s="546"/>
      <c r="K116" s="72"/>
      <c r="L116" s="72"/>
      <c r="M116" s="72"/>
      <c r="N116" s="72"/>
      <c r="O116" s="72"/>
      <c r="P116" s="72"/>
      <c r="Q116" s="72"/>
      <c r="R116" s="72"/>
      <c r="S116" s="72"/>
      <c r="W116" s="158"/>
      <c r="X116" s="158"/>
      <c r="Y116" s="158"/>
      <c r="Z116" s="158"/>
      <c r="AA116" s="158"/>
      <c r="AB116" s="158"/>
      <c r="AC116" s="158"/>
      <c r="AD116" s="158"/>
    </row>
    <row r="117" spans="1:30" ht="24" customHeight="1">
      <c r="A117" s="162"/>
      <c r="B117" s="17"/>
      <c r="C117" s="190" t="s">
        <v>69</v>
      </c>
      <c r="D117" s="546" t="s">
        <v>804</v>
      </c>
      <c r="E117" s="546"/>
      <c r="F117" s="546"/>
      <c r="G117" s="546"/>
      <c r="H117" s="546"/>
      <c r="I117" s="546"/>
      <c r="J117" s="546"/>
      <c r="K117" s="72"/>
      <c r="L117" s="72"/>
      <c r="M117" s="72"/>
      <c r="N117" s="72"/>
      <c r="O117" s="72"/>
      <c r="P117" s="72"/>
      <c r="Q117" s="72"/>
      <c r="R117" s="72"/>
      <c r="S117" s="72"/>
      <c r="W117" s="158"/>
      <c r="X117" s="158"/>
      <c r="Y117" s="158"/>
      <c r="Z117" s="158"/>
      <c r="AA117" s="158"/>
      <c r="AB117" s="158"/>
      <c r="AC117" s="158"/>
      <c r="AD117" s="158"/>
    </row>
    <row r="118" spans="1:30" ht="60" customHeight="1">
      <c r="A118" s="162"/>
      <c r="B118" s="17"/>
      <c r="C118" s="190" t="s">
        <v>70</v>
      </c>
      <c r="D118" s="546" t="s">
        <v>805</v>
      </c>
      <c r="E118" s="546"/>
      <c r="F118" s="546"/>
      <c r="G118" s="546"/>
      <c r="H118" s="546"/>
      <c r="I118" s="546"/>
      <c r="J118" s="546"/>
      <c r="K118" s="72"/>
      <c r="L118" s="72"/>
      <c r="M118" s="72"/>
      <c r="N118" s="72"/>
      <c r="O118" s="72"/>
      <c r="P118" s="72"/>
      <c r="Q118" s="72"/>
      <c r="R118" s="72"/>
      <c r="S118" s="72"/>
      <c r="W118" s="158"/>
      <c r="X118" s="158"/>
      <c r="Y118" s="158"/>
      <c r="Z118" s="158"/>
      <c r="AA118" s="158"/>
      <c r="AB118" s="158"/>
      <c r="AC118" s="158"/>
      <c r="AD118" s="158"/>
    </row>
    <row r="119" spans="1:30" ht="15" customHeight="1">
      <c r="A119" s="162"/>
      <c r="B119" s="17"/>
      <c r="C119" s="190" t="s">
        <v>71</v>
      </c>
      <c r="D119" s="546" t="s">
        <v>823</v>
      </c>
      <c r="E119" s="546"/>
      <c r="F119" s="546"/>
      <c r="G119" s="546"/>
      <c r="H119" s="546"/>
      <c r="I119" s="546"/>
      <c r="J119" s="546"/>
      <c r="K119" s="72"/>
      <c r="L119" s="72"/>
      <c r="M119" s="72"/>
      <c r="N119" s="72"/>
      <c r="O119" s="72"/>
      <c r="P119" s="72"/>
      <c r="Q119" s="72"/>
      <c r="R119" s="72"/>
      <c r="S119" s="72"/>
      <c r="W119" s="158"/>
      <c r="X119" s="158"/>
      <c r="Y119" s="158"/>
      <c r="Z119" s="158"/>
      <c r="AA119" s="158"/>
      <c r="AB119" s="158"/>
      <c r="AC119" s="158"/>
      <c r="AD119" s="158"/>
    </row>
    <row r="120" spans="1:30" ht="48" customHeight="1">
      <c r="A120" s="162"/>
      <c r="B120" s="17"/>
      <c r="C120" s="155" t="s">
        <v>72</v>
      </c>
      <c r="D120" s="546" t="s">
        <v>884</v>
      </c>
      <c r="E120" s="546"/>
      <c r="F120" s="546"/>
      <c r="G120" s="546"/>
      <c r="H120" s="546"/>
      <c r="I120" s="546"/>
      <c r="J120" s="546"/>
      <c r="K120" s="72"/>
      <c r="L120" s="72"/>
      <c r="M120" s="72"/>
      <c r="N120" s="72"/>
      <c r="O120" s="72"/>
      <c r="P120" s="72"/>
      <c r="Q120" s="72"/>
      <c r="R120" s="72"/>
      <c r="S120" s="72"/>
      <c r="W120" s="158"/>
      <c r="X120" s="158"/>
      <c r="Y120" s="158"/>
      <c r="Z120" s="158"/>
      <c r="AA120" s="158"/>
      <c r="AB120" s="158"/>
      <c r="AC120" s="158"/>
      <c r="AD120" s="158"/>
    </row>
    <row r="121" spans="1:30" ht="24" customHeight="1">
      <c r="A121" s="162"/>
      <c r="B121" s="17"/>
      <c r="C121" s="155" t="s">
        <v>73</v>
      </c>
      <c r="D121" s="546" t="s">
        <v>824</v>
      </c>
      <c r="E121" s="546"/>
      <c r="F121" s="546"/>
      <c r="G121" s="546"/>
      <c r="H121" s="546"/>
      <c r="I121" s="546"/>
      <c r="J121" s="546"/>
      <c r="K121" s="72"/>
      <c r="L121" s="72"/>
      <c r="M121" s="72"/>
      <c r="N121" s="72"/>
      <c r="O121" s="72"/>
      <c r="P121" s="72"/>
      <c r="Q121" s="72"/>
      <c r="R121" s="72"/>
      <c r="S121" s="72"/>
      <c r="W121" s="158"/>
      <c r="X121" s="158"/>
      <c r="Y121" s="158"/>
      <c r="Z121" s="158"/>
      <c r="AA121" s="158"/>
      <c r="AB121" s="158"/>
      <c r="AC121" s="158"/>
      <c r="AD121" s="158"/>
    </row>
    <row r="122" spans="1:30" ht="24" customHeight="1">
      <c r="A122" s="162"/>
      <c r="B122" s="17"/>
      <c r="C122" s="155" t="s">
        <v>74</v>
      </c>
      <c r="D122" s="546" t="s">
        <v>825</v>
      </c>
      <c r="E122" s="546"/>
      <c r="F122" s="546"/>
      <c r="G122" s="546"/>
      <c r="H122" s="546"/>
      <c r="I122" s="546"/>
      <c r="J122" s="546"/>
      <c r="K122" s="72"/>
      <c r="L122" s="72"/>
      <c r="M122" s="72"/>
      <c r="N122" s="72"/>
      <c r="O122" s="72"/>
      <c r="P122" s="72"/>
      <c r="Q122" s="72"/>
      <c r="R122" s="72"/>
      <c r="S122" s="72"/>
      <c r="W122" s="158"/>
      <c r="X122" s="158"/>
      <c r="Y122" s="158"/>
      <c r="Z122" s="158"/>
      <c r="AA122" s="158"/>
      <c r="AB122" s="158"/>
      <c r="AC122" s="158"/>
      <c r="AD122" s="158"/>
    </row>
    <row r="123" spans="1:30" ht="15" customHeight="1">
      <c r="A123" s="162"/>
      <c r="B123" s="17"/>
      <c r="C123" s="190" t="s">
        <v>75</v>
      </c>
      <c r="D123" s="546" t="s">
        <v>329</v>
      </c>
      <c r="E123" s="546"/>
      <c r="F123" s="546"/>
      <c r="G123" s="546"/>
      <c r="H123" s="546"/>
      <c r="I123" s="546"/>
      <c r="J123" s="546"/>
      <c r="K123" s="72"/>
      <c r="L123" s="72"/>
      <c r="M123" s="72"/>
      <c r="N123" s="72"/>
      <c r="O123" s="72"/>
      <c r="P123" s="72"/>
      <c r="Q123" s="72"/>
      <c r="R123" s="72"/>
      <c r="S123" s="72"/>
      <c r="W123" s="158"/>
      <c r="X123" s="158"/>
      <c r="Y123" s="158"/>
      <c r="Z123" s="158"/>
      <c r="AA123" s="158"/>
      <c r="AB123" s="158"/>
      <c r="AC123" s="158"/>
      <c r="AD123" s="158"/>
    </row>
    <row r="124" spans="1:30" ht="15" customHeight="1">
      <c r="A124" s="162"/>
      <c r="B124" s="17"/>
      <c r="L124" s="158"/>
      <c r="M124" s="72"/>
      <c r="N124" s="72"/>
      <c r="O124" s="72"/>
      <c r="P124" s="72"/>
      <c r="Q124" s="72"/>
      <c r="R124" s="72"/>
      <c r="S124" s="72"/>
      <c r="W124" s="158"/>
      <c r="X124" s="158"/>
      <c r="Y124" s="158"/>
      <c r="Z124" s="158"/>
      <c r="AA124" s="158"/>
      <c r="AB124" s="158"/>
      <c r="AC124" s="158"/>
      <c r="AD124" s="158"/>
    </row>
    <row r="125" spans="1:30" ht="24" customHeight="1">
      <c r="A125" s="10"/>
      <c r="B125" s="10"/>
      <c r="C125" s="450" t="s">
        <v>173</v>
      </c>
      <c r="D125" s="450"/>
      <c r="E125" s="450"/>
      <c r="F125" s="450"/>
      <c r="G125" s="450"/>
      <c r="H125" s="450"/>
      <c r="I125" s="450"/>
      <c r="J125" s="450"/>
      <c r="K125" s="450"/>
      <c r="L125" s="450"/>
      <c r="M125" s="450"/>
      <c r="N125" s="450"/>
      <c r="O125" s="450"/>
      <c r="P125" s="450"/>
      <c r="Q125" s="450"/>
      <c r="R125" s="450"/>
      <c r="S125" s="450"/>
      <c r="T125" s="450"/>
      <c r="U125" s="450"/>
      <c r="V125" s="450"/>
      <c r="W125" s="450"/>
      <c r="X125" s="450"/>
      <c r="Y125" s="450"/>
      <c r="Z125" s="450"/>
      <c r="AA125" s="450"/>
      <c r="AB125" s="450"/>
      <c r="AC125" s="450"/>
      <c r="AD125" s="450"/>
    </row>
    <row r="126" spans="1:30" ht="60" customHeight="1">
      <c r="A126" s="10"/>
      <c r="B126" s="10"/>
      <c r="C126" s="481"/>
      <c r="D126" s="481"/>
      <c r="E126" s="481"/>
      <c r="F126" s="481"/>
      <c r="G126" s="481"/>
      <c r="H126" s="481"/>
      <c r="I126" s="481"/>
      <c r="J126" s="481"/>
      <c r="K126" s="481"/>
      <c r="L126" s="481"/>
      <c r="M126" s="481"/>
      <c r="N126" s="481"/>
      <c r="O126" s="481"/>
      <c r="P126" s="481"/>
      <c r="Q126" s="481"/>
      <c r="R126" s="481"/>
      <c r="S126" s="481"/>
      <c r="T126" s="481"/>
      <c r="U126" s="481"/>
      <c r="V126" s="481"/>
      <c r="W126" s="481"/>
      <c r="X126" s="481"/>
      <c r="Y126" s="481"/>
      <c r="Z126" s="481"/>
      <c r="AA126" s="481"/>
      <c r="AB126" s="481"/>
      <c r="AC126" s="481"/>
      <c r="AD126" s="481"/>
    </row>
    <row r="127" spans="1:30" ht="15" customHeight="1">
      <c r="A127" s="10"/>
      <c r="B127" s="371" t="str">
        <f>IF(AP87=0,"",IF(AG86&gt;0,"Error: verificar la consistencia de la edad ya que nadie debería trabajar antes de la mayoría de edad.Años cumplidos","Error: selecciono el consecutivo de la unidad, por tanto debe dejar el resto de la fila en blanco."))</f>
        <v/>
      </c>
      <c r="C127" s="371"/>
      <c r="D127" s="371"/>
      <c r="E127" s="371"/>
      <c r="F127" s="371"/>
      <c r="G127" s="371"/>
      <c r="H127" s="371"/>
      <c r="I127" s="371"/>
      <c r="J127" s="371"/>
      <c r="K127" s="371"/>
      <c r="L127" s="371"/>
      <c r="M127" s="371"/>
      <c r="N127" s="371"/>
      <c r="O127" s="371"/>
      <c r="P127" s="371"/>
      <c r="Q127" s="371"/>
      <c r="R127" s="371"/>
      <c r="S127" s="371"/>
      <c r="T127" s="371"/>
      <c r="U127" s="371"/>
      <c r="V127" s="371"/>
      <c r="W127" s="371"/>
      <c r="X127" s="371"/>
      <c r="Y127" s="371"/>
      <c r="Z127" s="371"/>
      <c r="AA127" s="371"/>
      <c r="AB127" s="371"/>
      <c r="AC127" s="371"/>
      <c r="AD127" s="371"/>
    </row>
    <row r="128" spans="1:30" ht="15" customHeight="1">
      <c r="B128" s="371" t="str">
        <f>IF(AI87=0,"",IF(AH86&gt;0,"Error:Verifica los ingresos mensuales,solo dos decimles.", "Error:Verifica los ingresos Justificar si hay NA"))</f>
        <v/>
      </c>
      <c r="C128" s="371"/>
      <c r="D128" s="371"/>
      <c r="E128" s="371"/>
      <c r="F128" s="371"/>
      <c r="G128" s="371"/>
      <c r="H128" s="371"/>
      <c r="I128" s="371"/>
      <c r="J128" s="371"/>
      <c r="K128" s="371"/>
      <c r="L128" s="371"/>
      <c r="M128" s="371"/>
      <c r="N128" s="371"/>
      <c r="O128" s="371"/>
      <c r="P128" s="371"/>
      <c r="Q128" s="371"/>
      <c r="R128" s="371"/>
      <c r="S128" s="371"/>
      <c r="T128" s="371"/>
      <c r="U128" s="371"/>
      <c r="V128" s="371"/>
      <c r="W128" s="371"/>
      <c r="X128" s="371"/>
      <c r="Y128" s="371"/>
      <c r="Z128" s="371"/>
      <c r="AA128" s="371"/>
      <c r="AB128" s="371"/>
      <c r="AC128" s="371"/>
      <c r="AD128" s="371"/>
    </row>
    <row r="129" spans="2:30" ht="15" customHeight="1">
      <c r="B129" s="371" t="str">
        <f>IF(AK87=0,"",IF(AJ86&gt;0,"Error: Verificar la consistencia entre el nivel de escolaridad y el estatus del último grado de estudios.","Error: Verificar la consistencia en Institución de procedencia."))</f>
        <v/>
      </c>
      <c r="C129" s="371"/>
      <c r="D129" s="371"/>
      <c r="E129" s="371"/>
      <c r="F129" s="371"/>
      <c r="G129" s="371"/>
      <c r="H129" s="371"/>
      <c r="I129" s="371"/>
      <c r="J129" s="371"/>
      <c r="K129" s="371"/>
      <c r="L129" s="371"/>
      <c r="M129" s="371"/>
      <c r="N129" s="371"/>
      <c r="O129" s="371"/>
      <c r="P129" s="371"/>
      <c r="Q129" s="371"/>
      <c r="R129" s="371"/>
      <c r="S129" s="371"/>
      <c r="T129" s="371"/>
      <c r="U129" s="371"/>
      <c r="V129" s="371"/>
      <c r="W129" s="371"/>
      <c r="X129" s="371"/>
      <c r="Y129" s="371"/>
      <c r="Z129" s="371"/>
      <c r="AA129" s="371"/>
      <c r="AB129" s="371"/>
      <c r="AC129" s="371"/>
      <c r="AD129" s="371"/>
    </row>
    <row r="130" spans="2:30" ht="15" customHeight="1">
      <c r="B130" s="371" t="str">
        <f>IF(AM87=0,"",IF(AL86&gt;0,"Error: Verificar la consistencia entre Antigüedad en el servicio con respecto a la edad.","Alerta: verificar la consistencia en Institución de procedencia y/o justificación."))</f>
        <v/>
      </c>
      <c r="C130" s="371"/>
      <c r="D130" s="371"/>
      <c r="E130" s="371"/>
      <c r="F130" s="371"/>
      <c r="G130" s="371"/>
      <c r="H130" s="371"/>
      <c r="I130" s="371"/>
      <c r="J130" s="371"/>
      <c r="K130" s="371"/>
      <c r="L130" s="371"/>
      <c r="M130" s="371"/>
      <c r="N130" s="371"/>
      <c r="O130" s="371"/>
      <c r="P130" s="371"/>
      <c r="Q130" s="371"/>
      <c r="R130" s="371"/>
      <c r="S130" s="371"/>
      <c r="T130" s="371"/>
      <c r="U130" s="371"/>
      <c r="V130" s="371"/>
      <c r="W130" s="371"/>
      <c r="X130" s="371"/>
      <c r="Y130" s="371"/>
      <c r="Z130" s="371"/>
      <c r="AA130" s="371"/>
      <c r="AB130" s="371"/>
      <c r="AC130" s="371"/>
      <c r="AD130" s="371"/>
    </row>
    <row r="131" spans="2:30" ht="15" customHeight="1">
      <c r="B131" s="371" t="str">
        <f>IF(AN86=0,"",IF(AN84&gt;0,"Error: Debe especificar la opción Otra forma de designación (especifique)."," Error: No debe presentar información en el recuadro (especifique)."))</f>
        <v/>
      </c>
      <c r="C131" s="371"/>
      <c r="D131" s="371"/>
      <c r="E131" s="371"/>
      <c r="F131" s="371"/>
      <c r="G131" s="371"/>
      <c r="H131" s="371"/>
      <c r="I131" s="371"/>
      <c r="J131" s="371"/>
      <c r="K131" s="371"/>
      <c r="L131" s="371"/>
      <c r="M131" s="371"/>
      <c r="N131" s="371"/>
      <c r="O131" s="371"/>
      <c r="P131" s="371"/>
      <c r="Q131" s="371"/>
      <c r="R131" s="371"/>
      <c r="S131" s="371"/>
      <c r="T131" s="371"/>
      <c r="U131" s="371"/>
      <c r="V131" s="371"/>
      <c r="W131" s="371"/>
      <c r="X131" s="371"/>
      <c r="Y131" s="371"/>
      <c r="Z131" s="371"/>
      <c r="AA131" s="371"/>
      <c r="AB131" s="371"/>
      <c r="AC131" s="371"/>
      <c r="AD131" s="371"/>
    </row>
    <row r="132" spans="2:30" ht="15" customHeight="1">
      <c r="B132" s="389" t="str">
        <f>IF(AO86=0,"","Error: Debe completar toda la información requerida.")</f>
        <v/>
      </c>
      <c r="C132" s="389"/>
      <c r="D132" s="389"/>
      <c r="E132" s="389"/>
      <c r="F132" s="389"/>
      <c r="G132" s="389"/>
      <c r="H132" s="389"/>
      <c r="I132" s="389"/>
      <c r="J132" s="389"/>
      <c r="K132" s="389"/>
      <c r="L132" s="389"/>
      <c r="M132" s="389"/>
      <c r="N132" s="389"/>
      <c r="O132" s="389"/>
      <c r="P132" s="389"/>
      <c r="Q132" s="389"/>
      <c r="R132" s="389"/>
      <c r="S132" s="389"/>
      <c r="T132" s="389"/>
      <c r="U132" s="389"/>
      <c r="V132" s="389"/>
      <c r="W132" s="389"/>
      <c r="X132" s="389"/>
      <c r="Y132" s="389"/>
      <c r="Z132" s="389"/>
      <c r="AA132" s="389"/>
      <c r="AB132" s="389"/>
      <c r="AC132" s="389"/>
      <c r="AD132" s="389"/>
    </row>
    <row r="133" spans="2:30" ht="15" customHeight="1">
      <c r="B133" s="477" t="str">
        <f>IF(AR86=0,"","Error: el consecutivo registrado es mayor al número de órganos internos.")</f>
        <v/>
      </c>
      <c r="C133" s="477"/>
      <c r="D133" s="477"/>
      <c r="E133" s="477"/>
      <c r="F133" s="477"/>
      <c r="G133" s="477"/>
      <c r="H133" s="477"/>
      <c r="I133" s="477"/>
      <c r="J133" s="477"/>
      <c r="K133" s="477"/>
      <c r="L133" s="477"/>
      <c r="M133" s="477"/>
      <c r="N133" s="477"/>
      <c r="O133" s="477"/>
      <c r="P133" s="477"/>
      <c r="Q133" s="477"/>
      <c r="R133" s="477"/>
      <c r="S133" s="477"/>
      <c r="T133" s="477"/>
      <c r="U133" s="477"/>
      <c r="V133" s="477"/>
      <c r="W133" s="477"/>
      <c r="X133" s="477"/>
      <c r="Y133" s="477"/>
      <c r="Z133" s="477"/>
      <c r="AA133" s="477"/>
      <c r="AB133" s="477"/>
      <c r="AC133" s="477"/>
      <c r="AD133" s="477"/>
    </row>
  </sheetData>
  <sheetProtection algorithmName="SHA-512" hashValue="bgTuEfkn1oYKQH+fOzivNYO6gUyFkT7he1BNPe8rds4Jewhw/ozWJZGOizzOXyABmpLwjy2hvM28MIpPxMhrkA==" saltValue="twwwgJYNElOgQ6vJ+pRSNQ==" spinCount="100000" sheet="1" objects="1" scenarios="1"/>
  <mergeCells count="711">
    <mergeCell ref="D45:H45"/>
    <mergeCell ref="I45:J45"/>
    <mergeCell ref="D115:J115"/>
    <mergeCell ref="D83:H83"/>
    <mergeCell ref="I83:J83"/>
    <mergeCell ref="D84:H84"/>
    <mergeCell ref="I84:J84"/>
    <mergeCell ref="D85:H85"/>
    <mergeCell ref="I85:J85"/>
    <mergeCell ref="I72:J72"/>
    <mergeCell ref="D73:H73"/>
    <mergeCell ref="I73:J73"/>
    <mergeCell ref="D74:H74"/>
    <mergeCell ref="I74:J74"/>
    <mergeCell ref="D75:H75"/>
    <mergeCell ref="I75:J75"/>
    <mergeCell ref="D76:H76"/>
    <mergeCell ref="I76:J76"/>
    <mergeCell ref="D80:H80"/>
    <mergeCell ref="I80:J80"/>
    <mergeCell ref="D81:H81"/>
    <mergeCell ref="I81:J81"/>
    <mergeCell ref="D82:H82"/>
    <mergeCell ref="I82:J82"/>
    <mergeCell ref="M113:AD113"/>
    <mergeCell ref="C114:J114"/>
    <mergeCell ref="M114:AD114"/>
    <mergeCell ref="D123:J123"/>
    <mergeCell ref="C33:H35"/>
    <mergeCell ref="I33:J35"/>
    <mergeCell ref="D36:H36"/>
    <mergeCell ref="I36:J36"/>
    <mergeCell ref="D37:H37"/>
    <mergeCell ref="I37:J37"/>
    <mergeCell ref="D38:H38"/>
    <mergeCell ref="I38:J38"/>
    <mergeCell ref="D39:H39"/>
    <mergeCell ref="I39:J39"/>
    <mergeCell ref="D40:H40"/>
    <mergeCell ref="I40:J40"/>
    <mergeCell ref="D41:H41"/>
    <mergeCell ref="I41:J41"/>
    <mergeCell ref="D42:H42"/>
    <mergeCell ref="I42:J42"/>
    <mergeCell ref="D43:H43"/>
    <mergeCell ref="I43:J43"/>
    <mergeCell ref="D44:H44"/>
    <mergeCell ref="I44:J44"/>
    <mergeCell ref="M102:AD102"/>
    <mergeCell ref="D103:J103"/>
    <mergeCell ref="M103:AD103"/>
    <mergeCell ref="D104:J104"/>
    <mergeCell ref="M104:AD104"/>
    <mergeCell ref="M105:AD105"/>
    <mergeCell ref="C106:J106"/>
    <mergeCell ref="M106:AD106"/>
    <mergeCell ref="D107:J107"/>
    <mergeCell ref="M107:AD107"/>
    <mergeCell ref="AC85:AD85"/>
    <mergeCell ref="K84:L84"/>
    <mergeCell ref="M84:N84"/>
    <mergeCell ref="O84:P84"/>
    <mergeCell ref="Q84:R84"/>
    <mergeCell ref="S84:T84"/>
    <mergeCell ref="U84:V84"/>
    <mergeCell ref="W84:X84"/>
    <mergeCell ref="Y84:Z84"/>
    <mergeCell ref="AA84:AB84"/>
    <mergeCell ref="AC84:AD84"/>
    <mergeCell ref="K85:L85"/>
    <mergeCell ref="M85:N85"/>
    <mergeCell ref="O85:P85"/>
    <mergeCell ref="Q85:R85"/>
    <mergeCell ref="S85:T85"/>
    <mergeCell ref="U85:V85"/>
    <mergeCell ref="W85:X85"/>
    <mergeCell ref="Y85:Z85"/>
    <mergeCell ref="AA85:AB85"/>
    <mergeCell ref="Y82:Z82"/>
    <mergeCell ref="AA82:AB82"/>
    <mergeCell ref="AC82:AD82"/>
    <mergeCell ref="K83:L83"/>
    <mergeCell ref="M83:N83"/>
    <mergeCell ref="O83:P83"/>
    <mergeCell ref="Q83:R83"/>
    <mergeCell ref="S83:T83"/>
    <mergeCell ref="U83:V83"/>
    <mergeCell ref="W83:X83"/>
    <mergeCell ref="Y83:Z83"/>
    <mergeCell ref="AA83:AB83"/>
    <mergeCell ref="AC83:AD83"/>
    <mergeCell ref="K82:L82"/>
    <mergeCell ref="M82:N82"/>
    <mergeCell ref="O82:P82"/>
    <mergeCell ref="Q82:R82"/>
    <mergeCell ref="S82:T82"/>
    <mergeCell ref="U82:V82"/>
    <mergeCell ref="W82:X82"/>
    <mergeCell ref="Y80:Z80"/>
    <mergeCell ref="AA80:AB80"/>
    <mergeCell ref="AC80:AD80"/>
    <mergeCell ref="K81:L81"/>
    <mergeCell ref="M81:N81"/>
    <mergeCell ref="O81:P81"/>
    <mergeCell ref="Q81:R81"/>
    <mergeCell ref="S81:T81"/>
    <mergeCell ref="U81:V81"/>
    <mergeCell ref="W81:X81"/>
    <mergeCell ref="Y81:Z81"/>
    <mergeCell ref="AA81:AB81"/>
    <mergeCell ref="AC81:AD81"/>
    <mergeCell ref="K80:L80"/>
    <mergeCell ref="M80:N80"/>
    <mergeCell ref="O80:P80"/>
    <mergeCell ref="Q80:R80"/>
    <mergeCell ref="S80:T80"/>
    <mergeCell ref="U80:V80"/>
    <mergeCell ref="W80:X80"/>
    <mergeCell ref="Y78:Z78"/>
    <mergeCell ref="AA78:AB78"/>
    <mergeCell ref="AC78:AD78"/>
    <mergeCell ref="K79:L79"/>
    <mergeCell ref="M79:N79"/>
    <mergeCell ref="O79:P79"/>
    <mergeCell ref="Q79:R79"/>
    <mergeCell ref="S79:T79"/>
    <mergeCell ref="U79:V79"/>
    <mergeCell ref="W79:X79"/>
    <mergeCell ref="Y79:Z79"/>
    <mergeCell ref="AA79:AB79"/>
    <mergeCell ref="AC79:AD79"/>
    <mergeCell ref="K78:L78"/>
    <mergeCell ref="M78:N78"/>
    <mergeCell ref="O78:P78"/>
    <mergeCell ref="Q78:R78"/>
    <mergeCell ref="S78:T78"/>
    <mergeCell ref="U78:V78"/>
    <mergeCell ref="W78:X78"/>
    <mergeCell ref="Y76:Z76"/>
    <mergeCell ref="AA76:AB76"/>
    <mergeCell ref="AC76:AD76"/>
    <mergeCell ref="K77:L77"/>
    <mergeCell ref="M77:N77"/>
    <mergeCell ref="O77:P77"/>
    <mergeCell ref="Q77:R77"/>
    <mergeCell ref="S77:T77"/>
    <mergeCell ref="U77:V77"/>
    <mergeCell ref="W77:X77"/>
    <mergeCell ref="Y77:Z77"/>
    <mergeCell ref="AA77:AB77"/>
    <mergeCell ref="AC77:AD77"/>
    <mergeCell ref="K76:L76"/>
    <mergeCell ref="M76:N76"/>
    <mergeCell ref="O76:P76"/>
    <mergeCell ref="Q76:R76"/>
    <mergeCell ref="S76:T76"/>
    <mergeCell ref="U76:V76"/>
    <mergeCell ref="W76:X76"/>
    <mergeCell ref="Y74:Z74"/>
    <mergeCell ref="AA74:AB74"/>
    <mergeCell ref="AC74:AD74"/>
    <mergeCell ref="K75:L75"/>
    <mergeCell ref="M75:N75"/>
    <mergeCell ref="O75:P75"/>
    <mergeCell ref="Q75:R75"/>
    <mergeCell ref="S75:T75"/>
    <mergeCell ref="U75:V75"/>
    <mergeCell ref="W75:X75"/>
    <mergeCell ref="Y75:Z75"/>
    <mergeCell ref="AA75:AB75"/>
    <mergeCell ref="AC75:AD75"/>
    <mergeCell ref="K74:L74"/>
    <mergeCell ref="M74:N74"/>
    <mergeCell ref="O74:P74"/>
    <mergeCell ref="Q74:R74"/>
    <mergeCell ref="S74:T74"/>
    <mergeCell ref="U74:V74"/>
    <mergeCell ref="W74:X74"/>
    <mergeCell ref="Y72:Z72"/>
    <mergeCell ref="AA72:AB72"/>
    <mergeCell ref="AC72:AD72"/>
    <mergeCell ref="K73:L73"/>
    <mergeCell ref="M73:N73"/>
    <mergeCell ref="O73:P73"/>
    <mergeCell ref="Q73:R73"/>
    <mergeCell ref="S73:T73"/>
    <mergeCell ref="U73:V73"/>
    <mergeCell ref="W73:X73"/>
    <mergeCell ref="Y73:Z73"/>
    <mergeCell ref="AA73:AB73"/>
    <mergeCell ref="AC73:AD73"/>
    <mergeCell ref="K72:L72"/>
    <mergeCell ref="M72:N72"/>
    <mergeCell ref="O72:P72"/>
    <mergeCell ref="Q72:R72"/>
    <mergeCell ref="S72:T72"/>
    <mergeCell ref="U72:V72"/>
    <mergeCell ref="W72:X72"/>
    <mergeCell ref="Y70:Z70"/>
    <mergeCell ref="AA70:AB70"/>
    <mergeCell ref="AC70:AD70"/>
    <mergeCell ref="K71:L71"/>
    <mergeCell ref="M71:N71"/>
    <mergeCell ref="O71:P71"/>
    <mergeCell ref="Q71:R71"/>
    <mergeCell ref="S71:T71"/>
    <mergeCell ref="U71:V71"/>
    <mergeCell ref="W71:X71"/>
    <mergeCell ref="Y71:Z71"/>
    <mergeCell ref="AA71:AB71"/>
    <mergeCell ref="AC71:AD71"/>
    <mergeCell ref="K70:L70"/>
    <mergeCell ref="M70:N70"/>
    <mergeCell ref="O70:P70"/>
    <mergeCell ref="Q70:R70"/>
    <mergeCell ref="S70:T70"/>
    <mergeCell ref="U70:V70"/>
    <mergeCell ref="W70:X70"/>
    <mergeCell ref="Y68:Z68"/>
    <mergeCell ref="AA68:AB68"/>
    <mergeCell ref="AC68:AD68"/>
    <mergeCell ref="K69:L69"/>
    <mergeCell ref="M69:N69"/>
    <mergeCell ref="O69:P69"/>
    <mergeCell ref="Q69:R69"/>
    <mergeCell ref="S69:T69"/>
    <mergeCell ref="U69:V69"/>
    <mergeCell ref="W69:X69"/>
    <mergeCell ref="Y69:Z69"/>
    <mergeCell ref="AA69:AB69"/>
    <mergeCell ref="AC69:AD69"/>
    <mergeCell ref="K68:L68"/>
    <mergeCell ref="M68:N68"/>
    <mergeCell ref="O68:P68"/>
    <mergeCell ref="Q68:R68"/>
    <mergeCell ref="S68:T68"/>
    <mergeCell ref="U68:V68"/>
    <mergeCell ref="W68:X68"/>
    <mergeCell ref="Y66:Z66"/>
    <mergeCell ref="AA66:AB66"/>
    <mergeCell ref="AC66:AD66"/>
    <mergeCell ref="K67:L67"/>
    <mergeCell ref="M67:N67"/>
    <mergeCell ref="O67:P67"/>
    <mergeCell ref="Q67:R67"/>
    <mergeCell ref="S67:T67"/>
    <mergeCell ref="U67:V67"/>
    <mergeCell ref="W67:X67"/>
    <mergeCell ref="Y67:Z67"/>
    <mergeCell ref="AA67:AB67"/>
    <mergeCell ref="AC67:AD67"/>
    <mergeCell ref="K66:L66"/>
    <mergeCell ref="M66:N66"/>
    <mergeCell ref="O66:P66"/>
    <mergeCell ref="Q66:R66"/>
    <mergeCell ref="S66:T66"/>
    <mergeCell ref="U66:V66"/>
    <mergeCell ref="W66:X66"/>
    <mergeCell ref="Y64:Z64"/>
    <mergeCell ref="AA64:AB64"/>
    <mergeCell ref="AC64:AD64"/>
    <mergeCell ref="K65:L65"/>
    <mergeCell ref="M65:N65"/>
    <mergeCell ref="O65:P65"/>
    <mergeCell ref="Q65:R65"/>
    <mergeCell ref="S65:T65"/>
    <mergeCell ref="U65:V65"/>
    <mergeCell ref="W65:X65"/>
    <mergeCell ref="Y65:Z65"/>
    <mergeCell ref="AA65:AB65"/>
    <mergeCell ref="AC65:AD65"/>
    <mergeCell ref="K64:L64"/>
    <mergeCell ref="M64:N64"/>
    <mergeCell ref="O64:P64"/>
    <mergeCell ref="Q64:R64"/>
    <mergeCell ref="S64:T64"/>
    <mergeCell ref="U64:V64"/>
    <mergeCell ref="W64:X64"/>
    <mergeCell ref="Y62:Z62"/>
    <mergeCell ref="AA62:AB62"/>
    <mergeCell ref="AC62:AD62"/>
    <mergeCell ref="K63:L63"/>
    <mergeCell ref="M63:N63"/>
    <mergeCell ref="O63:P63"/>
    <mergeCell ref="Q63:R63"/>
    <mergeCell ref="S63:T63"/>
    <mergeCell ref="U63:V63"/>
    <mergeCell ref="W63:X63"/>
    <mergeCell ref="Y63:Z63"/>
    <mergeCell ref="AA63:AB63"/>
    <mergeCell ref="AC63:AD63"/>
    <mergeCell ref="K62:L62"/>
    <mergeCell ref="M62:N62"/>
    <mergeCell ref="O62:P62"/>
    <mergeCell ref="Q62:R62"/>
    <mergeCell ref="S62:T62"/>
    <mergeCell ref="U62:V62"/>
    <mergeCell ref="W62:X62"/>
    <mergeCell ref="Y60:Z60"/>
    <mergeCell ref="AA60:AB60"/>
    <mergeCell ref="AC60:AD60"/>
    <mergeCell ref="K61:L61"/>
    <mergeCell ref="M61:N61"/>
    <mergeCell ref="O61:P61"/>
    <mergeCell ref="Q61:R61"/>
    <mergeCell ref="S61:T61"/>
    <mergeCell ref="U61:V61"/>
    <mergeCell ref="W61:X61"/>
    <mergeCell ref="Y61:Z61"/>
    <mergeCell ref="AA61:AB61"/>
    <mergeCell ref="AC61:AD61"/>
    <mergeCell ref="K60:L60"/>
    <mergeCell ref="M60:N60"/>
    <mergeCell ref="O60:P60"/>
    <mergeCell ref="Q60:R60"/>
    <mergeCell ref="S60:T60"/>
    <mergeCell ref="U60:V60"/>
    <mergeCell ref="W60:X60"/>
    <mergeCell ref="Y58:Z58"/>
    <mergeCell ref="AA58:AB58"/>
    <mergeCell ref="AC58:AD58"/>
    <mergeCell ref="K59:L59"/>
    <mergeCell ref="M59:N59"/>
    <mergeCell ref="O59:P59"/>
    <mergeCell ref="Q59:R59"/>
    <mergeCell ref="S59:T59"/>
    <mergeCell ref="U59:V59"/>
    <mergeCell ref="W59:X59"/>
    <mergeCell ref="Y59:Z59"/>
    <mergeCell ref="AA59:AB59"/>
    <mergeCell ref="AC59:AD59"/>
    <mergeCell ref="K58:L58"/>
    <mergeCell ref="M58:N58"/>
    <mergeCell ref="O58:P58"/>
    <mergeCell ref="Q58:R58"/>
    <mergeCell ref="S58:T58"/>
    <mergeCell ref="U58:V58"/>
    <mergeCell ref="W58:X58"/>
    <mergeCell ref="W57:X57"/>
    <mergeCell ref="Y57:Z57"/>
    <mergeCell ref="AA57:AB57"/>
    <mergeCell ref="AC57:AD57"/>
    <mergeCell ref="K56:L56"/>
    <mergeCell ref="M56:N56"/>
    <mergeCell ref="O56:P56"/>
    <mergeCell ref="Q56:R56"/>
    <mergeCell ref="S56:T56"/>
    <mergeCell ref="U56:V56"/>
    <mergeCell ref="W56:X56"/>
    <mergeCell ref="M57:N57"/>
    <mergeCell ref="O57:P57"/>
    <mergeCell ref="Q57:R57"/>
    <mergeCell ref="S57:T57"/>
    <mergeCell ref="U57:V57"/>
    <mergeCell ref="B1:AD1"/>
    <mergeCell ref="B3:AD3"/>
    <mergeCell ref="B5:AD5"/>
    <mergeCell ref="B7:AD7"/>
    <mergeCell ref="AA9:AD9"/>
    <mergeCell ref="B11:L11"/>
    <mergeCell ref="N11:O11"/>
    <mergeCell ref="Q11:AA11"/>
    <mergeCell ref="AC11:AD11"/>
    <mergeCell ref="C18:AD18"/>
    <mergeCell ref="C19:AD19"/>
    <mergeCell ref="C20:AD20"/>
    <mergeCell ref="C21:AD21"/>
    <mergeCell ref="C22:AD22"/>
    <mergeCell ref="C25:AD25"/>
    <mergeCell ref="AA13:AD13"/>
    <mergeCell ref="B15:AD15"/>
    <mergeCell ref="C16:AD16"/>
    <mergeCell ref="C17:AD17"/>
    <mergeCell ref="C31:AD31"/>
    <mergeCell ref="AC33:AD35"/>
    <mergeCell ref="M34:N35"/>
    <mergeCell ref="O34:P35"/>
    <mergeCell ref="U34:V35"/>
    <mergeCell ref="AC36:AD36"/>
    <mergeCell ref="Y36:Z36"/>
    <mergeCell ref="AA36:AB36"/>
    <mergeCell ref="C23:AD23"/>
    <mergeCell ref="C24:AD24"/>
    <mergeCell ref="C26:AD26"/>
    <mergeCell ref="C27:AD27"/>
    <mergeCell ref="C28:AD28"/>
    <mergeCell ref="C29:AD29"/>
    <mergeCell ref="Q36:R36"/>
    <mergeCell ref="S36:T36"/>
    <mergeCell ref="U36:V36"/>
    <mergeCell ref="W36:X36"/>
    <mergeCell ref="W34:X35"/>
    <mergeCell ref="Y34:Z35"/>
    <mergeCell ref="AA34:AB35"/>
    <mergeCell ref="S35:T35"/>
    <mergeCell ref="K36:L36"/>
    <mergeCell ref="M36:N36"/>
    <mergeCell ref="AC37:AD37"/>
    <mergeCell ref="K38:L38"/>
    <mergeCell ref="M38:N38"/>
    <mergeCell ref="O38:P38"/>
    <mergeCell ref="Q38:R38"/>
    <mergeCell ref="S38:T38"/>
    <mergeCell ref="AC39:AD39"/>
    <mergeCell ref="Y39:Z39"/>
    <mergeCell ref="AA39:AB39"/>
    <mergeCell ref="K37:L37"/>
    <mergeCell ref="M37:N37"/>
    <mergeCell ref="O37:P37"/>
    <mergeCell ref="Q37:R37"/>
    <mergeCell ref="S37:T37"/>
    <mergeCell ref="U37:V37"/>
    <mergeCell ref="W37:X37"/>
    <mergeCell ref="Q39:R39"/>
    <mergeCell ref="S39:T39"/>
    <mergeCell ref="AC38:AD38"/>
    <mergeCell ref="K39:L39"/>
    <mergeCell ref="M39:N39"/>
    <mergeCell ref="O39:P39"/>
    <mergeCell ref="U39:V39"/>
    <mergeCell ref="W39:X39"/>
    <mergeCell ref="AC40:AD40"/>
    <mergeCell ref="K41:L41"/>
    <mergeCell ref="M41:N41"/>
    <mergeCell ref="O41:P41"/>
    <mergeCell ref="Q41:R41"/>
    <mergeCell ref="S41:T41"/>
    <mergeCell ref="AC42:AD42"/>
    <mergeCell ref="Y42:Z42"/>
    <mergeCell ref="AA42:AB42"/>
    <mergeCell ref="K40:L40"/>
    <mergeCell ref="M40:N40"/>
    <mergeCell ref="O40:P40"/>
    <mergeCell ref="W40:X40"/>
    <mergeCell ref="W41:X41"/>
    <mergeCell ref="AC41:AD41"/>
    <mergeCell ref="U41:V41"/>
    <mergeCell ref="Y43:Z43"/>
    <mergeCell ref="AA43:AB43"/>
    <mergeCell ref="AC43:AD43"/>
    <mergeCell ref="K44:L44"/>
    <mergeCell ref="M44:N44"/>
    <mergeCell ref="O44:P44"/>
    <mergeCell ref="Q44:R44"/>
    <mergeCell ref="S44:T44"/>
    <mergeCell ref="Q42:R42"/>
    <mergeCell ref="S42:T42"/>
    <mergeCell ref="U42:V42"/>
    <mergeCell ref="W42:X42"/>
    <mergeCell ref="K42:L42"/>
    <mergeCell ref="M42:N42"/>
    <mergeCell ref="O42:P42"/>
    <mergeCell ref="AC44:AD44"/>
    <mergeCell ref="K45:L45"/>
    <mergeCell ref="M45:N45"/>
    <mergeCell ref="O45:P45"/>
    <mergeCell ref="K46:L46"/>
    <mergeCell ref="M46:N46"/>
    <mergeCell ref="O46:P46"/>
    <mergeCell ref="Q46:R46"/>
    <mergeCell ref="S46:T46"/>
    <mergeCell ref="U46:V46"/>
    <mergeCell ref="W46:X46"/>
    <mergeCell ref="Y46:Z46"/>
    <mergeCell ref="AA46:AB46"/>
    <mergeCell ref="AC45:AD45"/>
    <mergeCell ref="AC46:AD46"/>
    <mergeCell ref="C125:AD125"/>
    <mergeCell ref="C126:AD126"/>
    <mergeCell ref="Q45:R45"/>
    <mergeCell ref="S45:T45"/>
    <mergeCell ref="U45:V45"/>
    <mergeCell ref="W45:X45"/>
    <mergeCell ref="Y45:Z45"/>
    <mergeCell ref="AA45:AB45"/>
    <mergeCell ref="K47:L47"/>
    <mergeCell ref="M47:N47"/>
    <mergeCell ref="O47:P47"/>
    <mergeCell ref="W47:X47"/>
    <mergeCell ref="Y47:Z47"/>
    <mergeCell ref="AA47:AB47"/>
    <mergeCell ref="AC47:AD47"/>
    <mergeCell ref="Y56:Z56"/>
    <mergeCell ref="AA56:AB56"/>
    <mergeCell ref="AC56:AD56"/>
    <mergeCell ref="K57:L57"/>
    <mergeCell ref="K48:L48"/>
    <mergeCell ref="M48:N48"/>
    <mergeCell ref="O48:P48"/>
    <mergeCell ref="Q48:R48"/>
    <mergeCell ref="S48:T48"/>
    <mergeCell ref="U48:V48"/>
    <mergeCell ref="W48:X48"/>
    <mergeCell ref="Y48:Z48"/>
    <mergeCell ref="AA48:AB48"/>
    <mergeCell ref="AC48:AD48"/>
    <mergeCell ref="Q47:R47"/>
    <mergeCell ref="S47:T47"/>
    <mergeCell ref="U47:V47"/>
    <mergeCell ref="AC49:AD49"/>
    <mergeCell ref="K50:L50"/>
    <mergeCell ref="M50:N50"/>
    <mergeCell ref="O50:P50"/>
    <mergeCell ref="Q50:R50"/>
    <mergeCell ref="S50:T50"/>
    <mergeCell ref="U50:V50"/>
    <mergeCell ref="W50:X50"/>
    <mergeCell ref="Y50:Z50"/>
    <mergeCell ref="AA50:AB50"/>
    <mergeCell ref="AC50:AD50"/>
    <mergeCell ref="K49:L49"/>
    <mergeCell ref="M49:N49"/>
    <mergeCell ref="O49:P49"/>
    <mergeCell ref="Q49:R49"/>
    <mergeCell ref="S49:T49"/>
    <mergeCell ref="U49:V49"/>
    <mergeCell ref="W49:X49"/>
    <mergeCell ref="Y49:Z49"/>
    <mergeCell ref="AA49:AB49"/>
    <mergeCell ref="Q51:R51"/>
    <mergeCell ref="S51:T51"/>
    <mergeCell ref="U51:V51"/>
    <mergeCell ref="W51:X51"/>
    <mergeCell ref="Y51:Z51"/>
    <mergeCell ref="AA51:AB51"/>
    <mergeCell ref="K52:L52"/>
    <mergeCell ref="M52:N52"/>
    <mergeCell ref="O52:P52"/>
    <mergeCell ref="Q52:R52"/>
    <mergeCell ref="S52:T52"/>
    <mergeCell ref="U52:V52"/>
    <mergeCell ref="W52:X52"/>
    <mergeCell ref="Y52:Z52"/>
    <mergeCell ref="C30:AD30"/>
    <mergeCell ref="AC53:AD53"/>
    <mergeCell ref="K54:L54"/>
    <mergeCell ref="M54:N54"/>
    <mergeCell ref="O54:P54"/>
    <mergeCell ref="Q54:R54"/>
    <mergeCell ref="S54:T54"/>
    <mergeCell ref="U54:V54"/>
    <mergeCell ref="K53:L53"/>
    <mergeCell ref="M53:N53"/>
    <mergeCell ref="O53:P53"/>
    <mergeCell ref="Q53:R53"/>
    <mergeCell ref="S53:T53"/>
    <mergeCell ref="U53:V53"/>
    <mergeCell ref="W53:X53"/>
    <mergeCell ref="Y53:Z53"/>
    <mergeCell ref="AA53:AB53"/>
    <mergeCell ref="Q34:T34"/>
    <mergeCell ref="K33:AB33"/>
    <mergeCell ref="Q40:R40"/>
    <mergeCell ref="S40:T40"/>
    <mergeCell ref="U40:V40"/>
    <mergeCell ref="AC51:AD51"/>
    <mergeCell ref="W54:X54"/>
    <mergeCell ref="D99:J99"/>
    <mergeCell ref="M99:AD99"/>
    <mergeCell ref="D100:J100"/>
    <mergeCell ref="M100:AD100"/>
    <mergeCell ref="K34:L35"/>
    <mergeCell ref="Q35:R35"/>
    <mergeCell ref="W55:X55"/>
    <mergeCell ref="Y55:Z55"/>
    <mergeCell ref="AA55:AB55"/>
    <mergeCell ref="AC55:AD55"/>
    <mergeCell ref="Y54:Z54"/>
    <mergeCell ref="AA54:AB54"/>
    <mergeCell ref="AC54:AD54"/>
    <mergeCell ref="AA52:AB52"/>
    <mergeCell ref="K55:L55"/>
    <mergeCell ref="M55:N55"/>
    <mergeCell ref="O55:P55"/>
    <mergeCell ref="Q55:R55"/>
    <mergeCell ref="S55:T55"/>
    <mergeCell ref="U55:V55"/>
    <mergeCell ref="AC52:AD52"/>
    <mergeCell ref="K51:L51"/>
    <mergeCell ref="M51:N51"/>
    <mergeCell ref="O51:P51"/>
    <mergeCell ref="U38:V38"/>
    <mergeCell ref="W38:X38"/>
    <mergeCell ref="Y38:Z38"/>
    <mergeCell ref="AA38:AB38"/>
    <mergeCell ref="O36:P36"/>
    <mergeCell ref="Y37:Z37"/>
    <mergeCell ref="AA37:AB37"/>
    <mergeCell ref="D46:H46"/>
    <mergeCell ref="I46:J46"/>
    <mergeCell ref="U44:V44"/>
    <mergeCell ref="W44:X44"/>
    <mergeCell ref="Y44:Z44"/>
    <mergeCell ref="AA44:AB44"/>
    <mergeCell ref="K43:L43"/>
    <mergeCell ref="M43:N43"/>
    <mergeCell ref="O43:P43"/>
    <mergeCell ref="Q43:R43"/>
    <mergeCell ref="S43:T43"/>
    <mergeCell ref="U43:V43"/>
    <mergeCell ref="W43:X43"/>
    <mergeCell ref="Y41:Z41"/>
    <mergeCell ref="AA41:AB41"/>
    <mergeCell ref="Y40:Z40"/>
    <mergeCell ref="AA40:AB40"/>
    <mergeCell ref="D47:H47"/>
    <mergeCell ref="I47:J47"/>
    <mergeCell ref="D48:H48"/>
    <mergeCell ref="I48:J48"/>
    <mergeCell ref="D49:H49"/>
    <mergeCell ref="I49:J49"/>
    <mergeCell ref="D50:H50"/>
    <mergeCell ref="I50:J50"/>
    <mergeCell ref="D51:H51"/>
    <mergeCell ref="I51:J51"/>
    <mergeCell ref="D52:H52"/>
    <mergeCell ref="I52:J52"/>
    <mergeCell ref="D53:H53"/>
    <mergeCell ref="D58:H58"/>
    <mergeCell ref="I58:J58"/>
    <mergeCell ref="D59:H59"/>
    <mergeCell ref="I59:J59"/>
    <mergeCell ref="D60:H60"/>
    <mergeCell ref="I60:J60"/>
    <mergeCell ref="I53:J53"/>
    <mergeCell ref="D54:H54"/>
    <mergeCell ref="I54:J54"/>
    <mergeCell ref="D55:H55"/>
    <mergeCell ref="I55:J55"/>
    <mergeCell ref="D56:H56"/>
    <mergeCell ref="I56:J56"/>
    <mergeCell ref="D57:H57"/>
    <mergeCell ref="I57:J57"/>
    <mergeCell ref="D61:H61"/>
    <mergeCell ref="I61:J61"/>
    <mergeCell ref="D62:H62"/>
    <mergeCell ref="I62:J62"/>
    <mergeCell ref="D63:H63"/>
    <mergeCell ref="I63:J63"/>
    <mergeCell ref="D64:H64"/>
    <mergeCell ref="I64:J64"/>
    <mergeCell ref="D65:H65"/>
    <mergeCell ref="I65:J65"/>
    <mergeCell ref="D66:H66"/>
    <mergeCell ref="I66:J66"/>
    <mergeCell ref="D67:H67"/>
    <mergeCell ref="I67:J67"/>
    <mergeCell ref="D68:H68"/>
    <mergeCell ref="I68:J68"/>
    <mergeCell ref="D69:H69"/>
    <mergeCell ref="I69:J69"/>
    <mergeCell ref="D70:H70"/>
    <mergeCell ref="I70:J70"/>
    <mergeCell ref="M93:AD93"/>
    <mergeCell ref="M94:AD94"/>
    <mergeCell ref="C95:J95"/>
    <mergeCell ref="M95:AD95"/>
    <mergeCell ref="D96:J96"/>
    <mergeCell ref="M96:AD96"/>
    <mergeCell ref="D97:J97"/>
    <mergeCell ref="M97:AD97"/>
    <mergeCell ref="D98:J98"/>
    <mergeCell ref="M98:AD98"/>
    <mergeCell ref="M112:AD112"/>
    <mergeCell ref="D71:H71"/>
    <mergeCell ref="I71:J71"/>
    <mergeCell ref="D72:H72"/>
    <mergeCell ref="D77:H77"/>
    <mergeCell ref="I77:J77"/>
    <mergeCell ref="D78:H78"/>
    <mergeCell ref="I78:J78"/>
    <mergeCell ref="D79:H79"/>
    <mergeCell ref="I79:J79"/>
    <mergeCell ref="D101:J101"/>
    <mergeCell ref="M101:AD101"/>
    <mergeCell ref="D102:J102"/>
    <mergeCell ref="C87:E87"/>
    <mergeCell ref="F87:AD87"/>
    <mergeCell ref="C89:J89"/>
    <mergeCell ref="L89:AD89"/>
    <mergeCell ref="D90:J90"/>
    <mergeCell ref="M90:AD90"/>
    <mergeCell ref="D91:J91"/>
    <mergeCell ref="M91:AD91"/>
    <mergeCell ref="D92:J92"/>
    <mergeCell ref="M92:AD92"/>
    <mergeCell ref="D93:J93"/>
    <mergeCell ref="B133:AD133"/>
    <mergeCell ref="B127:AD127"/>
    <mergeCell ref="B128:AD128"/>
    <mergeCell ref="B129:AD129"/>
    <mergeCell ref="B130:AD130"/>
    <mergeCell ref="B131:AD131"/>
    <mergeCell ref="B132:AD132"/>
    <mergeCell ref="D108:J108"/>
    <mergeCell ref="M108:AD108"/>
    <mergeCell ref="D109:J109"/>
    <mergeCell ref="M109:AD109"/>
    <mergeCell ref="M115:AD115"/>
    <mergeCell ref="D116:J116"/>
    <mergeCell ref="D117:J117"/>
    <mergeCell ref="D118:J118"/>
    <mergeCell ref="D119:J119"/>
    <mergeCell ref="D120:J120"/>
    <mergeCell ref="D121:J121"/>
    <mergeCell ref="D122:J122"/>
    <mergeCell ref="D110:J110"/>
    <mergeCell ref="M110:AD110"/>
    <mergeCell ref="D111:J111"/>
    <mergeCell ref="M111:AD111"/>
    <mergeCell ref="D112:J112"/>
  </mergeCells>
  <conditionalFormatting sqref="F87:AD87">
    <cfRule type="expression" dxfId="32" priority="6">
      <formula>$AG$87=0</formula>
    </cfRule>
  </conditionalFormatting>
  <conditionalFormatting sqref="M36:AD85">
    <cfRule type="expression" dxfId="31" priority="5">
      <formula>$K36=8</formula>
    </cfRule>
  </conditionalFormatting>
  <conditionalFormatting sqref="K36:AB85">
    <cfRule type="expression" dxfId="30" priority="4">
      <formula>$AC36&lt;&gt;""</formula>
    </cfRule>
  </conditionalFormatting>
  <dataValidations count="6">
    <dataValidation type="list" allowBlank="1" showInputMessage="1" showErrorMessage="1" sqref="K36:L85" xr:uid="{ED928AB9-0939-44F3-A1F7-1A1CE63D56A4}">
      <formula1>$AG$17:$AK$17</formula1>
    </dataValidation>
    <dataValidation type="list" allowBlank="1" showInputMessage="1" showErrorMessage="1" sqref="Q36:R85" xr:uid="{7A06A5F4-1322-4DA6-BF81-1BDE70BE230A}">
      <formula1>$AG$18:$AP$18</formula1>
    </dataValidation>
    <dataValidation type="list" allowBlank="1" showInputMessage="1" showErrorMessage="1" sqref="S36:T85" xr:uid="{9BBF6CAD-5B81-4894-AD2F-E259C78C9321}">
      <formula1>$AG$19:$AM$19</formula1>
    </dataValidation>
    <dataValidation type="list" allowBlank="1" showInputMessage="1" showErrorMessage="1" sqref="U36:V85" xr:uid="{E7787FB8-E572-4750-B83A-A11CF63DA51E}">
      <formula1>$AG$21:$BG$21</formula1>
    </dataValidation>
    <dataValidation type="list" allowBlank="1" showInputMessage="1" showErrorMessage="1" sqref="AA36:AB85" xr:uid="{01BAB4BB-C684-419B-8253-4EBEF010B12B}">
      <formula1>$AG$20:$AP$20</formula1>
    </dataValidation>
    <dataValidation type="list" allowBlank="1" showInputMessage="1" showErrorMessage="1" sqref="AC36:AD85" xr:uid="{22F35F34-93F1-4707-9679-902A08E3B406}">
      <formula1>$AG$22:$CE$22</formula1>
    </dataValidation>
  </dataValidations>
  <hyperlinks>
    <hyperlink ref="AA9:AD9" location="Índice!B23" display="Índice" xr:uid="{78908848-99B0-42CE-B820-576361A4A7DB}"/>
    <hyperlink ref="AA13:AD13" location="CNGMD_2023_M2_Secc5!A107" display="Pregunta 5.4" xr:uid="{3D978510-F4B2-4703-B203-63B1D4DC1E67}"/>
  </hyperlinks>
  <pageMargins left="0.70866141732283472" right="0.70866141732283472" top="0.74803149606299213" bottom="0.74803149606299213" header="0.31496062992125984" footer="0.31496062992125984"/>
  <pageSetup scale="75" orientation="portrait" r:id="rId1"/>
  <headerFooter>
    <oddHeader>&amp;CMódulo 2 Sección V
Complemento 2</oddHeader>
    <oddFooter>&amp;LCenso Nacional de Gobiernos Municipales y Demarcaciones Territoriales de la Ciudad de México 2023&amp;R&amp;P de &amp;N</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2" id="{374C1277-6B30-4E07-80FF-F49C25040E83}">
            <xm:f>CNGMD_2023_M2_Secc5!$AM$126&lt;_xlfn.NUMBERVALUE($C36)</xm:f>
            <x14:dxf>
              <fill>
                <patternFill patternType="mediumGray"/>
              </fill>
            </x14:dxf>
          </x14:cfRule>
          <xm:sqref>D36:AD85</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C8E843-F21E-4A4A-B05D-034260E1EFFC}">
  <sheetPr codeName="Hoja9"/>
  <dimension ref="A1:DL85"/>
  <sheetViews>
    <sheetView showGridLines="0" zoomScaleNormal="100" workbookViewId="0"/>
  </sheetViews>
  <sheetFormatPr baseColWidth="10" defaultColWidth="0" defaultRowHeight="15" zeroHeight="1"/>
  <cols>
    <col min="1" max="1" width="5.7109375" customWidth="1"/>
    <col min="2" max="112" width="3.7109375" customWidth="1"/>
    <col min="113" max="113" width="5.7109375" customWidth="1"/>
    <col min="114" max="114" width="1.7109375" style="210" hidden="1" customWidth="1"/>
    <col min="115" max="115" width="11.85546875" hidden="1" customWidth="1"/>
    <col min="116" max="116" width="0" hidden="1" customWidth="1"/>
    <col min="117" max="16384" width="11.42578125" hidden="1"/>
  </cols>
  <sheetData>
    <row r="1" spans="1:116" ht="173.25" customHeight="1">
      <c r="A1" s="37"/>
      <c r="B1" s="281" t="s">
        <v>9</v>
      </c>
      <c r="C1" s="281"/>
      <c r="D1" s="281"/>
      <c r="E1" s="281"/>
      <c r="F1" s="281"/>
      <c r="G1" s="281"/>
      <c r="H1" s="281"/>
      <c r="I1" s="281"/>
      <c r="J1" s="281"/>
      <c r="K1" s="281"/>
      <c r="L1" s="281"/>
      <c r="M1" s="281"/>
      <c r="N1" s="281"/>
      <c r="O1" s="281"/>
      <c r="P1" s="281"/>
      <c r="Q1" s="281"/>
      <c r="R1" s="281"/>
      <c r="S1" s="281"/>
      <c r="T1" s="281"/>
      <c r="U1" s="281"/>
      <c r="V1" s="281"/>
      <c r="W1" s="281"/>
      <c r="X1" s="281"/>
      <c r="Y1" s="281"/>
      <c r="Z1" s="281"/>
      <c r="AA1" s="281"/>
      <c r="AB1" s="281"/>
      <c r="AC1" s="281"/>
      <c r="AD1" s="281"/>
      <c r="AE1" s="281"/>
      <c r="AF1" s="281"/>
      <c r="AG1" s="281"/>
      <c r="AH1" s="281"/>
      <c r="AI1" s="281"/>
      <c r="AJ1" s="281"/>
      <c r="AK1" s="281"/>
      <c r="AL1" s="281"/>
      <c r="AM1" s="281"/>
      <c r="AN1" s="281"/>
      <c r="AO1" s="281"/>
      <c r="AP1" s="281"/>
      <c r="AQ1" s="281"/>
      <c r="AR1" s="281"/>
      <c r="AS1" s="281"/>
      <c r="AT1" s="281"/>
      <c r="AU1" s="281"/>
      <c r="AV1" s="281"/>
      <c r="AW1" s="281"/>
      <c r="AX1" s="281"/>
      <c r="AY1" s="281"/>
      <c r="AZ1" s="281"/>
      <c r="BA1" s="281"/>
      <c r="BB1" s="281"/>
      <c r="BC1" s="281"/>
      <c r="BD1" s="281"/>
      <c r="BE1" s="281"/>
      <c r="BF1" s="281"/>
      <c r="BG1" s="281"/>
      <c r="BH1" s="281"/>
      <c r="BI1" s="281"/>
      <c r="BJ1" s="281"/>
      <c r="BK1" s="281"/>
      <c r="BL1" s="281"/>
      <c r="BM1" s="281"/>
      <c r="BN1" s="281"/>
      <c r="BO1" s="281"/>
      <c r="BP1" s="281"/>
      <c r="BQ1" s="281"/>
      <c r="BR1" s="281"/>
      <c r="BS1" s="281"/>
      <c r="BT1" s="281"/>
      <c r="BU1" s="281"/>
      <c r="BV1" s="281"/>
      <c r="BW1" s="281"/>
      <c r="BX1" s="281"/>
      <c r="BY1" s="281"/>
      <c r="BZ1" s="281"/>
      <c r="CA1" s="281"/>
      <c r="CB1" s="281"/>
      <c r="CC1" s="281"/>
      <c r="CD1" s="281"/>
      <c r="CE1" s="281"/>
      <c r="CF1" s="281"/>
      <c r="CG1" s="281"/>
      <c r="CH1" s="281"/>
      <c r="CI1" s="281"/>
      <c r="CJ1" s="281"/>
      <c r="CK1" s="281"/>
      <c r="CL1" s="281"/>
      <c r="CM1" s="281"/>
      <c r="CN1" s="281"/>
      <c r="CO1" s="281"/>
      <c r="CP1" s="281"/>
      <c r="CQ1" s="281"/>
      <c r="CR1" s="281"/>
      <c r="CS1" s="281"/>
      <c r="CT1" s="281"/>
      <c r="CU1" s="281"/>
      <c r="CV1" s="281"/>
      <c r="CW1" s="281"/>
      <c r="CX1" s="281"/>
      <c r="CY1" s="281"/>
      <c r="CZ1" s="281"/>
      <c r="DA1" s="281"/>
      <c r="DB1" s="281"/>
      <c r="DC1" s="281"/>
      <c r="DD1" s="281"/>
      <c r="DE1" s="281"/>
      <c r="DF1" s="281"/>
      <c r="DG1" s="281"/>
      <c r="DH1" s="281"/>
    </row>
    <row r="2" spans="1:116" ht="15" customHeight="1">
      <c r="A2" s="37"/>
      <c r="B2" s="6"/>
      <c r="C2" s="6"/>
      <c r="D2" s="6"/>
      <c r="E2" s="6"/>
      <c r="F2" s="6"/>
      <c r="G2" s="6"/>
      <c r="H2" s="6"/>
      <c r="I2" s="6"/>
      <c r="J2" s="6"/>
      <c r="K2" s="6"/>
      <c r="L2" s="6"/>
      <c r="M2" s="6"/>
      <c r="N2" s="6"/>
      <c r="O2" s="6"/>
      <c r="P2" s="6"/>
      <c r="Q2" s="6"/>
      <c r="R2" s="6"/>
      <c r="S2" s="6"/>
      <c r="T2" s="6"/>
      <c r="U2" s="6"/>
      <c r="V2" s="6"/>
      <c r="W2" s="6"/>
      <c r="X2" s="6"/>
      <c r="Y2" s="6"/>
      <c r="Z2" s="6"/>
      <c r="AA2" s="6"/>
      <c r="AB2" s="6"/>
      <c r="AC2" s="6"/>
      <c r="AD2" s="6"/>
      <c r="AE2" s="6"/>
      <c r="AF2" s="6"/>
    </row>
    <row r="3" spans="1:116" ht="45" customHeight="1">
      <c r="A3" s="56"/>
      <c r="B3" s="283" t="s">
        <v>348</v>
      </c>
      <c r="C3" s="283"/>
      <c r="D3" s="283"/>
      <c r="E3" s="283"/>
      <c r="F3" s="283"/>
      <c r="G3" s="283"/>
      <c r="H3" s="283"/>
      <c r="I3" s="283"/>
      <c r="J3" s="283"/>
      <c r="K3" s="283"/>
      <c r="L3" s="283"/>
      <c r="M3" s="283"/>
      <c r="N3" s="283"/>
      <c r="O3" s="283"/>
      <c r="P3" s="283"/>
      <c r="Q3" s="283"/>
      <c r="R3" s="283"/>
      <c r="S3" s="283"/>
      <c r="T3" s="283"/>
      <c r="U3" s="283"/>
      <c r="V3" s="283"/>
      <c r="W3" s="283"/>
      <c r="X3" s="283"/>
      <c r="Y3" s="283"/>
      <c r="Z3" s="283"/>
      <c r="AA3" s="283"/>
      <c r="AB3" s="283"/>
      <c r="AC3" s="283"/>
      <c r="AD3" s="283"/>
      <c r="AE3" s="283"/>
      <c r="AF3" s="283"/>
      <c r="AG3" s="283"/>
      <c r="AH3" s="283"/>
      <c r="AI3" s="283"/>
      <c r="AJ3" s="283"/>
      <c r="AK3" s="283"/>
      <c r="AL3" s="283"/>
      <c r="AM3" s="283"/>
      <c r="AN3" s="283"/>
      <c r="AO3" s="283"/>
      <c r="AP3" s="283"/>
      <c r="AQ3" s="283"/>
      <c r="AR3" s="283"/>
      <c r="AS3" s="283"/>
      <c r="AT3" s="283"/>
      <c r="AU3" s="283"/>
      <c r="AV3" s="283"/>
      <c r="AW3" s="283"/>
      <c r="AX3" s="283"/>
      <c r="AY3" s="283"/>
      <c r="AZ3" s="283"/>
      <c r="BA3" s="283"/>
      <c r="BB3" s="283"/>
      <c r="BC3" s="283"/>
      <c r="BD3" s="283"/>
      <c r="BE3" s="283"/>
      <c r="BF3" s="283"/>
      <c r="BG3" s="283"/>
      <c r="BH3" s="283"/>
      <c r="BI3" s="283"/>
      <c r="BJ3" s="283"/>
      <c r="BK3" s="283"/>
      <c r="BL3" s="283"/>
      <c r="BM3" s="283"/>
      <c r="BN3" s="283"/>
      <c r="BO3" s="283"/>
      <c r="BP3" s="283"/>
      <c r="BQ3" s="283"/>
      <c r="BR3" s="283"/>
      <c r="BS3" s="283"/>
      <c r="BT3" s="283"/>
      <c r="BU3" s="283"/>
      <c r="BV3" s="283"/>
      <c r="BW3" s="283"/>
      <c r="BX3" s="283"/>
      <c r="BY3" s="283"/>
      <c r="BZ3" s="283"/>
      <c r="CA3" s="283"/>
      <c r="CB3" s="283"/>
      <c r="CC3" s="283"/>
      <c r="CD3" s="283"/>
      <c r="CE3" s="283"/>
      <c r="CF3" s="283"/>
      <c r="CG3" s="283"/>
      <c r="CH3" s="283"/>
      <c r="CI3" s="283"/>
      <c r="CJ3" s="283"/>
      <c r="CK3" s="283"/>
      <c r="CL3" s="283"/>
      <c r="CM3" s="283"/>
      <c r="CN3" s="283"/>
      <c r="CO3" s="283"/>
      <c r="CP3" s="283"/>
      <c r="CQ3" s="283"/>
      <c r="CR3" s="283"/>
      <c r="CS3" s="283"/>
      <c r="CT3" s="283"/>
      <c r="CU3" s="283"/>
      <c r="CV3" s="283"/>
      <c r="CW3" s="283"/>
      <c r="CX3" s="283"/>
      <c r="CY3" s="283"/>
      <c r="CZ3" s="283"/>
      <c r="DA3" s="283"/>
      <c r="DB3" s="283"/>
      <c r="DC3" s="283"/>
      <c r="DD3" s="283"/>
      <c r="DE3" s="283"/>
      <c r="DF3" s="283"/>
      <c r="DG3" s="283"/>
      <c r="DH3" s="283"/>
    </row>
    <row r="4" spans="1:116" ht="15" customHeight="1">
      <c r="A4" s="37"/>
      <c r="B4" s="54"/>
      <c r="C4" s="7"/>
      <c r="D4" s="7"/>
      <c r="E4" s="7"/>
      <c r="F4" s="7"/>
      <c r="G4" s="7"/>
      <c r="H4" s="7"/>
      <c r="I4" s="7"/>
      <c r="J4" s="7"/>
      <c r="K4" s="7"/>
      <c r="L4" s="7"/>
      <c r="M4" s="7"/>
      <c r="N4" s="7"/>
      <c r="O4" s="7"/>
      <c r="P4" s="7"/>
      <c r="Q4" s="7"/>
      <c r="R4" s="7"/>
      <c r="S4" s="7"/>
      <c r="T4" s="7"/>
      <c r="U4" s="7"/>
      <c r="V4" s="7"/>
      <c r="W4" s="7"/>
      <c r="X4" s="7"/>
      <c r="Y4" s="7"/>
      <c r="Z4" s="7"/>
      <c r="AA4" s="7"/>
      <c r="AB4" s="7"/>
      <c r="AC4" s="7"/>
      <c r="AD4" s="7"/>
      <c r="AE4" s="7"/>
      <c r="AF4" s="7"/>
    </row>
    <row r="5" spans="1:116" ht="45" customHeight="1">
      <c r="A5" s="37"/>
      <c r="B5" s="285" t="s">
        <v>330</v>
      </c>
      <c r="C5" s="285"/>
      <c r="D5" s="285"/>
      <c r="E5" s="285"/>
      <c r="F5" s="285"/>
      <c r="G5" s="285"/>
      <c r="H5" s="285"/>
      <c r="I5" s="285"/>
      <c r="J5" s="285"/>
      <c r="K5" s="285"/>
      <c r="L5" s="285"/>
      <c r="M5" s="285"/>
      <c r="N5" s="285"/>
      <c r="O5" s="285"/>
      <c r="P5" s="285"/>
      <c r="Q5" s="285"/>
      <c r="R5" s="285"/>
      <c r="S5" s="285"/>
      <c r="T5" s="285"/>
      <c r="U5" s="285"/>
      <c r="V5" s="285"/>
      <c r="W5" s="285"/>
      <c r="X5" s="285"/>
      <c r="Y5" s="285"/>
      <c r="Z5" s="285"/>
      <c r="AA5" s="285"/>
      <c r="AB5" s="285"/>
      <c r="AC5" s="285"/>
      <c r="AD5" s="285"/>
      <c r="AE5" s="285"/>
      <c r="AF5" s="285"/>
      <c r="AG5" s="285"/>
      <c r="AH5" s="285"/>
      <c r="AI5" s="285"/>
      <c r="AJ5" s="285"/>
      <c r="AK5" s="285"/>
      <c r="AL5" s="285"/>
      <c r="AM5" s="285"/>
      <c r="AN5" s="285"/>
      <c r="AO5" s="285"/>
      <c r="AP5" s="285"/>
      <c r="AQ5" s="285"/>
      <c r="AR5" s="285"/>
      <c r="AS5" s="285"/>
      <c r="AT5" s="285"/>
      <c r="AU5" s="285"/>
      <c r="AV5" s="285"/>
      <c r="AW5" s="285"/>
      <c r="AX5" s="285"/>
      <c r="AY5" s="285"/>
      <c r="AZ5" s="285"/>
      <c r="BA5" s="285"/>
      <c r="BB5" s="285"/>
      <c r="BC5" s="285"/>
      <c r="BD5" s="285"/>
      <c r="BE5" s="285"/>
      <c r="BF5" s="285"/>
      <c r="BG5" s="285"/>
      <c r="BH5" s="285"/>
      <c r="BI5" s="285"/>
      <c r="BJ5" s="285"/>
      <c r="BK5" s="285"/>
      <c r="BL5" s="285"/>
      <c r="BM5" s="285"/>
      <c r="BN5" s="285"/>
      <c r="BO5" s="285"/>
      <c r="BP5" s="285"/>
      <c r="BQ5" s="285"/>
      <c r="BR5" s="285"/>
      <c r="BS5" s="285"/>
      <c r="BT5" s="285"/>
      <c r="BU5" s="285"/>
      <c r="BV5" s="285"/>
      <c r="BW5" s="285"/>
      <c r="BX5" s="285"/>
      <c r="BY5" s="285"/>
      <c r="BZ5" s="285"/>
      <c r="CA5" s="285"/>
      <c r="CB5" s="285"/>
      <c r="CC5" s="285"/>
      <c r="CD5" s="285"/>
      <c r="CE5" s="285"/>
      <c r="CF5" s="285"/>
      <c r="CG5" s="285"/>
      <c r="CH5" s="285"/>
      <c r="CI5" s="285"/>
      <c r="CJ5" s="285"/>
      <c r="CK5" s="285"/>
      <c r="CL5" s="285"/>
      <c r="CM5" s="285"/>
      <c r="CN5" s="285"/>
      <c r="CO5" s="285"/>
      <c r="CP5" s="285"/>
      <c r="CQ5" s="285"/>
      <c r="CR5" s="285"/>
      <c r="CS5" s="285"/>
      <c r="CT5" s="285"/>
      <c r="CU5" s="285"/>
      <c r="CV5" s="285"/>
      <c r="CW5" s="285"/>
      <c r="CX5" s="285"/>
      <c r="CY5" s="285"/>
      <c r="CZ5" s="285"/>
      <c r="DA5" s="285"/>
      <c r="DB5" s="285"/>
      <c r="DC5" s="285"/>
      <c r="DD5" s="285"/>
      <c r="DE5" s="285"/>
      <c r="DF5" s="285"/>
      <c r="DG5" s="285"/>
      <c r="DH5" s="285"/>
    </row>
    <row r="6" spans="1:116" ht="15" customHeight="1">
      <c r="A6" s="37"/>
      <c r="B6" s="7"/>
      <c r="C6" s="7"/>
      <c r="D6" s="7"/>
      <c r="E6" s="7"/>
      <c r="F6" s="7"/>
      <c r="G6" s="7"/>
      <c r="H6" s="7"/>
      <c r="I6" s="7"/>
      <c r="J6" s="7"/>
      <c r="K6" s="7"/>
      <c r="L6" s="7"/>
      <c r="M6" s="7"/>
      <c r="N6" s="7"/>
      <c r="O6" s="7"/>
      <c r="P6" s="7"/>
      <c r="Q6" s="7"/>
      <c r="R6" s="7"/>
      <c r="S6" s="7"/>
      <c r="T6" s="7"/>
      <c r="U6" s="7"/>
      <c r="V6" s="7"/>
      <c r="W6" s="7"/>
      <c r="X6" s="7"/>
      <c r="Y6" s="7"/>
      <c r="Z6" s="7"/>
      <c r="AA6" s="7"/>
      <c r="AB6" s="7"/>
    </row>
    <row r="7" spans="1:116" ht="60" customHeight="1">
      <c r="A7" s="24"/>
      <c r="B7" s="285" t="s">
        <v>833</v>
      </c>
      <c r="C7" s="285"/>
      <c r="D7" s="285"/>
      <c r="E7" s="285"/>
      <c r="F7" s="285"/>
      <c r="G7" s="285"/>
      <c r="H7" s="285"/>
      <c r="I7" s="285"/>
      <c r="J7" s="285"/>
      <c r="K7" s="285"/>
      <c r="L7" s="285"/>
      <c r="M7" s="285"/>
      <c r="N7" s="285"/>
      <c r="O7" s="285"/>
      <c r="P7" s="285"/>
      <c r="Q7" s="285"/>
      <c r="R7" s="285"/>
      <c r="S7" s="285"/>
      <c r="T7" s="285"/>
      <c r="U7" s="285"/>
      <c r="V7" s="285"/>
      <c r="W7" s="285"/>
      <c r="X7" s="285"/>
      <c r="Y7" s="285"/>
      <c r="Z7" s="285"/>
      <c r="AA7" s="285"/>
      <c r="AB7" s="285"/>
      <c r="AC7" s="285"/>
      <c r="AD7" s="285"/>
      <c r="AE7" s="285"/>
      <c r="AF7" s="285"/>
      <c r="AG7" s="285"/>
      <c r="AH7" s="285"/>
      <c r="AI7" s="285"/>
      <c r="AJ7" s="285"/>
      <c r="AK7" s="285"/>
      <c r="AL7" s="285"/>
      <c r="AM7" s="285"/>
      <c r="AN7" s="285"/>
      <c r="AO7" s="285"/>
      <c r="AP7" s="285"/>
      <c r="AQ7" s="285"/>
      <c r="AR7" s="285"/>
      <c r="AS7" s="285"/>
      <c r="AT7" s="285"/>
      <c r="AU7" s="285"/>
      <c r="AV7" s="285"/>
      <c r="AW7" s="285"/>
      <c r="AX7" s="285"/>
      <c r="AY7" s="285"/>
      <c r="AZ7" s="285"/>
      <c r="BA7" s="285"/>
      <c r="BB7" s="285"/>
      <c r="BC7" s="285"/>
      <c r="BD7" s="285"/>
      <c r="BE7" s="285"/>
      <c r="BF7" s="285"/>
      <c r="BG7" s="285"/>
      <c r="BH7" s="285"/>
      <c r="BI7" s="285"/>
      <c r="BJ7" s="285"/>
      <c r="BK7" s="285"/>
      <c r="BL7" s="285"/>
      <c r="BM7" s="285"/>
      <c r="BN7" s="285"/>
      <c r="BO7" s="285"/>
      <c r="BP7" s="285"/>
      <c r="BQ7" s="285"/>
      <c r="BR7" s="285"/>
      <c r="BS7" s="285"/>
      <c r="BT7" s="285"/>
      <c r="BU7" s="285"/>
      <c r="BV7" s="285"/>
      <c r="BW7" s="285"/>
      <c r="BX7" s="285"/>
      <c r="BY7" s="285"/>
      <c r="BZ7" s="285"/>
      <c r="CA7" s="285"/>
      <c r="CB7" s="285"/>
      <c r="CC7" s="285"/>
      <c r="CD7" s="285"/>
      <c r="CE7" s="285"/>
      <c r="CF7" s="285"/>
      <c r="CG7" s="285"/>
      <c r="CH7" s="285"/>
      <c r="CI7" s="285"/>
      <c r="CJ7" s="285"/>
      <c r="CK7" s="285"/>
      <c r="CL7" s="285"/>
      <c r="CM7" s="285"/>
      <c r="CN7" s="285"/>
      <c r="CO7" s="285"/>
      <c r="CP7" s="285"/>
      <c r="CQ7" s="285"/>
      <c r="CR7" s="285"/>
      <c r="CS7" s="285"/>
      <c r="CT7" s="285"/>
      <c r="CU7" s="285"/>
      <c r="CV7" s="285"/>
      <c r="CW7" s="285"/>
      <c r="CX7" s="285"/>
      <c r="CY7" s="285"/>
      <c r="CZ7" s="285"/>
      <c r="DA7" s="285"/>
      <c r="DB7" s="285"/>
      <c r="DC7" s="285"/>
      <c r="DD7" s="285"/>
      <c r="DE7" s="285"/>
      <c r="DF7" s="285"/>
      <c r="DG7" s="285"/>
      <c r="DH7" s="285"/>
    </row>
    <row r="8" spans="1:116" ht="15" customHeight="1">
      <c r="A8" s="24"/>
      <c r="B8" s="7"/>
      <c r="C8" s="7"/>
      <c r="D8" s="7"/>
      <c r="E8" s="7"/>
      <c r="F8" s="7"/>
      <c r="G8" s="7"/>
      <c r="H8" s="7"/>
      <c r="I8" s="7"/>
      <c r="J8" s="7"/>
      <c r="K8" s="7"/>
      <c r="L8" s="7"/>
      <c r="M8" s="7"/>
      <c r="N8" s="7"/>
      <c r="O8" s="7"/>
      <c r="P8" s="7"/>
      <c r="Q8" s="7"/>
      <c r="R8" s="7"/>
      <c r="S8" s="7"/>
      <c r="T8" s="7"/>
      <c r="U8" s="7"/>
      <c r="V8" s="7"/>
      <c r="W8" s="7"/>
      <c r="X8" s="7"/>
      <c r="Y8" s="7"/>
      <c r="Z8" s="7"/>
      <c r="AA8" s="7"/>
      <c r="AB8" s="7"/>
      <c r="AC8" s="7"/>
      <c r="AD8" s="7"/>
      <c r="AE8" s="7"/>
      <c r="AF8" s="7"/>
    </row>
    <row r="9" spans="1:116" ht="15" customHeight="1">
      <c r="A9" s="56"/>
      <c r="DD9" s="167"/>
      <c r="DE9" s="320" t="s">
        <v>0</v>
      </c>
      <c r="DF9" s="320"/>
      <c r="DG9" s="320"/>
      <c r="DH9" s="320"/>
    </row>
    <row r="10" spans="1:116" ht="15" customHeight="1">
      <c r="A10" s="56"/>
      <c r="B10" s="8"/>
      <c r="C10" s="8"/>
      <c r="D10" s="8"/>
      <c r="E10" s="8"/>
      <c r="F10" s="8"/>
      <c r="G10" s="8"/>
      <c r="H10" s="8"/>
      <c r="I10" s="8"/>
      <c r="J10" s="8"/>
      <c r="K10" s="8"/>
      <c r="L10" s="8"/>
      <c r="M10" s="8"/>
      <c r="N10" s="8"/>
      <c r="O10" s="8"/>
      <c r="P10" s="8"/>
      <c r="Q10" s="8"/>
      <c r="R10" s="8"/>
      <c r="S10" s="8"/>
      <c r="T10" s="8"/>
      <c r="U10" s="8"/>
      <c r="V10" s="8"/>
      <c r="W10" s="8"/>
      <c r="X10" s="8"/>
      <c r="Y10" s="8"/>
      <c r="Z10" s="8"/>
      <c r="AA10" s="8"/>
      <c r="AB10" s="8"/>
      <c r="AC10" s="8"/>
      <c r="AD10" s="8"/>
      <c r="AE10" s="8"/>
      <c r="AF10" s="8"/>
    </row>
    <row r="11" spans="1:116" ht="15" customHeight="1">
      <c r="A11" s="56"/>
      <c r="B11" s="8"/>
      <c r="C11" s="8"/>
      <c r="D11" s="8"/>
      <c r="E11" s="8"/>
      <c r="F11" s="8"/>
      <c r="G11" s="8"/>
      <c r="H11" s="8"/>
      <c r="I11" s="8"/>
      <c r="J11" s="8"/>
      <c r="K11" s="8"/>
      <c r="L11" s="8"/>
      <c r="M11" s="8"/>
      <c r="N11" s="8"/>
      <c r="O11" s="8"/>
      <c r="P11" s="8"/>
      <c r="Q11" s="8"/>
      <c r="R11" s="8"/>
      <c r="S11" s="8"/>
      <c r="T11" s="8"/>
      <c r="U11" s="8"/>
      <c r="V11" s="8"/>
      <c r="W11" s="8"/>
      <c r="X11" s="8"/>
      <c r="Y11" s="8"/>
      <c r="Z11" s="8"/>
      <c r="AA11" s="8"/>
      <c r="AB11" s="8"/>
      <c r="AC11" s="8"/>
      <c r="AD11" s="8"/>
      <c r="AE11" s="8"/>
      <c r="AF11" s="8"/>
    </row>
    <row r="12" spans="1:116" ht="15" customHeight="1">
      <c r="A12" s="37"/>
      <c r="B12" s="24"/>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DD12" s="168"/>
      <c r="DE12" s="558" t="s">
        <v>582</v>
      </c>
      <c r="DF12" s="558"/>
      <c r="DG12" s="558"/>
      <c r="DH12" s="558"/>
      <c r="DK12">
        <f>IF(CNGMD_2023_M2_Secc5!L43&gt;1,1,0)</f>
        <v>0</v>
      </c>
      <c r="DL12" s="213" t="s">
        <v>5956</v>
      </c>
    </row>
    <row r="13" spans="1:116" ht="15" customHeight="1">
      <c r="A13" s="37"/>
      <c r="B13" s="24"/>
      <c r="C13" s="24"/>
      <c r="D13" s="24"/>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row>
    <row r="14" spans="1:116" ht="15" customHeight="1">
      <c r="A14" s="57"/>
      <c r="B14" s="486" t="s">
        <v>460</v>
      </c>
      <c r="C14" s="487"/>
      <c r="D14" s="487"/>
      <c r="E14" s="487"/>
      <c r="F14" s="487"/>
      <c r="G14" s="487"/>
      <c r="H14" s="487"/>
      <c r="I14" s="487"/>
      <c r="J14" s="487"/>
      <c r="K14" s="487"/>
      <c r="L14" s="487"/>
      <c r="M14" s="487"/>
      <c r="N14" s="487"/>
      <c r="O14" s="487"/>
      <c r="P14" s="487"/>
      <c r="Q14" s="487"/>
      <c r="R14" s="487"/>
      <c r="S14" s="487"/>
      <c r="T14" s="487"/>
      <c r="U14" s="487"/>
      <c r="V14" s="487"/>
      <c r="W14" s="487"/>
      <c r="X14" s="487"/>
      <c r="Y14" s="487"/>
      <c r="Z14" s="487"/>
      <c r="AA14" s="487"/>
      <c r="AB14" s="487"/>
      <c r="AC14" s="487"/>
      <c r="AD14" s="487"/>
      <c r="AE14" s="487"/>
      <c r="AF14" s="487"/>
      <c r="AG14" s="487"/>
      <c r="AH14" s="487"/>
      <c r="AI14" s="487"/>
      <c r="AJ14" s="487"/>
      <c r="AK14" s="487"/>
      <c r="AL14" s="487"/>
      <c r="AM14" s="487"/>
      <c r="AN14" s="487"/>
      <c r="AO14" s="487"/>
      <c r="AP14" s="487"/>
      <c r="AQ14" s="487"/>
      <c r="AR14" s="487"/>
      <c r="AS14" s="487"/>
      <c r="AT14" s="487"/>
      <c r="AU14" s="487"/>
      <c r="AV14" s="487"/>
      <c r="AW14" s="487"/>
      <c r="AX14" s="487"/>
      <c r="AY14" s="487"/>
      <c r="AZ14" s="487"/>
      <c r="BA14" s="487"/>
      <c r="BB14" s="487"/>
      <c r="BC14" s="487"/>
      <c r="BD14" s="487"/>
      <c r="BE14" s="487"/>
      <c r="BF14" s="487"/>
      <c r="BG14" s="487"/>
      <c r="BH14" s="487"/>
      <c r="BI14" s="487"/>
      <c r="BJ14" s="487"/>
      <c r="BK14" s="487"/>
      <c r="BL14" s="487"/>
      <c r="BM14" s="487"/>
      <c r="BN14" s="487"/>
      <c r="BO14" s="487"/>
      <c r="BP14" s="487"/>
      <c r="BQ14" s="487"/>
      <c r="BR14" s="487"/>
      <c r="BS14" s="487"/>
      <c r="BT14" s="487"/>
      <c r="BU14" s="487"/>
      <c r="BV14" s="487"/>
      <c r="BW14" s="487"/>
      <c r="BX14" s="487"/>
      <c r="BY14" s="487"/>
      <c r="BZ14" s="487"/>
      <c r="CA14" s="487"/>
      <c r="CB14" s="487"/>
      <c r="CC14" s="487"/>
      <c r="CD14" s="487"/>
      <c r="CE14" s="487"/>
      <c r="CF14" s="487"/>
      <c r="CG14" s="487"/>
      <c r="CH14" s="487"/>
      <c r="CI14" s="487"/>
      <c r="CJ14" s="487"/>
      <c r="CK14" s="487"/>
      <c r="CL14" s="487"/>
      <c r="CM14" s="487"/>
      <c r="CN14" s="487"/>
      <c r="CO14" s="487"/>
      <c r="CP14" s="487"/>
      <c r="CQ14" s="487"/>
      <c r="CR14" s="487"/>
      <c r="CS14" s="487"/>
      <c r="CT14" s="487"/>
      <c r="CU14" s="487"/>
      <c r="CV14" s="487"/>
      <c r="CW14" s="487"/>
      <c r="CX14" s="487"/>
      <c r="CY14" s="487"/>
      <c r="CZ14" s="487"/>
      <c r="DA14" s="487"/>
      <c r="DB14" s="487"/>
      <c r="DC14" s="487"/>
      <c r="DD14" s="487"/>
      <c r="DE14" s="487"/>
      <c r="DF14" s="487"/>
      <c r="DG14" s="487"/>
      <c r="DH14" s="488"/>
      <c r="DK14" t="s">
        <v>974</v>
      </c>
    </row>
    <row r="15" spans="1:116" ht="15" customHeight="1">
      <c r="A15" s="17"/>
      <c r="B15" s="202"/>
      <c r="C15" s="450" t="s">
        <v>955</v>
      </c>
      <c r="D15" s="450"/>
      <c r="E15" s="450"/>
      <c r="F15" s="450"/>
      <c r="G15" s="450"/>
      <c r="H15" s="450"/>
      <c r="I15" s="450"/>
      <c r="J15" s="450"/>
      <c r="K15" s="450"/>
      <c r="L15" s="450"/>
      <c r="M15" s="450"/>
      <c r="N15" s="450"/>
      <c r="O15" s="450"/>
      <c r="P15" s="450"/>
      <c r="Q15" s="450"/>
      <c r="R15" s="450"/>
      <c r="S15" s="450"/>
      <c r="T15" s="450"/>
      <c r="U15" s="450"/>
      <c r="V15" s="450"/>
      <c r="W15" s="450"/>
      <c r="X15" s="450"/>
      <c r="Y15" s="450"/>
      <c r="Z15" s="450"/>
      <c r="AA15" s="450"/>
      <c r="AB15" s="450"/>
      <c r="AC15" s="450"/>
      <c r="AD15" s="450"/>
      <c r="AE15" s="450"/>
      <c r="AF15" s="450"/>
      <c r="AG15" s="450"/>
      <c r="AH15" s="450"/>
      <c r="AI15" s="450"/>
      <c r="AJ15" s="450"/>
      <c r="AK15" s="450"/>
      <c r="AL15" s="450"/>
      <c r="AM15" s="450"/>
      <c r="AN15" s="450"/>
      <c r="AO15" s="450"/>
      <c r="AP15" s="450"/>
      <c r="AQ15" s="450"/>
      <c r="AR15" s="450"/>
      <c r="AS15" s="450"/>
      <c r="AT15" s="450"/>
      <c r="AU15" s="450"/>
      <c r="AV15" s="450"/>
      <c r="AW15" s="450"/>
      <c r="AX15" s="450"/>
      <c r="AY15" s="450"/>
      <c r="AZ15" s="450"/>
      <c r="BA15" s="450"/>
      <c r="BB15" s="450"/>
      <c r="BC15" s="450"/>
      <c r="BD15" s="450"/>
      <c r="BE15" s="450"/>
      <c r="BF15" s="450"/>
      <c r="BG15" s="450"/>
      <c r="BH15" s="450"/>
      <c r="BI15" s="450"/>
      <c r="BJ15" s="450"/>
      <c r="BK15" s="450"/>
      <c r="BL15" s="450"/>
      <c r="BM15" s="450"/>
      <c r="BN15" s="450"/>
      <c r="BO15" s="450"/>
      <c r="BP15" s="450"/>
      <c r="BQ15" s="450"/>
      <c r="BR15" s="450"/>
      <c r="BS15" s="450"/>
      <c r="BT15" s="450"/>
      <c r="BU15" s="450"/>
      <c r="BV15" s="450"/>
      <c r="BW15" s="450"/>
      <c r="BX15" s="450"/>
      <c r="BY15" s="450"/>
      <c r="BZ15" s="450"/>
      <c r="CA15" s="450"/>
      <c r="CB15" s="450"/>
      <c r="CC15" s="450"/>
      <c r="CD15" s="450"/>
      <c r="CE15" s="450"/>
      <c r="CF15" s="450"/>
      <c r="CG15" s="450"/>
      <c r="CH15" s="450"/>
      <c r="CI15" s="450"/>
      <c r="CJ15" s="450"/>
      <c r="CK15" s="450"/>
      <c r="CL15" s="450"/>
      <c r="CM15" s="450"/>
      <c r="CN15" s="450"/>
      <c r="CO15" s="450"/>
      <c r="CP15" s="450"/>
      <c r="CQ15" s="450"/>
      <c r="CR15" s="450"/>
      <c r="CS15" s="450"/>
      <c r="CT15" s="450"/>
      <c r="CU15" s="450"/>
      <c r="CV15" s="450"/>
      <c r="CW15" s="450"/>
      <c r="CX15" s="450"/>
      <c r="CY15" s="450"/>
      <c r="CZ15" s="450"/>
      <c r="DA15" s="450"/>
      <c r="DB15" s="450"/>
      <c r="DC15" s="450"/>
      <c r="DD15" s="450"/>
      <c r="DE15" s="450"/>
      <c r="DF15" s="450"/>
      <c r="DG15" s="450"/>
      <c r="DH15" s="491"/>
      <c r="DL15" s="209" t="s">
        <v>854</v>
      </c>
    </row>
    <row r="16" spans="1:116" ht="15" customHeight="1">
      <c r="A16" s="17"/>
      <c r="B16" s="202"/>
      <c r="C16" s="395" t="s">
        <v>962</v>
      </c>
      <c r="D16" s="395"/>
      <c r="E16" s="395"/>
      <c r="F16" s="395"/>
      <c r="G16" s="395"/>
      <c r="H16" s="395"/>
      <c r="I16" s="395"/>
      <c r="J16" s="395"/>
      <c r="K16" s="395"/>
      <c r="L16" s="395"/>
      <c r="M16" s="395"/>
      <c r="N16" s="395"/>
      <c r="O16" s="395"/>
      <c r="P16" s="395"/>
      <c r="Q16" s="395"/>
      <c r="R16" s="395"/>
      <c r="S16" s="395"/>
      <c r="T16" s="395"/>
      <c r="U16" s="395"/>
      <c r="V16" s="395"/>
      <c r="W16" s="395"/>
      <c r="X16" s="395"/>
      <c r="Y16" s="395"/>
      <c r="Z16" s="395"/>
      <c r="AA16" s="395"/>
      <c r="AB16" s="395"/>
      <c r="AC16" s="395"/>
      <c r="AD16" s="395"/>
      <c r="AE16" s="395"/>
      <c r="AF16" s="395"/>
      <c r="AG16" s="395"/>
      <c r="AH16" s="395"/>
      <c r="AI16" s="395"/>
      <c r="AJ16" s="395"/>
      <c r="AK16" s="395"/>
      <c r="AL16" s="395"/>
      <c r="AM16" s="395"/>
      <c r="AN16" s="395"/>
      <c r="AO16" s="395"/>
      <c r="AP16" s="395"/>
      <c r="AQ16" s="395"/>
      <c r="AR16" s="395"/>
      <c r="AS16" s="395"/>
      <c r="AT16" s="395"/>
      <c r="AU16" s="395"/>
      <c r="AV16" s="395"/>
      <c r="AW16" s="395"/>
      <c r="AX16" s="395"/>
      <c r="AY16" s="395"/>
      <c r="AZ16" s="395"/>
      <c r="BA16" s="395"/>
      <c r="BB16" s="395"/>
      <c r="BC16" s="395"/>
      <c r="BD16" s="395"/>
      <c r="BE16" s="395"/>
      <c r="BF16" s="395"/>
      <c r="BG16" s="395"/>
      <c r="BH16" s="395"/>
      <c r="BI16" s="395"/>
      <c r="BJ16" s="395"/>
      <c r="BK16" s="395"/>
      <c r="BL16" s="395"/>
      <c r="BM16" s="395"/>
      <c r="BN16" s="395"/>
      <c r="BO16" s="395"/>
      <c r="BP16" s="395"/>
      <c r="BQ16" s="395"/>
      <c r="BR16" s="395"/>
      <c r="BS16" s="395"/>
      <c r="BT16" s="395"/>
      <c r="BU16" s="395"/>
      <c r="BV16" s="395"/>
      <c r="BW16" s="395"/>
      <c r="BX16" s="395"/>
      <c r="BY16" s="395"/>
      <c r="BZ16" s="395"/>
      <c r="CA16" s="395"/>
      <c r="CB16" s="395"/>
      <c r="CC16" s="395"/>
      <c r="CD16" s="395"/>
      <c r="CE16" s="395"/>
      <c r="CF16" s="395"/>
      <c r="CG16" s="395"/>
      <c r="CH16" s="395"/>
      <c r="CI16" s="395"/>
      <c r="CJ16" s="395"/>
      <c r="CK16" s="395"/>
      <c r="CL16" s="395"/>
      <c r="CM16" s="395"/>
      <c r="CN16" s="395"/>
      <c r="CO16" s="395"/>
      <c r="CP16" s="395"/>
      <c r="CQ16" s="395"/>
      <c r="CR16" s="395"/>
      <c r="CS16" s="395"/>
      <c r="CT16" s="395"/>
      <c r="CU16" s="395"/>
      <c r="CV16" s="395"/>
      <c r="CW16" s="395"/>
      <c r="CX16" s="395"/>
      <c r="CY16" s="395"/>
      <c r="CZ16" s="395"/>
      <c r="DA16" s="395"/>
      <c r="DB16" s="395"/>
      <c r="DC16" s="395"/>
      <c r="DD16" s="395"/>
      <c r="DE16" s="395"/>
      <c r="DF16" s="395"/>
      <c r="DG16" s="395"/>
      <c r="DH16" s="473"/>
    </row>
    <row r="17" spans="1:116" ht="15" customHeight="1">
      <c r="A17" s="17"/>
      <c r="B17" s="202"/>
      <c r="C17" s="395" t="s">
        <v>963</v>
      </c>
      <c r="D17" s="395"/>
      <c r="E17" s="395"/>
      <c r="F17" s="395"/>
      <c r="G17" s="395"/>
      <c r="H17" s="395"/>
      <c r="I17" s="395"/>
      <c r="J17" s="395"/>
      <c r="K17" s="395"/>
      <c r="L17" s="395"/>
      <c r="M17" s="395"/>
      <c r="N17" s="395"/>
      <c r="O17" s="395"/>
      <c r="P17" s="395"/>
      <c r="Q17" s="395"/>
      <c r="R17" s="395"/>
      <c r="S17" s="395"/>
      <c r="T17" s="395"/>
      <c r="U17" s="395"/>
      <c r="V17" s="395"/>
      <c r="W17" s="395"/>
      <c r="X17" s="395"/>
      <c r="Y17" s="395"/>
      <c r="Z17" s="395"/>
      <c r="AA17" s="395"/>
      <c r="AB17" s="395"/>
      <c r="AC17" s="395"/>
      <c r="AD17" s="395"/>
      <c r="AE17" s="395"/>
      <c r="AF17" s="395"/>
      <c r="AG17" s="395"/>
      <c r="AH17" s="395"/>
      <c r="AI17" s="395"/>
      <c r="AJ17" s="395"/>
      <c r="AK17" s="395"/>
      <c r="AL17" s="395"/>
      <c r="AM17" s="395"/>
      <c r="AN17" s="395"/>
      <c r="AO17" s="395"/>
      <c r="AP17" s="395"/>
      <c r="AQ17" s="395"/>
      <c r="AR17" s="395"/>
      <c r="AS17" s="395"/>
      <c r="AT17" s="395"/>
      <c r="AU17" s="395"/>
      <c r="AV17" s="395"/>
      <c r="AW17" s="395"/>
      <c r="AX17" s="395"/>
      <c r="AY17" s="395"/>
      <c r="AZ17" s="395"/>
      <c r="BA17" s="395"/>
      <c r="BB17" s="395"/>
      <c r="BC17" s="395"/>
      <c r="BD17" s="395"/>
      <c r="BE17" s="395"/>
      <c r="BF17" s="395"/>
      <c r="BG17" s="395"/>
      <c r="BH17" s="395"/>
      <c r="BI17" s="395"/>
      <c r="BJ17" s="395"/>
      <c r="BK17" s="395"/>
      <c r="BL17" s="395"/>
      <c r="BM17" s="395"/>
      <c r="BN17" s="395"/>
      <c r="BO17" s="395"/>
      <c r="BP17" s="395"/>
      <c r="BQ17" s="395"/>
      <c r="BR17" s="395"/>
      <c r="BS17" s="395"/>
      <c r="BT17" s="395"/>
      <c r="BU17" s="395"/>
      <c r="BV17" s="395"/>
      <c r="BW17" s="395"/>
      <c r="BX17" s="395"/>
      <c r="BY17" s="395"/>
      <c r="BZ17" s="395"/>
      <c r="CA17" s="395"/>
      <c r="CB17" s="395"/>
      <c r="CC17" s="395"/>
      <c r="CD17" s="395"/>
      <c r="CE17" s="395"/>
      <c r="CF17" s="395"/>
      <c r="CG17" s="395"/>
      <c r="CH17" s="395"/>
      <c r="CI17" s="395"/>
      <c r="CJ17" s="395"/>
      <c r="CK17" s="395"/>
      <c r="CL17" s="395"/>
      <c r="CM17" s="395"/>
      <c r="CN17" s="395"/>
      <c r="CO17" s="395"/>
      <c r="CP17" s="395"/>
      <c r="CQ17" s="395"/>
      <c r="CR17" s="395"/>
      <c r="CS17" s="395"/>
      <c r="CT17" s="395"/>
      <c r="CU17" s="395"/>
      <c r="CV17" s="395"/>
      <c r="CW17" s="395"/>
      <c r="CX17" s="395"/>
      <c r="CY17" s="395"/>
      <c r="CZ17" s="395"/>
      <c r="DA17" s="395"/>
      <c r="DB17" s="395"/>
      <c r="DC17" s="395"/>
      <c r="DD17" s="395"/>
      <c r="DE17" s="395"/>
      <c r="DF17" s="395"/>
      <c r="DG17" s="395"/>
      <c r="DH17" s="473"/>
    </row>
    <row r="18" spans="1:116" ht="15" customHeight="1">
      <c r="A18" s="17"/>
      <c r="B18" s="202"/>
      <c r="C18" s="395" t="s">
        <v>964</v>
      </c>
      <c r="D18" s="395"/>
      <c r="E18" s="395"/>
      <c r="F18" s="395"/>
      <c r="G18" s="395"/>
      <c r="H18" s="395"/>
      <c r="I18" s="395"/>
      <c r="J18" s="395"/>
      <c r="K18" s="395"/>
      <c r="L18" s="395"/>
      <c r="M18" s="395"/>
      <c r="N18" s="395"/>
      <c r="O18" s="395"/>
      <c r="P18" s="395"/>
      <c r="Q18" s="395"/>
      <c r="R18" s="395"/>
      <c r="S18" s="395"/>
      <c r="T18" s="395"/>
      <c r="U18" s="395"/>
      <c r="V18" s="395"/>
      <c r="W18" s="395"/>
      <c r="X18" s="395"/>
      <c r="Y18" s="395"/>
      <c r="Z18" s="395"/>
      <c r="AA18" s="395"/>
      <c r="AB18" s="395"/>
      <c r="AC18" s="395"/>
      <c r="AD18" s="395"/>
      <c r="AE18" s="395"/>
      <c r="AF18" s="395"/>
      <c r="AG18" s="395"/>
      <c r="AH18" s="395"/>
      <c r="AI18" s="395"/>
      <c r="AJ18" s="395"/>
      <c r="AK18" s="395"/>
      <c r="AL18" s="395"/>
      <c r="AM18" s="395"/>
      <c r="AN18" s="395"/>
      <c r="AO18" s="395"/>
      <c r="AP18" s="395"/>
      <c r="AQ18" s="395"/>
      <c r="AR18" s="395"/>
      <c r="AS18" s="395"/>
      <c r="AT18" s="395"/>
      <c r="AU18" s="395"/>
      <c r="AV18" s="395"/>
      <c r="AW18" s="395"/>
      <c r="AX18" s="395"/>
      <c r="AY18" s="395"/>
      <c r="AZ18" s="395"/>
      <c r="BA18" s="395"/>
      <c r="BB18" s="395"/>
      <c r="BC18" s="395"/>
      <c r="BD18" s="395"/>
      <c r="BE18" s="395"/>
      <c r="BF18" s="395"/>
      <c r="BG18" s="395"/>
      <c r="BH18" s="395"/>
      <c r="BI18" s="395"/>
      <c r="BJ18" s="395"/>
      <c r="BK18" s="395"/>
      <c r="BL18" s="395"/>
      <c r="BM18" s="395"/>
      <c r="BN18" s="395"/>
      <c r="BO18" s="395"/>
      <c r="BP18" s="395"/>
      <c r="BQ18" s="395"/>
      <c r="BR18" s="395"/>
      <c r="BS18" s="395"/>
      <c r="BT18" s="395"/>
      <c r="BU18" s="395"/>
      <c r="BV18" s="395"/>
      <c r="BW18" s="395"/>
      <c r="BX18" s="395"/>
      <c r="BY18" s="395"/>
      <c r="BZ18" s="395"/>
      <c r="CA18" s="395"/>
      <c r="CB18" s="395"/>
      <c r="CC18" s="395"/>
      <c r="CD18" s="395"/>
      <c r="CE18" s="395"/>
      <c r="CF18" s="395"/>
      <c r="CG18" s="395"/>
      <c r="CH18" s="395"/>
      <c r="CI18" s="395"/>
      <c r="CJ18" s="395"/>
      <c r="CK18" s="395"/>
      <c r="CL18" s="395"/>
      <c r="CM18" s="395"/>
      <c r="CN18" s="395"/>
      <c r="CO18" s="395"/>
      <c r="CP18" s="395"/>
      <c r="CQ18" s="395"/>
      <c r="CR18" s="395"/>
      <c r="CS18" s="395"/>
      <c r="CT18" s="395"/>
      <c r="CU18" s="395"/>
      <c r="CV18" s="395"/>
      <c r="CW18" s="395"/>
      <c r="CX18" s="395"/>
      <c r="CY18" s="395"/>
      <c r="CZ18" s="395"/>
      <c r="DA18" s="395"/>
      <c r="DB18" s="395"/>
      <c r="DC18" s="395"/>
      <c r="DD18" s="395"/>
      <c r="DE18" s="395"/>
      <c r="DF18" s="395"/>
      <c r="DG18" s="395"/>
      <c r="DH18" s="473"/>
    </row>
    <row r="19" spans="1:116" ht="15" customHeight="1">
      <c r="A19" s="17"/>
      <c r="B19" s="202"/>
      <c r="C19" s="395" t="s">
        <v>966</v>
      </c>
      <c r="D19" s="395"/>
      <c r="E19" s="395"/>
      <c r="F19" s="395"/>
      <c r="G19" s="395"/>
      <c r="H19" s="395"/>
      <c r="I19" s="395"/>
      <c r="J19" s="395"/>
      <c r="K19" s="395"/>
      <c r="L19" s="395"/>
      <c r="M19" s="395"/>
      <c r="N19" s="395"/>
      <c r="O19" s="395"/>
      <c r="P19" s="395"/>
      <c r="Q19" s="395"/>
      <c r="R19" s="395"/>
      <c r="S19" s="395"/>
      <c r="T19" s="395"/>
      <c r="U19" s="395"/>
      <c r="V19" s="395"/>
      <c r="W19" s="395"/>
      <c r="X19" s="395"/>
      <c r="Y19" s="395"/>
      <c r="Z19" s="395"/>
      <c r="AA19" s="395"/>
      <c r="AB19" s="395"/>
      <c r="AC19" s="395"/>
      <c r="AD19" s="395"/>
      <c r="AE19" s="395"/>
      <c r="AF19" s="395"/>
      <c r="AG19" s="395"/>
      <c r="AH19" s="395"/>
      <c r="AI19" s="395"/>
      <c r="AJ19" s="395"/>
      <c r="AK19" s="395"/>
      <c r="AL19" s="395"/>
      <c r="AM19" s="395"/>
      <c r="AN19" s="395"/>
      <c r="AO19" s="395"/>
      <c r="AP19" s="395"/>
      <c r="AQ19" s="395"/>
      <c r="AR19" s="395"/>
      <c r="AS19" s="395"/>
      <c r="AT19" s="395"/>
      <c r="AU19" s="395"/>
      <c r="AV19" s="395"/>
      <c r="AW19" s="395"/>
      <c r="AX19" s="395"/>
      <c r="AY19" s="395"/>
      <c r="AZ19" s="395"/>
      <c r="BA19" s="395"/>
      <c r="BB19" s="395"/>
      <c r="BC19" s="395"/>
      <c r="BD19" s="395"/>
      <c r="BE19" s="395"/>
      <c r="BF19" s="395"/>
      <c r="BG19" s="395"/>
      <c r="BH19" s="395"/>
      <c r="BI19" s="395"/>
      <c r="BJ19" s="395"/>
      <c r="BK19" s="395"/>
      <c r="BL19" s="395"/>
      <c r="BM19" s="395"/>
      <c r="BN19" s="395"/>
      <c r="BO19" s="395"/>
      <c r="BP19" s="395"/>
      <c r="BQ19" s="395"/>
      <c r="BR19" s="395"/>
      <c r="BS19" s="395"/>
      <c r="BT19" s="395"/>
      <c r="BU19" s="395"/>
      <c r="BV19" s="395"/>
      <c r="BW19" s="395"/>
      <c r="BX19" s="395"/>
      <c r="BY19" s="395"/>
      <c r="BZ19" s="395"/>
      <c r="CA19" s="395"/>
      <c r="CB19" s="395"/>
      <c r="CC19" s="395"/>
      <c r="CD19" s="395"/>
      <c r="CE19" s="395"/>
      <c r="CF19" s="395"/>
      <c r="CG19" s="395"/>
      <c r="CH19" s="395"/>
      <c r="CI19" s="395"/>
      <c r="CJ19" s="395"/>
      <c r="CK19" s="395"/>
      <c r="CL19" s="395"/>
      <c r="CM19" s="395"/>
      <c r="CN19" s="395"/>
      <c r="CO19" s="395"/>
      <c r="CP19" s="395"/>
      <c r="CQ19" s="395"/>
      <c r="CR19" s="395"/>
      <c r="CS19" s="395"/>
      <c r="CT19" s="395"/>
      <c r="CU19" s="395"/>
      <c r="CV19" s="395"/>
      <c r="CW19" s="395"/>
      <c r="CX19" s="395"/>
      <c r="CY19" s="395"/>
      <c r="CZ19" s="395"/>
      <c r="DA19" s="395"/>
      <c r="DB19" s="395"/>
      <c r="DC19" s="395"/>
      <c r="DD19" s="395"/>
      <c r="DE19" s="395"/>
      <c r="DF19" s="395"/>
      <c r="DG19" s="395"/>
      <c r="DH19" s="473"/>
    </row>
    <row r="20" spans="1:116" ht="15" customHeight="1">
      <c r="A20" s="17"/>
      <c r="B20" s="203"/>
      <c r="C20" s="399" t="s">
        <v>965</v>
      </c>
      <c r="D20" s="399"/>
      <c r="E20" s="399"/>
      <c r="F20" s="399"/>
      <c r="G20" s="399"/>
      <c r="H20" s="399"/>
      <c r="I20" s="399"/>
      <c r="J20" s="399"/>
      <c r="K20" s="399"/>
      <c r="L20" s="399"/>
      <c r="M20" s="399"/>
      <c r="N20" s="399"/>
      <c r="O20" s="399"/>
      <c r="P20" s="399"/>
      <c r="Q20" s="399"/>
      <c r="R20" s="399"/>
      <c r="S20" s="399"/>
      <c r="T20" s="399"/>
      <c r="U20" s="399"/>
      <c r="V20" s="399"/>
      <c r="W20" s="399"/>
      <c r="X20" s="399"/>
      <c r="Y20" s="399"/>
      <c r="Z20" s="399"/>
      <c r="AA20" s="399"/>
      <c r="AB20" s="399"/>
      <c r="AC20" s="399"/>
      <c r="AD20" s="399"/>
      <c r="AE20" s="399"/>
      <c r="AF20" s="399"/>
      <c r="AG20" s="399"/>
      <c r="AH20" s="399"/>
      <c r="AI20" s="399"/>
      <c r="AJ20" s="399"/>
      <c r="AK20" s="399"/>
      <c r="AL20" s="399"/>
      <c r="AM20" s="399"/>
      <c r="AN20" s="399"/>
      <c r="AO20" s="399"/>
      <c r="AP20" s="399"/>
      <c r="AQ20" s="399"/>
      <c r="AR20" s="399"/>
      <c r="AS20" s="399"/>
      <c r="AT20" s="399"/>
      <c r="AU20" s="399"/>
      <c r="AV20" s="399"/>
      <c r="AW20" s="399"/>
      <c r="AX20" s="399"/>
      <c r="AY20" s="399"/>
      <c r="AZ20" s="399"/>
      <c r="BA20" s="399"/>
      <c r="BB20" s="399"/>
      <c r="BC20" s="399"/>
      <c r="BD20" s="399"/>
      <c r="BE20" s="399"/>
      <c r="BF20" s="399"/>
      <c r="BG20" s="399"/>
      <c r="BH20" s="399"/>
      <c r="BI20" s="399"/>
      <c r="BJ20" s="399"/>
      <c r="BK20" s="399"/>
      <c r="BL20" s="399"/>
      <c r="BM20" s="399"/>
      <c r="BN20" s="399"/>
      <c r="BO20" s="399"/>
      <c r="BP20" s="399"/>
      <c r="BQ20" s="399"/>
      <c r="BR20" s="399"/>
      <c r="BS20" s="399"/>
      <c r="BT20" s="399"/>
      <c r="BU20" s="399"/>
      <c r="BV20" s="399"/>
      <c r="BW20" s="399"/>
      <c r="BX20" s="399"/>
      <c r="BY20" s="399"/>
      <c r="BZ20" s="399"/>
      <c r="CA20" s="399"/>
      <c r="CB20" s="399"/>
      <c r="CC20" s="399"/>
      <c r="CD20" s="399"/>
      <c r="CE20" s="399"/>
      <c r="CF20" s="399"/>
      <c r="CG20" s="399"/>
      <c r="CH20" s="399"/>
      <c r="CI20" s="399"/>
      <c r="CJ20" s="399"/>
      <c r="CK20" s="399"/>
      <c r="CL20" s="399"/>
      <c r="CM20" s="399"/>
      <c r="CN20" s="399"/>
      <c r="CO20" s="399"/>
      <c r="CP20" s="399"/>
      <c r="CQ20" s="399"/>
      <c r="CR20" s="399"/>
      <c r="CS20" s="399"/>
      <c r="CT20" s="399"/>
      <c r="CU20" s="399"/>
      <c r="CV20" s="399"/>
      <c r="CW20" s="399"/>
      <c r="CX20" s="399"/>
      <c r="CY20" s="399"/>
      <c r="CZ20" s="399"/>
      <c r="DA20" s="399"/>
      <c r="DB20" s="399"/>
      <c r="DC20" s="399"/>
      <c r="DD20" s="399"/>
      <c r="DE20" s="399"/>
      <c r="DF20" s="399"/>
      <c r="DG20" s="399"/>
      <c r="DH20" s="518"/>
    </row>
    <row r="21" spans="1:116" ht="15" customHeight="1">
      <c r="A21" s="57"/>
      <c r="DK21" t="s">
        <v>991</v>
      </c>
      <c r="DL21" t="s">
        <v>1000</v>
      </c>
    </row>
    <row r="22" spans="1:116" ht="15" customHeight="1">
      <c r="C22" s="453" t="s">
        <v>430</v>
      </c>
      <c r="D22" s="454"/>
      <c r="E22" s="454"/>
      <c r="F22" s="454"/>
      <c r="G22" s="455"/>
      <c r="H22" s="549" t="s">
        <v>520</v>
      </c>
      <c r="I22" s="550"/>
      <c r="J22" s="559" t="s">
        <v>459</v>
      </c>
      <c r="K22" s="560"/>
      <c r="L22" s="304" t="s">
        <v>103</v>
      </c>
      <c r="M22" s="304"/>
      <c r="N22" s="304"/>
      <c r="O22" s="304"/>
      <c r="P22" s="304"/>
      <c r="Q22" s="304"/>
      <c r="R22" s="304"/>
      <c r="S22" s="304"/>
      <c r="T22" s="304"/>
      <c r="U22" s="304"/>
      <c r="V22" s="304"/>
      <c r="W22" s="304"/>
      <c r="X22" s="304"/>
      <c r="Y22" s="304"/>
      <c r="Z22" s="304"/>
      <c r="AA22" s="304"/>
      <c r="AB22" s="304"/>
      <c r="AC22" s="304"/>
      <c r="AD22" s="304"/>
      <c r="AE22" s="304"/>
      <c r="AF22" s="304"/>
      <c r="AG22" s="304"/>
      <c r="AH22" s="304"/>
      <c r="AI22" s="304"/>
      <c r="AJ22" s="304"/>
      <c r="AK22" s="304"/>
      <c r="AL22" s="304"/>
      <c r="AM22" s="304"/>
      <c r="AN22" s="304"/>
      <c r="AO22" s="304"/>
      <c r="AP22" s="304"/>
      <c r="AQ22" s="304"/>
      <c r="AR22" s="304"/>
      <c r="AS22" s="304"/>
      <c r="AT22" s="304"/>
      <c r="AU22" s="304"/>
      <c r="AV22" s="304"/>
      <c r="AW22" s="304"/>
      <c r="AX22" s="304"/>
      <c r="AY22" s="304"/>
      <c r="AZ22" s="304"/>
      <c r="BA22" s="304"/>
      <c r="BB22" s="304"/>
      <c r="BC22" s="304"/>
      <c r="BD22" s="304"/>
      <c r="BE22" s="304"/>
      <c r="BF22" s="304"/>
      <c r="BG22" s="304"/>
      <c r="BH22" s="304"/>
      <c r="BI22" s="304"/>
      <c r="BJ22" s="304"/>
      <c r="BK22" s="304"/>
      <c r="BL22" s="304"/>
      <c r="BM22" s="304"/>
      <c r="BN22" s="304"/>
      <c r="BO22" s="304"/>
      <c r="BP22" s="304"/>
      <c r="BQ22" s="304"/>
      <c r="BR22" s="304"/>
      <c r="BS22" s="304"/>
      <c r="BT22" s="304"/>
      <c r="BU22" s="304"/>
      <c r="BV22" s="304"/>
      <c r="BW22" s="304"/>
      <c r="BX22" s="304"/>
      <c r="BY22" s="304"/>
      <c r="BZ22" s="304"/>
      <c r="CA22" s="304"/>
      <c r="CB22" s="304"/>
      <c r="CC22" s="304"/>
      <c r="CD22" s="304"/>
      <c r="CE22" s="304"/>
      <c r="CF22" s="304"/>
      <c r="CG22" s="304"/>
      <c r="CH22" s="304"/>
      <c r="CI22" s="304"/>
      <c r="CJ22" s="304"/>
      <c r="CK22" s="304"/>
      <c r="CL22" s="304"/>
      <c r="CM22" s="304"/>
      <c r="CN22" s="304"/>
      <c r="CO22" s="304"/>
      <c r="CP22" s="304"/>
      <c r="CQ22" s="304"/>
      <c r="CR22" s="304"/>
      <c r="CS22" s="304"/>
      <c r="CT22" s="304"/>
      <c r="CU22" s="304"/>
      <c r="CV22" s="304"/>
      <c r="CW22" s="304"/>
      <c r="CX22" s="304"/>
      <c r="CY22" s="304"/>
      <c r="CZ22" s="304"/>
      <c r="DA22" s="304"/>
      <c r="DB22" s="304"/>
      <c r="DC22" s="304"/>
      <c r="DD22" s="304"/>
      <c r="DE22" s="304"/>
      <c r="DF22" s="304"/>
      <c r="DG22" s="304"/>
      <c r="DH22" s="463" t="s">
        <v>521</v>
      </c>
      <c r="DK22">
        <f>COUNTBLANK(J25:DH74)</f>
        <v>5150</v>
      </c>
      <c r="DL22">
        <v>5150</v>
      </c>
    </row>
    <row r="23" spans="1:116" ht="240" customHeight="1">
      <c r="C23" s="456"/>
      <c r="D23" s="457"/>
      <c r="E23" s="457"/>
      <c r="F23" s="457"/>
      <c r="G23" s="458"/>
      <c r="H23" s="551"/>
      <c r="I23" s="552"/>
      <c r="J23" s="561"/>
      <c r="K23" s="562"/>
      <c r="L23" s="258" t="str">
        <f>IF(CNGMD_2023_M2_Secc5!$D396="","",CNGMD_2023_M2_Secc5!$D396)</f>
        <v/>
      </c>
      <c r="M23" s="258" t="str">
        <f>IF(CNGMD_2023_M2_Secc5!$D397="","",CNGMD_2023_M2_Secc5!$D397)</f>
        <v/>
      </c>
      <c r="N23" s="258" t="str">
        <f>IF(CNGMD_2023_M2_Secc5!$D398="","",CNGMD_2023_M2_Secc5!$D398)</f>
        <v/>
      </c>
      <c r="O23" s="258" t="str">
        <f>IF(CNGMD_2023_M2_Secc5!$D399="","",CNGMD_2023_M2_Secc5!$D399)</f>
        <v/>
      </c>
      <c r="P23" s="258" t="str">
        <f>IF(CNGMD_2023_M2_Secc5!$D400="","",CNGMD_2023_M2_Secc5!$D400)</f>
        <v/>
      </c>
      <c r="Q23" s="258" t="str">
        <f>IF(CNGMD_2023_M2_Secc5!$D401="","",CNGMD_2023_M2_Secc5!$D401)</f>
        <v/>
      </c>
      <c r="R23" s="258" t="str">
        <f>IF(CNGMD_2023_M2_Secc5!$D402="","",CNGMD_2023_M2_Secc5!$D402)</f>
        <v/>
      </c>
      <c r="S23" s="258" t="str">
        <f>IF(CNGMD_2023_M2_Secc5!$D403="","",CNGMD_2023_M2_Secc5!$D403)</f>
        <v/>
      </c>
      <c r="T23" s="258" t="str">
        <f>IF(CNGMD_2023_M2_Secc5!$D404="","",CNGMD_2023_M2_Secc5!$D404)</f>
        <v/>
      </c>
      <c r="U23" s="258" t="str">
        <f>IF(CNGMD_2023_M2_Secc5!$D405="","",CNGMD_2023_M2_Secc5!$D405)</f>
        <v/>
      </c>
      <c r="V23" s="258" t="str">
        <f>IF(CNGMD_2023_M2_Secc5!$D406="","",CNGMD_2023_M2_Secc5!$D406)</f>
        <v/>
      </c>
      <c r="W23" s="258" t="str">
        <f>IF(CNGMD_2023_M2_Secc5!$D407="","",CNGMD_2023_M2_Secc5!$D407)</f>
        <v/>
      </c>
      <c r="X23" s="258" t="str">
        <f>IF(CNGMD_2023_M2_Secc5!$D408="","",CNGMD_2023_M2_Secc5!$D408)</f>
        <v/>
      </c>
      <c r="Y23" s="258" t="str">
        <f>IF(CNGMD_2023_M2_Secc5!$D409="","",CNGMD_2023_M2_Secc5!$D409)</f>
        <v/>
      </c>
      <c r="Z23" s="258" t="str">
        <f>IF(CNGMD_2023_M2_Secc5!$D410="","",CNGMD_2023_M2_Secc5!$D410)</f>
        <v/>
      </c>
      <c r="AA23" s="258" t="str">
        <f>IF(CNGMD_2023_M2_Secc5!$D411="","",CNGMD_2023_M2_Secc5!$D411)</f>
        <v/>
      </c>
      <c r="AB23" s="258" t="str">
        <f>IF(CNGMD_2023_M2_Secc5!$D412="","",CNGMD_2023_M2_Secc5!$D412)</f>
        <v/>
      </c>
      <c r="AC23" s="258" t="str">
        <f>IF(CNGMD_2023_M2_Secc5!$D413="","",CNGMD_2023_M2_Secc5!$D413)</f>
        <v/>
      </c>
      <c r="AD23" s="258" t="str">
        <f>IF(CNGMD_2023_M2_Secc5!$D414="","",CNGMD_2023_M2_Secc5!$D414)</f>
        <v/>
      </c>
      <c r="AE23" s="258" t="str">
        <f>IF(CNGMD_2023_M2_Secc5!$D415="","",CNGMD_2023_M2_Secc5!$D415)</f>
        <v/>
      </c>
      <c r="AF23" s="258" t="str">
        <f>IF(CNGMD_2023_M2_Secc5!$D416="","",CNGMD_2023_M2_Secc5!$D416)</f>
        <v/>
      </c>
      <c r="AG23" s="258" t="str">
        <f>IF(CNGMD_2023_M2_Secc5!$D417="","",CNGMD_2023_M2_Secc5!$D417)</f>
        <v/>
      </c>
      <c r="AH23" s="258" t="str">
        <f>IF(CNGMD_2023_M2_Secc5!$D418="","",CNGMD_2023_M2_Secc5!$D418)</f>
        <v/>
      </c>
      <c r="AI23" s="258" t="str">
        <f>IF(CNGMD_2023_M2_Secc5!$D419="","",CNGMD_2023_M2_Secc5!$D419)</f>
        <v/>
      </c>
      <c r="AJ23" s="258" t="str">
        <f>IF(CNGMD_2023_M2_Secc5!$D420="","",CNGMD_2023_M2_Secc5!$D420)</f>
        <v/>
      </c>
      <c r="AK23" s="258" t="str">
        <f>IF(CNGMD_2023_M2_Secc5!$D421="","",CNGMD_2023_M2_Secc5!$D421)</f>
        <v/>
      </c>
      <c r="AL23" s="258" t="str">
        <f>IF(CNGMD_2023_M2_Secc5!$D422="","",CNGMD_2023_M2_Secc5!$D422)</f>
        <v/>
      </c>
      <c r="AM23" s="258" t="str">
        <f>IF(CNGMD_2023_M2_Secc5!$D423="","",CNGMD_2023_M2_Secc5!$D423)</f>
        <v/>
      </c>
      <c r="AN23" s="258" t="str">
        <f>IF(CNGMD_2023_M2_Secc5!$D424="","",CNGMD_2023_M2_Secc5!$D424)</f>
        <v/>
      </c>
      <c r="AO23" s="258" t="str">
        <f>IF(CNGMD_2023_M2_Secc5!$D425="","",CNGMD_2023_M2_Secc5!$D425)</f>
        <v/>
      </c>
      <c r="AP23" s="258" t="str">
        <f>IF(CNGMD_2023_M2_Secc5!$D426="","",CNGMD_2023_M2_Secc5!$D426)</f>
        <v/>
      </c>
      <c r="AQ23" s="258" t="str">
        <f>IF(CNGMD_2023_M2_Secc5!$D427="","",CNGMD_2023_M2_Secc5!$D427)</f>
        <v/>
      </c>
      <c r="AR23" s="258" t="str">
        <f>IF(CNGMD_2023_M2_Secc5!$D428="","",CNGMD_2023_M2_Secc5!$D428)</f>
        <v/>
      </c>
      <c r="AS23" s="258" t="str">
        <f>IF(CNGMD_2023_M2_Secc5!$D429="","",CNGMD_2023_M2_Secc5!$D429)</f>
        <v/>
      </c>
      <c r="AT23" s="258" t="str">
        <f>IF(CNGMD_2023_M2_Secc5!$D430="","",CNGMD_2023_M2_Secc5!$D430)</f>
        <v/>
      </c>
      <c r="AU23" s="258" t="str">
        <f>IF(CNGMD_2023_M2_Secc5!$D431="","",CNGMD_2023_M2_Secc5!$D431)</f>
        <v/>
      </c>
      <c r="AV23" s="258" t="str">
        <f>IF(CNGMD_2023_M2_Secc5!$D432="","",CNGMD_2023_M2_Secc5!$D432)</f>
        <v/>
      </c>
      <c r="AW23" s="258" t="str">
        <f>IF(CNGMD_2023_M2_Secc5!$D433="","",CNGMD_2023_M2_Secc5!$D433)</f>
        <v/>
      </c>
      <c r="AX23" s="258" t="str">
        <f>IF(CNGMD_2023_M2_Secc5!$D434="","",CNGMD_2023_M2_Secc5!$D434)</f>
        <v/>
      </c>
      <c r="AY23" s="258" t="str">
        <f>IF(CNGMD_2023_M2_Secc5!$D435="","",CNGMD_2023_M2_Secc5!$D435)</f>
        <v/>
      </c>
      <c r="AZ23" s="258" t="str">
        <f>IF(CNGMD_2023_M2_Secc5!$D436="","",CNGMD_2023_M2_Secc5!$D436)</f>
        <v/>
      </c>
      <c r="BA23" s="258" t="str">
        <f>IF(CNGMD_2023_M2_Secc5!$D437="","",CNGMD_2023_M2_Secc5!$D437)</f>
        <v/>
      </c>
      <c r="BB23" s="258" t="str">
        <f>IF(CNGMD_2023_M2_Secc5!$D438="","",CNGMD_2023_M2_Secc5!$D438)</f>
        <v/>
      </c>
      <c r="BC23" s="258" t="str">
        <f>IF(CNGMD_2023_M2_Secc5!$D439="","",CNGMD_2023_M2_Secc5!$D439)</f>
        <v/>
      </c>
      <c r="BD23" s="258" t="str">
        <f>IF(CNGMD_2023_M2_Secc5!$D440="","",CNGMD_2023_M2_Secc5!$D440)</f>
        <v/>
      </c>
      <c r="BE23" s="258" t="str">
        <f>IF(CNGMD_2023_M2_Secc5!$D441="","",CNGMD_2023_M2_Secc5!$D441)</f>
        <v/>
      </c>
      <c r="BF23" s="258" t="str">
        <f>IF(CNGMD_2023_M2_Secc5!$D442="","",CNGMD_2023_M2_Secc5!$D442)</f>
        <v/>
      </c>
      <c r="BG23" s="258" t="str">
        <f>IF(CNGMD_2023_M2_Secc5!$D443="","",CNGMD_2023_M2_Secc5!$D443)</f>
        <v/>
      </c>
      <c r="BH23" s="258" t="str">
        <f>IF(CNGMD_2023_M2_Secc5!$D444="","",CNGMD_2023_M2_Secc5!$D444)</f>
        <v/>
      </c>
      <c r="BI23" s="258" t="str">
        <f>IF(CNGMD_2023_M2_Secc5!$D445="","",CNGMD_2023_M2_Secc5!$D445)</f>
        <v/>
      </c>
      <c r="BJ23" s="258" t="str">
        <f>IF(CNGMD_2023_M2_Secc5!$D446="","",CNGMD_2023_M2_Secc5!$D446)</f>
        <v/>
      </c>
      <c r="BK23" s="258" t="str">
        <f>IF(CNGMD_2023_M2_Secc5!$D447="","",CNGMD_2023_M2_Secc5!$D447)</f>
        <v/>
      </c>
      <c r="BL23" s="258" t="str">
        <f>IF(CNGMD_2023_M2_Secc5!$D448="","",CNGMD_2023_M2_Secc5!$D448)</f>
        <v/>
      </c>
      <c r="BM23" s="258" t="str">
        <f>IF(CNGMD_2023_M2_Secc5!$D449="","",CNGMD_2023_M2_Secc5!$D449)</f>
        <v/>
      </c>
      <c r="BN23" s="258" t="str">
        <f>IF(CNGMD_2023_M2_Secc5!$D450="","",CNGMD_2023_M2_Secc5!$D450)</f>
        <v/>
      </c>
      <c r="BO23" s="258" t="str">
        <f>IF(CNGMD_2023_M2_Secc5!$D451="","",CNGMD_2023_M2_Secc5!$D451)</f>
        <v/>
      </c>
      <c r="BP23" s="258" t="str">
        <f>IF(CNGMD_2023_M2_Secc5!$D452="","",CNGMD_2023_M2_Secc5!$D452)</f>
        <v/>
      </c>
      <c r="BQ23" s="258" t="str">
        <f>IF(CNGMD_2023_M2_Secc5!$D453="","",CNGMD_2023_M2_Secc5!$D453)</f>
        <v/>
      </c>
      <c r="BR23" s="258" t="str">
        <f>IF(CNGMD_2023_M2_Secc5!$D454="","",CNGMD_2023_M2_Secc5!$D454)</f>
        <v/>
      </c>
      <c r="BS23" s="258" t="str">
        <f>IF(CNGMD_2023_M2_Secc5!$D455="","",CNGMD_2023_M2_Secc5!$D455)</f>
        <v/>
      </c>
      <c r="BT23" s="258" t="str">
        <f>IF(CNGMD_2023_M2_Secc5!$D456="","",CNGMD_2023_M2_Secc5!$D456)</f>
        <v/>
      </c>
      <c r="BU23" s="258" t="str">
        <f>IF(CNGMD_2023_M2_Secc5!$D457="","",CNGMD_2023_M2_Secc5!$D457)</f>
        <v/>
      </c>
      <c r="BV23" s="258" t="str">
        <f>IF(CNGMD_2023_M2_Secc5!$D458="","",CNGMD_2023_M2_Secc5!$D458)</f>
        <v/>
      </c>
      <c r="BW23" s="258" t="str">
        <f>IF(CNGMD_2023_M2_Secc5!$D459="","",CNGMD_2023_M2_Secc5!$D459)</f>
        <v/>
      </c>
      <c r="BX23" s="258" t="str">
        <f>IF(CNGMD_2023_M2_Secc5!$D460="","",CNGMD_2023_M2_Secc5!$D460)</f>
        <v/>
      </c>
      <c r="BY23" s="258" t="str">
        <f>IF(CNGMD_2023_M2_Secc5!$D461="","",CNGMD_2023_M2_Secc5!$D461)</f>
        <v/>
      </c>
      <c r="BZ23" s="258" t="str">
        <f>IF(CNGMD_2023_M2_Secc5!$D462="","",CNGMD_2023_M2_Secc5!$D462)</f>
        <v/>
      </c>
      <c r="CA23" s="258" t="str">
        <f>IF(CNGMD_2023_M2_Secc5!$D463="","",CNGMD_2023_M2_Secc5!$D463)</f>
        <v/>
      </c>
      <c r="CB23" s="258" t="str">
        <f>IF(CNGMD_2023_M2_Secc5!$D464="","",CNGMD_2023_M2_Secc5!$D464)</f>
        <v/>
      </c>
      <c r="CC23" s="258" t="str">
        <f>IF(CNGMD_2023_M2_Secc5!$D465="","",CNGMD_2023_M2_Secc5!$D465)</f>
        <v/>
      </c>
      <c r="CD23" s="258" t="str">
        <f>IF(CNGMD_2023_M2_Secc5!$D466="","",CNGMD_2023_M2_Secc5!$D466)</f>
        <v/>
      </c>
      <c r="CE23" s="258" t="str">
        <f>IF(CNGMD_2023_M2_Secc5!$D467="","",CNGMD_2023_M2_Secc5!$D467)</f>
        <v/>
      </c>
      <c r="CF23" s="258" t="str">
        <f>IF(CNGMD_2023_M2_Secc5!$D468="","",CNGMD_2023_M2_Secc5!$D468)</f>
        <v/>
      </c>
      <c r="CG23" s="258" t="str">
        <f>IF(CNGMD_2023_M2_Secc5!$D469="","",CNGMD_2023_M2_Secc5!$D469)</f>
        <v/>
      </c>
      <c r="CH23" s="258" t="str">
        <f>IF(CNGMD_2023_M2_Secc5!$D470="","",CNGMD_2023_M2_Secc5!$D470)</f>
        <v/>
      </c>
      <c r="CI23" s="258" t="str">
        <f>IF(CNGMD_2023_M2_Secc5!$D471="","",CNGMD_2023_M2_Secc5!$D471)</f>
        <v/>
      </c>
      <c r="CJ23" s="258" t="str">
        <f>IF(CNGMD_2023_M2_Secc5!$D472="","",CNGMD_2023_M2_Secc5!$D472)</f>
        <v/>
      </c>
      <c r="CK23" s="258" t="str">
        <f>IF(CNGMD_2023_M2_Secc5!$D473="","",CNGMD_2023_M2_Secc5!$D473)</f>
        <v/>
      </c>
      <c r="CL23" s="258" t="str">
        <f>IF(CNGMD_2023_M2_Secc5!$D474="","",CNGMD_2023_M2_Secc5!$D474)</f>
        <v/>
      </c>
      <c r="CM23" s="258" t="str">
        <f>IF(CNGMD_2023_M2_Secc5!$D475="","",CNGMD_2023_M2_Secc5!$D475)</f>
        <v/>
      </c>
      <c r="CN23" s="258" t="str">
        <f>IF(CNGMD_2023_M2_Secc5!$D476="","",CNGMD_2023_M2_Secc5!$D476)</f>
        <v/>
      </c>
      <c r="CO23" s="258" t="str">
        <f>IF(CNGMD_2023_M2_Secc5!$D477="","",CNGMD_2023_M2_Secc5!$D477)</f>
        <v/>
      </c>
      <c r="CP23" s="258" t="str">
        <f>IF(CNGMD_2023_M2_Secc5!$D478="","",CNGMD_2023_M2_Secc5!$D478)</f>
        <v/>
      </c>
      <c r="CQ23" s="258" t="str">
        <f>IF(CNGMD_2023_M2_Secc5!$D479="","",CNGMD_2023_M2_Secc5!$D479)</f>
        <v/>
      </c>
      <c r="CR23" s="258" t="str">
        <f>IF(CNGMD_2023_M2_Secc5!$D480="","",CNGMD_2023_M2_Secc5!$D480)</f>
        <v/>
      </c>
      <c r="CS23" s="258" t="str">
        <f>IF(CNGMD_2023_M2_Secc5!$D481="","",CNGMD_2023_M2_Secc5!$D481)</f>
        <v/>
      </c>
      <c r="CT23" s="258" t="str">
        <f>IF(CNGMD_2023_M2_Secc5!$D482="","",CNGMD_2023_M2_Secc5!$D482)</f>
        <v/>
      </c>
      <c r="CU23" s="258" t="str">
        <f>IF(CNGMD_2023_M2_Secc5!$D483="","",CNGMD_2023_M2_Secc5!$D483)</f>
        <v/>
      </c>
      <c r="CV23" s="258" t="str">
        <f>IF(CNGMD_2023_M2_Secc5!$D484="","",CNGMD_2023_M2_Secc5!$D484)</f>
        <v/>
      </c>
      <c r="CW23" s="258" t="str">
        <f>IF(CNGMD_2023_M2_Secc5!$D485="","",CNGMD_2023_M2_Secc5!$D485)</f>
        <v/>
      </c>
      <c r="CX23" s="258" t="str">
        <f>IF(CNGMD_2023_M2_Secc5!$D486="","",CNGMD_2023_M2_Secc5!$D486)</f>
        <v/>
      </c>
      <c r="CY23" s="258" t="str">
        <f>IF(CNGMD_2023_M2_Secc5!$D487="","",CNGMD_2023_M2_Secc5!$D487)</f>
        <v/>
      </c>
      <c r="CZ23" s="258" t="str">
        <f>IF(CNGMD_2023_M2_Secc5!$D488="","",CNGMD_2023_M2_Secc5!$D488)</f>
        <v/>
      </c>
      <c r="DA23" s="258" t="str">
        <f>IF(CNGMD_2023_M2_Secc5!$D489="","",CNGMD_2023_M2_Secc5!$D489)</f>
        <v/>
      </c>
      <c r="DB23" s="258" t="str">
        <f>IF(CNGMD_2023_M2_Secc5!$D490="","",CNGMD_2023_M2_Secc5!$D490)</f>
        <v/>
      </c>
      <c r="DC23" s="258" t="str">
        <f>IF(CNGMD_2023_M2_Secc5!$D491="","",CNGMD_2023_M2_Secc5!$D491)</f>
        <v/>
      </c>
      <c r="DD23" s="258" t="str">
        <f>IF(CNGMD_2023_M2_Secc5!$D492="","",CNGMD_2023_M2_Secc5!$D492)</f>
        <v/>
      </c>
      <c r="DE23" s="258" t="str">
        <f>IF(CNGMD_2023_M2_Secc5!$D493="","",CNGMD_2023_M2_Secc5!$D493)</f>
        <v/>
      </c>
      <c r="DF23" s="258" t="str">
        <f>IF(CNGMD_2023_M2_Secc5!$D494="","",CNGMD_2023_M2_Secc5!$D494)</f>
        <v/>
      </c>
      <c r="DG23" s="258" t="str">
        <f>IF(CNGMD_2023_M2_Secc5!$D495="","",CNGMD_2023_M2_Secc5!$D495)</f>
        <v/>
      </c>
      <c r="DH23" s="463"/>
    </row>
    <row r="24" spans="1:116" ht="15" customHeight="1">
      <c r="C24" s="459"/>
      <c r="D24" s="460"/>
      <c r="E24" s="460"/>
      <c r="F24" s="460"/>
      <c r="G24" s="461"/>
      <c r="H24" s="553"/>
      <c r="I24" s="554"/>
      <c r="J24" s="563"/>
      <c r="K24" s="564"/>
      <c r="L24" s="147" t="s">
        <v>67</v>
      </c>
      <c r="M24" s="147" t="s">
        <v>68</v>
      </c>
      <c r="N24" s="147" t="s">
        <v>69</v>
      </c>
      <c r="O24" s="147" t="s">
        <v>70</v>
      </c>
      <c r="P24" s="147" t="s">
        <v>71</v>
      </c>
      <c r="Q24" s="147" t="s">
        <v>72</v>
      </c>
      <c r="R24" s="147" t="s">
        <v>73</v>
      </c>
      <c r="S24" s="147" t="s">
        <v>74</v>
      </c>
      <c r="T24" s="147" t="s">
        <v>75</v>
      </c>
      <c r="U24" s="147" t="s">
        <v>76</v>
      </c>
      <c r="V24" s="147" t="s">
        <v>77</v>
      </c>
      <c r="W24" s="147" t="s">
        <v>78</v>
      </c>
      <c r="X24" s="147" t="s">
        <v>79</v>
      </c>
      <c r="Y24" s="147" t="s">
        <v>80</v>
      </c>
      <c r="Z24" s="147" t="s">
        <v>81</v>
      </c>
      <c r="AA24" s="147" t="s">
        <v>82</v>
      </c>
      <c r="AB24" s="147" t="s">
        <v>83</v>
      </c>
      <c r="AC24" s="147" t="s">
        <v>84</v>
      </c>
      <c r="AD24" s="147" t="s">
        <v>85</v>
      </c>
      <c r="AE24" s="147" t="s">
        <v>86</v>
      </c>
      <c r="AF24" s="147" t="s">
        <v>87</v>
      </c>
      <c r="AG24" s="147" t="s">
        <v>88</v>
      </c>
      <c r="AH24" s="147" t="s">
        <v>89</v>
      </c>
      <c r="AI24" s="147" t="s">
        <v>90</v>
      </c>
      <c r="AJ24" s="147" t="s">
        <v>91</v>
      </c>
      <c r="AK24" s="147" t="s">
        <v>92</v>
      </c>
      <c r="AL24" s="147" t="s">
        <v>93</v>
      </c>
      <c r="AM24" s="147" t="s">
        <v>94</v>
      </c>
      <c r="AN24" s="147" t="s">
        <v>95</v>
      </c>
      <c r="AO24" s="147" t="s">
        <v>96</v>
      </c>
      <c r="AP24" s="147" t="s">
        <v>97</v>
      </c>
      <c r="AQ24" s="147" t="s">
        <v>98</v>
      </c>
      <c r="AR24" s="147" t="s">
        <v>99</v>
      </c>
      <c r="AS24" s="147" t="s">
        <v>100</v>
      </c>
      <c r="AT24" s="147" t="s">
        <v>101</v>
      </c>
      <c r="AU24" s="147" t="s">
        <v>107</v>
      </c>
      <c r="AV24" s="147" t="s">
        <v>108</v>
      </c>
      <c r="AW24" s="147" t="s">
        <v>109</v>
      </c>
      <c r="AX24" s="147" t="s">
        <v>110</v>
      </c>
      <c r="AY24" s="147" t="s">
        <v>111</v>
      </c>
      <c r="AZ24" s="147" t="s">
        <v>112</v>
      </c>
      <c r="BA24" s="147" t="s">
        <v>113</v>
      </c>
      <c r="BB24" s="147" t="s">
        <v>114</v>
      </c>
      <c r="BC24" s="147" t="s">
        <v>115</v>
      </c>
      <c r="BD24" s="147" t="s">
        <v>116</v>
      </c>
      <c r="BE24" s="147" t="s">
        <v>117</v>
      </c>
      <c r="BF24" s="147" t="s">
        <v>118</v>
      </c>
      <c r="BG24" s="147" t="s">
        <v>119</v>
      </c>
      <c r="BH24" s="147" t="s">
        <v>120</v>
      </c>
      <c r="BI24" s="147" t="s">
        <v>121</v>
      </c>
      <c r="BJ24" s="147" t="s">
        <v>122</v>
      </c>
      <c r="BK24" s="147" t="s">
        <v>123</v>
      </c>
      <c r="BL24" s="147" t="s">
        <v>124</v>
      </c>
      <c r="BM24" s="147" t="s">
        <v>125</v>
      </c>
      <c r="BN24" s="147" t="s">
        <v>126</v>
      </c>
      <c r="BO24" s="147" t="s">
        <v>127</v>
      </c>
      <c r="BP24" s="147" t="s">
        <v>128</v>
      </c>
      <c r="BQ24" s="147" t="s">
        <v>129</v>
      </c>
      <c r="BR24" s="147" t="s">
        <v>130</v>
      </c>
      <c r="BS24" s="147" t="s">
        <v>131</v>
      </c>
      <c r="BT24" s="147" t="s">
        <v>132</v>
      </c>
      <c r="BU24" s="147" t="s">
        <v>133</v>
      </c>
      <c r="BV24" s="147" t="s">
        <v>134</v>
      </c>
      <c r="BW24" s="147" t="s">
        <v>135</v>
      </c>
      <c r="BX24" s="147" t="s">
        <v>136</v>
      </c>
      <c r="BY24" s="147" t="s">
        <v>137</v>
      </c>
      <c r="BZ24" s="147" t="s">
        <v>138</v>
      </c>
      <c r="CA24" s="147" t="s">
        <v>139</v>
      </c>
      <c r="CB24" s="147" t="s">
        <v>140</v>
      </c>
      <c r="CC24" s="147" t="s">
        <v>141</v>
      </c>
      <c r="CD24" s="147" t="s">
        <v>142</v>
      </c>
      <c r="CE24" s="147" t="s">
        <v>143</v>
      </c>
      <c r="CF24" s="147" t="s">
        <v>144</v>
      </c>
      <c r="CG24" s="147" t="s">
        <v>145</v>
      </c>
      <c r="CH24" s="147" t="s">
        <v>146</v>
      </c>
      <c r="CI24" s="147" t="s">
        <v>147</v>
      </c>
      <c r="CJ24" s="147" t="s">
        <v>148</v>
      </c>
      <c r="CK24" s="147" t="s">
        <v>149</v>
      </c>
      <c r="CL24" s="147" t="s">
        <v>150</v>
      </c>
      <c r="CM24" s="147" t="s">
        <v>151</v>
      </c>
      <c r="CN24" s="147" t="s">
        <v>152</v>
      </c>
      <c r="CO24" s="147" t="s">
        <v>153</v>
      </c>
      <c r="CP24" s="147" t="s">
        <v>154</v>
      </c>
      <c r="CQ24" s="147" t="s">
        <v>155</v>
      </c>
      <c r="CR24" s="147" t="s">
        <v>156</v>
      </c>
      <c r="CS24" s="147" t="s">
        <v>157</v>
      </c>
      <c r="CT24" s="147" t="s">
        <v>158</v>
      </c>
      <c r="CU24" s="147" t="s">
        <v>159</v>
      </c>
      <c r="CV24" s="147" t="s">
        <v>160</v>
      </c>
      <c r="CW24" s="147" t="s">
        <v>161</v>
      </c>
      <c r="CX24" s="147" t="s">
        <v>162</v>
      </c>
      <c r="CY24" s="147" t="s">
        <v>163</v>
      </c>
      <c r="CZ24" s="147" t="s">
        <v>164</v>
      </c>
      <c r="DA24" s="147" t="s">
        <v>165</v>
      </c>
      <c r="DB24" s="147" t="s">
        <v>166</v>
      </c>
      <c r="DC24" s="147" t="s">
        <v>167</v>
      </c>
      <c r="DD24" s="147" t="s">
        <v>168</v>
      </c>
      <c r="DE24" s="147" t="s">
        <v>169</v>
      </c>
      <c r="DF24" s="147" t="s">
        <v>170</v>
      </c>
      <c r="DG24" s="50" t="s">
        <v>171</v>
      </c>
      <c r="DH24" s="463"/>
      <c r="DK24" t="s">
        <v>1075</v>
      </c>
      <c r="DL24" t="s">
        <v>1074</v>
      </c>
    </row>
    <row r="25" spans="1:116" ht="15" customHeight="1">
      <c r="C25" s="65" t="s">
        <v>67</v>
      </c>
      <c r="D25" s="462" t="str">
        <f>IF(CNGMD_2023_M2_Secc5!D130="","",CNGMD_2023_M2_Secc5!D130)</f>
        <v/>
      </c>
      <c r="E25" s="462"/>
      <c r="F25" s="462"/>
      <c r="G25" s="462"/>
      <c r="H25" s="298" t="str">
        <f>IF(CNGMD_2023_M2_Secc5!K130="","",CNGMD_2023_M2_Secc5!K130)</f>
        <v/>
      </c>
      <c r="I25" s="298"/>
      <c r="J25" s="322"/>
      <c r="K25" s="322"/>
      <c r="L25" s="229"/>
      <c r="M25" s="229"/>
      <c r="N25" s="229"/>
      <c r="O25" s="229"/>
      <c r="P25" s="229"/>
      <c r="Q25" s="229"/>
      <c r="R25" s="229"/>
      <c r="S25" s="229"/>
      <c r="T25" s="229"/>
      <c r="U25" s="229"/>
      <c r="V25" s="229"/>
      <c r="W25" s="229"/>
      <c r="X25" s="229"/>
      <c r="Y25" s="229"/>
      <c r="Z25" s="229"/>
      <c r="AA25" s="229"/>
      <c r="AB25" s="229"/>
      <c r="AC25" s="229"/>
      <c r="AD25" s="229"/>
      <c r="AE25" s="229"/>
      <c r="AF25" s="229"/>
      <c r="AG25" s="229"/>
      <c r="AH25" s="229"/>
      <c r="AI25" s="229"/>
      <c r="AJ25" s="229"/>
      <c r="AK25" s="229"/>
      <c r="AL25" s="229"/>
      <c r="AM25" s="229"/>
      <c r="AN25" s="229"/>
      <c r="AO25" s="229"/>
      <c r="AP25" s="229"/>
      <c r="AQ25" s="229"/>
      <c r="AR25" s="229"/>
      <c r="AS25" s="229"/>
      <c r="AT25" s="229"/>
      <c r="AU25" s="229"/>
      <c r="AV25" s="229"/>
      <c r="AW25" s="229"/>
      <c r="AX25" s="229"/>
      <c r="AY25" s="229"/>
      <c r="AZ25" s="229"/>
      <c r="BA25" s="229"/>
      <c r="BB25" s="229"/>
      <c r="BC25" s="229"/>
      <c r="BD25" s="229"/>
      <c r="BE25" s="229"/>
      <c r="BF25" s="229"/>
      <c r="BG25" s="229"/>
      <c r="BH25" s="229"/>
      <c r="BI25" s="229"/>
      <c r="BJ25" s="229"/>
      <c r="BK25" s="229"/>
      <c r="BL25" s="229"/>
      <c r="BM25" s="229"/>
      <c r="BN25" s="229"/>
      <c r="BO25" s="229"/>
      <c r="BP25" s="229"/>
      <c r="BQ25" s="229"/>
      <c r="BR25" s="229"/>
      <c r="BS25" s="229"/>
      <c r="BT25" s="229"/>
      <c r="BU25" s="229"/>
      <c r="BV25" s="229"/>
      <c r="BW25" s="229"/>
      <c r="BX25" s="229"/>
      <c r="BY25" s="229"/>
      <c r="BZ25" s="229"/>
      <c r="CA25" s="229"/>
      <c r="CB25" s="229"/>
      <c r="CC25" s="229"/>
      <c r="CD25" s="229"/>
      <c r="CE25" s="229"/>
      <c r="CF25" s="229"/>
      <c r="CG25" s="229"/>
      <c r="CH25" s="229"/>
      <c r="CI25" s="229"/>
      <c r="CJ25" s="229"/>
      <c r="CK25" s="229"/>
      <c r="CL25" s="229"/>
      <c r="CM25" s="229"/>
      <c r="CN25" s="229"/>
      <c r="CO25" s="229"/>
      <c r="CP25" s="229"/>
      <c r="CQ25" s="229"/>
      <c r="CR25" s="229"/>
      <c r="CS25" s="229"/>
      <c r="CT25" s="229"/>
      <c r="CU25" s="229"/>
      <c r="CV25" s="229"/>
      <c r="CW25" s="229"/>
      <c r="CX25" s="229"/>
      <c r="CY25" s="229"/>
      <c r="CZ25" s="229"/>
      <c r="DA25" s="229"/>
      <c r="DB25" s="229"/>
      <c r="DC25" s="229"/>
      <c r="DD25" s="229"/>
      <c r="DE25" s="229"/>
      <c r="DF25" s="229"/>
      <c r="DG25" s="229"/>
      <c r="DH25" s="229"/>
      <c r="DK25">
        <f>IF(AND(CNGMD_2023_M2_Secc5!D130="",COUNTBLANK(J25:DH25)=103),0,IF(AND(CNGMD_2023_M2_Secc5!D130&lt;&gt;"",COUNTA(J25:DH25)&gt;0),0,1))</f>
        <v>0</v>
      </c>
    </row>
    <row r="26" spans="1:116">
      <c r="C26" s="33" t="s">
        <v>68</v>
      </c>
      <c r="D26" s="429" t="str">
        <f>IF(CNGMD_2023_M2_Secc5!D131="","",CNGMD_2023_M2_Secc5!D131)</f>
        <v/>
      </c>
      <c r="E26" s="427"/>
      <c r="F26" s="427"/>
      <c r="G26" s="428"/>
      <c r="H26" s="295" t="str">
        <f>IF(CNGMD_2023_M2_Secc5!K131="","",CNGMD_2023_M2_Secc5!K131)</f>
        <v/>
      </c>
      <c r="I26" s="297"/>
      <c r="J26" s="322"/>
      <c r="K26" s="322"/>
      <c r="L26" s="229"/>
      <c r="M26" s="229"/>
      <c r="N26" s="229"/>
      <c r="O26" s="229"/>
      <c r="P26" s="229"/>
      <c r="Q26" s="229"/>
      <c r="R26" s="229"/>
      <c r="S26" s="229"/>
      <c r="T26" s="229"/>
      <c r="U26" s="229"/>
      <c r="V26" s="229"/>
      <c r="W26" s="229"/>
      <c r="X26" s="229"/>
      <c r="Y26" s="229"/>
      <c r="Z26" s="229"/>
      <c r="AA26" s="229"/>
      <c r="AB26" s="229"/>
      <c r="AC26" s="229"/>
      <c r="AD26" s="229"/>
      <c r="AE26" s="229"/>
      <c r="AF26" s="229"/>
      <c r="AG26" s="229"/>
      <c r="AH26" s="229"/>
      <c r="AI26" s="229"/>
      <c r="AJ26" s="229"/>
      <c r="AK26" s="229"/>
      <c r="AL26" s="229"/>
      <c r="AM26" s="229"/>
      <c r="AN26" s="229"/>
      <c r="AO26" s="229"/>
      <c r="AP26" s="229"/>
      <c r="AQ26" s="229"/>
      <c r="AR26" s="229"/>
      <c r="AS26" s="229"/>
      <c r="AT26" s="229"/>
      <c r="AU26" s="229"/>
      <c r="AV26" s="229"/>
      <c r="AW26" s="229"/>
      <c r="AX26" s="229"/>
      <c r="AY26" s="229"/>
      <c r="AZ26" s="229"/>
      <c r="BA26" s="229"/>
      <c r="BB26" s="229"/>
      <c r="BC26" s="229"/>
      <c r="BD26" s="229"/>
      <c r="BE26" s="229"/>
      <c r="BF26" s="229"/>
      <c r="BG26" s="229"/>
      <c r="BH26" s="229"/>
      <c r="BI26" s="229"/>
      <c r="BJ26" s="229"/>
      <c r="BK26" s="229"/>
      <c r="BL26" s="229"/>
      <c r="BM26" s="229"/>
      <c r="BN26" s="229"/>
      <c r="BO26" s="229"/>
      <c r="BP26" s="229"/>
      <c r="BQ26" s="229"/>
      <c r="BR26" s="229"/>
      <c r="BS26" s="229"/>
      <c r="BT26" s="229"/>
      <c r="BU26" s="229"/>
      <c r="BV26" s="229"/>
      <c r="BW26" s="229"/>
      <c r="BX26" s="229"/>
      <c r="BY26" s="229"/>
      <c r="BZ26" s="229"/>
      <c r="CA26" s="229"/>
      <c r="CB26" s="229"/>
      <c r="CC26" s="229"/>
      <c r="CD26" s="229"/>
      <c r="CE26" s="229"/>
      <c r="CF26" s="229"/>
      <c r="CG26" s="229"/>
      <c r="CH26" s="229"/>
      <c r="CI26" s="229"/>
      <c r="CJ26" s="229"/>
      <c r="CK26" s="229"/>
      <c r="CL26" s="229"/>
      <c r="CM26" s="229"/>
      <c r="CN26" s="229"/>
      <c r="CO26" s="229"/>
      <c r="CP26" s="229"/>
      <c r="CQ26" s="229"/>
      <c r="CR26" s="229"/>
      <c r="CS26" s="229"/>
      <c r="CT26" s="229"/>
      <c r="CU26" s="229"/>
      <c r="CV26" s="229"/>
      <c r="CW26" s="229"/>
      <c r="CX26" s="229"/>
      <c r="CY26" s="229"/>
      <c r="CZ26" s="229"/>
      <c r="DA26" s="229"/>
      <c r="DB26" s="229"/>
      <c r="DC26" s="229"/>
      <c r="DD26" s="229"/>
      <c r="DE26" s="229"/>
      <c r="DF26" s="229"/>
      <c r="DG26" s="229"/>
      <c r="DH26" s="229"/>
      <c r="DK26">
        <f>IF(AND(CNGMD_2023_M2_Secc5!D131="",COUNTBLANK(J26:DH26)=103),0,IF(AND(CNGMD_2023_M2_Secc5!D131&lt;&gt;"",COUNTA(J26:DH26)&gt;0),0,1))</f>
        <v>0</v>
      </c>
    </row>
    <row r="27" spans="1:116">
      <c r="C27" s="34" t="s">
        <v>69</v>
      </c>
      <c r="D27" s="429" t="str">
        <f>IF(CNGMD_2023_M2_Secc5!D132="","",CNGMD_2023_M2_Secc5!D132)</f>
        <v/>
      </c>
      <c r="E27" s="427"/>
      <c r="F27" s="427"/>
      <c r="G27" s="428"/>
      <c r="H27" s="295" t="str">
        <f>IF(CNGMD_2023_M2_Secc5!K132="","",CNGMD_2023_M2_Secc5!K132)</f>
        <v/>
      </c>
      <c r="I27" s="297"/>
      <c r="J27" s="322"/>
      <c r="K27" s="322"/>
      <c r="L27" s="229"/>
      <c r="M27" s="229"/>
      <c r="N27" s="229"/>
      <c r="O27" s="229"/>
      <c r="P27" s="229"/>
      <c r="Q27" s="229"/>
      <c r="R27" s="229"/>
      <c r="S27" s="229"/>
      <c r="T27" s="229"/>
      <c r="U27" s="229"/>
      <c r="V27" s="229"/>
      <c r="W27" s="229"/>
      <c r="X27" s="229"/>
      <c r="Y27" s="229"/>
      <c r="Z27" s="229"/>
      <c r="AA27" s="229"/>
      <c r="AB27" s="229"/>
      <c r="AC27" s="229"/>
      <c r="AD27" s="229"/>
      <c r="AE27" s="229"/>
      <c r="AF27" s="229"/>
      <c r="AG27" s="229"/>
      <c r="AH27" s="229"/>
      <c r="AI27" s="229"/>
      <c r="AJ27" s="229"/>
      <c r="AK27" s="229"/>
      <c r="AL27" s="229"/>
      <c r="AM27" s="229"/>
      <c r="AN27" s="229"/>
      <c r="AO27" s="229"/>
      <c r="AP27" s="229"/>
      <c r="AQ27" s="229"/>
      <c r="AR27" s="229"/>
      <c r="AS27" s="229"/>
      <c r="AT27" s="229"/>
      <c r="AU27" s="229"/>
      <c r="AV27" s="229"/>
      <c r="AW27" s="229"/>
      <c r="AX27" s="229"/>
      <c r="AY27" s="229"/>
      <c r="AZ27" s="229"/>
      <c r="BA27" s="229"/>
      <c r="BB27" s="229"/>
      <c r="BC27" s="229"/>
      <c r="BD27" s="229"/>
      <c r="BE27" s="229"/>
      <c r="BF27" s="229"/>
      <c r="BG27" s="229"/>
      <c r="BH27" s="229"/>
      <c r="BI27" s="229"/>
      <c r="BJ27" s="229"/>
      <c r="BK27" s="229"/>
      <c r="BL27" s="229"/>
      <c r="BM27" s="229"/>
      <c r="BN27" s="229"/>
      <c r="BO27" s="229"/>
      <c r="BP27" s="229"/>
      <c r="BQ27" s="229"/>
      <c r="BR27" s="229"/>
      <c r="BS27" s="229"/>
      <c r="BT27" s="229"/>
      <c r="BU27" s="229"/>
      <c r="BV27" s="229"/>
      <c r="BW27" s="229"/>
      <c r="BX27" s="229"/>
      <c r="BY27" s="229"/>
      <c r="BZ27" s="229"/>
      <c r="CA27" s="229"/>
      <c r="CB27" s="229"/>
      <c r="CC27" s="229"/>
      <c r="CD27" s="229"/>
      <c r="CE27" s="229"/>
      <c r="CF27" s="229"/>
      <c r="CG27" s="229"/>
      <c r="CH27" s="229"/>
      <c r="CI27" s="229"/>
      <c r="CJ27" s="229"/>
      <c r="CK27" s="229"/>
      <c r="CL27" s="229"/>
      <c r="CM27" s="229"/>
      <c r="CN27" s="229"/>
      <c r="CO27" s="229"/>
      <c r="CP27" s="229"/>
      <c r="CQ27" s="229"/>
      <c r="CR27" s="229"/>
      <c r="CS27" s="229"/>
      <c r="CT27" s="229"/>
      <c r="CU27" s="229"/>
      <c r="CV27" s="229"/>
      <c r="CW27" s="229"/>
      <c r="CX27" s="229"/>
      <c r="CY27" s="229"/>
      <c r="CZ27" s="229"/>
      <c r="DA27" s="229"/>
      <c r="DB27" s="229"/>
      <c r="DC27" s="229"/>
      <c r="DD27" s="229"/>
      <c r="DE27" s="229"/>
      <c r="DF27" s="229"/>
      <c r="DG27" s="229"/>
      <c r="DH27" s="229"/>
      <c r="DK27">
        <f>IF(AND(CNGMD_2023_M2_Secc5!D132="",COUNTBLANK(J27:DH27)=103),0,IF(AND(CNGMD_2023_M2_Secc5!D132&lt;&gt;"",COUNTA(J27:DH27)&gt;0),0,1))</f>
        <v>0</v>
      </c>
    </row>
    <row r="28" spans="1:116">
      <c r="C28" s="34" t="s">
        <v>70</v>
      </c>
      <c r="D28" s="429" t="str">
        <f>IF(CNGMD_2023_M2_Secc5!D133="","",CNGMD_2023_M2_Secc5!D133)</f>
        <v/>
      </c>
      <c r="E28" s="427"/>
      <c r="F28" s="427"/>
      <c r="G28" s="428"/>
      <c r="H28" s="295" t="str">
        <f>IF(CNGMD_2023_M2_Secc5!K133="","",CNGMD_2023_M2_Secc5!K133)</f>
        <v/>
      </c>
      <c r="I28" s="297"/>
      <c r="J28" s="322"/>
      <c r="K28" s="322"/>
      <c r="L28" s="229"/>
      <c r="M28" s="229"/>
      <c r="N28" s="229"/>
      <c r="O28" s="229"/>
      <c r="P28" s="229"/>
      <c r="Q28" s="229"/>
      <c r="R28" s="229"/>
      <c r="S28" s="229"/>
      <c r="T28" s="229"/>
      <c r="U28" s="229"/>
      <c r="V28" s="229"/>
      <c r="W28" s="229"/>
      <c r="X28" s="229"/>
      <c r="Y28" s="229"/>
      <c r="Z28" s="229"/>
      <c r="AA28" s="229"/>
      <c r="AB28" s="229"/>
      <c r="AC28" s="229"/>
      <c r="AD28" s="229"/>
      <c r="AE28" s="229"/>
      <c r="AF28" s="229"/>
      <c r="AG28" s="229"/>
      <c r="AH28" s="229"/>
      <c r="AI28" s="229"/>
      <c r="AJ28" s="229"/>
      <c r="AK28" s="229"/>
      <c r="AL28" s="229"/>
      <c r="AM28" s="229"/>
      <c r="AN28" s="229"/>
      <c r="AO28" s="229"/>
      <c r="AP28" s="229"/>
      <c r="AQ28" s="229"/>
      <c r="AR28" s="229"/>
      <c r="AS28" s="229"/>
      <c r="AT28" s="229"/>
      <c r="AU28" s="229"/>
      <c r="AV28" s="229"/>
      <c r="AW28" s="229"/>
      <c r="AX28" s="229"/>
      <c r="AY28" s="229"/>
      <c r="AZ28" s="229"/>
      <c r="BA28" s="229"/>
      <c r="BB28" s="229"/>
      <c r="BC28" s="229"/>
      <c r="BD28" s="229"/>
      <c r="BE28" s="229"/>
      <c r="BF28" s="229"/>
      <c r="BG28" s="229"/>
      <c r="BH28" s="229"/>
      <c r="BI28" s="229"/>
      <c r="BJ28" s="229"/>
      <c r="BK28" s="229"/>
      <c r="BL28" s="229"/>
      <c r="BM28" s="229"/>
      <c r="BN28" s="229"/>
      <c r="BO28" s="229"/>
      <c r="BP28" s="229"/>
      <c r="BQ28" s="229"/>
      <c r="BR28" s="229"/>
      <c r="BS28" s="229"/>
      <c r="BT28" s="229"/>
      <c r="BU28" s="229"/>
      <c r="BV28" s="229"/>
      <c r="BW28" s="229"/>
      <c r="BX28" s="229"/>
      <c r="BY28" s="229"/>
      <c r="BZ28" s="229"/>
      <c r="CA28" s="229"/>
      <c r="CB28" s="229"/>
      <c r="CC28" s="229"/>
      <c r="CD28" s="229"/>
      <c r="CE28" s="229"/>
      <c r="CF28" s="229"/>
      <c r="CG28" s="229"/>
      <c r="CH28" s="229"/>
      <c r="CI28" s="229"/>
      <c r="CJ28" s="229"/>
      <c r="CK28" s="229"/>
      <c r="CL28" s="229"/>
      <c r="CM28" s="229"/>
      <c r="CN28" s="229"/>
      <c r="CO28" s="229"/>
      <c r="CP28" s="229"/>
      <c r="CQ28" s="229"/>
      <c r="CR28" s="229"/>
      <c r="CS28" s="229"/>
      <c r="CT28" s="229"/>
      <c r="CU28" s="229"/>
      <c r="CV28" s="229"/>
      <c r="CW28" s="229"/>
      <c r="CX28" s="229"/>
      <c r="CY28" s="229"/>
      <c r="CZ28" s="229"/>
      <c r="DA28" s="229"/>
      <c r="DB28" s="229"/>
      <c r="DC28" s="229"/>
      <c r="DD28" s="229"/>
      <c r="DE28" s="229"/>
      <c r="DF28" s="229"/>
      <c r="DG28" s="229"/>
      <c r="DH28" s="229"/>
      <c r="DK28">
        <f>IF(AND(CNGMD_2023_M2_Secc5!D133="",COUNTBLANK(J28:DH28)=103),0,IF(AND(CNGMD_2023_M2_Secc5!D133&lt;&gt;"",COUNTA(J28:DH28)&gt;0),0,1))</f>
        <v>0</v>
      </c>
    </row>
    <row r="29" spans="1:116">
      <c r="C29" s="34" t="s">
        <v>71</v>
      </c>
      <c r="D29" s="429" t="str">
        <f>IF(CNGMD_2023_M2_Secc5!D134="","",CNGMD_2023_M2_Secc5!D134)</f>
        <v/>
      </c>
      <c r="E29" s="427"/>
      <c r="F29" s="427"/>
      <c r="G29" s="428"/>
      <c r="H29" s="295" t="str">
        <f>IF(CNGMD_2023_M2_Secc5!K134="","",CNGMD_2023_M2_Secc5!K134)</f>
        <v/>
      </c>
      <c r="I29" s="297"/>
      <c r="J29" s="322"/>
      <c r="K29" s="322"/>
      <c r="L29" s="229"/>
      <c r="M29" s="229"/>
      <c r="N29" s="229"/>
      <c r="O29" s="229"/>
      <c r="P29" s="229"/>
      <c r="Q29" s="229"/>
      <c r="R29" s="229"/>
      <c r="S29" s="229"/>
      <c r="T29" s="229"/>
      <c r="U29" s="229"/>
      <c r="V29" s="229"/>
      <c r="W29" s="229"/>
      <c r="X29" s="229"/>
      <c r="Y29" s="229"/>
      <c r="Z29" s="229"/>
      <c r="AA29" s="229"/>
      <c r="AB29" s="229"/>
      <c r="AC29" s="229"/>
      <c r="AD29" s="229"/>
      <c r="AE29" s="229"/>
      <c r="AF29" s="229"/>
      <c r="AG29" s="229"/>
      <c r="AH29" s="229"/>
      <c r="AI29" s="229"/>
      <c r="AJ29" s="229"/>
      <c r="AK29" s="229"/>
      <c r="AL29" s="229"/>
      <c r="AM29" s="229"/>
      <c r="AN29" s="229"/>
      <c r="AO29" s="229"/>
      <c r="AP29" s="229"/>
      <c r="AQ29" s="229"/>
      <c r="AR29" s="229"/>
      <c r="AS29" s="229"/>
      <c r="AT29" s="229"/>
      <c r="AU29" s="229"/>
      <c r="AV29" s="229"/>
      <c r="AW29" s="229"/>
      <c r="AX29" s="229"/>
      <c r="AY29" s="229"/>
      <c r="AZ29" s="229"/>
      <c r="BA29" s="229"/>
      <c r="BB29" s="229"/>
      <c r="BC29" s="229"/>
      <c r="BD29" s="229"/>
      <c r="BE29" s="229"/>
      <c r="BF29" s="229"/>
      <c r="BG29" s="229"/>
      <c r="BH29" s="229"/>
      <c r="BI29" s="229"/>
      <c r="BJ29" s="229"/>
      <c r="BK29" s="229"/>
      <c r="BL29" s="229"/>
      <c r="BM29" s="229"/>
      <c r="BN29" s="229"/>
      <c r="BO29" s="229"/>
      <c r="BP29" s="229"/>
      <c r="BQ29" s="229"/>
      <c r="BR29" s="229"/>
      <c r="BS29" s="229"/>
      <c r="BT29" s="229"/>
      <c r="BU29" s="229"/>
      <c r="BV29" s="229"/>
      <c r="BW29" s="229"/>
      <c r="BX29" s="229"/>
      <c r="BY29" s="229"/>
      <c r="BZ29" s="229"/>
      <c r="CA29" s="229"/>
      <c r="CB29" s="229"/>
      <c r="CC29" s="229"/>
      <c r="CD29" s="229"/>
      <c r="CE29" s="229"/>
      <c r="CF29" s="229"/>
      <c r="CG29" s="229"/>
      <c r="CH29" s="229"/>
      <c r="CI29" s="229"/>
      <c r="CJ29" s="229"/>
      <c r="CK29" s="229"/>
      <c r="CL29" s="229"/>
      <c r="CM29" s="229"/>
      <c r="CN29" s="229"/>
      <c r="CO29" s="229"/>
      <c r="CP29" s="229"/>
      <c r="CQ29" s="229"/>
      <c r="CR29" s="229"/>
      <c r="CS29" s="229"/>
      <c r="CT29" s="229"/>
      <c r="CU29" s="229"/>
      <c r="CV29" s="229"/>
      <c r="CW29" s="229"/>
      <c r="CX29" s="229"/>
      <c r="CY29" s="229"/>
      <c r="CZ29" s="229"/>
      <c r="DA29" s="229"/>
      <c r="DB29" s="229"/>
      <c r="DC29" s="229"/>
      <c r="DD29" s="229"/>
      <c r="DE29" s="229"/>
      <c r="DF29" s="229"/>
      <c r="DG29" s="229"/>
      <c r="DH29" s="229"/>
      <c r="DK29">
        <f>IF(AND(CNGMD_2023_M2_Secc5!D134="",COUNTBLANK(J29:DH29)=103),0,IF(AND(CNGMD_2023_M2_Secc5!D134&lt;&gt;"",COUNTA(J29:DH29)&gt;0),0,1))</f>
        <v>0</v>
      </c>
    </row>
    <row r="30" spans="1:116">
      <c r="C30" s="34" t="s">
        <v>72</v>
      </c>
      <c r="D30" s="429" t="str">
        <f>IF(CNGMD_2023_M2_Secc5!D135="","",CNGMD_2023_M2_Secc5!D135)</f>
        <v/>
      </c>
      <c r="E30" s="427"/>
      <c r="F30" s="427"/>
      <c r="G30" s="428"/>
      <c r="H30" s="295" t="str">
        <f>IF(CNGMD_2023_M2_Secc5!K135="","",CNGMD_2023_M2_Secc5!K135)</f>
        <v/>
      </c>
      <c r="I30" s="297"/>
      <c r="J30" s="322"/>
      <c r="K30" s="322"/>
      <c r="L30" s="229"/>
      <c r="M30" s="229"/>
      <c r="N30" s="229"/>
      <c r="O30" s="229"/>
      <c r="P30" s="229"/>
      <c r="Q30" s="229"/>
      <c r="R30" s="229"/>
      <c r="S30" s="229"/>
      <c r="T30" s="229"/>
      <c r="U30" s="229"/>
      <c r="V30" s="229"/>
      <c r="W30" s="229"/>
      <c r="X30" s="229"/>
      <c r="Y30" s="229"/>
      <c r="Z30" s="229"/>
      <c r="AA30" s="229"/>
      <c r="AB30" s="229"/>
      <c r="AC30" s="229"/>
      <c r="AD30" s="229"/>
      <c r="AE30" s="229"/>
      <c r="AF30" s="229"/>
      <c r="AG30" s="229"/>
      <c r="AH30" s="229"/>
      <c r="AI30" s="229"/>
      <c r="AJ30" s="229"/>
      <c r="AK30" s="229"/>
      <c r="AL30" s="229"/>
      <c r="AM30" s="229"/>
      <c r="AN30" s="229"/>
      <c r="AO30" s="229"/>
      <c r="AP30" s="229"/>
      <c r="AQ30" s="229"/>
      <c r="AR30" s="229"/>
      <c r="AS30" s="229"/>
      <c r="AT30" s="229"/>
      <c r="AU30" s="229"/>
      <c r="AV30" s="229"/>
      <c r="AW30" s="229"/>
      <c r="AX30" s="229"/>
      <c r="AY30" s="229"/>
      <c r="AZ30" s="229"/>
      <c r="BA30" s="229"/>
      <c r="BB30" s="229"/>
      <c r="BC30" s="229"/>
      <c r="BD30" s="229"/>
      <c r="BE30" s="229"/>
      <c r="BF30" s="229"/>
      <c r="BG30" s="229"/>
      <c r="BH30" s="229"/>
      <c r="BI30" s="229"/>
      <c r="BJ30" s="229"/>
      <c r="BK30" s="229"/>
      <c r="BL30" s="229"/>
      <c r="BM30" s="229"/>
      <c r="BN30" s="229"/>
      <c r="BO30" s="229"/>
      <c r="BP30" s="229"/>
      <c r="BQ30" s="229"/>
      <c r="BR30" s="229"/>
      <c r="BS30" s="229"/>
      <c r="BT30" s="229"/>
      <c r="BU30" s="229"/>
      <c r="BV30" s="229"/>
      <c r="BW30" s="229"/>
      <c r="BX30" s="229"/>
      <c r="BY30" s="229"/>
      <c r="BZ30" s="229"/>
      <c r="CA30" s="229"/>
      <c r="CB30" s="229"/>
      <c r="CC30" s="229"/>
      <c r="CD30" s="229"/>
      <c r="CE30" s="229"/>
      <c r="CF30" s="229"/>
      <c r="CG30" s="229"/>
      <c r="CH30" s="229"/>
      <c r="CI30" s="229"/>
      <c r="CJ30" s="229"/>
      <c r="CK30" s="229"/>
      <c r="CL30" s="229"/>
      <c r="CM30" s="229"/>
      <c r="CN30" s="229"/>
      <c r="CO30" s="229"/>
      <c r="CP30" s="229"/>
      <c r="CQ30" s="229"/>
      <c r="CR30" s="229"/>
      <c r="CS30" s="229"/>
      <c r="CT30" s="229"/>
      <c r="CU30" s="229"/>
      <c r="CV30" s="229"/>
      <c r="CW30" s="229"/>
      <c r="CX30" s="229"/>
      <c r="CY30" s="229"/>
      <c r="CZ30" s="229"/>
      <c r="DA30" s="229"/>
      <c r="DB30" s="229"/>
      <c r="DC30" s="229"/>
      <c r="DD30" s="229"/>
      <c r="DE30" s="229"/>
      <c r="DF30" s="229"/>
      <c r="DG30" s="229"/>
      <c r="DH30" s="229"/>
      <c r="DK30">
        <f>IF(AND(CNGMD_2023_M2_Secc5!D135="",COUNTBLANK(J30:DH30)=103),0,IF(AND(CNGMD_2023_M2_Secc5!D135&lt;&gt;"",COUNTA(J30:DH30)&gt;0),0,1))</f>
        <v>0</v>
      </c>
    </row>
    <row r="31" spans="1:116">
      <c r="C31" s="34" t="s">
        <v>73</v>
      </c>
      <c r="D31" s="429" t="str">
        <f>IF(CNGMD_2023_M2_Secc5!D136="","",CNGMD_2023_M2_Secc5!D136)</f>
        <v/>
      </c>
      <c r="E31" s="427"/>
      <c r="F31" s="427"/>
      <c r="G31" s="428"/>
      <c r="H31" s="295" t="str">
        <f>IF(CNGMD_2023_M2_Secc5!K136="","",CNGMD_2023_M2_Secc5!K136)</f>
        <v/>
      </c>
      <c r="I31" s="297"/>
      <c r="J31" s="322"/>
      <c r="K31" s="322"/>
      <c r="L31" s="229"/>
      <c r="M31" s="229"/>
      <c r="N31" s="229"/>
      <c r="O31" s="229"/>
      <c r="P31" s="229"/>
      <c r="Q31" s="229"/>
      <c r="R31" s="229"/>
      <c r="S31" s="229"/>
      <c r="T31" s="229"/>
      <c r="U31" s="229"/>
      <c r="V31" s="229"/>
      <c r="W31" s="229"/>
      <c r="X31" s="229"/>
      <c r="Y31" s="229"/>
      <c r="Z31" s="229"/>
      <c r="AA31" s="229"/>
      <c r="AB31" s="229"/>
      <c r="AC31" s="229"/>
      <c r="AD31" s="229"/>
      <c r="AE31" s="229"/>
      <c r="AF31" s="229"/>
      <c r="AG31" s="229"/>
      <c r="AH31" s="229"/>
      <c r="AI31" s="229"/>
      <c r="AJ31" s="229"/>
      <c r="AK31" s="229"/>
      <c r="AL31" s="229"/>
      <c r="AM31" s="229"/>
      <c r="AN31" s="229"/>
      <c r="AO31" s="229"/>
      <c r="AP31" s="229"/>
      <c r="AQ31" s="229"/>
      <c r="AR31" s="229"/>
      <c r="AS31" s="229"/>
      <c r="AT31" s="229"/>
      <c r="AU31" s="229"/>
      <c r="AV31" s="229"/>
      <c r="AW31" s="229"/>
      <c r="AX31" s="229"/>
      <c r="AY31" s="229"/>
      <c r="AZ31" s="229"/>
      <c r="BA31" s="229"/>
      <c r="BB31" s="229"/>
      <c r="BC31" s="229"/>
      <c r="BD31" s="229"/>
      <c r="BE31" s="229"/>
      <c r="BF31" s="229"/>
      <c r="BG31" s="229"/>
      <c r="BH31" s="229"/>
      <c r="BI31" s="229"/>
      <c r="BJ31" s="229"/>
      <c r="BK31" s="229"/>
      <c r="BL31" s="229"/>
      <c r="BM31" s="229"/>
      <c r="BN31" s="229"/>
      <c r="BO31" s="229"/>
      <c r="BP31" s="229"/>
      <c r="BQ31" s="229"/>
      <c r="BR31" s="229"/>
      <c r="BS31" s="229"/>
      <c r="BT31" s="229"/>
      <c r="BU31" s="229"/>
      <c r="BV31" s="229"/>
      <c r="BW31" s="229"/>
      <c r="BX31" s="229"/>
      <c r="BY31" s="229"/>
      <c r="BZ31" s="229"/>
      <c r="CA31" s="229"/>
      <c r="CB31" s="229"/>
      <c r="CC31" s="229"/>
      <c r="CD31" s="229"/>
      <c r="CE31" s="229"/>
      <c r="CF31" s="229"/>
      <c r="CG31" s="229"/>
      <c r="CH31" s="229"/>
      <c r="CI31" s="229"/>
      <c r="CJ31" s="229"/>
      <c r="CK31" s="229"/>
      <c r="CL31" s="229"/>
      <c r="CM31" s="229"/>
      <c r="CN31" s="229"/>
      <c r="CO31" s="229"/>
      <c r="CP31" s="229"/>
      <c r="CQ31" s="229"/>
      <c r="CR31" s="229"/>
      <c r="CS31" s="229"/>
      <c r="CT31" s="229"/>
      <c r="CU31" s="229"/>
      <c r="CV31" s="229"/>
      <c r="CW31" s="229"/>
      <c r="CX31" s="229"/>
      <c r="CY31" s="229"/>
      <c r="CZ31" s="229"/>
      <c r="DA31" s="229"/>
      <c r="DB31" s="229"/>
      <c r="DC31" s="229"/>
      <c r="DD31" s="229"/>
      <c r="DE31" s="229"/>
      <c r="DF31" s="229"/>
      <c r="DG31" s="229"/>
      <c r="DH31" s="229"/>
      <c r="DK31">
        <f>IF(AND(CNGMD_2023_M2_Secc5!D136="",COUNTBLANK(J31:DH31)=103),0,IF(AND(CNGMD_2023_M2_Secc5!D136&lt;&gt;"",COUNTA(J31:DH31)&gt;0),0,1))</f>
        <v>0</v>
      </c>
    </row>
    <row r="32" spans="1:116">
      <c r="C32" s="34" t="s">
        <v>74</v>
      </c>
      <c r="D32" s="429" t="str">
        <f>IF(CNGMD_2023_M2_Secc5!D137="","",CNGMD_2023_M2_Secc5!D137)</f>
        <v/>
      </c>
      <c r="E32" s="427"/>
      <c r="F32" s="427"/>
      <c r="G32" s="428"/>
      <c r="H32" s="295" t="str">
        <f>IF(CNGMD_2023_M2_Secc5!K137="","",CNGMD_2023_M2_Secc5!K137)</f>
        <v/>
      </c>
      <c r="I32" s="297"/>
      <c r="J32" s="322"/>
      <c r="K32" s="322"/>
      <c r="L32" s="229"/>
      <c r="M32" s="229"/>
      <c r="N32" s="229"/>
      <c r="O32" s="229"/>
      <c r="P32" s="229"/>
      <c r="Q32" s="229"/>
      <c r="R32" s="229"/>
      <c r="S32" s="229"/>
      <c r="T32" s="229"/>
      <c r="U32" s="229"/>
      <c r="V32" s="229"/>
      <c r="W32" s="229"/>
      <c r="X32" s="229"/>
      <c r="Y32" s="229"/>
      <c r="Z32" s="229"/>
      <c r="AA32" s="229"/>
      <c r="AB32" s="229"/>
      <c r="AC32" s="229"/>
      <c r="AD32" s="229"/>
      <c r="AE32" s="229"/>
      <c r="AF32" s="229"/>
      <c r="AG32" s="229"/>
      <c r="AH32" s="229"/>
      <c r="AI32" s="229"/>
      <c r="AJ32" s="229"/>
      <c r="AK32" s="229"/>
      <c r="AL32" s="229"/>
      <c r="AM32" s="229"/>
      <c r="AN32" s="229"/>
      <c r="AO32" s="229"/>
      <c r="AP32" s="229"/>
      <c r="AQ32" s="229"/>
      <c r="AR32" s="229"/>
      <c r="AS32" s="229"/>
      <c r="AT32" s="229"/>
      <c r="AU32" s="229"/>
      <c r="AV32" s="229"/>
      <c r="AW32" s="229"/>
      <c r="AX32" s="229"/>
      <c r="AY32" s="229"/>
      <c r="AZ32" s="229"/>
      <c r="BA32" s="229"/>
      <c r="BB32" s="229"/>
      <c r="BC32" s="229"/>
      <c r="BD32" s="229"/>
      <c r="BE32" s="229"/>
      <c r="BF32" s="229"/>
      <c r="BG32" s="229"/>
      <c r="BH32" s="229"/>
      <c r="BI32" s="229"/>
      <c r="BJ32" s="229"/>
      <c r="BK32" s="229"/>
      <c r="BL32" s="229"/>
      <c r="BM32" s="229"/>
      <c r="BN32" s="229"/>
      <c r="BO32" s="229"/>
      <c r="BP32" s="229"/>
      <c r="BQ32" s="229"/>
      <c r="BR32" s="229"/>
      <c r="BS32" s="229"/>
      <c r="BT32" s="229"/>
      <c r="BU32" s="229"/>
      <c r="BV32" s="229"/>
      <c r="BW32" s="229"/>
      <c r="BX32" s="229"/>
      <c r="BY32" s="229"/>
      <c r="BZ32" s="229"/>
      <c r="CA32" s="229"/>
      <c r="CB32" s="229"/>
      <c r="CC32" s="229"/>
      <c r="CD32" s="229"/>
      <c r="CE32" s="229"/>
      <c r="CF32" s="229"/>
      <c r="CG32" s="229"/>
      <c r="CH32" s="229"/>
      <c r="CI32" s="229"/>
      <c r="CJ32" s="229"/>
      <c r="CK32" s="229"/>
      <c r="CL32" s="229"/>
      <c r="CM32" s="229"/>
      <c r="CN32" s="229"/>
      <c r="CO32" s="229"/>
      <c r="CP32" s="229"/>
      <c r="CQ32" s="229"/>
      <c r="CR32" s="229"/>
      <c r="CS32" s="229"/>
      <c r="CT32" s="229"/>
      <c r="CU32" s="229"/>
      <c r="CV32" s="229"/>
      <c r="CW32" s="229"/>
      <c r="CX32" s="229"/>
      <c r="CY32" s="229"/>
      <c r="CZ32" s="229"/>
      <c r="DA32" s="229"/>
      <c r="DB32" s="229"/>
      <c r="DC32" s="229"/>
      <c r="DD32" s="229"/>
      <c r="DE32" s="229"/>
      <c r="DF32" s="229"/>
      <c r="DG32" s="229"/>
      <c r="DH32" s="229"/>
      <c r="DK32">
        <f>IF(AND(CNGMD_2023_M2_Secc5!D137="",COUNTBLANK(J32:DH32)=103),0,IF(AND(CNGMD_2023_M2_Secc5!D137&lt;&gt;"",COUNTA(J32:DH32)&gt;0),0,1))</f>
        <v>0</v>
      </c>
    </row>
    <row r="33" spans="3:115">
      <c r="C33" s="34" t="s">
        <v>75</v>
      </c>
      <c r="D33" s="429" t="str">
        <f>IF(CNGMD_2023_M2_Secc5!D138="","",CNGMD_2023_M2_Secc5!D138)</f>
        <v/>
      </c>
      <c r="E33" s="427"/>
      <c r="F33" s="427"/>
      <c r="G33" s="428"/>
      <c r="H33" s="295" t="str">
        <f>IF(CNGMD_2023_M2_Secc5!K138="","",CNGMD_2023_M2_Secc5!K138)</f>
        <v/>
      </c>
      <c r="I33" s="297"/>
      <c r="J33" s="322"/>
      <c r="K33" s="322"/>
      <c r="L33" s="229"/>
      <c r="M33" s="229"/>
      <c r="N33" s="229"/>
      <c r="O33" s="229"/>
      <c r="P33" s="229"/>
      <c r="Q33" s="229"/>
      <c r="R33" s="229"/>
      <c r="S33" s="229"/>
      <c r="T33" s="229"/>
      <c r="U33" s="229"/>
      <c r="V33" s="229"/>
      <c r="W33" s="229"/>
      <c r="X33" s="229"/>
      <c r="Y33" s="229"/>
      <c r="Z33" s="229"/>
      <c r="AA33" s="229"/>
      <c r="AB33" s="229"/>
      <c r="AC33" s="229"/>
      <c r="AD33" s="229"/>
      <c r="AE33" s="229"/>
      <c r="AF33" s="229"/>
      <c r="AG33" s="229"/>
      <c r="AH33" s="229"/>
      <c r="AI33" s="229"/>
      <c r="AJ33" s="229"/>
      <c r="AK33" s="229"/>
      <c r="AL33" s="229"/>
      <c r="AM33" s="229"/>
      <c r="AN33" s="229"/>
      <c r="AO33" s="229"/>
      <c r="AP33" s="229"/>
      <c r="AQ33" s="229"/>
      <c r="AR33" s="229"/>
      <c r="AS33" s="229"/>
      <c r="AT33" s="229"/>
      <c r="AU33" s="229"/>
      <c r="AV33" s="229"/>
      <c r="AW33" s="229"/>
      <c r="AX33" s="229"/>
      <c r="AY33" s="229"/>
      <c r="AZ33" s="229"/>
      <c r="BA33" s="229"/>
      <c r="BB33" s="229"/>
      <c r="BC33" s="229"/>
      <c r="BD33" s="229"/>
      <c r="BE33" s="229"/>
      <c r="BF33" s="229"/>
      <c r="BG33" s="229"/>
      <c r="BH33" s="229"/>
      <c r="BI33" s="229"/>
      <c r="BJ33" s="229"/>
      <c r="BK33" s="229"/>
      <c r="BL33" s="229"/>
      <c r="BM33" s="229"/>
      <c r="BN33" s="229"/>
      <c r="BO33" s="229"/>
      <c r="BP33" s="229"/>
      <c r="BQ33" s="229"/>
      <c r="BR33" s="229"/>
      <c r="BS33" s="229"/>
      <c r="BT33" s="229"/>
      <c r="BU33" s="229"/>
      <c r="BV33" s="229"/>
      <c r="BW33" s="229"/>
      <c r="BX33" s="229"/>
      <c r="BY33" s="229"/>
      <c r="BZ33" s="229"/>
      <c r="CA33" s="229"/>
      <c r="CB33" s="229"/>
      <c r="CC33" s="229"/>
      <c r="CD33" s="229"/>
      <c r="CE33" s="229"/>
      <c r="CF33" s="229"/>
      <c r="CG33" s="229"/>
      <c r="CH33" s="229"/>
      <c r="CI33" s="229"/>
      <c r="CJ33" s="229"/>
      <c r="CK33" s="229"/>
      <c r="CL33" s="229"/>
      <c r="CM33" s="229"/>
      <c r="CN33" s="229"/>
      <c r="CO33" s="229"/>
      <c r="CP33" s="229"/>
      <c r="CQ33" s="229"/>
      <c r="CR33" s="229"/>
      <c r="CS33" s="229"/>
      <c r="CT33" s="229"/>
      <c r="CU33" s="229"/>
      <c r="CV33" s="229"/>
      <c r="CW33" s="229"/>
      <c r="CX33" s="229"/>
      <c r="CY33" s="229"/>
      <c r="CZ33" s="229"/>
      <c r="DA33" s="229"/>
      <c r="DB33" s="229"/>
      <c r="DC33" s="229"/>
      <c r="DD33" s="229"/>
      <c r="DE33" s="229"/>
      <c r="DF33" s="229"/>
      <c r="DG33" s="229"/>
      <c r="DH33" s="229"/>
      <c r="DK33">
        <f>IF(AND(CNGMD_2023_M2_Secc5!D138="",COUNTBLANK(J33:DH33)=103),0,IF(AND(CNGMD_2023_M2_Secc5!D138&lt;&gt;"",COUNTA(J33:DH33)&gt;0),0,1))</f>
        <v>0</v>
      </c>
    </row>
    <row r="34" spans="3:115">
      <c r="C34" s="34" t="s">
        <v>76</v>
      </c>
      <c r="D34" s="429" t="str">
        <f>IF(CNGMD_2023_M2_Secc5!D139="","",CNGMD_2023_M2_Secc5!D139)</f>
        <v/>
      </c>
      <c r="E34" s="427"/>
      <c r="F34" s="427"/>
      <c r="G34" s="428"/>
      <c r="H34" s="295" t="str">
        <f>IF(CNGMD_2023_M2_Secc5!K139="","",CNGMD_2023_M2_Secc5!K139)</f>
        <v/>
      </c>
      <c r="I34" s="297"/>
      <c r="J34" s="322"/>
      <c r="K34" s="322"/>
      <c r="L34" s="229"/>
      <c r="M34" s="229"/>
      <c r="N34" s="229"/>
      <c r="O34" s="229"/>
      <c r="P34" s="229"/>
      <c r="Q34" s="229"/>
      <c r="R34" s="229"/>
      <c r="S34" s="229"/>
      <c r="T34" s="229"/>
      <c r="U34" s="229"/>
      <c r="V34" s="229"/>
      <c r="W34" s="229"/>
      <c r="X34" s="229"/>
      <c r="Y34" s="229"/>
      <c r="Z34" s="229"/>
      <c r="AA34" s="229"/>
      <c r="AB34" s="229"/>
      <c r="AC34" s="229"/>
      <c r="AD34" s="229"/>
      <c r="AE34" s="229"/>
      <c r="AF34" s="229"/>
      <c r="AG34" s="229"/>
      <c r="AH34" s="229"/>
      <c r="AI34" s="229"/>
      <c r="AJ34" s="229"/>
      <c r="AK34" s="229"/>
      <c r="AL34" s="229"/>
      <c r="AM34" s="229"/>
      <c r="AN34" s="229"/>
      <c r="AO34" s="229"/>
      <c r="AP34" s="229"/>
      <c r="AQ34" s="229"/>
      <c r="AR34" s="229"/>
      <c r="AS34" s="229"/>
      <c r="AT34" s="229"/>
      <c r="AU34" s="229"/>
      <c r="AV34" s="229"/>
      <c r="AW34" s="229"/>
      <c r="AX34" s="229"/>
      <c r="AY34" s="229"/>
      <c r="AZ34" s="229"/>
      <c r="BA34" s="229"/>
      <c r="BB34" s="229"/>
      <c r="BC34" s="229"/>
      <c r="BD34" s="229"/>
      <c r="BE34" s="229"/>
      <c r="BF34" s="229"/>
      <c r="BG34" s="229"/>
      <c r="BH34" s="229"/>
      <c r="BI34" s="229"/>
      <c r="BJ34" s="229"/>
      <c r="BK34" s="229"/>
      <c r="BL34" s="229"/>
      <c r="BM34" s="229"/>
      <c r="BN34" s="229"/>
      <c r="BO34" s="229"/>
      <c r="BP34" s="229"/>
      <c r="BQ34" s="229"/>
      <c r="BR34" s="229"/>
      <c r="BS34" s="229"/>
      <c r="BT34" s="229"/>
      <c r="BU34" s="229"/>
      <c r="BV34" s="229"/>
      <c r="BW34" s="229"/>
      <c r="BX34" s="229"/>
      <c r="BY34" s="229"/>
      <c r="BZ34" s="229"/>
      <c r="CA34" s="229"/>
      <c r="CB34" s="229"/>
      <c r="CC34" s="229"/>
      <c r="CD34" s="229"/>
      <c r="CE34" s="229"/>
      <c r="CF34" s="229"/>
      <c r="CG34" s="229"/>
      <c r="CH34" s="229"/>
      <c r="CI34" s="229"/>
      <c r="CJ34" s="229"/>
      <c r="CK34" s="229"/>
      <c r="CL34" s="229"/>
      <c r="CM34" s="229"/>
      <c r="CN34" s="229"/>
      <c r="CO34" s="229"/>
      <c r="CP34" s="229"/>
      <c r="CQ34" s="229"/>
      <c r="CR34" s="229"/>
      <c r="CS34" s="229"/>
      <c r="CT34" s="229"/>
      <c r="CU34" s="229"/>
      <c r="CV34" s="229"/>
      <c r="CW34" s="229"/>
      <c r="CX34" s="229"/>
      <c r="CY34" s="229"/>
      <c r="CZ34" s="229"/>
      <c r="DA34" s="229"/>
      <c r="DB34" s="229"/>
      <c r="DC34" s="229"/>
      <c r="DD34" s="229"/>
      <c r="DE34" s="229"/>
      <c r="DF34" s="229"/>
      <c r="DG34" s="229"/>
      <c r="DH34" s="229"/>
      <c r="DK34">
        <f>IF(AND(CNGMD_2023_M2_Secc5!D139="",COUNTBLANK(J34:DH34)=103),0,IF(AND(CNGMD_2023_M2_Secc5!D139&lt;&gt;"",COUNTA(J34:DH34)&gt;0),0,1))</f>
        <v>0</v>
      </c>
    </row>
    <row r="35" spans="3:115">
      <c r="C35" s="34" t="s">
        <v>77</v>
      </c>
      <c r="D35" s="429" t="str">
        <f>IF(CNGMD_2023_M2_Secc5!D140="","",CNGMD_2023_M2_Secc5!D140)</f>
        <v/>
      </c>
      <c r="E35" s="427"/>
      <c r="F35" s="427"/>
      <c r="G35" s="428"/>
      <c r="H35" s="295" t="str">
        <f>IF(CNGMD_2023_M2_Secc5!K140="","",CNGMD_2023_M2_Secc5!K140)</f>
        <v/>
      </c>
      <c r="I35" s="297"/>
      <c r="J35" s="322"/>
      <c r="K35" s="322"/>
      <c r="L35" s="229"/>
      <c r="M35" s="229"/>
      <c r="N35" s="229"/>
      <c r="O35" s="229"/>
      <c r="P35" s="229"/>
      <c r="Q35" s="229"/>
      <c r="R35" s="229"/>
      <c r="S35" s="229"/>
      <c r="T35" s="229"/>
      <c r="U35" s="229"/>
      <c r="V35" s="229"/>
      <c r="W35" s="229"/>
      <c r="X35" s="229"/>
      <c r="Y35" s="229"/>
      <c r="Z35" s="229"/>
      <c r="AA35" s="229"/>
      <c r="AB35" s="229"/>
      <c r="AC35" s="229"/>
      <c r="AD35" s="229"/>
      <c r="AE35" s="229"/>
      <c r="AF35" s="229"/>
      <c r="AG35" s="229"/>
      <c r="AH35" s="229"/>
      <c r="AI35" s="229"/>
      <c r="AJ35" s="229"/>
      <c r="AK35" s="229"/>
      <c r="AL35" s="229"/>
      <c r="AM35" s="229"/>
      <c r="AN35" s="229"/>
      <c r="AO35" s="229"/>
      <c r="AP35" s="229"/>
      <c r="AQ35" s="229"/>
      <c r="AR35" s="229"/>
      <c r="AS35" s="229"/>
      <c r="AT35" s="229"/>
      <c r="AU35" s="229"/>
      <c r="AV35" s="229"/>
      <c r="AW35" s="229"/>
      <c r="AX35" s="229"/>
      <c r="AY35" s="229"/>
      <c r="AZ35" s="229"/>
      <c r="BA35" s="229"/>
      <c r="BB35" s="229"/>
      <c r="BC35" s="229"/>
      <c r="BD35" s="229"/>
      <c r="BE35" s="229"/>
      <c r="BF35" s="229"/>
      <c r="BG35" s="229"/>
      <c r="BH35" s="229"/>
      <c r="BI35" s="229"/>
      <c r="BJ35" s="229"/>
      <c r="BK35" s="229"/>
      <c r="BL35" s="229"/>
      <c r="BM35" s="229"/>
      <c r="BN35" s="229"/>
      <c r="BO35" s="229"/>
      <c r="BP35" s="229"/>
      <c r="BQ35" s="229"/>
      <c r="BR35" s="229"/>
      <c r="BS35" s="229"/>
      <c r="BT35" s="229"/>
      <c r="BU35" s="229"/>
      <c r="BV35" s="229"/>
      <c r="BW35" s="229"/>
      <c r="BX35" s="229"/>
      <c r="BY35" s="229"/>
      <c r="BZ35" s="229"/>
      <c r="CA35" s="229"/>
      <c r="CB35" s="229"/>
      <c r="CC35" s="229"/>
      <c r="CD35" s="229"/>
      <c r="CE35" s="229"/>
      <c r="CF35" s="229"/>
      <c r="CG35" s="229"/>
      <c r="CH35" s="229"/>
      <c r="CI35" s="229"/>
      <c r="CJ35" s="229"/>
      <c r="CK35" s="229"/>
      <c r="CL35" s="229"/>
      <c r="CM35" s="229"/>
      <c r="CN35" s="229"/>
      <c r="CO35" s="229"/>
      <c r="CP35" s="229"/>
      <c r="CQ35" s="229"/>
      <c r="CR35" s="229"/>
      <c r="CS35" s="229"/>
      <c r="CT35" s="229"/>
      <c r="CU35" s="229"/>
      <c r="CV35" s="229"/>
      <c r="CW35" s="229"/>
      <c r="CX35" s="229"/>
      <c r="CY35" s="229"/>
      <c r="CZ35" s="229"/>
      <c r="DA35" s="229"/>
      <c r="DB35" s="229"/>
      <c r="DC35" s="229"/>
      <c r="DD35" s="229"/>
      <c r="DE35" s="229"/>
      <c r="DF35" s="229"/>
      <c r="DG35" s="229"/>
      <c r="DH35" s="229"/>
      <c r="DK35">
        <f>IF(AND(CNGMD_2023_M2_Secc5!D140="",COUNTBLANK(J35:DH35)=103),0,IF(AND(CNGMD_2023_M2_Secc5!D140&lt;&gt;"",COUNTA(J35:DH35)&gt;0),0,1))</f>
        <v>0</v>
      </c>
    </row>
    <row r="36" spans="3:115">
      <c r="C36" s="34" t="s">
        <v>78</v>
      </c>
      <c r="D36" s="429" t="str">
        <f>IF(CNGMD_2023_M2_Secc5!D141="","",CNGMD_2023_M2_Secc5!D141)</f>
        <v/>
      </c>
      <c r="E36" s="427"/>
      <c r="F36" s="427"/>
      <c r="G36" s="428"/>
      <c r="H36" s="295" t="str">
        <f>IF(CNGMD_2023_M2_Secc5!K141="","",CNGMD_2023_M2_Secc5!K141)</f>
        <v/>
      </c>
      <c r="I36" s="297"/>
      <c r="J36" s="322"/>
      <c r="K36" s="322"/>
      <c r="L36" s="229"/>
      <c r="M36" s="229"/>
      <c r="N36" s="229"/>
      <c r="O36" s="229"/>
      <c r="P36" s="229"/>
      <c r="Q36" s="229"/>
      <c r="R36" s="229"/>
      <c r="S36" s="229"/>
      <c r="T36" s="229"/>
      <c r="U36" s="229"/>
      <c r="V36" s="229"/>
      <c r="W36" s="229"/>
      <c r="X36" s="229"/>
      <c r="Y36" s="229"/>
      <c r="Z36" s="229"/>
      <c r="AA36" s="229"/>
      <c r="AB36" s="229"/>
      <c r="AC36" s="229"/>
      <c r="AD36" s="229"/>
      <c r="AE36" s="229"/>
      <c r="AF36" s="229"/>
      <c r="AG36" s="229"/>
      <c r="AH36" s="229"/>
      <c r="AI36" s="229"/>
      <c r="AJ36" s="229"/>
      <c r="AK36" s="229"/>
      <c r="AL36" s="229"/>
      <c r="AM36" s="229"/>
      <c r="AN36" s="229"/>
      <c r="AO36" s="229"/>
      <c r="AP36" s="229"/>
      <c r="AQ36" s="229"/>
      <c r="AR36" s="229"/>
      <c r="AS36" s="229"/>
      <c r="AT36" s="229"/>
      <c r="AU36" s="229"/>
      <c r="AV36" s="229"/>
      <c r="AW36" s="229"/>
      <c r="AX36" s="229"/>
      <c r="AY36" s="229"/>
      <c r="AZ36" s="229"/>
      <c r="BA36" s="229"/>
      <c r="BB36" s="229"/>
      <c r="BC36" s="229"/>
      <c r="BD36" s="229"/>
      <c r="BE36" s="229"/>
      <c r="BF36" s="229"/>
      <c r="BG36" s="229"/>
      <c r="BH36" s="229"/>
      <c r="BI36" s="229"/>
      <c r="BJ36" s="229"/>
      <c r="BK36" s="229"/>
      <c r="BL36" s="229"/>
      <c r="BM36" s="229"/>
      <c r="BN36" s="229"/>
      <c r="BO36" s="229"/>
      <c r="BP36" s="229"/>
      <c r="BQ36" s="229"/>
      <c r="BR36" s="229"/>
      <c r="BS36" s="229"/>
      <c r="BT36" s="229"/>
      <c r="BU36" s="229"/>
      <c r="BV36" s="229"/>
      <c r="BW36" s="229"/>
      <c r="BX36" s="229"/>
      <c r="BY36" s="229"/>
      <c r="BZ36" s="229"/>
      <c r="CA36" s="229"/>
      <c r="CB36" s="229"/>
      <c r="CC36" s="229"/>
      <c r="CD36" s="229"/>
      <c r="CE36" s="229"/>
      <c r="CF36" s="229"/>
      <c r="CG36" s="229"/>
      <c r="CH36" s="229"/>
      <c r="CI36" s="229"/>
      <c r="CJ36" s="229"/>
      <c r="CK36" s="229"/>
      <c r="CL36" s="229"/>
      <c r="CM36" s="229"/>
      <c r="CN36" s="229"/>
      <c r="CO36" s="229"/>
      <c r="CP36" s="229"/>
      <c r="CQ36" s="229"/>
      <c r="CR36" s="229"/>
      <c r="CS36" s="229"/>
      <c r="CT36" s="229"/>
      <c r="CU36" s="229"/>
      <c r="CV36" s="229"/>
      <c r="CW36" s="229"/>
      <c r="CX36" s="229"/>
      <c r="CY36" s="229"/>
      <c r="CZ36" s="229"/>
      <c r="DA36" s="229"/>
      <c r="DB36" s="229"/>
      <c r="DC36" s="229"/>
      <c r="DD36" s="229"/>
      <c r="DE36" s="229"/>
      <c r="DF36" s="229"/>
      <c r="DG36" s="229"/>
      <c r="DH36" s="229"/>
      <c r="DK36">
        <f>IF(AND(CNGMD_2023_M2_Secc5!D141="",COUNTBLANK(J36:DH36)=103),0,IF(AND(CNGMD_2023_M2_Secc5!D141&lt;&gt;"",COUNTA(J36:DH36)&gt;0),0,1))</f>
        <v>0</v>
      </c>
    </row>
    <row r="37" spans="3:115">
      <c r="C37" s="34" t="s">
        <v>79</v>
      </c>
      <c r="D37" s="429" t="str">
        <f>IF(CNGMD_2023_M2_Secc5!D142="","",CNGMD_2023_M2_Secc5!D142)</f>
        <v/>
      </c>
      <c r="E37" s="427"/>
      <c r="F37" s="427"/>
      <c r="G37" s="428"/>
      <c r="H37" s="295" t="str">
        <f>IF(CNGMD_2023_M2_Secc5!K142="","",CNGMD_2023_M2_Secc5!K142)</f>
        <v/>
      </c>
      <c r="I37" s="297"/>
      <c r="J37" s="322"/>
      <c r="K37" s="322"/>
      <c r="L37" s="229"/>
      <c r="M37" s="229"/>
      <c r="N37" s="229"/>
      <c r="O37" s="229"/>
      <c r="P37" s="229"/>
      <c r="Q37" s="229"/>
      <c r="R37" s="229"/>
      <c r="S37" s="229"/>
      <c r="T37" s="229"/>
      <c r="U37" s="229"/>
      <c r="V37" s="229"/>
      <c r="W37" s="229"/>
      <c r="X37" s="229"/>
      <c r="Y37" s="229"/>
      <c r="Z37" s="229"/>
      <c r="AA37" s="229"/>
      <c r="AB37" s="229"/>
      <c r="AC37" s="229"/>
      <c r="AD37" s="229"/>
      <c r="AE37" s="229"/>
      <c r="AF37" s="229"/>
      <c r="AG37" s="229"/>
      <c r="AH37" s="229"/>
      <c r="AI37" s="229"/>
      <c r="AJ37" s="229"/>
      <c r="AK37" s="229"/>
      <c r="AL37" s="229"/>
      <c r="AM37" s="229"/>
      <c r="AN37" s="229"/>
      <c r="AO37" s="229"/>
      <c r="AP37" s="229"/>
      <c r="AQ37" s="229"/>
      <c r="AR37" s="229"/>
      <c r="AS37" s="229"/>
      <c r="AT37" s="229"/>
      <c r="AU37" s="229"/>
      <c r="AV37" s="229"/>
      <c r="AW37" s="229"/>
      <c r="AX37" s="229"/>
      <c r="AY37" s="229"/>
      <c r="AZ37" s="229"/>
      <c r="BA37" s="229"/>
      <c r="BB37" s="229"/>
      <c r="BC37" s="229"/>
      <c r="BD37" s="229"/>
      <c r="BE37" s="229"/>
      <c r="BF37" s="229"/>
      <c r="BG37" s="229"/>
      <c r="BH37" s="229"/>
      <c r="BI37" s="229"/>
      <c r="BJ37" s="229"/>
      <c r="BK37" s="229"/>
      <c r="BL37" s="229"/>
      <c r="BM37" s="229"/>
      <c r="BN37" s="229"/>
      <c r="BO37" s="229"/>
      <c r="BP37" s="229"/>
      <c r="BQ37" s="229"/>
      <c r="BR37" s="229"/>
      <c r="BS37" s="229"/>
      <c r="BT37" s="229"/>
      <c r="BU37" s="229"/>
      <c r="BV37" s="229"/>
      <c r="BW37" s="229"/>
      <c r="BX37" s="229"/>
      <c r="BY37" s="229"/>
      <c r="BZ37" s="229"/>
      <c r="CA37" s="229"/>
      <c r="CB37" s="229"/>
      <c r="CC37" s="229"/>
      <c r="CD37" s="229"/>
      <c r="CE37" s="229"/>
      <c r="CF37" s="229"/>
      <c r="CG37" s="229"/>
      <c r="CH37" s="229"/>
      <c r="CI37" s="229"/>
      <c r="CJ37" s="229"/>
      <c r="CK37" s="229"/>
      <c r="CL37" s="229"/>
      <c r="CM37" s="229"/>
      <c r="CN37" s="229"/>
      <c r="CO37" s="229"/>
      <c r="CP37" s="229"/>
      <c r="CQ37" s="229"/>
      <c r="CR37" s="229"/>
      <c r="CS37" s="229"/>
      <c r="CT37" s="229"/>
      <c r="CU37" s="229"/>
      <c r="CV37" s="229"/>
      <c r="CW37" s="229"/>
      <c r="CX37" s="229"/>
      <c r="CY37" s="229"/>
      <c r="CZ37" s="229"/>
      <c r="DA37" s="229"/>
      <c r="DB37" s="229"/>
      <c r="DC37" s="229"/>
      <c r="DD37" s="229"/>
      <c r="DE37" s="229"/>
      <c r="DF37" s="229"/>
      <c r="DG37" s="229"/>
      <c r="DH37" s="229"/>
      <c r="DK37">
        <f>IF(AND(CNGMD_2023_M2_Secc5!D142="",COUNTBLANK(J37:DH37)=103),0,IF(AND(CNGMD_2023_M2_Secc5!D142&lt;&gt;"",COUNTA(J37:DH37)&gt;0),0,1))</f>
        <v>0</v>
      </c>
    </row>
    <row r="38" spans="3:115">
      <c r="C38" s="34" t="s">
        <v>80</v>
      </c>
      <c r="D38" s="429" t="str">
        <f>IF(CNGMD_2023_M2_Secc5!D143="","",CNGMD_2023_M2_Secc5!D143)</f>
        <v/>
      </c>
      <c r="E38" s="427"/>
      <c r="F38" s="427"/>
      <c r="G38" s="428"/>
      <c r="H38" s="295" t="str">
        <f>IF(CNGMD_2023_M2_Secc5!K143="","",CNGMD_2023_M2_Secc5!K143)</f>
        <v/>
      </c>
      <c r="I38" s="297"/>
      <c r="J38" s="322"/>
      <c r="K38" s="322"/>
      <c r="L38" s="229"/>
      <c r="M38" s="229"/>
      <c r="N38" s="229"/>
      <c r="O38" s="229"/>
      <c r="P38" s="229"/>
      <c r="Q38" s="229"/>
      <c r="R38" s="229"/>
      <c r="S38" s="229"/>
      <c r="T38" s="229"/>
      <c r="U38" s="229"/>
      <c r="V38" s="229"/>
      <c r="W38" s="229"/>
      <c r="X38" s="229"/>
      <c r="Y38" s="229"/>
      <c r="Z38" s="229"/>
      <c r="AA38" s="229"/>
      <c r="AB38" s="229"/>
      <c r="AC38" s="229"/>
      <c r="AD38" s="229"/>
      <c r="AE38" s="229"/>
      <c r="AF38" s="229"/>
      <c r="AG38" s="229"/>
      <c r="AH38" s="229"/>
      <c r="AI38" s="229"/>
      <c r="AJ38" s="229"/>
      <c r="AK38" s="229"/>
      <c r="AL38" s="229"/>
      <c r="AM38" s="229"/>
      <c r="AN38" s="229"/>
      <c r="AO38" s="229"/>
      <c r="AP38" s="229"/>
      <c r="AQ38" s="229"/>
      <c r="AR38" s="229"/>
      <c r="AS38" s="229"/>
      <c r="AT38" s="229"/>
      <c r="AU38" s="229"/>
      <c r="AV38" s="229"/>
      <c r="AW38" s="229"/>
      <c r="AX38" s="229"/>
      <c r="AY38" s="229"/>
      <c r="AZ38" s="229"/>
      <c r="BA38" s="229"/>
      <c r="BB38" s="229"/>
      <c r="BC38" s="229"/>
      <c r="BD38" s="229"/>
      <c r="BE38" s="229"/>
      <c r="BF38" s="229"/>
      <c r="BG38" s="229"/>
      <c r="BH38" s="229"/>
      <c r="BI38" s="229"/>
      <c r="BJ38" s="229"/>
      <c r="BK38" s="229"/>
      <c r="BL38" s="229"/>
      <c r="BM38" s="229"/>
      <c r="BN38" s="229"/>
      <c r="BO38" s="229"/>
      <c r="BP38" s="229"/>
      <c r="BQ38" s="229"/>
      <c r="BR38" s="229"/>
      <c r="BS38" s="229"/>
      <c r="BT38" s="229"/>
      <c r="BU38" s="229"/>
      <c r="BV38" s="229"/>
      <c r="BW38" s="229"/>
      <c r="BX38" s="229"/>
      <c r="BY38" s="229"/>
      <c r="BZ38" s="229"/>
      <c r="CA38" s="229"/>
      <c r="CB38" s="229"/>
      <c r="CC38" s="229"/>
      <c r="CD38" s="229"/>
      <c r="CE38" s="229"/>
      <c r="CF38" s="229"/>
      <c r="CG38" s="229"/>
      <c r="CH38" s="229"/>
      <c r="CI38" s="229"/>
      <c r="CJ38" s="229"/>
      <c r="CK38" s="229"/>
      <c r="CL38" s="229"/>
      <c r="CM38" s="229"/>
      <c r="CN38" s="229"/>
      <c r="CO38" s="229"/>
      <c r="CP38" s="229"/>
      <c r="CQ38" s="229"/>
      <c r="CR38" s="229"/>
      <c r="CS38" s="229"/>
      <c r="CT38" s="229"/>
      <c r="CU38" s="229"/>
      <c r="CV38" s="229"/>
      <c r="CW38" s="229"/>
      <c r="CX38" s="229"/>
      <c r="CY38" s="229"/>
      <c r="CZ38" s="229"/>
      <c r="DA38" s="229"/>
      <c r="DB38" s="229"/>
      <c r="DC38" s="229"/>
      <c r="DD38" s="229"/>
      <c r="DE38" s="229"/>
      <c r="DF38" s="229"/>
      <c r="DG38" s="229"/>
      <c r="DH38" s="229"/>
      <c r="DK38">
        <f>IF(AND(CNGMD_2023_M2_Secc5!D143="",COUNTBLANK(J38:DH38)=103),0,IF(AND(CNGMD_2023_M2_Secc5!D143&lt;&gt;"",COUNTA(J38:DH38)&gt;0),0,1))</f>
        <v>0</v>
      </c>
    </row>
    <row r="39" spans="3:115">
      <c r="C39" s="34" t="s">
        <v>81</v>
      </c>
      <c r="D39" s="429" t="str">
        <f>IF(CNGMD_2023_M2_Secc5!D144="","",CNGMD_2023_M2_Secc5!D144)</f>
        <v/>
      </c>
      <c r="E39" s="427"/>
      <c r="F39" s="427"/>
      <c r="G39" s="428"/>
      <c r="H39" s="295" t="str">
        <f>IF(CNGMD_2023_M2_Secc5!K144="","",CNGMD_2023_M2_Secc5!K144)</f>
        <v/>
      </c>
      <c r="I39" s="297"/>
      <c r="J39" s="322"/>
      <c r="K39" s="322"/>
      <c r="L39" s="229"/>
      <c r="M39" s="229"/>
      <c r="N39" s="229"/>
      <c r="O39" s="229"/>
      <c r="P39" s="229"/>
      <c r="Q39" s="229"/>
      <c r="R39" s="229"/>
      <c r="S39" s="229"/>
      <c r="T39" s="229"/>
      <c r="U39" s="229"/>
      <c r="V39" s="229"/>
      <c r="W39" s="229"/>
      <c r="X39" s="229"/>
      <c r="Y39" s="229"/>
      <c r="Z39" s="229"/>
      <c r="AA39" s="229"/>
      <c r="AB39" s="229"/>
      <c r="AC39" s="229"/>
      <c r="AD39" s="229"/>
      <c r="AE39" s="229"/>
      <c r="AF39" s="229"/>
      <c r="AG39" s="229"/>
      <c r="AH39" s="229"/>
      <c r="AI39" s="229"/>
      <c r="AJ39" s="229"/>
      <c r="AK39" s="229"/>
      <c r="AL39" s="229"/>
      <c r="AM39" s="229"/>
      <c r="AN39" s="229"/>
      <c r="AO39" s="229"/>
      <c r="AP39" s="229"/>
      <c r="AQ39" s="229"/>
      <c r="AR39" s="229"/>
      <c r="AS39" s="229"/>
      <c r="AT39" s="229"/>
      <c r="AU39" s="229"/>
      <c r="AV39" s="229"/>
      <c r="AW39" s="229"/>
      <c r="AX39" s="229"/>
      <c r="AY39" s="229"/>
      <c r="AZ39" s="229"/>
      <c r="BA39" s="229"/>
      <c r="BB39" s="229"/>
      <c r="BC39" s="229"/>
      <c r="BD39" s="229"/>
      <c r="BE39" s="229"/>
      <c r="BF39" s="229"/>
      <c r="BG39" s="229"/>
      <c r="BH39" s="229"/>
      <c r="BI39" s="229"/>
      <c r="BJ39" s="229"/>
      <c r="BK39" s="229"/>
      <c r="BL39" s="229"/>
      <c r="BM39" s="229"/>
      <c r="BN39" s="229"/>
      <c r="BO39" s="229"/>
      <c r="BP39" s="229"/>
      <c r="BQ39" s="229"/>
      <c r="BR39" s="229"/>
      <c r="BS39" s="229"/>
      <c r="BT39" s="229"/>
      <c r="BU39" s="229"/>
      <c r="BV39" s="229"/>
      <c r="BW39" s="229"/>
      <c r="BX39" s="229"/>
      <c r="BY39" s="229"/>
      <c r="BZ39" s="229"/>
      <c r="CA39" s="229"/>
      <c r="CB39" s="229"/>
      <c r="CC39" s="229"/>
      <c r="CD39" s="229"/>
      <c r="CE39" s="229"/>
      <c r="CF39" s="229"/>
      <c r="CG39" s="229"/>
      <c r="CH39" s="229"/>
      <c r="CI39" s="229"/>
      <c r="CJ39" s="229"/>
      <c r="CK39" s="229"/>
      <c r="CL39" s="229"/>
      <c r="CM39" s="229"/>
      <c r="CN39" s="229"/>
      <c r="CO39" s="229"/>
      <c r="CP39" s="229"/>
      <c r="CQ39" s="229"/>
      <c r="CR39" s="229"/>
      <c r="CS39" s="229"/>
      <c r="CT39" s="229"/>
      <c r="CU39" s="229"/>
      <c r="CV39" s="229"/>
      <c r="CW39" s="229"/>
      <c r="CX39" s="229"/>
      <c r="CY39" s="229"/>
      <c r="CZ39" s="229"/>
      <c r="DA39" s="229"/>
      <c r="DB39" s="229"/>
      <c r="DC39" s="229"/>
      <c r="DD39" s="229"/>
      <c r="DE39" s="229"/>
      <c r="DF39" s="229"/>
      <c r="DG39" s="229"/>
      <c r="DH39" s="229"/>
      <c r="DK39">
        <f>IF(AND(CNGMD_2023_M2_Secc5!D144="",COUNTBLANK(J39:DH39)=103),0,IF(AND(CNGMD_2023_M2_Secc5!D144&lt;&gt;"",COUNTA(J39:DH39)&gt;0),0,1))</f>
        <v>0</v>
      </c>
    </row>
    <row r="40" spans="3:115">
      <c r="C40" s="34" t="s">
        <v>82</v>
      </c>
      <c r="D40" s="429" t="str">
        <f>IF(CNGMD_2023_M2_Secc5!D145="","",CNGMD_2023_M2_Secc5!D145)</f>
        <v/>
      </c>
      <c r="E40" s="427"/>
      <c r="F40" s="427"/>
      <c r="G40" s="428"/>
      <c r="H40" s="295" t="str">
        <f>IF(CNGMD_2023_M2_Secc5!K145="","",CNGMD_2023_M2_Secc5!K145)</f>
        <v/>
      </c>
      <c r="I40" s="297"/>
      <c r="J40" s="322"/>
      <c r="K40" s="322"/>
      <c r="L40" s="229"/>
      <c r="M40" s="229"/>
      <c r="N40" s="229"/>
      <c r="O40" s="229"/>
      <c r="P40" s="229"/>
      <c r="Q40" s="229"/>
      <c r="R40" s="229"/>
      <c r="S40" s="229"/>
      <c r="T40" s="229"/>
      <c r="U40" s="229"/>
      <c r="V40" s="229"/>
      <c r="W40" s="229"/>
      <c r="X40" s="229"/>
      <c r="Y40" s="229"/>
      <c r="Z40" s="229"/>
      <c r="AA40" s="229"/>
      <c r="AB40" s="229"/>
      <c r="AC40" s="229"/>
      <c r="AD40" s="229"/>
      <c r="AE40" s="229"/>
      <c r="AF40" s="229"/>
      <c r="AG40" s="229"/>
      <c r="AH40" s="229"/>
      <c r="AI40" s="229"/>
      <c r="AJ40" s="229"/>
      <c r="AK40" s="229"/>
      <c r="AL40" s="229"/>
      <c r="AM40" s="229"/>
      <c r="AN40" s="229"/>
      <c r="AO40" s="229"/>
      <c r="AP40" s="229"/>
      <c r="AQ40" s="229"/>
      <c r="AR40" s="229"/>
      <c r="AS40" s="229"/>
      <c r="AT40" s="229"/>
      <c r="AU40" s="229"/>
      <c r="AV40" s="229"/>
      <c r="AW40" s="229"/>
      <c r="AX40" s="229"/>
      <c r="AY40" s="229"/>
      <c r="AZ40" s="229"/>
      <c r="BA40" s="229"/>
      <c r="BB40" s="229"/>
      <c r="BC40" s="229"/>
      <c r="BD40" s="229"/>
      <c r="BE40" s="229"/>
      <c r="BF40" s="229"/>
      <c r="BG40" s="229"/>
      <c r="BH40" s="229"/>
      <c r="BI40" s="229"/>
      <c r="BJ40" s="229"/>
      <c r="BK40" s="229"/>
      <c r="BL40" s="229"/>
      <c r="BM40" s="229"/>
      <c r="BN40" s="229"/>
      <c r="BO40" s="229"/>
      <c r="BP40" s="229"/>
      <c r="BQ40" s="229"/>
      <c r="BR40" s="229"/>
      <c r="BS40" s="229"/>
      <c r="BT40" s="229"/>
      <c r="BU40" s="229"/>
      <c r="BV40" s="229"/>
      <c r="BW40" s="229"/>
      <c r="BX40" s="229"/>
      <c r="BY40" s="229"/>
      <c r="BZ40" s="229"/>
      <c r="CA40" s="229"/>
      <c r="CB40" s="229"/>
      <c r="CC40" s="229"/>
      <c r="CD40" s="229"/>
      <c r="CE40" s="229"/>
      <c r="CF40" s="229"/>
      <c r="CG40" s="229"/>
      <c r="CH40" s="229"/>
      <c r="CI40" s="229"/>
      <c r="CJ40" s="229"/>
      <c r="CK40" s="229"/>
      <c r="CL40" s="229"/>
      <c r="CM40" s="229"/>
      <c r="CN40" s="229"/>
      <c r="CO40" s="229"/>
      <c r="CP40" s="229"/>
      <c r="CQ40" s="229"/>
      <c r="CR40" s="229"/>
      <c r="CS40" s="229"/>
      <c r="CT40" s="229"/>
      <c r="CU40" s="229"/>
      <c r="CV40" s="229"/>
      <c r="CW40" s="229"/>
      <c r="CX40" s="229"/>
      <c r="CY40" s="229"/>
      <c r="CZ40" s="229"/>
      <c r="DA40" s="229"/>
      <c r="DB40" s="229"/>
      <c r="DC40" s="229"/>
      <c r="DD40" s="229"/>
      <c r="DE40" s="229"/>
      <c r="DF40" s="229"/>
      <c r="DG40" s="229"/>
      <c r="DH40" s="229"/>
      <c r="DK40">
        <f>IF(AND(CNGMD_2023_M2_Secc5!D145="",COUNTBLANK(J40:DH40)=103),0,IF(AND(CNGMD_2023_M2_Secc5!D145&lt;&gt;"",COUNTA(J40:DH40)&gt;0),0,1))</f>
        <v>0</v>
      </c>
    </row>
    <row r="41" spans="3:115">
      <c r="C41" s="34" t="s">
        <v>83</v>
      </c>
      <c r="D41" s="429" t="str">
        <f>IF(CNGMD_2023_M2_Secc5!D146="","",CNGMD_2023_M2_Secc5!D146)</f>
        <v/>
      </c>
      <c r="E41" s="427"/>
      <c r="F41" s="427"/>
      <c r="G41" s="428"/>
      <c r="H41" s="295" t="str">
        <f>IF(CNGMD_2023_M2_Secc5!K146="","",CNGMD_2023_M2_Secc5!K146)</f>
        <v/>
      </c>
      <c r="I41" s="297"/>
      <c r="J41" s="322"/>
      <c r="K41" s="322"/>
      <c r="L41" s="229"/>
      <c r="M41" s="229"/>
      <c r="N41" s="229"/>
      <c r="O41" s="229"/>
      <c r="P41" s="229"/>
      <c r="Q41" s="229"/>
      <c r="R41" s="229"/>
      <c r="S41" s="229"/>
      <c r="T41" s="229"/>
      <c r="U41" s="229"/>
      <c r="V41" s="229"/>
      <c r="W41" s="229"/>
      <c r="X41" s="229"/>
      <c r="Y41" s="229"/>
      <c r="Z41" s="229"/>
      <c r="AA41" s="229"/>
      <c r="AB41" s="229"/>
      <c r="AC41" s="229"/>
      <c r="AD41" s="229"/>
      <c r="AE41" s="229"/>
      <c r="AF41" s="229"/>
      <c r="AG41" s="229"/>
      <c r="AH41" s="229"/>
      <c r="AI41" s="229"/>
      <c r="AJ41" s="229"/>
      <c r="AK41" s="229"/>
      <c r="AL41" s="229"/>
      <c r="AM41" s="229"/>
      <c r="AN41" s="229"/>
      <c r="AO41" s="229"/>
      <c r="AP41" s="229"/>
      <c r="AQ41" s="229"/>
      <c r="AR41" s="229"/>
      <c r="AS41" s="229"/>
      <c r="AT41" s="229"/>
      <c r="AU41" s="229"/>
      <c r="AV41" s="229"/>
      <c r="AW41" s="229"/>
      <c r="AX41" s="229"/>
      <c r="AY41" s="229"/>
      <c r="AZ41" s="229"/>
      <c r="BA41" s="229"/>
      <c r="BB41" s="229"/>
      <c r="BC41" s="229"/>
      <c r="BD41" s="229"/>
      <c r="BE41" s="229"/>
      <c r="BF41" s="229"/>
      <c r="BG41" s="229"/>
      <c r="BH41" s="229"/>
      <c r="BI41" s="229"/>
      <c r="BJ41" s="229"/>
      <c r="BK41" s="229"/>
      <c r="BL41" s="229"/>
      <c r="BM41" s="229"/>
      <c r="BN41" s="229"/>
      <c r="BO41" s="229"/>
      <c r="BP41" s="229"/>
      <c r="BQ41" s="229"/>
      <c r="BR41" s="229"/>
      <c r="BS41" s="229"/>
      <c r="BT41" s="229"/>
      <c r="BU41" s="229"/>
      <c r="BV41" s="229"/>
      <c r="BW41" s="229"/>
      <c r="BX41" s="229"/>
      <c r="BY41" s="229"/>
      <c r="BZ41" s="229"/>
      <c r="CA41" s="229"/>
      <c r="CB41" s="229"/>
      <c r="CC41" s="229"/>
      <c r="CD41" s="229"/>
      <c r="CE41" s="229"/>
      <c r="CF41" s="229"/>
      <c r="CG41" s="229"/>
      <c r="CH41" s="229"/>
      <c r="CI41" s="229"/>
      <c r="CJ41" s="229"/>
      <c r="CK41" s="229"/>
      <c r="CL41" s="229"/>
      <c r="CM41" s="229"/>
      <c r="CN41" s="229"/>
      <c r="CO41" s="229"/>
      <c r="CP41" s="229"/>
      <c r="CQ41" s="229"/>
      <c r="CR41" s="229"/>
      <c r="CS41" s="229"/>
      <c r="CT41" s="229"/>
      <c r="CU41" s="229"/>
      <c r="CV41" s="229"/>
      <c r="CW41" s="229"/>
      <c r="CX41" s="229"/>
      <c r="CY41" s="229"/>
      <c r="CZ41" s="229"/>
      <c r="DA41" s="229"/>
      <c r="DB41" s="229"/>
      <c r="DC41" s="229"/>
      <c r="DD41" s="229"/>
      <c r="DE41" s="229"/>
      <c r="DF41" s="229"/>
      <c r="DG41" s="229"/>
      <c r="DH41" s="229"/>
      <c r="DK41">
        <f>IF(AND(CNGMD_2023_M2_Secc5!D146="",COUNTBLANK(J41:DH41)=103),0,IF(AND(CNGMD_2023_M2_Secc5!D146&lt;&gt;"",COUNTA(J41:DH41)&gt;0),0,1))</f>
        <v>0</v>
      </c>
    </row>
    <row r="42" spans="3:115">
      <c r="C42" s="34" t="s">
        <v>84</v>
      </c>
      <c r="D42" s="429" t="str">
        <f>IF(CNGMD_2023_M2_Secc5!D147="","",CNGMD_2023_M2_Secc5!D147)</f>
        <v/>
      </c>
      <c r="E42" s="427"/>
      <c r="F42" s="427"/>
      <c r="G42" s="428"/>
      <c r="H42" s="295" t="str">
        <f>IF(CNGMD_2023_M2_Secc5!K147="","",CNGMD_2023_M2_Secc5!K147)</f>
        <v/>
      </c>
      <c r="I42" s="297"/>
      <c r="J42" s="322"/>
      <c r="K42" s="322"/>
      <c r="L42" s="229"/>
      <c r="M42" s="229"/>
      <c r="N42" s="229"/>
      <c r="O42" s="229"/>
      <c r="P42" s="229"/>
      <c r="Q42" s="229"/>
      <c r="R42" s="229"/>
      <c r="S42" s="229"/>
      <c r="T42" s="229"/>
      <c r="U42" s="229"/>
      <c r="V42" s="229"/>
      <c r="W42" s="229"/>
      <c r="X42" s="229"/>
      <c r="Y42" s="229"/>
      <c r="Z42" s="229"/>
      <c r="AA42" s="229"/>
      <c r="AB42" s="229"/>
      <c r="AC42" s="229"/>
      <c r="AD42" s="229"/>
      <c r="AE42" s="229"/>
      <c r="AF42" s="229"/>
      <c r="AG42" s="229"/>
      <c r="AH42" s="229"/>
      <c r="AI42" s="229"/>
      <c r="AJ42" s="229"/>
      <c r="AK42" s="229"/>
      <c r="AL42" s="229"/>
      <c r="AM42" s="229"/>
      <c r="AN42" s="229"/>
      <c r="AO42" s="229"/>
      <c r="AP42" s="229"/>
      <c r="AQ42" s="229"/>
      <c r="AR42" s="229"/>
      <c r="AS42" s="229"/>
      <c r="AT42" s="229"/>
      <c r="AU42" s="229"/>
      <c r="AV42" s="229"/>
      <c r="AW42" s="229"/>
      <c r="AX42" s="229"/>
      <c r="AY42" s="229"/>
      <c r="AZ42" s="229"/>
      <c r="BA42" s="229"/>
      <c r="BB42" s="229"/>
      <c r="BC42" s="229"/>
      <c r="BD42" s="229"/>
      <c r="BE42" s="229"/>
      <c r="BF42" s="229"/>
      <c r="BG42" s="229"/>
      <c r="BH42" s="229"/>
      <c r="BI42" s="229"/>
      <c r="BJ42" s="229"/>
      <c r="BK42" s="229"/>
      <c r="BL42" s="229"/>
      <c r="BM42" s="229"/>
      <c r="BN42" s="229"/>
      <c r="BO42" s="229"/>
      <c r="BP42" s="229"/>
      <c r="BQ42" s="229"/>
      <c r="BR42" s="229"/>
      <c r="BS42" s="229"/>
      <c r="BT42" s="229"/>
      <c r="BU42" s="229"/>
      <c r="BV42" s="229"/>
      <c r="BW42" s="229"/>
      <c r="BX42" s="229"/>
      <c r="BY42" s="229"/>
      <c r="BZ42" s="229"/>
      <c r="CA42" s="229"/>
      <c r="CB42" s="229"/>
      <c r="CC42" s="229"/>
      <c r="CD42" s="229"/>
      <c r="CE42" s="229"/>
      <c r="CF42" s="229"/>
      <c r="CG42" s="229"/>
      <c r="CH42" s="229"/>
      <c r="CI42" s="229"/>
      <c r="CJ42" s="229"/>
      <c r="CK42" s="229"/>
      <c r="CL42" s="229"/>
      <c r="CM42" s="229"/>
      <c r="CN42" s="229"/>
      <c r="CO42" s="229"/>
      <c r="CP42" s="229"/>
      <c r="CQ42" s="229"/>
      <c r="CR42" s="229"/>
      <c r="CS42" s="229"/>
      <c r="CT42" s="229"/>
      <c r="CU42" s="229"/>
      <c r="CV42" s="229"/>
      <c r="CW42" s="229"/>
      <c r="CX42" s="229"/>
      <c r="CY42" s="229"/>
      <c r="CZ42" s="229"/>
      <c r="DA42" s="229"/>
      <c r="DB42" s="229"/>
      <c r="DC42" s="229"/>
      <c r="DD42" s="229"/>
      <c r="DE42" s="229"/>
      <c r="DF42" s="229"/>
      <c r="DG42" s="229"/>
      <c r="DH42" s="229"/>
      <c r="DK42">
        <f>IF(AND(CNGMD_2023_M2_Secc5!D147="",COUNTBLANK(J42:DH42)=103),0,IF(AND(CNGMD_2023_M2_Secc5!D147&lt;&gt;"",COUNTA(J42:DH42)&gt;0),0,1))</f>
        <v>0</v>
      </c>
    </row>
    <row r="43" spans="3:115">
      <c r="C43" s="34" t="s">
        <v>85</v>
      </c>
      <c r="D43" s="429" t="str">
        <f>IF(CNGMD_2023_M2_Secc5!D148="","",CNGMD_2023_M2_Secc5!D148)</f>
        <v/>
      </c>
      <c r="E43" s="427"/>
      <c r="F43" s="427"/>
      <c r="G43" s="428"/>
      <c r="H43" s="295" t="str">
        <f>IF(CNGMD_2023_M2_Secc5!K148="","",CNGMD_2023_M2_Secc5!K148)</f>
        <v/>
      </c>
      <c r="I43" s="297"/>
      <c r="J43" s="322"/>
      <c r="K43" s="322"/>
      <c r="L43" s="229"/>
      <c r="M43" s="229"/>
      <c r="N43" s="229"/>
      <c r="O43" s="229"/>
      <c r="P43" s="229"/>
      <c r="Q43" s="229"/>
      <c r="R43" s="229"/>
      <c r="S43" s="229"/>
      <c r="T43" s="229"/>
      <c r="U43" s="229"/>
      <c r="V43" s="229"/>
      <c r="W43" s="229"/>
      <c r="X43" s="229"/>
      <c r="Y43" s="229"/>
      <c r="Z43" s="229"/>
      <c r="AA43" s="229"/>
      <c r="AB43" s="229"/>
      <c r="AC43" s="229"/>
      <c r="AD43" s="229"/>
      <c r="AE43" s="229"/>
      <c r="AF43" s="229"/>
      <c r="AG43" s="229"/>
      <c r="AH43" s="229"/>
      <c r="AI43" s="229"/>
      <c r="AJ43" s="229"/>
      <c r="AK43" s="229"/>
      <c r="AL43" s="229"/>
      <c r="AM43" s="229"/>
      <c r="AN43" s="229"/>
      <c r="AO43" s="229"/>
      <c r="AP43" s="229"/>
      <c r="AQ43" s="229"/>
      <c r="AR43" s="229"/>
      <c r="AS43" s="229"/>
      <c r="AT43" s="229"/>
      <c r="AU43" s="229"/>
      <c r="AV43" s="229"/>
      <c r="AW43" s="229"/>
      <c r="AX43" s="229"/>
      <c r="AY43" s="229"/>
      <c r="AZ43" s="229"/>
      <c r="BA43" s="229"/>
      <c r="BB43" s="229"/>
      <c r="BC43" s="229"/>
      <c r="BD43" s="229"/>
      <c r="BE43" s="229"/>
      <c r="BF43" s="229"/>
      <c r="BG43" s="229"/>
      <c r="BH43" s="229"/>
      <c r="BI43" s="229"/>
      <c r="BJ43" s="229"/>
      <c r="BK43" s="229"/>
      <c r="BL43" s="229"/>
      <c r="BM43" s="229"/>
      <c r="BN43" s="229"/>
      <c r="BO43" s="229"/>
      <c r="BP43" s="229"/>
      <c r="BQ43" s="229"/>
      <c r="BR43" s="229"/>
      <c r="BS43" s="229"/>
      <c r="BT43" s="229"/>
      <c r="BU43" s="229"/>
      <c r="BV43" s="229"/>
      <c r="BW43" s="229"/>
      <c r="BX43" s="229"/>
      <c r="BY43" s="229"/>
      <c r="BZ43" s="229"/>
      <c r="CA43" s="229"/>
      <c r="CB43" s="229"/>
      <c r="CC43" s="229"/>
      <c r="CD43" s="229"/>
      <c r="CE43" s="229"/>
      <c r="CF43" s="229"/>
      <c r="CG43" s="229"/>
      <c r="CH43" s="229"/>
      <c r="CI43" s="229"/>
      <c r="CJ43" s="229"/>
      <c r="CK43" s="229"/>
      <c r="CL43" s="229"/>
      <c r="CM43" s="229"/>
      <c r="CN43" s="229"/>
      <c r="CO43" s="229"/>
      <c r="CP43" s="229"/>
      <c r="CQ43" s="229"/>
      <c r="CR43" s="229"/>
      <c r="CS43" s="229"/>
      <c r="CT43" s="229"/>
      <c r="CU43" s="229"/>
      <c r="CV43" s="229"/>
      <c r="CW43" s="229"/>
      <c r="CX43" s="229"/>
      <c r="CY43" s="229"/>
      <c r="CZ43" s="229"/>
      <c r="DA43" s="229"/>
      <c r="DB43" s="229"/>
      <c r="DC43" s="229"/>
      <c r="DD43" s="229"/>
      <c r="DE43" s="229"/>
      <c r="DF43" s="229"/>
      <c r="DG43" s="229"/>
      <c r="DH43" s="229"/>
      <c r="DK43">
        <f>IF(AND(CNGMD_2023_M2_Secc5!D148="",COUNTBLANK(J43:DH43)=103),0,IF(AND(CNGMD_2023_M2_Secc5!D148&lt;&gt;"",COUNTA(J43:DH43)&gt;0),0,1))</f>
        <v>0</v>
      </c>
    </row>
    <row r="44" spans="3:115">
      <c r="C44" s="34" t="s">
        <v>86</v>
      </c>
      <c r="D44" s="429" t="str">
        <f>IF(CNGMD_2023_M2_Secc5!D149="","",CNGMD_2023_M2_Secc5!D149)</f>
        <v/>
      </c>
      <c r="E44" s="427"/>
      <c r="F44" s="427"/>
      <c r="G44" s="428"/>
      <c r="H44" s="295" t="str">
        <f>IF(CNGMD_2023_M2_Secc5!K149="","",CNGMD_2023_M2_Secc5!K149)</f>
        <v/>
      </c>
      <c r="I44" s="297"/>
      <c r="J44" s="322"/>
      <c r="K44" s="322"/>
      <c r="L44" s="229"/>
      <c r="M44" s="229"/>
      <c r="N44" s="229"/>
      <c r="O44" s="229"/>
      <c r="P44" s="229"/>
      <c r="Q44" s="229"/>
      <c r="R44" s="229"/>
      <c r="S44" s="229"/>
      <c r="T44" s="229"/>
      <c r="U44" s="229"/>
      <c r="V44" s="229"/>
      <c r="W44" s="229"/>
      <c r="X44" s="229"/>
      <c r="Y44" s="229"/>
      <c r="Z44" s="229"/>
      <c r="AA44" s="229"/>
      <c r="AB44" s="229"/>
      <c r="AC44" s="229"/>
      <c r="AD44" s="229"/>
      <c r="AE44" s="229"/>
      <c r="AF44" s="229"/>
      <c r="AG44" s="229"/>
      <c r="AH44" s="229"/>
      <c r="AI44" s="229"/>
      <c r="AJ44" s="229"/>
      <c r="AK44" s="229"/>
      <c r="AL44" s="229"/>
      <c r="AM44" s="229"/>
      <c r="AN44" s="229"/>
      <c r="AO44" s="229"/>
      <c r="AP44" s="229"/>
      <c r="AQ44" s="229"/>
      <c r="AR44" s="229"/>
      <c r="AS44" s="229"/>
      <c r="AT44" s="229"/>
      <c r="AU44" s="229"/>
      <c r="AV44" s="229"/>
      <c r="AW44" s="229"/>
      <c r="AX44" s="229"/>
      <c r="AY44" s="229"/>
      <c r="AZ44" s="229"/>
      <c r="BA44" s="229"/>
      <c r="BB44" s="229"/>
      <c r="BC44" s="229"/>
      <c r="BD44" s="229"/>
      <c r="BE44" s="229"/>
      <c r="BF44" s="229"/>
      <c r="BG44" s="229"/>
      <c r="BH44" s="229"/>
      <c r="BI44" s="229"/>
      <c r="BJ44" s="229"/>
      <c r="BK44" s="229"/>
      <c r="BL44" s="229"/>
      <c r="BM44" s="229"/>
      <c r="BN44" s="229"/>
      <c r="BO44" s="229"/>
      <c r="BP44" s="229"/>
      <c r="BQ44" s="229"/>
      <c r="BR44" s="229"/>
      <c r="BS44" s="229"/>
      <c r="BT44" s="229"/>
      <c r="BU44" s="229"/>
      <c r="BV44" s="229"/>
      <c r="BW44" s="229"/>
      <c r="BX44" s="229"/>
      <c r="BY44" s="229"/>
      <c r="BZ44" s="229"/>
      <c r="CA44" s="229"/>
      <c r="CB44" s="229"/>
      <c r="CC44" s="229"/>
      <c r="CD44" s="229"/>
      <c r="CE44" s="229"/>
      <c r="CF44" s="229"/>
      <c r="CG44" s="229"/>
      <c r="CH44" s="229"/>
      <c r="CI44" s="229"/>
      <c r="CJ44" s="229"/>
      <c r="CK44" s="229"/>
      <c r="CL44" s="229"/>
      <c r="CM44" s="229"/>
      <c r="CN44" s="229"/>
      <c r="CO44" s="229"/>
      <c r="CP44" s="229"/>
      <c r="CQ44" s="229"/>
      <c r="CR44" s="229"/>
      <c r="CS44" s="229"/>
      <c r="CT44" s="229"/>
      <c r="CU44" s="229"/>
      <c r="CV44" s="229"/>
      <c r="CW44" s="229"/>
      <c r="CX44" s="229"/>
      <c r="CY44" s="229"/>
      <c r="CZ44" s="229"/>
      <c r="DA44" s="229"/>
      <c r="DB44" s="229"/>
      <c r="DC44" s="229"/>
      <c r="DD44" s="229"/>
      <c r="DE44" s="229"/>
      <c r="DF44" s="229"/>
      <c r="DG44" s="229"/>
      <c r="DH44" s="229"/>
      <c r="DK44">
        <f>IF(AND(CNGMD_2023_M2_Secc5!D149="",COUNTBLANK(J44:DH44)=103),0,IF(AND(CNGMD_2023_M2_Secc5!D149&lt;&gt;"",COUNTA(J44:DH44)&gt;0),0,1))</f>
        <v>0</v>
      </c>
    </row>
    <row r="45" spans="3:115">
      <c r="C45" s="147" t="s">
        <v>87</v>
      </c>
      <c r="D45" s="429" t="str">
        <f>IF(CNGMD_2023_M2_Secc5!D150="","",CNGMD_2023_M2_Secc5!D150)</f>
        <v/>
      </c>
      <c r="E45" s="427"/>
      <c r="F45" s="427"/>
      <c r="G45" s="428"/>
      <c r="H45" s="295" t="str">
        <f>IF(CNGMD_2023_M2_Secc5!K150="","",CNGMD_2023_M2_Secc5!K150)</f>
        <v/>
      </c>
      <c r="I45" s="297"/>
      <c r="J45" s="322"/>
      <c r="K45" s="322"/>
      <c r="L45" s="229"/>
      <c r="M45" s="229"/>
      <c r="N45" s="229"/>
      <c r="O45" s="229"/>
      <c r="P45" s="229"/>
      <c r="Q45" s="229"/>
      <c r="R45" s="229"/>
      <c r="S45" s="229"/>
      <c r="T45" s="229"/>
      <c r="U45" s="229"/>
      <c r="V45" s="229"/>
      <c r="W45" s="229"/>
      <c r="X45" s="229"/>
      <c r="Y45" s="229"/>
      <c r="Z45" s="229"/>
      <c r="AA45" s="229"/>
      <c r="AB45" s="229"/>
      <c r="AC45" s="229"/>
      <c r="AD45" s="229"/>
      <c r="AE45" s="229"/>
      <c r="AF45" s="229"/>
      <c r="AG45" s="229"/>
      <c r="AH45" s="229"/>
      <c r="AI45" s="229"/>
      <c r="AJ45" s="229"/>
      <c r="AK45" s="229"/>
      <c r="AL45" s="229"/>
      <c r="AM45" s="229"/>
      <c r="AN45" s="229"/>
      <c r="AO45" s="229"/>
      <c r="AP45" s="229"/>
      <c r="AQ45" s="229"/>
      <c r="AR45" s="229"/>
      <c r="AS45" s="229"/>
      <c r="AT45" s="229"/>
      <c r="AU45" s="229"/>
      <c r="AV45" s="229"/>
      <c r="AW45" s="229"/>
      <c r="AX45" s="229"/>
      <c r="AY45" s="229"/>
      <c r="AZ45" s="229"/>
      <c r="BA45" s="229"/>
      <c r="BB45" s="229"/>
      <c r="BC45" s="229"/>
      <c r="BD45" s="229"/>
      <c r="BE45" s="229"/>
      <c r="BF45" s="229"/>
      <c r="BG45" s="229"/>
      <c r="BH45" s="229"/>
      <c r="BI45" s="229"/>
      <c r="BJ45" s="229"/>
      <c r="BK45" s="229"/>
      <c r="BL45" s="229"/>
      <c r="BM45" s="229"/>
      <c r="BN45" s="229"/>
      <c r="BO45" s="229"/>
      <c r="BP45" s="229"/>
      <c r="BQ45" s="229"/>
      <c r="BR45" s="229"/>
      <c r="BS45" s="229"/>
      <c r="BT45" s="229"/>
      <c r="BU45" s="229"/>
      <c r="BV45" s="229"/>
      <c r="BW45" s="229"/>
      <c r="BX45" s="229"/>
      <c r="BY45" s="229"/>
      <c r="BZ45" s="229"/>
      <c r="CA45" s="229"/>
      <c r="CB45" s="229"/>
      <c r="CC45" s="229"/>
      <c r="CD45" s="229"/>
      <c r="CE45" s="229"/>
      <c r="CF45" s="229"/>
      <c r="CG45" s="229"/>
      <c r="CH45" s="229"/>
      <c r="CI45" s="229"/>
      <c r="CJ45" s="229"/>
      <c r="CK45" s="229"/>
      <c r="CL45" s="229"/>
      <c r="CM45" s="229"/>
      <c r="CN45" s="229"/>
      <c r="CO45" s="229"/>
      <c r="CP45" s="229"/>
      <c r="CQ45" s="229"/>
      <c r="CR45" s="229"/>
      <c r="CS45" s="229"/>
      <c r="CT45" s="229"/>
      <c r="CU45" s="229"/>
      <c r="CV45" s="229"/>
      <c r="CW45" s="229"/>
      <c r="CX45" s="229"/>
      <c r="CY45" s="229"/>
      <c r="CZ45" s="229"/>
      <c r="DA45" s="229"/>
      <c r="DB45" s="229"/>
      <c r="DC45" s="229"/>
      <c r="DD45" s="229"/>
      <c r="DE45" s="229"/>
      <c r="DF45" s="229"/>
      <c r="DG45" s="229"/>
      <c r="DH45" s="229"/>
      <c r="DK45">
        <f>IF(AND(CNGMD_2023_M2_Secc5!D150="",COUNTBLANK(J45:DH45)=103),0,IF(AND(CNGMD_2023_M2_Secc5!D150&lt;&gt;"",COUNTA(J45:DH45)&gt;0),0,1))</f>
        <v>0</v>
      </c>
    </row>
    <row r="46" spans="3:115">
      <c r="C46" s="147" t="s">
        <v>88</v>
      </c>
      <c r="D46" s="429" t="str">
        <f>IF(CNGMD_2023_M2_Secc5!D151="","",CNGMD_2023_M2_Secc5!D151)</f>
        <v/>
      </c>
      <c r="E46" s="427"/>
      <c r="F46" s="427"/>
      <c r="G46" s="428"/>
      <c r="H46" s="295" t="str">
        <f>IF(CNGMD_2023_M2_Secc5!K151="","",CNGMD_2023_M2_Secc5!K151)</f>
        <v/>
      </c>
      <c r="I46" s="297"/>
      <c r="J46" s="322"/>
      <c r="K46" s="322"/>
      <c r="L46" s="229"/>
      <c r="M46" s="229"/>
      <c r="N46" s="229"/>
      <c r="O46" s="229"/>
      <c r="P46" s="229"/>
      <c r="Q46" s="229"/>
      <c r="R46" s="229"/>
      <c r="S46" s="229"/>
      <c r="T46" s="229"/>
      <c r="U46" s="229"/>
      <c r="V46" s="229"/>
      <c r="W46" s="229"/>
      <c r="X46" s="229"/>
      <c r="Y46" s="229"/>
      <c r="Z46" s="229"/>
      <c r="AA46" s="229"/>
      <c r="AB46" s="229"/>
      <c r="AC46" s="229"/>
      <c r="AD46" s="229"/>
      <c r="AE46" s="229"/>
      <c r="AF46" s="229"/>
      <c r="AG46" s="229"/>
      <c r="AH46" s="229"/>
      <c r="AI46" s="229"/>
      <c r="AJ46" s="229"/>
      <c r="AK46" s="229"/>
      <c r="AL46" s="229"/>
      <c r="AM46" s="229"/>
      <c r="AN46" s="229"/>
      <c r="AO46" s="229"/>
      <c r="AP46" s="229"/>
      <c r="AQ46" s="229"/>
      <c r="AR46" s="229"/>
      <c r="AS46" s="229"/>
      <c r="AT46" s="229"/>
      <c r="AU46" s="229"/>
      <c r="AV46" s="229"/>
      <c r="AW46" s="229"/>
      <c r="AX46" s="229"/>
      <c r="AY46" s="229"/>
      <c r="AZ46" s="229"/>
      <c r="BA46" s="229"/>
      <c r="BB46" s="229"/>
      <c r="BC46" s="229"/>
      <c r="BD46" s="229"/>
      <c r="BE46" s="229"/>
      <c r="BF46" s="229"/>
      <c r="BG46" s="229"/>
      <c r="BH46" s="229"/>
      <c r="BI46" s="229"/>
      <c r="BJ46" s="229"/>
      <c r="BK46" s="229"/>
      <c r="BL46" s="229"/>
      <c r="BM46" s="229"/>
      <c r="BN46" s="229"/>
      <c r="BO46" s="229"/>
      <c r="BP46" s="229"/>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29"/>
      <c r="DG46" s="229"/>
      <c r="DH46" s="229"/>
      <c r="DK46">
        <f>IF(AND(CNGMD_2023_M2_Secc5!D151="",COUNTBLANK(J46:DH46)=103),0,IF(AND(CNGMD_2023_M2_Secc5!D151&lt;&gt;"",COUNTA(J46:DH46)&gt;0),0,1))</f>
        <v>0</v>
      </c>
    </row>
    <row r="47" spans="3:115">
      <c r="C47" s="147" t="s">
        <v>89</v>
      </c>
      <c r="D47" s="429" t="str">
        <f>IF(CNGMD_2023_M2_Secc5!D152="","",CNGMD_2023_M2_Secc5!D152)</f>
        <v/>
      </c>
      <c r="E47" s="427"/>
      <c r="F47" s="427"/>
      <c r="G47" s="428"/>
      <c r="H47" s="295" t="str">
        <f>IF(CNGMD_2023_M2_Secc5!K152="","",CNGMD_2023_M2_Secc5!K152)</f>
        <v/>
      </c>
      <c r="I47" s="297"/>
      <c r="J47" s="322"/>
      <c r="K47" s="322"/>
      <c r="L47" s="229"/>
      <c r="M47" s="229"/>
      <c r="N47" s="229"/>
      <c r="O47" s="229"/>
      <c r="P47" s="229"/>
      <c r="Q47" s="229"/>
      <c r="R47" s="229"/>
      <c r="S47" s="229"/>
      <c r="T47" s="229"/>
      <c r="U47" s="229"/>
      <c r="V47" s="229"/>
      <c r="W47" s="229"/>
      <c r="X47" s="229"/>
      <c r="Y47" s="229"/>
      <c r="Z47" s="229"/>
      <c r="AA47" s="229"/>
      <c r="AB47" s="229"/>
      <c r="AC47" s="229"/>
      <c r="AD47" s="229"/>
      <c r="AE47" s="229"/>
      <c r="AF47" s="229"/>
      <c r="AG47" s="229"/>
      <c r="AH47" s="229"/>
      <c r="AI47" s="229"/>
      <c r="AJ47" s="229"/>
      <c r="AK47" s="229"/>
      <c r="AL47" s="229"/>
      <c r="AM47" s="229"/>
      <c r="AN47" s="229"/>
      <c r="AO47" s="229"/>
      <c r="AP47" s="229"/>
      <c r="AQ47" s="229"/>
      <c r="AR47" s="229"/>
      <c r="AS47" s="229"/>
      <c r="AT47" s="229"/>
      <c r="AU47" s="229"/>
      <c r="AV47" s="229"/>
      <c r="AW47" s="229"/>
      <c r="AX47" s="229"/>
      <c r="AY47" s="229"/>
      <c r="AZ47" s="229"/>
      <c r="BA47" s="229"/>
      <c r="BB47" s="229"/>
      <c r="BC47" s="229"/>
      <c r="BD47" s="229"/>
      <c r="BE47" s="229"/>
      <c r="BF47" s="229"/>
      <c r="BG47" s="229"/>
      <c r="BH47" s="229"/>
      <c r="BI47" s="229"/>
      <c r="BJ47" s="229"/>
      <c r="BK47" s="229"/>
      <c r="BL47" s="229"/>
      <c r="BM47" s="229"/>
      <c r="BN47" s="229"/>
      <c r="BO47" s="229"/>
      <c r="BP47" s="229"/>
      <c r="BQ47" s="229"/>
      <c r="BR47" s="229"/>
      <c r="BS47" s="229"/>
      <c r="BT47" s="229"/>
      <c r="BU47" s="229"/>
      <c r="BV47" s="229"/>
      <c r="BW47" s="229"/>
      <c r="BX47" s="229"/>
      <c r="BY47" s="229"/>
      <c r="BZ47" s="229"/>
      <c r="CA47" s="229"/>
      <c r="CB47" s="229"/>
      <c r="CC47" s="229"/>
      <c r="CD47" s="229"/>
      <c r="CE47" s="229"/>
      <c r="CF47" s="229"/>
      <c r="CG47" s="229"/>
      <c r="CH47" s="229"/>
      <c r="CI47" s="229"/>
      <c r="CJ47" s="229"/>
      <c r="CK47" s="229"/>
      <c r="CL47" s="229"/>
      <c r="CM47" s="229"/>
      <c r="CN47" s="229"/>
      <c r="CO47" s="229"/>
      <c r="CP47" s="229"/>
      <c r="CQ47" s="229"/>
      <c r="CR47" s="229"/>
      <c r="CS47" s="229"/>
      <c r="CT47" s="229"/>
      <c r="CU47" s="229"/>
      <c r="CV47" s="229"/>
      <c r="CW47" s="229"/>
      <c r="CX47" s="229"/>
      <c r="CY47" s="229"/>
      <c r="CZ47" s="229"/>
      <c r="DA47" s="229"/>
      <c r="DB47" s="229"/>
      <c r="DC47" s="229"/>
      <c r="DD47" s="229"/>
      <c r="DE47" s="229"/>
      <c r="DF47" s="229"/>
      <c r="DG47" s="229"/>
      <c r="DH47" s="229"/>
      <c r="DK47">
        <f>IF(AND(CNGMD_2023_M2_Secc5!D152="",COUNTBLANK(J47:DH47)=103),0,IF(AND(CNGMD_2023_M2_Secc5!D152&lt;&gt;"",COUNTA(J47:DH47)&gt;0),0,1))</f>
        <v>0</v>
      </c>
    </row>
    <row r="48" spans="3:115">
      <c r="C48" s="147" t="s">
        <v>90</v>
      </c>
      <c r="D48" s="429" t="str">
        <f>IF(CNGMD_2023_M2_Secc5!D153="","",CNGMD_2023_M2_Secc5!D153)</f>
        <v/>
      </c>
      <c r="E48" s="427"/>
      <c r="F48" s="427"/>
      <c r="G48" s="428"/>
      <c r="H48" s="295" t="str">
        <f>IF(CNGMD_2023_M2_Secc5!K153="","",CNGMD_2023_M2_Secc5!K153)</f>
        <v/>
      </c>
      <c r="I48" s="297"/>
      <c r="J48" s="322"/>
      <c r="K48" s="322"/>
      <c r="L48" s="229"/>
      <c r="M48" s="229"/>
      <c r="N48" s="229"/>
      <c r="O48" s="229"/>
      <c r="P48" s="229"/>
      <c r="Q48" s="229"/>
      <c r="R48" s="229"/>
      <c r="S48" s="229"/>
      <c r="T48" s="229"/>
      <c r="U48" s="229"/>
      <c r="V48" s="229"/>
      <c r="W48" s="229"/>
      <c r="X48" s="229"/>
      <c r="Y48" s="229"/>
      <c r="Z48" s="229"/>
      <c r="AA48" s="229"/>
      <c r="AB48" s="229"/>
      <c r="AC48" s="229"/>
      <c r="AD48" s="229"/>
      <c r="AE48" s="229"/>
      <c r="AF48" s="229"/>
      <c r="AG48" s="229"/>
      <c r="AH48" s="229"/>
      <c r="AI48" s="229"/>
      <c r="AJ48" s="229"/>
      <c r="AK48" s="229"/>
      <c r="AL48" s="229"/>
      <c r="AM48" s="229"/>
      <c r="AN48" s="229"/>
      <c r="AO48" s="229"/>
      <c r="AP48" s="229"/>
      <c r="AQ48" s="229"/>
      <c r="AR48" s="229"/>
      <c r="AS48" s="229"/>
      <c r="AT48" s="229"/>
      <c r="AU48" s="229"/>
      <c r="AV48" s="229"/>
      <c r="AW48" s="229"/>
      <c r="AX48" s="229"/>
      <c r="AY48" s="229"/>
      <c r="AZ48" s="229"/>
      <c r="BA48" s="229"/>
      <c r="BB48" s="229"/>
      <c r="BC48" s="229"/>
      <c r="BD48" s="229"/>
      <c r="BE48" s="229"/>
      <c r="BF48" s="229"/>
      <c r="BG48" s="229"/>
      <c r="BH48" s="229"/>
      <c r="BI48" s="229"/>
      <c r="BJ48" s="229"/>
      <c r="BK48" s="229"/>
      <c r="BL48" s="229"/>
      <c r="BM48" s="229"/>
      <c r="BN48" s="229"/>
      <c r="BO48" s="229"/>
      <c r="BP48" s="229"/>
      <c r="BQ48" s="229"/>
      <c r="BR48" s="229"/>
      <c r="BS48" s="229"/>
      <c r="BT48" s="229"/>
      <c r="BU48" s="229"/>
      <c r="BV48" s="229"/>
      <c r="BW48" s="229"/>
      <c r="BX48" s="229"/>
      <c r="BY48" s="229"/>
      <c r="BZ48" s="229"/>
      <c r="CA48" s="229"/>
      <c r="CB48" s="229"/>
      <c r="CC48" s="229"/>
      <c r="CD48" s="229"/>
      <c r="CE48" s="229"/>
      <c r="CF48" s="229"/>
      <c r="CG48" s="229"/>
      <c r="CH48" s="229"/>
      <c r="CI48" s="229"/>
      <c r="CJ48" s="229"/>
      <c r="CK48" s="229"/>
      <c r="CL48" s="229"/>
      <c r="CM48" s="229"/>
      <c r="CN48" s="229"/>
      <c r="CO48" s="229"/>
      <c r="CP48" s="229"/>
      <c r="CQ48" s="229"/>
      <c r="CR48" s="229"/>
      <c r="CS48" s="229"/>
      <c r="CT48" s="229"/>
      <c r="CU48" s="229"/>
      <c r="CV48" s="229"/>
      <c r="CW48" s="229"/>
      <c r="CX48" s="229"/>
      <c r="CY48" s="229"/>
      <c r="CZ48" s="229"/>
      <c r="DA48" s="229"/>
      <c r="DB48" s="229"/>
      <c r="DC48" s="229"/>
      <c r="DD48" s="229"/>
      <c r="DE48" s="229"/>
      <c r="DF48" s="229"/>
      <c r="DG48" s="229"/>
      <c r="DH48" s="229"/>
      <c r="DK48">
        <f>IF(AND(CNGMD_2023_M2_Secc5!D153="",COUNTBLANK(J48:DH48)=103),0,IF(AND(CNGMD_2023_M2_Secc5!D153&lt;&gt;"",COUNTA(J48:DH48)&gt;0),0,1))</f>
        <v>0</v>
      </c>
    </row>
    <row r="49" spans="3:115">
      <c r="C49" s="147" t="s">
        <v>91</v>
      </c>
      <c r="D49" s="429" t="str">
        <f>IF(CNGMD_2023_M2_Secc5!D154="","",CNGMD_2023_M2_Secc5!D154)</f>
        <v/>
      </c>
      <c r="E49" s="427"/>
      <c r="F49" s="427"/>
      <c r="G49" s="428"/>
      <c r="H49" s="295" t="str">
        <f>IF(CNGMD_2023_M2_Secc5!K154="","",CNGMD_2023_M2_Secc5!K154)</f>
        <v/>
      </c>
      <c r="I49" s="297"/>
      <c r="J49" s="322"/>
      <c r="K49" s="322"/>
      <c r="L49" s="229"/>
      <c r="M49" s="229"/>
      <c r="N49" s="229"/>
      <c r="O49" s="229"/>
      <c r="P49" s="229"/>
      <c r="Q49" s="229"/>
      <c r="R49" s="229"/>
      <c r="S49" s="229"/>
      <c r="T49" s="229"/>
      <c r="U49" s="229"/>
      <c r="V49" s="229"/>
      <c r="W49" s="229"/>
      <c r="X49" s="229"/>
      <c r="Y49" s="229"/>
      <c r="Z49" s="229"/>
      <c r="AA49" s="229"/>
      <c r="AB49" s="229"/>
      <c r="AC49" s="229"/>
      <c r="AD49" s="229"/>
      <c r="AE49" s="229"/>
      <c r="AF49" s="229"/>
      <c r="AG49" s="229"/>
      <c r="AH49" s="229"/>
      <c r="AI49" s="229"/>
      <c r="AJ49" s="229"/>
      <c r="AK49" s="229"/>
      <c r="AL49" s="229"/>
      <c r="AM49" s="229"/>
      <c r="AN49" s="229"/>
      <c r="AO49" s="229"/>
      <c r="AP49" s="229"/>
      <c r="AQ49" s="229"/>
      <c r="AR49" s="229"/>
      <c r="AS49" s="229"/>
      <c r="AT49" s="229"/>
      <c r="AU49" s="229"/>
      <c r="AV49" s="229"/>
      <c r="AW49" s="229"/>
      <c r="AX49" s="229"/>
      <c r="AY49" s="229"/>
      <c r="AZ49" s="229"/>
      <c r="BA49" s="229"/>
      <c r="BB49" s="229"/>
      <c r="BC49" s="229"/>
      <c r="BD49" s="229"/>
      <c r="BE49" s="229"/>
      <c r="BF49" s="229"/>
      <c r="BG49" s="229"/>
      <c r="BH49" s="229"/>
      <c r="BI49" s="229"/>
      <c r="BJ49" s="229"/>
      <c r="BK49" s="229"/>
      <c r="BL49" s="229"/>
      <c r="BM49" s="229"/>
      <c r="BN49" s="229"/>
      <c r="BO49" s="229"/>
      <c r="BP49" s="229"/>
      <c r="BQ49" s="229"/>
      <c r="BR49" s="229"/>
      <c r="BS49" s="229"/>
      <c r="BT49" s="229"/>
      <c r="BU49" s="229"/>
      <c r="BV49" s="229"/>
      <c r="BW49" s="229"/>
      <c r="BX49" s="229"/>
      <c r="BY49" s="229"/>
      <c r="BZ49" s="229"/>
      <c r="CA49" s="229"/>
      <c r="CB49" s="229"/>
      <c r="CC49" s="229"/>
      <c r="CD49" s="229"/>
      <c r="CE49" s="229"/>
      <c r="CF49" s="229"/>
      <c r="CG49" s="229"/>
      <c r="CH49" s="229"/>
      <c r="CI49" s="229"/>
      <c r="CJ49" s="229"/>
      <c r="CK49" s="229"/>
      <c r="CL49" s="229"/>
      <c r="CM49" s="229"/>
      <c r="CN49" s="229"/>
      <c r="CO49" s="229"/>
      <c r="CP49" s="229"/>
      <c r="CQ49" s="229"/>
      <c r="CR49" s="229"/>
      <c r="CS49" s="229"/>
      <c r="CT49" s="229"/>
      <c r="CU49" s="229"/>
      <c r="CV49" s="229"/>
      <c r="CW49" s="229"/>
      <c r="CX49" s="229"/>
      <c r="CY49" s="229"/>
      <c r="CZ49" s="229"/>
      <c r="DA49" s="229"/>
      <c r="DB49" s="229"/>
      <c r="DC49" s="229"/>
      <c r="DD49" s="229"/>
      <c r="DE49" s="229"/>
      <c r="DF49" s="229"/>
      <c r="DG49" s="229"/>
      <c r="DH49" s="229"/>
      <c r="DK49">
        <f>IF(AND(CNGMD_2023_M2_Secc5!D154="",COUNTBLANK(J49:DH49)=103),0,IF(AND(CNGMD_2023_M2_Secc5!D154&lt;&gt;"",COUNTA(J49:DH49)&gt;0),0,1))</f>
        <v>0</v>
      </c>
    </row>
    <row r="50" spans="3:115">
      <c r="C50" s="147" t="s">
        <v>92</v>
      </c>
      <c r="D50" s="429" t="str">
        <f>IF(CNGMD_2023_M2_Secc5!D155="","",CNGMD_2023_M2_Secc5!D155)</f>
        <v/>
      </c>
      <c r="E50" s="427"/>
      <c r="F50" s="427"/>
      <c r="G50" s="428"/>
      <c r="H50" s="295" t="str">
        <f>IF(CNGMD_2023_M2_Secc5!K155="","",CNGMD_2023_M2_Secc5!K155)</f>
        <v/>
      </c>
      <c r="I50" s="297"/>
      <c r="J50" s="322"/>
      <c r="K50" s="322"/>
      <c r="L50" s="229"/>
      <c r="M50" s="229"/>
      <c r="N50" s="229"/>
      <c r="O50" s="229"/>
      <c r="P50" s="229"/>
      <c r="Q50" s="229"/>
      <c r="R50" s="229"/>
      <c r="S50" s="229"/>
      <c r="T50" s="229"/>
      <c r="U50" s="229"/>
      <c r="V50" s="229"/>
      <c r="W50" s="229"/>
      <c r="X50" s="229"/>
      <c r="Y50" s="229"/>
      <c r="Z50" s="229"/>
      <c r="AA50" s="229"/>
      <c r="AB50" s="229"/>
      <c r="AC50" s="229"/>
      <c r="AD50" s="229"/>
      <c r="AE50" s="229"/>
      <c r="AF50" s="229"/>
      <c r="AG50" s="229"/>
      <c r="AH50" s="229"/>
      <c r="AI50" s="229"/>
      <c r="AJ50" s="229"/>
      <c r="AK50" s="229"/>
      <c r="AL50" s="229"/>
      <c r="AM50" s="229"/>
      <c r="AN50" s="229"/>
      <c r="AO50" s="229"/>
      <c r="AP50" s="229"/>
      <c r="AQ50" s="229"/>
      <c r="AR50" s="229"/>
      <c r="AS50" s="229"/>
      <c r="AT50" s="229"/>
      <c r="AU50" s="229"/>
      <c r="AV50" s="229"/>
      <c r="AW50" s="229"/>
      <c r="AX50" s="229"/>
      <c r="AY50" s="229"/>
      <c r="AZ50" s="229"/>
      <c r="BA50" s="229"/>
      <c r="BB50" s="229"/>
      <c r="BC50" s="229"/>
      <c r="BD50" s="229"/>
      <c r="BE50" s="229"/>
      <c r="BF50" s="229"/>
      <c r="BG50" s="229"/>
      <c r="BH50" s="229"/>
      <c r="BI50" s="229"/>
      <c r="BJ50" s="229"/>
      <c r="BK50" s="229"/>
      <c r="BL50" s="229"/>
      <c r="BM50" s="229"/>
      <c r="BN50" s="229"/>
      <c r="BO50" s="229"/>
      <c r="BP50" s="229"/>
      <c r="BQ50" s="229"/>
      <c r="BR50" s="229"/>
      <c r="BS50" s="229"/>
      <c r="BT50" s="229"/>
      <c r="BU50" s="229"/>
      <c r="BV50" s="229"/>
      <c r="BW50" s="229"/>
      <c r="BX50" s="229"/>
      <c r="BY50" s="229"/>
      <c r="BZ50" s="229"/>
      <c r="CA50" s="229"/>
      <c r="CB50" s="229"/>
      <c r="CC50" s="229"/>
      <c r="CD50" s="229"/>
      <c r="CE50" s="229"/>
      <c r="CF50" s="229"/>
      <c r="CG50" s="229"/>
      <c r="CH50" s="229"/>
      <c r="CI50" s="229"/>
      <c r="CJ50" s="229"/>
      <c r="CK50" s="229"/>
      <c r="CL50" s="229"/>
      <c r="CM50" s="229"/>
      <c r="CN50" s="229"/>
      <c r="CO50" s="229"/>
      <c r="CP50" s="229"/>
      <c r="CQ50" s="229"/>
      <c r="CR50" s="229"/>
      <c r="CS50" s="229"/>
      <c r="CT50" s="229"/>
      <c r="CU50" s="229"/>
      <c r="CV50" s="229"/>
      <c r="CW50" s="229"/>
      <c r="CX50" s="229"/>
      <c r="CY50" s="229"/>
      <c r="CZ50" s="229"/>
      <c r="DA50" s="229"/>
      <c r="DB50" s="229"/>
      <c r="DC50" s="229"/>
      <c r="DD50" s="229"/>
      <c r="DE50" s="229"/>
      <c r="DF50" s="229"/>
      <c r="DG50" s="229"/>
      <c r="DH50" s="229"/>
      <c r="DK50">
        <f>IF(AND(CNGMD_2023_M2_Secc5!D155="",COUNTBLANK(J50:DH50)=103),0,IF(AND(CNGMD_2023_M2_Secc5!D155&lt;&gt;"",COUNTA(J50:DH50)&gt;0),0,1))</f>
        <v>0</v>
      </c>
    </row>
    <row r="51" spans="3:115">
      <c r="C51" s="147" t="s">
        <v>93</v>
      </c>
      <c r="D51" s="429" t="str">
        <f>IF(CNGMD_2023_M2_Secc5!D156="","",CNGMD_2023_M2_Secc5!D156)</f>
        <v/>
      </c>
      <c r="E51" s="427"/>
      <c r="F51" s="427"/>
      <c r="G51" s="428"/>
      <c r="H51" s="295" t="str">
        <f>IF(CNGMD_2023_M2_Secc5!K156="","",CNGMD_2023_M2_Secc5!K156)</f>
        <v/>
      </c>
      <c r="I51" s="297"/>
      <c r="J51" s="322"/>
      <c r="K51" s="322"/>
      <c r="L51" s="229"/>
      <c r="M51" s="229"/>
      <c r="N51" s="229"/>
      <c r="O51" s="229"/>
      <c r="P51" s="229"/>
      <c r="Q51" s="229"/>
      <c r="R51" s="229"/>
      <c r="S51" s="229"/>
      <c r="T51" s="229"/>
      <c r="U51" s="229"/>
      <c r="V51" s="229"/>
      <c r="W51" s="229"/>
      <c r="X51" s="229"/>
      <c r="Y51" s="229"/>
      <c r="Z51" s="229"/>
      <c r="AA51" s="229"/>
      <c r="AB51" s="229"/>
      <c r="AC51" s="229"/>
      <c r="AD51" s="229"/>
      <c r="AE51" s="229"/>
      <c r="AF51" s="229"/>
      <c r="AG51" s="229"/>
      <c r="AH51" s="229"/>
      <c r="AI51" s="229"/>
      <c r="AJ51" s="229"/>
      <c r="AK51" s="229"/>
      <c r="AL51" s="229"/>
      <c r="AM51" s="229"/>
      <c r="AN51" s="229"/>
      <c r="AO51" s="229"/>
      <c r="AP51" s="229"/>
      <c r="AQ51" s="229"/>
      <c r="AR51" s="229"/>
      <c r="AS51" s="229"/>
      <c r="AT51" s="229"/>
      <c r="AU51" s="229"/>
      <c r="AV51" s="229"/>
      <c r="AW51" s="229"/>
      <c r="AX51" s="229"/>
      <c r="AY51" s="229"/>
      <c r="AZ51" s="229"/>
      <c r="BA51" s="229"/>
      <c r="BB51" s="229"/>
      <c r="BC51" s="229"/>
      <c r="BD51" s="229"/>
      <c r="BE51" s="229"/>
      <c r="BF51" s="229"/>
      <c r="BG51" s="229"/>
      <c r="BH51" s="229"/>
      <c r="BI51" s="229"/>
      <c r="BJ51" s="229"/>
      <c r="BK51" s="229"/>
      <c r="BL51" s="229"/>
      <c r="BM51" s="229"/>
      <c r="BN51" s="229"/>
      <c r="BO51" s="229"/>
      <c r="BP51" s="229"/>
      <c r="BQ51" s="229"/>
      <c r="BR51" s="229"/>
      <c r="BS51" s="229"/>
      <c r="BT51" s="229"/>
      <c r="BU51" s="229"/>
      <c r="BV51" s="229"/>
      <c r="BW51" s="229"/>
      <c r="BX51" s="229"/>
      <c r="BY51" s="229"/>
      <c r="BZ51" s="229"/>
      <c r="CA51" s="229"/>
      <c r="CB51" s="229"/>
      <c r="CC51" s="229"/>
      <c r="CD51" s="229"/>
      <c r="CE51" s="229"/>
      <c r="CF51" s="229"/>
      <c r="CG51" s="229"/>
      <c r="CH51" s="229"/>
      <c r="CI51" s="229"/>
      <c r="CJ51" s="229"/>
      <c r="CK51" s="229"/>
      <c r="CL51" s="229"/>
      <c r="CM51" s="229"/>
      <c r="CN51" s="229"/>
      <c r="CO51" s="229"/>
      <c r="CP51" s="229"/>
      <c r="CQ51" s="229"/>
      <c r="CR51" s="229"/>
      <c r="CS51" s="229"/>
      <c r="CT51" s="229"/>
      <c r="CU51" s="229"/>
      <c r="CV51" s="229"/>
      <c r="CW51" s="229"/>
      <c r="CX51" s="229"/>
      <c r="CY51" s="229"/>
      <c r="CZ51" s="229"/>
      <c r="DA51" s="229"/>
      <c r="DB51" s="229"/>
      <c r="DC51" s="229"/>
      <c r="DD51" s="229"/>
      <c r="DE51" s="229"/>
      <c r="DF51" s="229"/>
      <c r="DG51" s="229"/>
      <c r="DH51" s="229"/>
      <c r="DK51">
        <f>IF(AND(CNGMD_2023_M2_Secc5!D156="",COUNTBLANK(J51:DH51)=103),0,IF(AND(CNGMD_2023_M2_Secc5!D156&lt;&gt;"",COUNTA(J51:DH51)&gt;0),0,1))</f>
        <v>0</v>
      </c>
    </row>
    <row r="52" spans="3:115">
      <c r="C52" s="147" t="s">
        <v>94</v>
      </c>
      <c r="D52" s="429" t="str">
        <f>IF(CNGMD_2023_M2_Secc5!D157="","",CNGMD_2023_M2_Secc5!D157)</f>
        <v/>
      </c>
      <c r="E52" s="427"/>
      <c r="F52" s="427"/>
      <c r="G52" s="428"/>
      <c r="H52" s="295" t="str">
        <f>IF(CNGMD_2023_M2_Secc5!K157="","",CNGMD_2023_M2_Secc5!K157)</f>
        <v/>
      </c>
      <c r="I52" s="297"/>
      <c r="J52" s="322"/>
      <c r="K52" s="322"/>
      <c r="L52" s="229"/>
      <c r="M52" s="229"/>
      <c r="N52" s="229"/>
      <c r="O52" s="229"/>
      <c r="P52" s="229"/>
      <c r="Q52" s="229"/>
      <c r="R52" s="229"/>
      <c r="S52" s="229"/>
      <c r="T52" s="229"/>
      <c r="U52" s="229"/>
      <c r="V52" s="229"/>
      <c r="W52" s="229"/>
      <c r="X52" s="229"/>
      <c r="Y52" s="229"/>
      <c r="Z52" s="229"/>
      <c r="AA52" s="229"/>
      <c r="AB52" s="229"/>
      <c r="AC52" s="229"/>
      <c r="AD52" s="229"/>
      <c r="AE52" s="229"/>
      <c r="AF52" s="229"/>
      <c r="AG52" s="229"/>
      <c r="AH52" s="229"/>
      <c r="AI52" s="229"/>
      <c r="AJ52" s="229"/>
      <c r="AK52" s="229"/>
      <c r="AL52" s="229"/>
      <c r="AM52" s="229"/>
      <c r="AN52" s="229"/>
      <c r="AO52" s="229"/>
      <c r="AP52" s="229"/>
      <c r="AQ52" s="229"/>
      <c r="AR52" s="229"/>
      <c r="AS52" s="229"/>
      <c r="AT52" s="229"/>
      <c r="AU52" s="229"/>
      <c r="AV52" s="229"/>
      <c r="AW52" s="229"/>
      <c r="AX52" s="229"/>
      <c r="AY52" s="229"/>
      <c r="AZ52" s="229"/>
      <c r="BA52" s="229"/>
      <c r="BB52" s="229"/>
      <c r="BC52" s="229"/>
      <c r="BD52" s="229"/>
      <c r="BE52" s="229"/>
      <c r="BF52" s="229"/>
      <c r="BG52" s="229"/>
      <c r="BH52" s="229"/>
      <c r="BI52" s="229"/>
      <c r="BJ52" s="229"/>
      <c r="BK52" s="229"/>
      <c r="BL52" s="229"/>
      <c r="BM52" s="229"/>
      <c r="BN52" s="229"/>
      <c r="BO52" s="229"/>
      <c r="BP52" s="229"/>
      <c r="BQ52" s="229"/>
      <c r="BR52" s="229"/>
      <c r="BS52" s="229"/>
      <c r="BT52" s="229"/>
      <c r="BU52" s="229"/>
      <c r="BV52" s="229"/>
      <c r="BW52" s="229"/>
      <c r="BX52" s="229"/>
      <c r="BY52" s="229"/>
      <c r="BZ52" s="229"/>
      <c r="CA52" s="229"/>
      <c r="CB52" s="229"/>
      <c r="CC52" s="229"/>
      <c r="CD52" s="229"/>
      <c r="CE52" s="229"/>
      <c r="CF52" s="229"/>
      <c r="CG52" s="229"/>
      <c r="CH52" s="229"/>
      <c r="CI52" s="229"/>
      <c r="CJ52" s="229"/>
      <c r="CK52" s="229"/>
      <c r="CL52" s="229"/>
      <c r="CM52" s="229"/>
      <c r="CN52" s="229"/>
      <c r="CO52" s="229"/>
      <c r="CP52" s="229"/>
      <c r="CQ52" s="229"/>
      <c r="CR52" s="229"/>
      <c r="CS52" s="229"/>
      <c r="CT52" s="229"/>
      <c r="CU52" s="229"/>
      <c r="CV52" s="229"/>
      <c r="CW52" s="229"/>
      <c r="CX52" s="229"/>
      <c r="CY52" s="229"/>
      <c r="CZ52" s="229"/>
      <c r="DA52" s="229"/>
      <c r="DB52" s="229"/>
      <c r="DC52" s="229"/>
      <c r="DD52" s="229"/>
      <c r="DE52" s="229"/>
      <c r="DF52" s="229"/>
      <c r="DG52" s="229"/>
      <c r="DH52" s="229"/>
      <c r="DK52">
        <f>IF(AND(CNGMD_2023_M2_Secc5!D157="",COUNTBLANK(J52:DH52)=103),0,IF(AND(CNGMD_2023_M2_Secc5!D157&lt;&gt;"",COUNTA(J52:DH52)&gt;0),0,1))</f>
        <v>0</v>
      </c>
    </row>
    <row r="53" spans="3:115">
      <c r="C53" s="147" t="s">
        <v>95</v>
      </c>
      <c r="D53" s="429" t="str">
        <f>IF(CNGMD_2023_M2_Secc5!D158="","",CNGMD_2023_M2_Secc5!D158)</f>
        <v/>
      </c>
      <c r="E53" s="427"/>
      <c r="F53" s="427"/>
      <c r="G53" s="428"/>
      <c r="H53" s="295" t="str">
        <f>IF(CNGMD_2023_M2_Secc5!K158="","",CNGMD_2023_M2_Secc5!K158)</f>
        <v/>
      </c>
      <c r="I53" s="297"/>
      <c r="J53" s="322"/>
      <c r="K53" s="322"/>
      <c r="L53" s="229"/>
      <c r="M53" s="229"/>
      <c r="N53" s="229"/>
      <c r="O53" s="229"/>
      <c r="P53" s="229"/>
      <c r="Q53" s="229"/>
      <c r="R53" s="229"/>
      <c r="S53" s="229"/>
      <c r="T53" s="229"/>
      <c r="U53" s="229"/>
      <c r="V53" s="229"/>
      <c r="W53" s="229"/>
      <c r="X53" s="229"/>
      <c r="Y53" s="229"/>
      <c r="Z53" s="229"/>
      <c r="AA53" s="229"/>
      <c r="AB53" s="229"/>
      <c r="AC53" s="229"/>
      <c r="AD53" s="229"/>
      <c r="AE53" s="229"/>
      <c r="AF53" s="229"/>
      <c r="AG53" s="229"/>
      <c r="AH53" s="229"/>
      <c r="AI53" s="229"/>
      <c r="AJ53" s="229"/>
      <c r="AK53" s="229"/>
      <c r="AL53" s="229"/>
      <c r="AM53" s="229"/>
      <c r="AN53" s="229"/>
      <c r="AO53" s="229"/>
      <c r="AP53" s="229"/>
      <c r="AQ53" s="229"/>
      <c r="AR53" s="229"/>
      <c r="AS53" s="229"/>
      <c r="AT53" s="229"/>
      <c r="AU53" s="229"/>
      <c r="AV53" s="229"/>
      <c r="AW53" s="229"/>
      <c r="AX53" s="229"/>
      <c r="AY53" s="229"/>
      <c r="AZ53" s="229"/>
      <c r="BA53" s="229"/>
      <c r="BB53" s="229"/>
      <c r="BC53" s="229"/>
      <c r="BD53" s="229"/>
      <c r="BE53" s="229"/>
      <c r="BF53" s="229"/>
      <c r="BG53" s="229"/>
      <c r="BH53" s="229"/>
      <c r="BI53" s="229"/>
      <c r="BJ53" s="229"/>
      <c r="BK53" s="229"/>
      <c r="BL53" s="229"/>
      <c r="BM53" s="229"/>
      <c r="BN53" s="229"/>
      <c r="BO53" s="229"/>
      <c r="BP53" s="229"/>
      <c r="BQ53" s="229"/>
      <c r="BR53" s="229"/>
      <c r="BS53" s="229"/>
      <c r="BT53" s="229"/>
      <c r="BU53" s="229"/>
      <c r="BV53" s="229"/>
      <c r="BW53" s="229"/>
      <c r="BX53" s="229"/>
      <c r="BY53" s="229"/>
      <c r="BZ53" s="229"/>
      <c r="CA53" s="229"/>
      <c r="CB53" s="229"/>
      <c r="CC53" s="229"/>
      <c r="CD53" s="229"/>
      <c r="CE53" s="229"/>
      <c r="CF53" s="229"/>
      <c r="CG53" s="229"/>
      <c r="CH53" s="229"/>
      <c r="CI53" s="229"/>
      <c r="CJ53" s="229"/>
      <c r="CK53" s="229"/>
      <c r="CL53" s="229"/>
      <c r="CM53" s="229"/>
      <c r="CN53" s="229"/>
      <c r="CO53" s="229"/>
      <c r="CP53" s="229"/>
      <c r="CQ53" s="229"/>
      <c r="CR53" s="229"/>
      <c r="CS53" s="229"/>
      <c r="CT53" s="229"/>
      <c r="CU53" s="229"/>
      <c r="CV53" s="229"/>
      <c r="CW53" s="229"/>
      <c r="CX53" s="229"/>
      <c r="CY53" s="229"/>
      <c r="CZ53" s="229"/>
      <c r="DA53" s="229"/>
      <c r="DB53" s="229"/>
      <c r="DC53" s="229"/>
      <c r="DD53" s="229"/>
      <c r="DE53" s="229"/>
      <c r="DF53" s="229"/>
      <c r="DG53" s="229"/>
      <c r="DH53" s="229"/>
      <c r="DK53">
        <f>IF(AND(CNGMD_2023_M2_Secc5!D158="",COUNTBLANK(J53:DH53)=103),0,IF(AND(CNGMD_2023_M2_Secc5!D158&lt;&gt;"",COUNTA(J53:DH53)&gt;0),0,1))</f>
        <v>0</v>
      </c>
    </row>
    <row r="54" spans="3:115">
      <c r="C54" s="147" t="s">
        <v>96</v>
      </c>
      <c r="D54" s="429" t="str">
        <f>IF(CNGMD_2023_M2_Secc5!D159="","",CNGMD_2023_M2_Secc5!D159)</f>
        <v/>
      </c>
      <c r="E54" s="427"/>
      <c r="F54" s="427"/>
      <c r="G54" s="428"/>
      <c r="H54" s="295" t="str">
        <f>IF(CNGMD_2023_M2_Secc5!K159="","",CNGMD_2023_M2_Secc5!K159)</f>
        <v/>
      </c>
      <c r="I54" s="297"/>
      <c r="J54" s="322"/>
      <c r="K54" s="322"/>
      <c r="L54" s="229"/>
      <c r="M54" s="229"/>
      <c r="N54" s="229"/>
      <c r="O54" s="229"/>
      <c r="P54" s="229"/>
      <c r="Q54" s="229"/>
      <c r="R54" s="229"/>
      <c r="S54" s="229"/>
      <c r="T54" s="229"/>
      <c r="U54" s="229"/>
      <c r="V54" s="229"/>
      <c r="W54" s="229"/>
      <c r="X54" s="229"/>
      <c r="Y54" s="229"/>
      <c r="Z54" s="229"/>
      <c r="AA54" s="229"/>
      <c r="AB54" s="229"/>
      <c r="AC54" s="229"/>
      <c r="AD54" s="229"/>
      <c r="AE54" s="229"/>
      <c r="AF54" s="229"/>
      <c r="AG54" s="229"/>
      <c r="AH54" s="229"/>
      <c r="AI54" s="229"/>
      <c r="AJ54" s="229"/>
      <c r="AK54" s="229"/>
      <c r="AL54" s="229"/>
      <c r="AM54" s="229"/>
      <c r="AN54" s="229"/>
      <c r="AO54" s="229"/>
      <c r="AP54" s="229"/>
      <c r="AQ54" s="229"/>
      <c r="AR54" s="229"/>
      <c r="AS54" s="229"/>
      <c r="AT54" s="229"/>
      <c r="AU54" s="229"/>
      <c r="AV54" s="229"/>
      <c r="AW54" s="229"/>
      <c r="AX54" s="229"/>
      <c r="AY54" s="229"/>
      <c r="AZ54" s="229"/>
      <c r="BA54" s="229"/>
      <c r="BB54" s="229"/>
      <c r="BC54" s="229"/>
      <c r="BD54" s="229"/>
      <c r="BE54" s="229"/>
      <c r="BF54" s="229"/>
      <c r="BG54" s="229"/>
      <c r="BH54" s="229"/>
      <c r="BI54" s="229"/>
      <c r="BJ54" s="229"/>
      <c r="BK54" s="229"/>
      <c r="BL54" s="229"/>
      <c r="BM54" s="229"/>
      <c r="BN54" s="229"/>
      <c r="BO54" s="229"/>
      <c r="BP54" s="229"/>
      <c r="BQ54" s="229"/>
      <c r="BR54" s="229"/>
      <c r="BS54" s="229"/>
      <c r="BT54" s="229"/>
      <c r="BU54" s="229"/>
      <c r="BV54" s="229"/>
      <c r="BW54" s="229"/>
      <c r="BX54" s="229"/>
      <c r="BY54" s="229"/>
      <c r="BZ54" s="229"/>
      <c r="CA54" s="229"/>
      <c r="CB54" s="229"/>
      <c r="CC54" s="229"/>
      <c r="CD54" s="229"/>
      <c r="CE54" s="229"/>
      <c r="CF54" s="229"/>
      <c r="CG54" s="229"/>
      <c r="CH54" s="229"/>
      <c r="CI54" s="229"/>
      <c r="CJ54" s="229"/>
      <c r="CK54" s="229"/>
      <c r="CL54" s="229"/>
      <c r="CM54" s="229"/>
      <c r="CN54" s="229"/>
      <c r="CO54" s="229"/>
      <c r="CP54" s="229"/>
      <c r="CQ54" s="229"/>
      <c r="CR54" s="229"/>
      <c r="CS54" s="229"/>
      <c r="CT54" s="229"/>
      <c r="CU54" s="229"/>
      <c r="CV54" s="229"/>
      <c r="CW54" s="229"/>
      <c r="CX54" s="229"/>
      <c r="CY54" s="229"/>
      <c r="CZ54" s="229"/>
      <c r="DA54" s="229"/>
      <c r="DB54" s="229"/>
      <c r="DC54" s="229"/>
      <c r="DD54" s="229"/>
      <c r="DE54" s="229"/>
      <c r="DF54" s="229"/>
      <c r="DG54" s="229"/>
      <c r="DH54" s="229"/>
      <c r="DK54">
        <f>IF(AND(CNGMD_2023_M2_Secc5!D159="",COUNTBLANK(J54:DH54)=103),0,IF(AND(CNGMD_2023_M2_Secc5!D159&lt;&gt;"",COUNTA(J54:DH54)&gt;0),0,1))</f>
        <v>0</v>
      </c>
    </row>
    <row r="55" spans="3:115">
      <c r="C55" s="147" t="s">
        <v>97</v>
      </c>
      <c r="D55" s="429" t="str">
        <f>IF(CNGMD_2023_M2_Secc5!D160="","",CNGMD_2023_M2_Secc5!D160)</f>
        <v/>
      </c>
      <c r="E55" s="427"/>
      <c r="F55" s="427"/>
      <c r="G55" s="428"/>
      <c r="H55" s="295" t="str">
        <f>IF(CNGMD_2023_M2_Secc5!K160="","",CNGMD_2023_M2_Secc5!K160)</f>
        <v/>
      </c>
      <c r="I55" s="297"/>
      <c r="J55" s="322"/>
      <c r="K55" s="322"/>
      <c r="L55" s="229"/>
      <c r="M55" s="229"/>
      <c r="N55" s="229"/>
      <c r="O55" s="229"/>
      <c r="P55" s="229"/>
      <c r="Q55" s="229"/>
      <c r="R55" s="229"/>
      <c r="S55" s="229"/>
      <c r="T55" s="229"/>
      <c r="U55" s="229"/>
      <c r="V55" s="229"/>
      <c r="W55" s="229"/>
      <c r="X55" s="229"/>
      <c r="Y55" s="229"/>
      <c r="Z55" s="229"/>
      <c r="AA55" s="229"/>
      <c r="AB55" s="229"/>
      <c r="AC55" s="229"/>
      <c r="AD55" s="229"/>
      <c r="AE55" s="229"/>
      <c r="AF55" s="229"/>
      <c r="AG55" s="229"/>
      <c r="AH55" s="229"/>
      <c r="AI55" s="229"/>
      <c r="AJ55" s="229"/>
      <c r="AK55" s="229"/>
      <c r="AL55" s="229"/>
      <c r="AM55" s="229"/>
      <c r="AN55" s="229"/>
      <c r="AO55" s="229"/>
      <c r="AP55" s="229"/>
      <c r="AQ55" s="229"/>
      <c r="AR55" s="229"/>
      <c r="AS55" s="229"/>
      <c r="AT55" s="229"/>
      <c r="AU55" s="229"/>
      <c r="AV55" s="229"/>
      <c r="AW55" s="229"/>
      <c r="AX55" s="229"/>
      <c r="AY55" s="229"/>
      <c r="AZ55" s="229"/>
      <c r="BA55" s="229"/>
      <c r="BB55" s="229"/>
      <c r="BC55" s="229"/>
      <c r="BD55" s="229"/>
      <c r="BE55" s="229"/>
      <c r="BF55" s="229"/>
      <c r="BG55" s="229"/>
      <c r="BH55" s="229"/>
      <c r="BI55" s="229"/>
      <c r="BJ55" s="229"/>
      <c r="BK55" s="229"/>
      <c r="BL55" s="229"/>
      <c r="BM55" s="229"/>
      <c r="BN55" s="229"/>
      <c r="BO55" s="229"/>
      <c r="BP55" s="229"/>
      <c r="BQ55" s="229"/>
      <c r="BR55" s="229"/>
      <c r="BS55" s="229"/>
      <c r="BT55" s="229"/>
      <c r="BU55" s="229"/>
      <c r="BV55" s="229"/>
      <c r="BW55" s="229"/>
      <c r="BX55" s="229"/>
      <c r="BY55" s="229"/>
      <c r="BZ55" s="229"/>
      <c r="CA55" s="229"/>
      <c r="CB55" s="229"/>
      <c r="CC55" s="229"/>
      <c r="CD55" s="229"/>
      <c r="CE55" s="229"/>
      <c r="CF55" s="229"/>
      <c r="CG55" s="229"/>
      <c r="CH55" s="229"/>
      <c r="CI55" s="229"/>
      <c r="CJ55" s="229"/>
      <c r="CK55" s="229"/>
      <c r="CL55" s="229"/>
      <c r="CM55" s="229"/>
      <c r="CN55" s="229"/>
      <c r="CO55" s="229"/>
      <c r="CP55" s="229"/>
      <c r="CQ55" s="229"/>
      <c r="CR55" s="229"/>
      <c r="CS55" s="229"/>
      <c r="CT55" s="229"/>
      <c r="CU55" s="229"/>
      <c r="CV55" s="229"/>
      <c r="CW55" s="229"/>
      <c r="CX55" s="229"/>
      <c r="CY55" s="229"/>
      <c r="CZ55" s="229"/>
      <c r="DA55" s="229"/>
      <c r="DB55" s="229"/>
      <c r="DC55" s="229"/>
      <c r="DD55" s="229"/>
      <c r="DE55" s="229"/>
      <c r="DF55" s="229"/>
      <c r="DG55" s="229"/>
      <c r="DH55" s="229"/>
      <c r="DK55">
        <f>IF(AND(CNGMD_2023_M2_Secc5!D160="",COUNTBLANK(J55:DH55)=103),0,IF(AND(CNGMD_2023_M2_Secc5!D160&lt;&gt;"",COUNTA(J55:DH55)&gt;0),0,1))</f>
        <v>0</v>
      </c>
    </row>
    <row r="56" spans="3:115">
      <c r="C56" s="147" t="s">
        <v>98</v>
      </c>
      <c r="D56" s="429" t="str">
        <f>IF(CNGMD_2023_M2_Secc5!D161="","",CNGMD_2023_M2_Secc5!D161)</f>
        <v/>
      </c>
      <c r="E56" s="427"/>
      <c r="F56" s="427"/>
      <c r="G56" s="428"/>
      <c r="H56" s="295" t="str">
        <f>IF(CNGMD_2023_M2_Secc5!K161="","",CNGMD_2023_M2_Secc5!K161)</f>
        <v/>
      </c>
      <c r="I56" s="297"/>
      <c r="J56" s="322"/>
      <c r="K56" s="322"/>
      <c r="L56" s="229"/>
      <c r="M56" s="229"/>
      <c r="N56" s="229"/>
      <c r="O56" s="229"/>
      <c r="P56" s="229"/>
      <c r="Q56" s="229"/>
      <c r="R56" s="229"/>
      <c r="S56" s="229"/>
      <c r="T56" s="229"/>
      <c r="U56" s="229"/>
      <c r="V56" s="229"/>
      <c r="W56" s="229"/>
      <c r="X56" s="229"/>
      <c r="Y56" s="229"/>
      <c r="Z56" s="229"/>
      <c r="AA56" s="229"/>
      <c r="AB56" s="229"/>
      <c r="AC56" s="229"/>
      <c r="AD56" s="229"/>
      <c r="AE56" s="229"/>
      <c r="AF56" s="229"/>
      <c r="AG56" s="229"/>
      <c r="AH56" s="229"/>
      <c r="AI56" s="229"/>
      <c r="AJ56" s="229"/>
      <c r="AK56" s="229"/>
      <c r="AL56" s="229"/>
      <c r="AM56" s="229"/>
      <c r="AN56" s="229"/>
      <c r="AO56" s="229"/>
      <c r="AP56" s="229"/>
      <c r="AQ56" s="229"/>
      <c r="AR56" s="229"/>
      <c r="AS56" s="229"/>
      <c r="AT56" s="229"/>
      <c r="AU56" s="229"/>
      <c r="AV56" s="229"/>
      <c r="AW56" s="229"/>
      <c r="AX56" s="229"/>
      <c r="AY56" s="229"/>
      <c r="AZ56" s="229"/>
      <c r="BA56" s="229"/>
      <c r="BB56" s="229"/>
      <c r="BC56" s="229"/>
      <c r="BD56" s="229"/>
      <c r="BE56" s="229"/>
      <c r="BF56" s="229"/>
      <c r="BG56" s="229"/>
      <c r="BH56" s="229"/>
      <c r="BI56" s="229"/>
      <c r="BJ56" s="229"/>
      <c r="BK56" s="229"/>
      <c r="BL56" s="229"/>
      <c r="BM56" s="229"/>
      <c r="BN56" s="229"/>
      <c r="BO56" s="229"/>
      <c r="BP56" s="229"/>
      <c r="BQ56" s="229"/>
      <c r="BR56" s="229"/>
      <c r="BS56" s="229"/>
      <c r="BT56" s="229"/>
      <c r="BU56" s="229"/>
      <c r="BV56" s="229"/>
      <c r="BW56" s="229"/>
      <c r="BX56" s="229"/>
      <c r="BY56" s="229"/>
      <c r="BZ56" s="229"/>
      <c r="CA56" s="229"/>
      <c r="CB56" s="229"/>
      <c r="CC56" s="229"/>
      <c r="CD56" s="229"/>
      <c r="CE56" s="229"/>
      <c r="CF56" s="229"/>
      <c r="CG56" s="229"/>
      <c r="CH56" s="229"/>
      <c r="CI56" s="229"/>
      <c r="CJ56" s="229"/>
      <c r="CK56" s="229"/>
      <c r="CL56" s="229"/>
      <c r="CM56" s="229"/>
      <c r="CN56" s="229"/>
      <c r="CO56" s="229"/>
      <c r="CP56" s="229"/>
      <c r="CQ56" s="229"/>
      <c r="CR56" s="229"/>
      <c r="CS56" s="229"/>
      <c r="CT56" s="229"/>
      <c r="CU56" s="229"/>
      <c r="CV56" s="229"/>
      <c r="CW56" s="229"/>
      <c r="CX56" s="229"/>
      <c r="CY56" s="229"/>
      <c r="CZ56" s="229"/>
      <c r="DA56" s="229"/>
      <c r="DB56" s="229"/>
      <c r="DC56" s="229"/>
      <c r="DD56" s="229"/>
      <c r="DE56" s="229"/>
      <c r="DF56" s="229"/>
      <c r="DG56" s="229"/>
      <c r="DH56" s="229"/>
      <c r="DK56">
        <f>IF(AND(CNGMD_2023_M2_Secc5!D161="",COUNTBLANK(J56:DH56)=103),0,IF(AND(CNGMD_2023_M2_Secc5!D161&lt;&gt;"",COUNTA(J56:DH56)&gt;0),0,1))</f>
        <v>0</v>
      </c>
    </row>
    <row r="57" spans="3:115">
      <c r="C57" s="147" t="s">
        <v>99</v>
      </c>
      <c r="D57" s="429" t="str">
        <f>IF(CNGMD_2023_M2_Secc5!D162="","",CNGMD_2023_M2_Secc5!D162)</f>
        <v/>
      </c>
      <c r="E57" s="427"/>
      <c r="F57" s="427"/>
      <c r="G57" s="428"/>
      <c r="H57" s="295" t="str">
        <f>IF(CNGMD_2023_M2_Secc5!K162="","",CNGMD_2023_M2_Secc5!K162)</f>
        <v/>
      </c>
      <c r="I57" s="297"/>
      <c r="J57" s="322"/>
      <c r="K57" s="322"/>
      <c r="L57" s="229"/>
      <c r="M57" s="229"/>
      <c r="N57" s="229"/>
      <c r="O57" s="229"/>
      <c r="P57" s="229"/>
      <c r="Q57" s="229"/>
      <c r="R57" s="229"/>
      <c r="S57" s="229"/>
      <c r="T57" s="229"/>
      <c r="U57" s="229"/>
      <c r="V57" s="229"/>
      <c r="W57" s="229"/>
      <c r="X57" s="229"/>
      <c r="Y57" s="229"/>
      <c r="Z57" s="229"/>
      <c r="AA57" s="229"/>
      <c r="AB57" s="229"/>
      <c r="AC57" s="229"/>
      <c r="AD57" s="229"/>
      <c r="AE57" s="229"/>
      <c r="AF57" s="229"/>
      <c r="AG57" s="229"/>
      <c r="AH57" s="229"/>
      <c r="AI57" s="229"/>
      <c r="AJ57" s="229"/>
      <c r="AK57" s="229"/>
      <c r="AL57" s="229"/>
      <c r="AM57" s="229"/>
      <c r="AN57" s="229"/>
      <c r="AO57" s="229"/>
      <c r="AP57" s="229"/>
      <c r="AQ57" s="229"/>
      <c r="AR57" s="229"/>
      <c r="AS57" s="229"/>
      <c r="AT57" s="229"/>
      <c r="AU57" s="229"/>
      <c r="AV57" s="229"/>
      <c r="AW57" s="229"/>
      <c r="AX57" s="229"/>
      <c r="AY57" s="229"/>
      <c r="AZ57" s="229"/>
      <c r="BA57" s="229"/>
      <c r="BB57" s="229"/>
      <c r="BC57" s="229"/>
      <c r="BD57" s="229"/>
      <c r="BE57" s="229"/>
      <c r="BF57" s="229"/>
      <c r="BG57" s="229"/>
      <c r="BH57" s="229"/>
      <c r="BI57" s="229"/>
      <c r="BJ57" s="229"/>
      <c r="BK57" s="229"/>
      <c r="BL57" s="229"/>
      <c r="BM57" s="229"/>
      <c r="BN57" s="229"/>
      <c r="BO57" s="229"/>
      <c r="BP57" s="229"/>
      <c r="BQ57" s="229"/>
      <c r="BR57" s="229"/>
      <c r="BS57" s="229"/>
      <c r="BT57" s="229"/>
      <c r="BU57" s="229"/>
      <c r="BV57" s="229"/>
      <c r="BW57" s="229"/>
      <c r="BX57" s="229"/>
      <c r="BY57" s="229"/>
      <c r="BZ57" s="229"/>
      <c r="CA57" s="229"/>
      <c r="CB57" s="229"/>
      <c r="CC57" s="229"/>
      <c r="CD57" s="229"/>
      <c r="CE57" s="229"/>
      <c r="CF57" s="229"/>
      <c r="CG57" s="229"/>
      <c r="CH57" s="229"/>
      <c r="CI57" s="229"/>
      <c r="CJ57" s="229"/>
      <c r="CK57" s="229"/>
      <c r="CL57" s="229"/>
      <c r="CM57" s="229"/>
      <c r="CN57" s="229"/>
      <c r="CO57" s="229"/>
      <c r="CP57" s="229"/>
      <c r="CQ57" s="229"/>
      <c r="CR57" s="229"/>
      <c r="CS57" s="229"/>
      <c r="CT57" s="229"/>
      <c r="CU57" s="229"/>
      <c r="CV57" s="229"/>
      <c r="CW57" s="229"/>
      <c r="CX57" s="229"/>
      <c r="CY57" s="229"/>
      <c r="CZ57" s="229"/>
      <c r="DA57" s="229"/>
      <c r="DB57" s="229"/>
      <c r="DC57" s="229"/>
      <c r="DD57" s="229"/>
      <c r="DE57" s="229"/>
      <c r="DF57" s="229"/>
      <c r="DG57" s="229"/>
      <c r="DH57" s="229"/>
      <c r="DK57">
        <f>IF(AND(CNGMD_2023_M2_Secc5!D162="",COUNTBLANK(J57:DH57)=103),0,IF(AND(CNGMD_2023_M2_Secc5!D162&lt;&gt;"",COUNTA(J57:DH57)&gt;0),0,1))</f>
        <v>0</v>
      </c>
    </row>
    <row r="58" spans="3:115">
      <c r="C58" s="147" t="s">
        <v>100</v>
      </c>
      <c r="D58" s="429" t="str">
        <f>IF(CNGMD_2023_M2_Secc5!D163="","",CNGMD_2023_M2_Secc5!D163)</f>
        <v/>
      </c>
      <c r="E58" s="427"/>
      <c r="F58" s="427"/>
      <c r="G58" s="428"/>
      <c r="H58" s="295" t="str">
        <f>IF(CNGMD_2023_M2_Secc5!K163="","",CNGMD_2023_M2_Secc5!K163)</f>
        <v/>
      </c>
      <c r="I58" s="297"/>
      <c r="J58" s="322"/>
      <c r="K58" s="322"/>
      <c r="L58" s="229"/>
      <c r="M58" s="229"/>
      <c r="N58" s="229"/>
      <c r="O58" s="229"/>
      <c r="P58" s="229"/>
      <c r="Q58" s="229"/>
      <c r="R58" s="229"/>
      <c r="S58" s="229"/>
      <c r="T58" s="229"/>
      <c r="U58" s="229"/>
      <c r="V58" s="229"/>
      <c r="W58" s="229"/>
      <c r="X58" s="229"/>
      <c r="Y58" s="229"/>
      <c r="Z58" s="229"/>
      <c r="AA58" s="229"/>
      <c r="AB58" s="229"/>
      <c r="AC58" s="229"/>
      <c r="AD58" s="229"/>
      <c r="AE58" s="229"/>
      <c r="AF58" s="229"/>
      <c r="AG58" s="229"/>
      <c r="AH58" s="229"/>
      <c r="AI58" s="229"/>
      <c r="AJ58" s="229"/>
      <c r="AK58" s="229"/>
      <c r="AL58" s="229"/>
      <c r="AM58" s="229"/>
      <c r="AN58" s="229"/>
      <c r="AO58" s="229"/>
      <c r="AP58" s="229"/>
      <c r="AQ58" s="229"/>
      <c r="AR58" s="229"/>
      <c r="AS58" s="229"/>
      <c r="AT58" s="229"/>
      <c r="AU58" s="229"/>
      <c r="AV58" s="229"/>
      <c r="AW58" s="229"/>
      <c r="AX58" s="229"/>
      <c r="AY58" s="229"/>
      <c r="AZ58" s="229"/>
      <c r="BA58" s="229"/>
      <c r="BB58" s="229"/>
      <c r="BC58" s="229"/>
      <c r="BD58" s="229"/>
      <c r="BE58" s="229"/>
      <c r="BF58" s="229"/>
      <c r="BG58" s="229"/>
      <c r="BH58" s="229"/>
      <c r="BI58" s="229"/>
      <c r="BJ58" s="229"/>
      <c r="BK58" s="229"/>
      <c r="BL58" s="229"/>
      <c r="BM58" s="229"/>
      <c r="BN58" s="229"/>
      <c r="BO58" s="229"/>
      <c r="BP58" s="229"/>
      <c r="BQ58" s="229"/>
      <c r="BR58" s="229"/>
      <c r="BS58" s="229"/>
      <c r="BT58" s="229"/>
      <c r="BU58" s="229"/>
      <c r="BV58" s="229"/>
      <c r="BW58" s="229"/>
      <c r="BX58" s="229"/>
      <c r="BY58" s="229"/>
      <c r="BZ58" s="229"/>
      <c r="CA58" s="229"/>
      <c r="CB58" s="229"/>
      <c r="CC58" s="229"/>
      <c r="CD58" s="229"/>
      <c r="CE58" s="229"/>
      <c r="CF58" s="229"/>
      <c r="CG58" s="229"/>
      <c r="CH58" s="229"/>
      <c r="CI58" s="229"/>
      <c r="CJ58" s="229"/>
      <c r="CK58" s="229"/>
      <c r="CL58" s="229"/>
      <c r="CM58" s="229"/>
      <c r="CN58" s="229"/>
      <c r="CO58" s="229"/>
      <c r="CP58" s="229"/>
      <c r="CQ58" s="229"/>
      <c r="CR58" s="229"/>
      <c r="CS58" s="229"/>
      <c r="CT58" s="229"/>
      <c r="CU58" s="229"/>
      <c r="CV58" s="229"/>
      <c r="CW58" s="229"/>
      <c r="CX58" s="229"/>
      <c r="CY58" s="229"/>
      <c r="CZ58" s="229"/>
      <c r="DA58" s="229"/>
      <c r="DB58" s="229"/>
      <c r="DC58" s="229"/>
      <c r="DD58" s="229"/>
      <c r="DE58" s="229"/>
      <c r="DF58" s="229"/>
      <c r="DG58" s="229"/>
      <c r="DH58" s="229"/>
      <c r="DK58">
        <f>IF(AND(CNGMD_2023_M2_Secc5!D163="",COUNTBLANK(J58:DH58)=103),0,IF(AND(CNGMD_2023_M2_Secc5!D163&lt;&gt;"",COUNTA(J58:DH58)&gt;0),0,1))</f>
        <v>0</v>
      </c>
    </row>
    <row r="59" spans="3:115">
      <c r="C59" s="147" t="s">
        <v>101</v>
      </c>
      <c r="D59" s="429" t="str">
        <f>IF(CNGMD_2023_M2_Secc5!D164="","",CNGMD_2023_M2_Secc5!D164)</f>
        <v/>
      </c>
      <c r="E59" s="427"/>
      <c r="F59" s="427"/>
      <c r="G59" s="428"/>
      <c r="H59" s="295" t="str">
        <f>IF(CNGMD_2023_M2_Secc5!K164="","",CNGMD_2023_M2_Secc5!K164)</f>
        <v/>
      </c>
      <c r="I59" s="297"/>
      <c r="J59" s="322"/>
      <c r="K59" s="322"/>
      <c r="L59" s="229"/>
      <c r="M59" s="229"/>
      <c r="N59" s="229"/>
      <c r="O59" s="229"/>
      <c r="P59" s="229"/>
      <c r="Q59" s="229"/>
      <c r="R59" s="229"/>
      <c r="S59" s="229"/>
      <c r="T59" s="229"/>
      <c r="U59" s="229"/>
      <c r="V59" s="229"/>
      <c r="W59" s="229"/>
      <c r="X59" s="229"/>
      <c r="Y59" s="229"/>
      <c r="Z59" s="229"/>
      <c r="AA59" s="229"/>
      <c r="AB59" s="229"/>
      <c r="AC59" s="229"/>
      <c r="AD59" s="229"/>
      <c r="AE59" s="229"/>
      <c r="AF59" s="229"/>
      <c r="AG59" s="229"/>
      <c r="AH59" s="229"/>
      <c r="AI59" s="229"/>
      <c r="AJ59" s="229"/>
      <c r="AK59" s="229"/>
      <c r="AL59" s="229"/>
      <c r="AM59" s="229"/>
      <c r="AN59" s="229"/>
      <c r="AO59" s="229"/>
      <c r="AP59" s="229"/>
      <c r="AQ59" s="229"/>
      <c r="AR59" s="229"/>
      <c r="AS59" s="229"/>
      <c r="AT59" s="229"/>
      <c r="AU59" s="229"/>
      <c r="AV59" s="229"/>
      <c r="AW59" s="229"/>
      <c r="AX59" s="229"/>
      <c r="AY59" s="229"/>
      <c r="AZ59" s="229"/>
      <c r="BA59" s="229"/>
      <c r="BB59" s="229"/>
      <c r="BC59" s="229"/>
      <c r="BD59" s="229"/>
      <c r="BE59" s="229"/>
      <c r="BF59" s="229"/>
      <c r="BG59" s="229"/>
      <c r="BH59" s="229"/>
      <c r="BI59" s="229"/>
      <c r="BJ59" s="229"/>
      <c r="BK59" s="229"/>
      <c r="BL59" s="229"/>
      <c r="BM59" s="229"/>
      <c r="BN59" s="229"/>
      <c r="BO59" s="229"/>
      <c r="BP59" s="229"/>
      <c r="BQ59" s="229"/>
      <c r="BR59" s="229"/>
      <c r="BS59" s="229"/>
      <c r="BT59" s="229"/>
      <c r="BU59" s="229"/>
      <c r="BV59" s="229"/>
      <c r="BW59" s="229"/>
      <c r="BX59" s="229"/>
      <c r="BY59" s="229"/>
      <c r="BZ59" s="229"/>
      <c r="CA59" s="229"/>
      <c r="CB59" s="229"/>
      <c r="CC59" s="229"/>
      <c r="CD59" s="229"/>
      <c r="CE59" s="229"/>
      <c r="CF59" s="229"/>
      <c r="CG59" s="229"/>
      <c r="CH59" s="229"/>
      <c r="CI59" s="229"/>
      <c r="CJ59" s="229"/>
      <c r="CK59" s="229"/>
      <c r="CL59" s="229"/>
      <c r="CM59" s="229"/>
      <c r="CN59" s="229"/>
      <c r="CO59" s="229"/>
      <c r="CP59" s="229"/>
      <c r="CQ59" s="229"/>
      <c r="CR59" s="229"/>
      <c r="CS59" s="229"/>
      <c r="CT59" s="229"/>
      <c r="CU59" s="229"/>
      <c r="CV59" s="229"/>
      <c r="CW59" s="229"/>
      <c r="CX59" s="229"/>
      <c r="CY59" s="229"/>
      <c r="CZ59" s="229"/>
      <c r="DA59" s="229"/>
      <c r="DB59" s="229"/>
      <c r="DC59" s="229"/>
      <c r="DD59" s="229"/>
      <c r="DE59" s="229"/>
      <c r="DF59" s="229"/>
      <c r="DG59" s="229"/>
      <c r="DH59" s="229"/>
      <c r="DK59">
        <f>IF(AND(CNGMD_2023_M2_Secc5!D164="",COUNTBLANK(J59:DH59)=103),0,IF(AND(CNGMD_2023_M2_Secc5!D164&lt;&gt;"",COUNTA(J59:DH59)&gt;0),0,1))</f>
        <v>0</v>
      </c>
    </row>
    <row r="60" spans="3:115">
      <c r="C60" s="147" t="s">
        <v>107</v>
      </c>
      <c r="D60" s="429" t="str">
        <f>IF(CNGMD_2023_M2_Secc5!D165="","",CNGMD_2023_M2_Secc5!D165)</f>
        <v/>
      </c>
      <c r="E60" s="427"/>
      <c r="F60" s="427"/>
      <c r="G60" s="428"/>
      <c r="H60" s="295" t="str">
        <f>IF(CNGMD_2023_M2_Secc5!K165="","",CNGMD_2023_M2_Secc5!K165)</f>
        <v/>
      </c>
      <c r="I60" s="297"/>
      <c r="J60" s="322"/>
      <c r="K60" s="322"/>
      <c r="L60" s="229"/>
      <c r="M60" s="229"/>
      <c r="N60" s="229"/>
      <c r="O60" s="229"/>
      <c r="P60" s="229"/>
      <c r="Q60" s="229"/>
      <c r="R60" s="229"/>
      <c r="S60" s="229"/>
      <c r="T60" s="229"/>
      <c r="U60" s="229"/>
      <c r="V60" s="229"/>
      <c r="W60" s="229"/>
      <c r="X60" s="229"/>
      <c r="Y60" s="229"/>
      <c r="Z60" s="229"/>
      <c r="AA60" s="229"/>
      <c r="AB60" s="229"/>
      <c r="AC60" s="229"/>
      <c r="AD60" s="229"/>
      <c r="AE60" s="229"/>
      <c r="AF60" s="229"/>
      <c r="AG60" s="229"/>
      <c r="AH60" s="229"/>
      <c r="AI60" s="229"/>
      <c r="AJ60" s="229"/>
      <c r="AK60" s="229"/>
      <c r="AL60" s="229"/>
      <c r="AM60" s="229"/>
      <c r="AN60" s="229"/>
      <c r="AO60" s="229"/>
      <c r="AP60" s="229"/>
      <c r="AQ60" s="229"/>
      <c r="AR60" s="229"/>
      <c r="AS60" s="229"/>
      <c r="AT60" s="229"/>
      <c r="AU60" s="229"/>
      <c r="AV60" s="229"/>
      <c r="AW60" s="229"/>
      <c r="AX60" s="229"/>
      <c r="AY60" s="229"/>
      <c r="AZ60" s="229"/>
      <c r="BA60" s="229"/>
      <c r="BB60" s="229"/>
      <c r="BC60" s="229"/>
      <c r="BD60" s="229"/>
      <c r="BE60" s="229"/>
      <c r="BF60" s="229"/>
      <c r="BG60" s="229"/>
      <c r="BH60" s="229"/>
      <c r="BI60" s="229"/>
      <c r="BJ60" s="229"/>
      <c r="BK60" s="229"/>
      <c r="BL60" s="229"/>
      <c r="BM60" s="229"/>
      <c r="BN60" s="229"/>
      <c r="BO60" s="229"/>
      <c r="BP60" s="229"/>
      <c r="BQ60" s="229"/>
      <c r="BR60" s="229"/>
      <c r="BS60" s="229"/>
      <c r="BT60" s="229"/>
      <c r="BU60" s="229"/>
      <c r="BV60" s="229"/>
      <c r="BW60" s="229"/>
      <c r="BX60" s="229"/>
      <c r="BY60" s="229"/>
      <c r="BZ60" s="229"/>
      <c r="CA60" s="229"/>
      <c r="CB60" s="229"/>
      <c r="CC60" s="229"/>
      <c r="CD60" s="229"/>
      <c r="CE60" s="229"/>
      <c r="CF60" s="229"/>
      <c r="CG60" s="229"/>
      <c r="CH60" s="229"/>
      <c r="CI60" s="229"/>
      <c r="CJ60" s="229"/>
      <c r="CK60" s="229"/>
      <c r="CL60" s="229"/>
      <c r="CM60" s="229"/>
      <c r="CN60" s="229"/>
      <c r="CO60" s="229"/>
      <c r="CP60" s="229"/>
      <c r="CQ60" s="229"/>
      <c r="CR60" s="229"/>
      <c r="CS60" s="229"/>
      <c r="CT60" s="229"/>
      <c r="CU60" s="229"/>
      <c r="CV60" s="229"/>
      <c r="CW60" s="229"/>
      <c r="CX60" s="229"/>
      <c r="CY60" s="229"/>
      <c r="CZ60" s="229"/>
      <c r="DA60" s="229"/>
      <c r="DB60" s="229"/>
      <c r="DC60" s="229"/>
      <c r="DD60" s="229"/>
      <c r="DE60" s="229"/>
      <c r="DF60" s="229"/>
      <c r="DG60" s="229"/>
      <c r="DH60" s="229"/>
      <c r="DK60">
        <f>IF(AND(CNGMD_2023_M2_Secc5!D165="",COUNTBLANK(J60:DH60)=103),0,IF(AND(CNGMD_2023_M2_Secc5!D165&lt;&gt;"",COUNTA(J60:DH60)&gt;0),0,1))</f>
        <v>0</v>
      </c>
    </row>
    <row r="61" spans="3:115">
      <c r="C61" s="147" t="s">
        <v>108</v>
      </c>
      <c r="D61" s="429" t="str">
        <f>IF(CNGMD_2023_M2_Secc5!D166="","",CNGMD_2023_M2_Secc5!D166)</f>
        <v/>
      </c>
      <c r="E61" s="427"/>
      <c r="F61" s="427"/>
      <c r="G61" s="428"/>
      <c r="H61" s="295" t="str">
        <f>IF(CNGMD_2023_M2_Secc5!K166="","",CNGMD_2023_M2_Secc5!K166)</f>
        <v/>
      </c>
      <c r="I61" s="297"/>
      <c r="J61" s="322"/>
      <c r="K61" s="322"/>
      <c r="L61" s="229"/>
      <c r="M61" s="229"/>
      <c r="N61" s="229"/>
      <c r="O61" s="229"/>
      <c r="P61" s="229"/>
      <c r="Q61" s="229"/>
      <c r="R61" s="229"/>
      <c r="S61" s="229"/>
      <c r="T61" s="229"/>
      <c r="U61" s="229"/>
      <c r="V61" s="229"/>
      <c r="W61" s="229"/>
      <c r="X61" s="229"/>
      <c r="Y61" s="229"/>
      <c r="Z61" s="229"/>
      <c r="AA61" s="229"/>
      <c r="AB61" s="229"/>
      <c r="AC61" s="229"/>
      <c r="AD61" s="229"/>
      <c r="AE61" s="229"/>
      <c r="AF61" s="229"/>
      <c r="AG61" s="229"/>
      <c r="AH61" s="229"/>
      <c r="AI61" s="229"/>
      <c r="AJ61" s="229"/>
      <c r="AK61" s="229"/>
      <c r="AL61" s="229"/>
      <c r="AM61" s="229"/>
      <c r="AN61" s="229"/>
      <c r="AO61" s="229"/>
      <c r="AP61" s="229"/>
      <c r="AQ61" s="229"/>
      <c r="AR61" s="229"/>
      <c r="AS61" s="229"/>
      <c r="AT61" s="229"/>
      <c r="AU61" s="229"/>
      <c r="AV61" s="229"/>
      <c r="AW61" s="229"/>
      <c r="AX61" s="229"/>
      <c r="AY61" s="229"/>
      <c r="AZ61" s="229"/>
      <c r="BA61" s="229"/>
      <c r="BB61" s="229"/>
      <c r="BC61" s="229"/>
      <c r="BD61" s="229"/>
      <c r="BE61" s="229"/>
      <c r="BF61" s="229"/>
      <c r="BG61" s="229"/>
      <c r="BH61" s="229"/>
      <c r="BI61" s="229"/>
      <c r="BJ61" s="229"/>
      <c r="BK61" s="229"/>
      <c r="BL61" s="229"/>
      <c r="BM61" s="229"/>
      <c r="BN61" s="229"/>
      <c r="BO61" s="229"/>
      <c r="BP61" s="229"/>
      <c r="BQ61" s="229"/>
      <c r="BR61" s="229"/>
      <c r="BS61" s="229"/>
      <c r="BT61" s="229"/>
      <c r="BU61" s="229"/>
      <c r="BV61" s="229"/>
      <c r="BW61" s="229"/>
      <c r="BX61" s="229"/>
      <c r="BY61" s="229"/>
      <c r="BZ61" s="229"/>
      <c r="CA61" s="229"/>
      <c r="CB61" s="229"/>
      <c r="CC61" s="229"/>
      <c r="CD61" s="229"/>
      <c r="CE61" s="229"/>
      <c r="CF61" s="229"/>
      <c r="CG61" s="229"/>
      <c r="CH61" s="229"/>
      <c r="CI61" s="229"/>
      <c r="CJ61" s="229"/>
      <c r="CK61" s="229"/>
      <c r="CL61" s="229"/>
      <c r="CM61" s="229"/>
      <c r="CN61" s="229"/>
      <c r="CO61" s="229"/>
      <c r="CP61" s="229"/>
      <c r="CQ61" s="229"/>
      <c r="CR61" s="229"/>
      <c r="CS61" s="229"/>
      <c r="CT61" s="229"/>
      <c r="CU61" s="229"/>
      <c r="CV61" s="229"/>
      <c r="CW61" s="229"/>
      <c r="CX61" s="229"/>
      <c r="CY61" s="229"/>
      <c r="CZ61" s="229"/>
      <c r="DA61" s="229"/>
      <c r="DB61" s="229"/>
      <c r="DC61" s="229"/>
      <c r="DD61" s="229"/>
      <c r="DE61" s="229"/>
      <c r="DF61" s="229"/>
      <c r="DG61" s="229"/>
      <c r="DH61" s="229"/>
      <c r="DK61">
        <f>IF(AND(CNGMD_2023_M2_Secc5!D166="",COUNTBLANK(J61:DH61)=103),0,IF(AND(CNGMD_2023_M2_Secc5!D166&lt;&gt;"",COUNTA(J61:DH61)&gt;0),0,1))</f>
        <v>0</v>
      </c>
    </row>
    <row r="62" spans="3:115">
      <c r="C62" s="147" t="s">
        <v>109</v>
      </c>
      <c r="D62" s="429" t="str">
        <f>IF(CNGMD_2023_M2_Secc5!D167="","",CNGMD_2023_M2_Secc5!D167)</f>
        <v/>
      </c>
      <c r="E62" s="427"/>
      <c r="F62" s="427"/>
      <c r="G62" s="428"/>
      <c r="H62" s="295" t="str">
        <f>IF(CNGMD_2023_M2_Secc5!K167="","",CNGMD_2023_M2_Secc5!K167)</f>
        <v/>
      </c>
      <c r="I62" s="297"/>
      <c r="J62" s="322"/>
      <c r="K62" s="322"/>
      <c r="L62" s="229"/>
      <c r="M62" s="229"/>
      <c r="N62" s="229"/>
      <c r="O62" s="229"/>
      <c r="P62" s="229"/>
      <c r="Q62" s="229"/>
      <c r="R62" s="229"/>
      <c r="S62" s="229"/>
      <c r="T62" s="229"/>
      <c r="U62" s="229"/>
      <c r="V62" s="229"/>
      <c r="W62" s="229"/>
      <c r="X62" s="229"/>
      <c r="Y62" s="229"/>
      <c r="Z62" s="229"/>
      <c r="AA62" s="229"/>
      <c r="AB62" s="229"/>
      <c r="AC62" s="229"/>
      <c r="AD62" s="229"/>
      <c r="AE62" s="229"/>
      <c r="AF62" s="229"/>
      <c r="AG62" s="229"/>
      <c r="AH62" s="229"/>
      <c r="AI62" s="229"/>
      <c r="AJ62" s="229"/>
      <c r="AK62" s="229"/>
      <c r="AL62" s="229"/>
      <c r="AM62" s="229"/>
      <c r="AN62" s="229"/>
      <c r="AO62" s="229"/>
      <c r="AP62" s="229"/>
      <c r="AQ62" s="229"/>
      <c r="AR62" s="229"/>
      <c r="AS62" s="229"/>
      <c r="AT62" s="229"/>
      <c r="AU62" s="229"/>
      <c r="AV62" s="229"/>
      <c r="AW62" s="229"/>
      <c r="AX62" s="229"/>
      <c r="AY62" s="229"/>
      <c r="AZ62" s="229"/>
      <c r="BA62" s="229"/>
      <c r="BB62" s="229"/>
      <c r="BC62" s="229"/>
      <c r="BD62" s="229"/>
      <c r="BE62" s="229"/>
      <c r="BF62" s="229"/>
      <c r="BG62" s="229"/>
      <c r="BH62" s="229"/>
      <c r="BI62" s="229"/>
      <c r="BJ62" s="229"/>
      <c r="BK62" s="229"/>
      <c r="BL62" s="229"/>
      <c r="BM62" s="229"/>
      <c r="BN62" s="229"/>
      <c r="BO62" s="229"/>
      <c r="BP62" s="229"/>
      <c r="BQ62" s="229"/>
      <c r="BR62" s="229"/>
      <c r="BS62" s="229"/>
      <c r="BT62" s="229"/>
      <c r="BU62" s="229"/>
      <c r="BV62" s="229"/>
      <c r="BW62" s="229"/>
      <c r="BX62" s="229"/>
      <c r="BY62" s="229"/>
      <c r="BZ62" s="229"/>
      <c r="CA62" s="229"/>
      <c r="CB62" s="229"/>
      <c r="CC62" s="229"/>
      <c r="CD62" s="229"/>
      <c r="CE62" s="229"/>
      <c r="CF62" s="229"/>
      <c r="CG62" s="229"/>
      <c r="CH62" s="229"/>
      <c r="CI62" s="229"/>
      <c r="CJ62" s="229"/>
      <c r="CK62" s="229"/>
      <c r="CL62" s="229"/>
      <c r="CM62" s="229"/>
      <c r="CN62" s="229"/>
      <c r="CO62" s="229"/>
      <c r="CP62" s="229"/>
      <c r="CQ62" s="229"/>
      <c r="CR62" s="229"/>
      <c r="CS62" s="229"/>
      <c r="CT62" s="229"/>
      <c r="CU62" s="229"/>
      <c r="CV62" s="229"/>
      <c r="CW62" s="229"/>
      <c r="CX62" s="229"/>
      <c r="CY62" s="229"/>
      <c r="CZ62" s="229"/>
      <c r="DA62" s="229"/>
      <c r="DB62" s="229"/>
      <c r="DC62" s="229"/>
      <c r="DD62" s="229"/>
      <c r="DE62" s="229"/>
      <c r="DF62" s="229"/>
      <c r="DG62" s="229"/>
      <c r="DH62" s="229"/>
      <c r="DK62">
        <f>IF(AND(CNGMD_2023_M2_Secc5!D167="",COUNTBLANK(J62:DH62)=103),0,IF(AND(CNGMD_2023_M2_Secc5!D167&lt;&gt;"",COUNTA(J62:DH62)&gt;0),0,1))</f>
        <v>0</v>
      </c>
    </row>
    <row r="63" spans="3:115">
      <c r="C63" s="147" t="s">
        <v>110</v>
      </c>
      <c r="D63" s="429" t="str">
        <f>IF(CNGMD_2023_M2_Secc5!D168="","",CNGMD_2023_M2_Secc5!D168)</f>
        <v/>
      </c>
      <c r="E63" s="427"/>
      <c r="F63" s="427"/>
      <c r="G63" s="428"/>
      <c r="H63" s="295" t="str">
        <f>IF(CNGMD_2023_M2_Secc5!K168="","",CNGMD_2023_M2_Secc5!K168)</f>
        <v/>
      </c>
      <c r="I63" s="297"/>
      <c r="J63" s="322"/>
      <c r="K63" s="322"/>
      <c r="L63" s="229"/>
      <c r="M63" s="229"/>
      <c r="N63" s="229"/>
      <c r="O63" s="229"/>
      <c r="P63" s="229"/>
      <c r="Q63" s="229"/>
      <c r="R63" s="229"/>
      <c r="S63" s="229"/>
      <c r="T63" s="229"/>
      <c r="U63" s="229"/>
      <c r="V63" s="229"/>
      <c r="W63" s="229"/>
      <c r="X63" s="229"/>
      <c r="Y63" s="229"/>
      <c r="Z63" s="229"/>
      <c r="AA63" s="229"/>
      <c r="AB63" s="229"/>
      <c r="AC63" s="229"/>
      <c r="AD63" s="229"/>
      <c r="AE63" s="229"/>
      <c r="AF63" s="229"/>
      <c r="AG63" s="229"/>
      <c r="AH63" s="229"/>
      <c r="AI63" s="229"/>
      <c r="AJ63" s="229"/>
      <c r="AK63" s="229"/>
      <c r="AL63" s="229"/>
      <c r="AM63" s="229"/>
      <c r="AN63" s="229"/>
      <c r="AO63" s="229"/>
      <c r="AP63" s="229"/>
      <c r="AQ63" s="229"/>
      <c r="AR63" s="229"/>
      <c r="AS63" s="229"/>
      <c r="AT63" s="229"/>
      <c r="AU63" s="229"/>
      <c r="AV63" s="229"/>
      <c r="AW63" s="229"/>
      <c r="AX63" s="229"/>
      <c r="AY63" s="229"/>
      <c r="AZ63" s="229"/>
      <c r="BA63" s="229"/>
      <c r="BB63" s="229"/>
      <c r="BC63" s="229"/>
      <c r="BD63" s="229"/>
      <c r="BE63" s="229"/>
      <c r="BF63" s="229"/>
      <c r="BG63" s="229"/>
      <c r="BH63" s="229"/>
      <c r="BI63" s="229"/>
      <c r="BJ63" s="229"/>
      <c r="BK63" s="229"/>
      <c r="BL63" s="229"/>
      <c r="BM63" s="229"/>
      <c r="BN63" s="229"/>
      <c r="BO63" s="229"/>
      <c r="BP63" s="229"/>
      <c r="BQ63" s="229"/>
      <c r="BR63" s="229"/>
      <c r="BS63" s="229"/>
      <c r="BT63" s="229"/>
      <c r="BU63" s="229"/>
      <c r="BV63" s="229"/>
      <c r="BW63" s="229"/>
      <c r="BX63" s="229"/>
      <c r="BY63" s="229"/>
      <c r="BZ63" s="229"/>
      <c r="CA63" s="229"/>
      <c r="CB63" s="229"/>
      <c r="CC63" s="229"/>
      <c r="CD63" s="229"/>
      <c r="CE63" s="229"/>
      <c r="CF63" s="229"/>
      <c r="CG63" s="229"/>
      <c r="CH63" s="229"/>
      <c r="CI63" s="229"/>
      <c r="CJ63" s="229"/>
      <c r="CK63" s="229"/>
      <c r="CL63" s="229"/>
      <c r="CM63" s="229"/>
      <c r="CN63" s="229"/>
      <c r="CO63" s="229"/>
      <c r="CP63" s="229"/>
      <c r="CQ63" s="229"/>
      <c r="CR63" s="229"/>
      <c r="CS63" s="229"/>
      <c r="CT63" s="229"/>
      <c r="CU63" s="229"/>
      <c r="CV63" s="229"/>
      <c r="CW63" s="229"/>
      <c r="CX63" s="229"/>
      <c r="CY63" s="229"/>
      <c r="CZ63" s="229"/>
      <c r="DA63" s="229"/>
      <c r="DB63" s="229"/>
      <c r="DC63" s="229"/>
      <c r="DD63" s="229"/>
      <c r="DE63" s="229"/>
      <c r="DF63" s="229"/>
      <c r="DG63" s="229"/>
      <c r="DH63" s="229"/>
      <c r="DK63">
        <f>IF(AND(CNGMD_2023_M2_Secc5!D168="",COUNTBLANK(J63:DH63)=103),0,IF(AND(CNGMD_2023_M2_Secc5!D168&lt;&gt;"",COUNTA(J63:DH63)&gt;0),0,1))</f>
        <v>0</v>
      </c>
    </row>
    <row r="64" spans="3:115">
      <c r="C64" s="147" t="s">
        <v>111</v>
      </c>
      <c r="D64" s="429" t="str">
        <f>IF(CNGMD_2023_M2_Secc5!D169="","",CNGMD_2023_M2_Secc5!D169)</f>
        <v/>
      </c>
      <c r="E64" s="427"/>
      <c r="F64" s="427"/>
      <c r="G64" s="428"/>
      <c r="H64" s="295" t="str">
        <f>IF(CNGMD_2023_M2_Secc5!K169="","",CNGMD_2023_M2_Secc5!K169)</f>
        <v/>
      </c>
      <c r="I64" s="297"/>
      <c r="J64" s="322"/>
      <c r="K64" s="322"/>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229"/>
      <c r="AK64" s="229"/>
      <c r="AL64" s="229"/>
      <c r="AM64" s="229"/>
      <c r="AN64" s="229"/>
      <c r="AO64" s="229"/>
      <c r="AP64" s="229"/>
      <c r="AQ64" s="229"/>
      <c r="AR64" s="229"/>
      <c r="AS64" s="229"/>
      <c r="AT64" s="229"/>
      <c r="AU64" s="229"/>
      <c r="AV64" s="229"/>
      <c r="AW64" s="229"/>
      <c r="AX64" s="229"/>
      <c r="AY64" s="229"/>
      <c r="AZ64" s="229"/>
      <c r="BA64" s="229"/>
      <c r="BB64" s="229"/>
      <c r="BC64" s="229"/>
      <c r="BD64" s="229"/>
      <c r="BE64" s="229"/>
      <c r="BF64" s="229"/>
      <c r="BG64" s="229"/>
      <c r="BH64" s="229"/>
      <c r="BI64" s="229"/>
      <c r="BJ64" s="229"/>
      <c r="BK64" s="229"/>
      <c r="BL64" s="229"/>
      <c r="BM64" s="229"/>
      <c r="BN64" s="229"/>
      <c r="BO64" s="229"/>
      <c r="BP64" s="229"/>
      <c r="BQ64" s="229"/>
      <c r="BR64" s="229"/>
      <c r="BS64" s="229"/>
      <c r="BT64" s="229"/>
      <c r="BU64" s="229"/>
      <c r="BV64" s="229"/>
      <c r="BW64" s="229"/>
      <c r="BX64" s="229"/>
      <c r="BY64" s="229"/>
      <c r="BZ64" s="229"/>
      <c r="CA64" s="229"/>
      <c r="CB64" s="229"/>
      <c r="CC64" s="229"/>
      <c r="CD64" s="229"/>
      <c r="CE64" s="229"/>
      <c r="CF64" s="229"/>
      <c r="CG64" s="229"/>
      <c r="CH64" s="229"/>
      <c r="CI64" s="229"/>
      <c r="CJ64" s="229"/>
      <c r="CK64" s="229"/>
      <c r="CL64" s="229"/>
      <c r="CM64" s="229"/>
      <c r="CN64" s="229"/>
      <c r="CO64" s="229"/>
      <c r="CP64" s="229"/>
      <c r="CQ64" s="229"/>
      <c r="CR64" s="229"/>
      <c r="CS64" s="229"/>
      <c r="CT64" s="229"/>
      <c r="CU64" s="229"/>
      <c r="CV64" s="229"/>
      <c r="CW64" s="229"/>
      <c r="CX64" s="229"/>
      <c r="CY64" s="229"/>
      <c r="CZ64" s="229"/>
      <c r="DA64" s="229"/>
      <c r="DB64" s="229"/>
      <c r="DC64" s="229"/>
      <c r="DD64" s="229"/>
      <c r="DE64" s="229"/>
      <c r="DF64" s="229"/>
      <c r="DG64" s="229"/>
      <c r="DH64" s="229"/>
      <c r="DK64">
        <f>IF(AND(CNGMD_2023_M2_Secc5!D169="",COUNTBLANK(J64:DH64)=103),0,IF(AND(CNGMD_2023_M2_Secc5!D169&lt;&gt;"",COUNTA(J64:DH64)&gt;0),0,1))</f>
        <v>0</v>
      </c>
    </row>
    <row r="65" spans="3:116">
      <c r="C65" s="147" t="s">
        <v>112</v>
      </c>
      <c r="D65" s="429" t="str">
        <f>IF(CNGMD_2023_M2_Secc5!D170="","",CNGMD_2023_M2_Secc5!D170)</f>
        <v/>
      </c>
      <c r="E65" s="427"/>
      <c r="F65" s="427"/>
      <c r="G65" s="428"/>
      <c r="H65" s="295" t="str">
        <f>IF(CNGMD_2023_M2_Secc5!K170="","",CNGMD_2023_M2_Secc5!K170)</f>
        <v/>
      </c>
      <c r="I65" s="297"/>
      <c r="J65" s="322"/>
      <c r="K65" s="322"/>
      <c r="L65" s="229"/>
      <c r="M65" s="229"/>
      <c r="N65" s="229"/>
      <c r="O65" s="229"/>
      <c r="P65" s="229"/>
      <c r="Q65" s="229"/>
      <c r="R65" s="229"/>
      <c r="S65" s="229"/>
      <c r="T65" s="229"/>
      <c r="U65" s="229"/>
      <c r="V65" s="229"/>
      <c r="W65" s="229"/>
      <c r="X65" s="229"/>
      <c r="Y65" s="229"/>
      <c r="Z65" s="229"/>
      <c r="AA65" s="229"/>
      <c r="AB65" s="229"/>
      <c r="AC65" s="229"/>
      <c r="AD65" s="229"/>
      <c r="AE65" s="229"/>
      <c r="AF65" s="229"/>
      <c r="AG65" s="229"/>
      <c r="AH65" s="229"/>
      <c r="AI65" s="229"/>
      <c r="AJ65" s="229"/>
      <c r="AK65" s="229"/>
      <c r="AL65" s="229"/>
      <c r="AM65" s="229"/>
      <c r="AN65" s="229"/>
      <c r="AO65" s="229"/>
      <c r="AP65" s="229"/>
      <c r="AQ65" s="229"/>
      <c r="AR65" s="229"/>
      <c r="AS65" s="229"/>
      <c r="AT65" s="229"/>
      <c r="AU65" s="229"/>
      <c r="AV65" s="229"/>
      <c r="AW65" s="229"/>
      <c r="AX65" s="229"/>
      <c r="AY65" s="229"/>
      <c r="AZ65" s="229"/>
      <c r="BA65" s="229"/>
      <c r="BB65" s="229"/>
      <c r="BC65" s="229"/>
      <c r="BD65" s="229"/>
      <c r="BE65" s="229"/>
      <c r="BF65" s="229"/>
      <c r="BG65" s="229"/>
      <c r="BH65" s="229"/>
      <c r="BI65" s="229"/>
      <c r="BJ65" s="229"/>
      <c r="BK65" s="229"/>
      <c r="BL65" s="229"/>
      <c r="BM65" s="229"/>
      <c r="BN65" s="229"/>
      <c r="BO65" s="229"/>
      <c r="BP65" s="229"/>
      <c r="BQ65" s="229"/>
      <c r="BR65" s="229"/>
      <c r="BS65" s="229"/>
      <c r="BT65" s="229"/>
      <c r="BU65" s="229"/>
      <c r="BV65" s="229"/>
      <c r="BW65" s="229"/>
      <c r="BX65" s="229"/>
      <c r="BY65" s="229"/>
      <c r="BZ65" s="229"/>
      <c r="CA65" s="229"/>
      <c r="CB65" s="229"/>
      <c r="CC65" s="229"/>
      <c r="CD65" s="229"/>
      <c r="CE65" s="229"/>
      <c r="CF65" s="229"/>
      <c r="CG65" s="229"/>
      <c r="CH65" s="229"/>
      <c r="CI65" s="229"/>
      <c r="CJ65" s="229"/>
      <c r="CK65" s="229"/>
      <c r="CL65" s="229"/>
      <c r="CM65" s="229"/>
      <c r="CN65" s="229"/>
      <c r="CO65" s="229"/>
      <c r="CP65" s="229"/>
      <c r="CQ65" s="229"/>
      <c r="CR65" s="229"/>
      <c r="CS65" s="229"/>
      <c r="CT65" s="229"/>
      <c r="CU65" s="229"/>
      <c r="CV65" s="229"/>
      <c r="CW65" s="229"/>
      <c r="CX65" s="229"/>
      <c r="CY65" s="229"/>
      <c r="CZ65" s="229"/>
      <c r="DA65" s="229"/>
      <c r="DB65" s="229"/>
      <c r="DC65" s="229"/>
      <c r="DD65" s="229"/>
      <c r="DE65" s="229"/>
      <c r="DF65" s="229"/>
      <c r="DG65" s="229"/>
      <c r="DH65" s="229"/>
      <c r="DK65">
        <f>IF(AND(CNGMD_2023_M2_Secc5!D170="",COUNTBLANK(J65:DH65)=103),0,IF(AND(CNGMD_2023_M2_Secc5!D170&lt;&gt;"",COUNTA(J65:DH65)&gt;0),0,1))</f>
        <v>0</v>
      </c>
    </row>
    <row r="66" spans="3:116">
      <c r="C66" s="147" t="s">
        <v>113</v>
      </c>
      <c r="D66" s="429" t="str">
        <f>IF(CNGMD_2023_M2_Secc5!D171="","",CNGMD_2023_M2_Secc5!D171)</f>
        <v/>
      </c>
      <c r="E66" s="427"/>
      <c r="F66" s="427"/>
      <c r="G66" s="428"/>
      <c r="H66" s="295" t="str">
        <f>IF(CNGMD_2023_M2_Secc5!K171="","",CNGMD_2023_M2_Secc5!K171)</f>
        <v/>
      </c>
      <c r="I66" s="297"/>
      <c r="J66" s="322"/>
      <c r="K66" s="322"/>
      <c r="L66" s="229"/>
      <c r="M66" s="229"/>
      <c r="N66" s="229"/>
      <c r="O66" s="229"/>
      <c r="P66" s="229"/>
      <c r="Q66" s="229"/>
      <c r="R66" s="229"/>
      <c r="S66" s="229"/>
      <c r="T66" s="229"/>
      <c r="U66" s="229"/>
      <c r="V66" s="229"/>
      <c r="W66" s="229"/>
      <c r="X66" s="229"/>
      <c r="Y66" s="229"/>
      <c r="Z66" s="229"/>
      <c r="AA66" s="229"/>
      <c r="AB66" s="229"/>
      <c r="AC66" s="229"/>
      <c r="AD66" s="229"/>
      <c r="AE66" s="229"/>
      <c r="AF66" s="229"/>
      <c r="AG66" s="229"/>
      <c r="AH66" s="229"/>
      <c r="AI66" s="229"/>
      <c r="AJ66" s="229"/>
      <c r="AK66" s="229"/>
      <c r="AL66" s="229"/>
      <c r="AM66" s="229"/>
      <c r="AN66" s="229"/>
      <c r="AO66" s="229"/>
      <c r="AP66" s="229"/>
      <c r="AQ66" s="229"/>
      <c r="AR66" s="229"/>
      <c r="AS66" s="229"/>
      <c r="AT66" s="229"/>
      <c r="AU66" s="229"/>
      <c r="AV66" s="229"/>
      <c r="AW66" s="229"/>
      <c r="AX66" s="229"/>
      <c r="AY66" s="229"/>
      <c r="AZ66" s="229"/>
      <c r="BA66" s="229"/>
      <c r="BB66" s="229"/>
      <c r="BC66" s="229"/>
      <c r="BD66" s="229"/>
      <c r="BE66" s="229"/>
      <c r="BF66" s="229"/>
      <c r="BG66" s="229"/>
      <c r="BH66" s="229"/>
      <c r="BI66" s="229"/>
      <c r="BJ66" s="229"/>
      <c r="BK66" s="229"/>
      <c r="BL66" s="229"/>
      <c r="BM66" s="229"/>
      <c r="BN66" s="229"/>
      <c r="BO66" s="229"/>
      <c r="BP66" s="229"/>
      <c r="BQ66" s="229"/>
      <c r="BR66" s="229"/>
      <c r="BS66" s="229"/>
      <c r="BT66" s="229"/>
      <c r="BU66" s="229"/>
      <c r="BV66" s="229"/>
      <c r="BW66" s="229"/>
      <c r="BX66" s="229"/>
      <c r="BY66" s="229"/>
      <c r="BZ66" s="229"/>
      <c r="CA66" s="229"/>
      <c r="CB66" s="229"/>
      <c r="CC66" s="229"/>
      <c r="CD66" s="229"/>
      <c r="CE66" s="229"/>
      <c r="CF66" s="229"/>
      <c r="CG66" s="229"/>
      <c r="CH66" s="229"/>
      <c r="CI66" s="229"/>
      <c r="CJ66" s="229"/>
      <c r="CK66" s="229"/>
      <c r="CL66" s="229"/>
      <c r="CM66" s="229"/>
      <c r="CN66" s="229"/>
      <c r="CO66" s="229"/>
      <c r="CP66" s="229"/>
      <c r="CQ66" s="229"/>
      <c r="CR66" s="229"/>
      <c r="CS66" s="229"/>
      <c r="CT66" s="229"/>
      <c r="CU66" s="229"/>
      <c r="CV66" s="229"/>
      <c r="CW66" s="229"/>
      <c r="CX66" s="229"/>
      <c r="CY66" s="229"/>
      <c r="CZ66" s="229"/>
      <c r="DA66" s="229"/>
      <c r="DB66" s="229"/>
      <c r="DC66" s="229"/>
      <c r="DD66" s="229"/>
      <c r="DE66" s="229"/>
      <c r="DF66" s="229"/>
      <c r="DG66" s="229"/>
      <c r="DH66" s="229"/>
      <c r="DK66">
        <f>IF(AND(CNGMD_2023_M2_Secc5!D171="",COUNTBLANK(J66:DH66)=103),0,IF(AND(CNGMD_2023_M2_Secc5!D171&lt;&gt;"",COUNTA(J66:DH66)&gt;0),0,1))</f>
        <v>0</v>
      </c>
    </row>
    <row r="67" spans="3:116">
      <c r="C67" s="147" t="s">
        <v>114</v>
      </c>
      <c r="D67" s="429" t="str">
        <f>IF(CNGMD_2023_M2_Secc5!D172="","",CNGMD_2023_M2_Secc5!D172)</f>
        <v/>
      </c>
      <c r="E67" s="427"/>
      <c r="F67" s="427"/>
      <c r="G67" s="428"/>
      <c r="H67" s="295" t="str">
        <f>IF(CNGMD_2023_M2_Secc5!K172="","",CNGMD_2023_M2_Secc5!K172)</f>
        <v/>
      </c>
      <c r="I67" s="297"/>
      <c r="J67" s="322"/>
      <c r="K67" s="322"/>
      <c r="L67" s="229"/>
      <c r="M67" s="229"/>
      <c r="N67" s="229"/>
      <c r="O67" s="229"/>
      <c r="P67" s="229"/>
      <c r="Q67" s="229"/>
      <c r="R67" s="229"/>
      <c r="S67" s="229"/>
      <c r="T67" s="229"/>
      <c r="U67" s="229"/>
      <c r="V67" s="229"/>
      <c r="W67" s="229"/>
      <c r="X67" s="229"/>
      <c r="Y67" s="229"/>
      <c r="Z67" s="229"/>
      <c r="AA67" s="229"/>
      <c r="AB67" s="229"/>
      <c r="AC67" s="229"/>
      <c r="AD67" s="229"/>
      <c r="AE67" s="229"/>
      <c r="AF67" s="229"/>
      <c r="AG67" s="229"/>
      <c r="AH67" s="229"/>
      <c r="AI67" s="229"/>
      <c r="AJ67" s="229"/>
      <c r="AK67" s="229"/>
      <c r="AL67" s="229"/>
      <c r="AM67" s="229"/>
      <c r="AN67" s="229"/>
      <c r="AO67" s="229"/>
      <c r="AP67" s="229"/>
      <c r="AQ67" s="229"/>
      <c r="AR67" s="229"/>
      <c r="AS67" s="229"/>
      <c r="AT67" s="229"/>
      <c r="AU67" s="229"/>
      <c r="AV67" s="229"/>
      <c r="AW67" s="229"/>
      <c r="AX67" s="229"/>
      <c r="AY67" s="229"/>
      <c r="AZ67" s="229"/>
      <c r="BA67" s="229"/>
      <c r="BB67" s="229"/>
      <c r="BC67" s="229"/>
      <c r="BD67" s="229"/>
      <c r="BE67" s="229"/>
      <c r="BF67" s="229"/>
      <c r="BG67" s="229"/>
      <c r="BH67" s="229"/>
      <c r="BI67" s="229"/>
      <c r="BJ67" s="229"/>
      <c r="BK67" s="229"/>
      <c r="BL67" s="229"/>
      <c r="BM67" s="229"/>
      <c r="BN67" s="229"/>
      <c r="BO67" s="229"/>
      <c r="BP67" s="229"/>
      <c r="BQ67" s="229"/>
      <c r="BR67" s="229"/>
      <c r="BS67" s="229"/>
      <c r="BT67" s="229"/>
      <c r="BU67" s="229"/>
      <c r="BV67" s="229"/>
      <c r="BW67" s="229"/>
      <c r="BX67" s="229"/>
      <c r="BY67" s="229"/>
      <c r="BZ67" s="229"/>
      <c r="CA67" s="229"/>
      <c r="CB67" s="229"/>
      <c r="CC67" s="229"/>
      <c r="CD67" s="229"/>
      <c r="CE67" s="229"/>
      <c r="CF67" s="229"/>
      <c r="CG67" s="229"/>
      <c r="CH67" s="229"/>
      <c r="CI67" s="229"/>
      <c r="CJ67" s="229"/>
      <c r="CK67" s="229"/>
      <c r="CL67" s="229"/>
      <c r="CM67" s="229"/>
      <c r="CN67" s="229"/>
      <c r="CO67" s="229"/>
      <c r="CP67" s="229"/>
      <c r="CQ67" s="229"/>
      <c r="CR67" s="229"/>
      <c r="CS67" s="229"/>
      <c r="CT67" s="229"/>
      <c r="CU67" s="229"/>
      <c r="CV67" s="229"/>
      <c r="CW67" s="229"/>
      <c r="CX67" s="229"/>
      <c r="CY67" s="229"/>
      <c r="CZ67" s="229"/>
      <c r="DA67" s="229"/>
      <c r="DB67" s="229"/>
      <c r="DC67" s="229"/>
      <c r="DD67" s="229"/>
      <c r="DE67" s="229"/>
      <c r="DF67" s="229"/>
      <c r="DG67" s="229"/>
      <c r="DH67" s="229"/>
      <c r="DK67">
        <f>IF(AND(CNGMD_2023_M2_Secc5!D172="",COUNTBLANK(J67:DH67)=103),0,IF(AND(CNGMD_2023_M2_Secc5!D172&lt;&gt;"",COUNTA(J67:DH67)&gt;0),0,1))</f>
        <v>0</v>
      </c>
    </row>
    <row r="68" spans="3:116">
      <c r="C68" s="147" t="s">
        <v>115</v>
      </c>
      <c r="D68" s="429" t="str">
        <f>IF(CNGMD_2023_M2_Secc5!D173="","",CNGMD_2023_M2_Secc5!D173)</f>
        <v/>
      </c>
      <c r="E68" s="427"/>
      <c r="F68" s="427"/>
      <c r="G68" s="428"/>
      <c r="H68" s="295" t="str">
        <f>IF(CNGMD_2023_M2_Secc5!K173="","",CNGMD_2023_M2_Secc5!K173)</f>
        <v/>
      </c>
      <c r="I68" s="297"/>
      <c r="J68" s="322"/>
      <c r="K68" s="322"/>
      <c r="L68" s="229"/>
      <c r="M68" s="229"/>
      <c r="N68" s="229"/>
      <c r="O68" s="229"/>
      <c r="P68" s="229"/>
      <c r="Q68" s="229"/>
      <c r="R68" s="229"/>
      <c r="S68" s="229"/>
      <c r="T68" s="229"/>
      <c r="U68" s="229"/>
      <c r="V68" s="229"/>
      <c r="W68" s="229"/>
      <c r="X68" s="229"/>
      <c r="Y68" s="229"/>
      <c r="Z68" s="229"/>
      <c r="AA68" s="229"/>
      <c r="AB68" s="229"/>
      <c r="AC68" s="229"/>
      <c r="AD68" s="229"/>
      <c r="AE68" s="229"/>
      <c r="AF68" s="229"/>
      <c r="AG68" s="229"/>
      <c r="AH68" s="229"/>
      <c r="AI68" s="229"/>
      <c r="AJ68" s="229"/>
      <c r="AK68" s="229"/>
      <c r="AL68" s="229"/>
      <c r="AM68" s="229"/>
      <c r="AN68" s="229"/>
      <c r="AO68" s="229"/>
      <c r="AP68" s="229"/>
      <c r="AQ68" s="229"/>
      <c r="AR68" s="229"/>
      <c r="AS68" s="229"/>
      <c r="AT68" s="229"/>
      <c r="AU68" s="229"/>
      <c r="AV68" s="229"/>
      <c r="AW68" s="229"/>
      <c r="AX68" s="229"/>
      <c r="AY68" s="229"/>
      <c r="AZ68" s="229"/>
      <c r="BA68" s="229"/>
      <c r="BB68" s="229"/>
      <c r="BC68" s="229"/>
      <c r="BD68" s="229"/>
      <c r="BE68" s="229"/>
      <c r="BF68" s="229"/>
      <c r="BG68" s="229"/>
      <c r="BH68" s="229"/>
      <c r="BI68" s="229"/>
      <c r="BJ68" s="229"/>
      <c r="BK68" s="229"/>
      <c r="BL68" s="229"/>
      <c r="BM68" s="229"/>
      <c r="BN68" s="229"/>
      <c r="BO68" s="229"/>
      <c r="BP68" s="229"/>
      <c r="BQ68" s="229"/>
      <c r="BR68" s="229"/>
      <c r="BS68" s="229"/>
      <c r="BT68" s="229"/>
      <c r="BU68" s="229"/>
      <c r="BV68" s="229"/>
      <c r="BW68" s="229"/>
      <c r="BX68" s="229"/>
      <c r="BY68" s="229"/>
      <c r="BZ68" s="229"/>
      <c r="CA68" s="229"/>
      <c r="CB68" s="229"/>
      <c r="CC68" s="229"/>
      <c r="CD68" s="229"/>
      <c r="CE68" s="229"/>
      <c r="CF68" s="229"/>
      <c r="CG68" s="229"/>
      <c r="CH68" s="229"/>
      <c r="CI68" s="229"/>
      <c r="CJ68" s="229"/>
      <c r="CK68" s="229"/>
      <c r="CL68" s="229"/>
      <c r="CM68" s="229"/>
      <c r="CN68" s="229"/>
      <c r="CO68" s="229"/>
      <c r="CP68" s="229"/>
      <c r="CQ68" s="229"/>
      <c r="CR68" s="229"/>
      <c r="CS68" s="229"/>
      <c r="CT68" s="229"/>
      <c r="CU68" s="229"/>
      <c r="CV68" s="229"/>
      <c r="CW68" s="229"/>
      <c r="CX68" s="229"/>
      <c r="CY68" s="229"/>
      <c r="CZ68" s="229"/>
      <c r="DA68" s="229"/>
      <c r="DB68" s="229"/>
      <c r="DC68" s="229"/>
      <c r="DD68" s="229"/>
      <c r="DE68" s="229"/>
      <c r="DF68" s="229"/>
      <c r="DG68" s="229"/>
      <c r="DH68" s="229"/>
      <c r="DK68">
        <f>IF(AND(CNGMD_2023_M2_Secc5!D173="",COUNTBLANK(J68:DH68)=103),0,IF(AND(CNGMD_2023_M2_Secc5!D173&lt;&gt;"",COUNTA(J68:DH68)&gt;0),0,1))</f>
        <v>0</v>
      </c>
    </row>
    <row r="69" spans="3:116">
      <c r="C69" s="147" t="s">
        <v>116</v>
      </c>
      <c r="D69" s="429" t="str">
        <f>IF(CNGMD_2023_M2_Secc5!D174="","",CNGMD_2023_M2_Secc5!D174)</f>
        <v/>
      </c>
      <c r="E69" s="427"/>
      <c r="F69" s="427"/>
      <c r="G69" s="428"/>
      <c r="H69" s="295" t="str">
        <f>IF(CNGMD_2023_M2_Secc5!K174="","",CNGMD_2023_M2_Secc5!K174)</f>
        <v/>
      </c>
      <c r="I69" s="297"/>
      <c r="J69" s="322"/>
      <c r="K69" s="322"/>
      <c r="L69" s="229"/>
      <c r="M69" s="229"/>
      <c r="N69" s="229"/>
      <c r="O69" s="229"/>
      <c r="P69" s="229"/>
      <c r="Q69" s="229"/>
      <c r="R69" s="229"/>
      <c r="S69" s="229"/>
      <c r="T69" s="229"/>
      <c r="U69" s="229"/>
      <c r="V69" s="229"/>
      <c r="W69" s="229"/>
      <c r="X69" s="229"/>
      <c r="Y69" s="229"/>
      <c r="Z69" s="229"/>
      <c r="AA69" s="229"/>
      <c r="AB69" s="229"/>
      <c r="AC69" s="229"/>
      <c r="AD69" s="229"/>
      <c r="AE69" s="229"/>
      <c r="AF69" s="229"/>
      <c r="AG69" s="229"/>
      <c r="AH69" s="229"/>
      <c r="AI69" s="229"/>
      <c r="AJ69" s="229"/>
      <c r="AK69" s="229"/>
      <c r="AL69" s="229"/>
      <c r="AM69" s="229"/>
      <c r="AN69" s="229"/>
      <c r="AO69" s="229"/>
      <c r="AP69" s="229"/>
      <c r="AQ69" s="229"/>
      <c r="AR69" s="229"/>
      <c r="AS69" s="229"/>
      <c r="AT69" s="229"/>
      <c r="AU69" s="229"/>
      <c r="AV69" s="229"/>
      <c r="AW69" s="229"/>
      <c r="AX69" s="229"/>
      <c r="AY69" s="229"/>
      <c r="AZ69" s="229"/>
      <c r="BA69" s="229"/>
      <c r="BB69" s="229"/>
      <c r="BC69" s="229"/>
      <c r="BD69" s="229"/>
      <c r="BE69" s="229"/>
      <c r="BF69" s="229"/>
      <c r="BG69" s="229"/>
      <c r="BH69" s="229"/>
      <c r="BI69" s="229"/>
      <c r="BJ69" s="229"/>
      <c r="BK69" s="229"/>
      <c r="BL69" s="229"/>
      <c r="BM69" s="229"/>
      <c r="BN69" s="229"/>
      <c r="BO69" s="229"/>
      <c r="BP69" s="229"/>
      <c r="BQ69" s="229"/>
      <c r="BR69" s="229"/>
      <c r="BS69" s="229"/>
      <c r="BT69" s="229"/>
      <c r="BU69" s="229"/>
      <c r="BV69" s="229"/>
      <c r="BW69" s="229"/>
      <c r="BX69" s="229"/>
      <c r="BY69" s="229"/>
      <c r="BZ69" s="229"/>
      <c r="CA69" s="229"/>
      <c r="CB69" s="229"/>
      <c r="CC69" s="229"/>
      <c r="CD69" s="229"/>
      <c r="CE69" s="229"/>
      <c r="CF69" s="229"/>
      <c r="CG69" s="229"/>
      <c r="CH69" s="229"/>
      <c r="CI69" s="229"/>
      <c r="CJ69" s="229"/>
      <c r="CK69" s="229"/>
      <c r="CL69" s="229"/>
      <c r="CM69" s="229"/>
      <c r="CN69" s="229"/>
      <c r="CO69" s="229"/>
      <c r="CP69" s="229"/>
      <c r="CQ69" s="229"/>
      <c r="CR69" s="229"/>
      <c r="CS69" s="229"/>
      <c r="CT69" s="229"/>
      <c r="CU69" s="229"/>
      <c r="CV69" s="229"/>
      <c r="CW69" s="229"/>
      <c r="CX69" s="229"/>
      <c r="CY69" s="229"/>
      <c r="CZ69" s="229"/>
      <c r="DA69" s="229"/>
      <c r="DB69" s="229"/>
      <c r="DC69" s="229"/>
      <c r="DD69" s="229"/>
      <c r="DE69" s="229"/>
      <c r="DF69" s="229"/>
      <c r="DG69" s="229"/>
      <c r="DH69" s="229"/>
      <c r="DK69">
        <f>IF(AND(CNGMD_2023_M2_Secc5!D174="",COUNTBLANK(J69:DH69)=103),0,IF(AND(CNGMD_2023_M2_Secc5!D174&lt;&gt;"",COUNTA(J69:DH69)&gt;0),0,1))</f>
        <v>0</v>
      </c>
    </row>
    <row r="70" spans="3:116">
      <c r="C70" s="147" t="s">
        <v>117</v>
      </c>
      <c r="D70" s="429" t="str">
        <f>IF(CNGMD_2023_M2_Secc5!D175="","",CNGMD_2023_M2_Secc5!D175)</f>
        <v/>
      </c>
      <c r="E70" s="427"/>
      <c r="F70" s="427"/>
      <c r="G70" s="428"/>
      <c r="H70" s="295" t="str">
        <f>IF(CNGMD_2023_M2_Secc5!K175="","",CNGMD_2023_M2_Secc5!K175)</f>
        <v/>
      </c>
      <c r="I70" s="297"/>
      <c r="J70" s="322"/>
      <c r="K70" s="322"/>
      <c r="L70" s="229"/>
      <c r="M70" s="229"/>
      <c r="N70" s="229"/>
      <c r="O70" s="229"/>
      <c r="P70" s="229"/>
      <c r="Q70" s="229"/>
      <c r="R70" s="229"/>
      <c r="S70" s="229"/>
      <c r="T70" s="229"/>
      <c r="U70" s="229"/>
      <c r="V70" s="229"/>
      <c r="W70" s="229"/>
      <c r="X70" s="229"/>
      <c r="Y70" s="229"/>
      <c r="Z70" s="229"/>
      <c r="AA70" s="229"/>
      <c r="AB70" s="229"/>
      <c r="AC70" s="229"/>
      <c r="AD70" s="229"/>
      <c r="AE70" s="229"/>
      <c r="AF70" s="229"/>
      <c r="AG70" s="229"/>
      <c r="AH70" s="229"/>
      <c r="AI70" s="229"/>
      <c r="AJ70" s="229"/>
      <c r="AK70" s="229"/>
      <c r="AL70" s="229"/>
      <c r="AM70" s="229"/>
      <c r="AN70" s="229"/>
      <c r="AO70" s="229"/>
      <c r="AP70" s="229"/>
      <c r="AQ70" s="229"/>
      <c r="AR70" s="229"/>
      <c r="AS70" s="229"/>
      <c r="AT70" s="229"/>
      <c r="AU70" s="229"/>
      <c r="AV70" s="229"/>
      <c r="AW70" s="229"/>
      <c r="AX70" s="229"/>
      <c r="AY70" s="229"/>
      <c r="AZ70" s="229"/>
      <c r="BA70" s="229"/>
      <c r="BB70" s="229"/>
      <c r="BC70" s="229"/>
      <c r="BD70" s="229"/>
      <c r="BE70" s="229"/>
      <c r="BF70" s="229"/>
      <c r="BG70" s="229"/>
      <c r="BH70" s="229"/>
      <c r="BI70" s="229"/>
      <c r="BJ70" s="229"/>
      <c r="BK70" s="229"/>
      <c r="BL70" s="229"/>
      <c r="BM70" s="229"/>
      <c r="BN70" s="229"/>
      <c r="BO70" s="229"/>
      <c r="BP70" s="229"/>
      <c r="BQ70" s="229"/>
      <c r="BR70" s="229"/>
      <c r="BS70" s="229"/>
      <c r="BT70" s="229"/>
      <c r="BU70" s="229"/>
      <c r="BV70" s="229"/>
      <c r="BW70" s="229"/>
      <c r="BX70" s="229"/>
      <c r="BY70" s="229"/>
      <c r="BZ70" s="229"/>
      <c r="CA70" s="229"/>
      <c r="CB70" s="229"/>
      <c r="CC70" s="229"/>
      <c r="CD70" s="229"/>
      <c r="CE70" s="229"/>
      <c r="CF70" s="229"/>
      <c r="CG70" s="229"/>
      <c r="CH70" s="229"/>
      <c r="CI70" s="229"/>
      <c r="CJ70" s="229"/>
      <c r="CK70" s="229"/>
      <c r="CL70" s="229"/>
      <c r="CM70" s="229"/>
      <c r="CN70" s="229"/>
      <c r="CO70" s="229"/>
      <c r="CP70" s="229"/>
      <c r="CQ70" s="229"/>
      <c r="CR70" s="229"/>
      <c r="CS70" s="229"/>
      <c r="CT70" s="229"/>
      <c r="CU70" s="229"/>
      <c r="CV70" s="229"/>
      <c r="CW70" s="229"/>
      <c r="CX70" s="229"/>
      <c r="CY70" s="229"/>
      <c r="CZ70" s="229"/>
      <c r="DA70" s="229"/>
      <c r="DB70" s="229"/>
      <c r="DC70" s="229"/>
      <c r="DD70" s="229"/>
      <c r="DE70" s="229"/>
      <c r="DF70" s="229"/>
      <c r="DG70" s="229"/>
      <c r="DH70" s="229"/>
      <c r="DK70">
        <f>IF(AND(CNGMD_2023_M2_Secc5!D175="",COUNTBLANK(J70:DH70)=103),0,IF(AND(CNGMD_2023_M2_Secc5!D175&lt;&gt;"",COUNTA(J70:DH70)&gt;0),0,1))</f>
        <v>0</v>
      </c>
    </row>
    <row r="71" spans="3:116">
      <c r="C71" s="147" t="s">
        <v>118</v>
      </c>
      <c r="D71" s="429" t="str">
        <f>IF(CNGMD_2023_M2_Secc5!D176="","",CNGMD_2023_M2_Secc5!D176)</f>
        <v/>
      </c>
      <c r="E71" s="427"/>
      <c r="F71" s="427"/>
      <c r="G71" s="428"/>
      <c r="H71" s="295" t="str">
        <f>IF(CNGMD_2023_M2_Secc5!K176="","",CNGMD_2023_M2_Secc5!K176)</f>
        <v/>
      </c>
      <c r="I71" s="297"/>
      <c r="J71" s="322"/>
      <c r="K71" s="322"/>
      <c r="L71" s="229"/>
      <c r="M71" s="229"/>
      <c r="N71" s="229"/>
      <c r="O71" s="229"/>
      <c r="P71" s="229"/>
      <c r="Q71" s="229"/>
      <c r="R71" s="229"/>
      <c r="S71" s="229"/>
      <c r="T71" s="229"/>
      <c r="U71" s="229"/>
      <c r="V71" s="229"/>
      <c r="W71" s="229"/>
      <c r="X71" s="229"/>
      <c r="Y71" s="229"/>
      <c r="Z71" s="229"/>
      <c r="AA71" s="229"/>
      <c r="AB71" s="229"/>
      <c r="AC71" s="229"/>
      <c r="AD71" s="229"/>
      <c r="AE71" s="229"/>
      <c r="AF71" s="229"/>
      <c r="AG71" s="229"/>
      <c r="AH71" s="229"/>
      <c r="AI71" s="229"/>
      <c r="AJ71" s="229"/>
      <c r="AK71" s="229"/>
      <c r="AL71" s="229"/>
      <c r="AM71" s="229"/>
      <c r="AN71" s="229"/>
      <c r="AO71" s="229"/>
      <c r="AP71" s="229"/>
      <c r="AQ71" s="229"/>
      <c r="AR71" s="229"/>
      <c r="AS71" s="229"/>
      <c r="AT71" s="229"/>
      <c r="AU71" s="229"/>
      <c r="AV71" s="229"/>
      <c r="AW71" s="229"/>
      <c r="AX71" s="229"/>
      <c r="AY71" s="229"/>
      <c r="AZ71" s="229"/>
      <c r="BA71" s="229"/>
      <c r="BB71" s="229"/>
      <c r="BC71" s="229"/>
      <c r="BD71" s="229"/>
      <c r="BE71" s="229"/>
      <c r="BF71" s="229"/>
      <c r="BG71" s="229"/>
      <c r="BH71" s="229"/>
      <c r="BI71" s="229"/>
      <c r="BJ71" s="229"/>
      <c r="BK71" s="229"/>
      <c r="BL71" s="229"/>
      <c r="BM71" s="229"/>
      <c r="BN71" s="229"/>
      <c r="BO71" s="229"/>
      <c r="BP71" s="229"/>
      <c r="BQ71" s="229"/>
      <c r="BR71" s="229"/>
      <c r="BS71" s="229"/>
      <c r="BT71" s="229"/>
      <c r="BU71" s="229"/>
      <c r="BV71" s="229"/>
      <c r="BW71" s="229"/>
      <c r="BX71" s="229"/>
      <c r="BY71" s="229"/>
      <c r="BZ71" s="229"/>
      <c r="CA71" s="229"/>
      <c r="CB71" s="229"/>
      <c r="CC71" s="229"/>
      <c r="CD71" s="229"/>
      <c r="CE71" s="229"/>
      <c r="CF71" s="229"/>
      <c r="CG71" s="229"/>
      <c r="CH71" s="229"/>
      <c r="CI71" s="229"/>
      <c r="CJ71" s="229"/>
      <c r="CK71" s="229"/>
      <c r="CL71" s="229"/>
      <c r="CM71" s="229"/>
      <c r="CN71" s="229"/>
      <c r="CO71" s="229"/>
      <c r="CP71" s="229"/>
      <c r="CQ71" s="229"/>
      <c r="CR71" s="229"/>
      <c r="CS71" s="229"/>
      <c r="CT71" s="229"/>
      <c r="CU71" s="229"/>
      <c r="CV71" s="229"/>
      <c r="CW71" s="229"/>
      <c r="CX71" s="229"/>
      <c r="CY71" s="229"/>
      <c r="CZ71" s="229"/>
      <c r="DA71" s="229"/>
      <c r="DB71" s="229"/>
      <c r="DC71" s="229"/>
      <c r="DD71" s="229"/>
      <c r="DE71" s="229"/>
      <c r="DF71" s="229"/>
      <c r="DG71" s="229"/>
      <c r="DH71" s="229"/>
      <c r="DK71">
        <f>IF(AND(CNGMD_2023_M2_Secc5!D176="",COUNTBLANK(J71:DH71)=103),0,IF(AND(CNGMD_2023_M2_Secc5!D176&lt;&gt;"",COUNTA(J71:DH71)&gt;0),0,1))</f>
        <v>0</v>
      </c>
    </row>
    <row r="72" spans="3:116">
      <c r="C72" s="147" t="s">
        <v>119</v>
      </c>
      <c r="D72" s="429" t="str">
        <f>IF(CNGMD_2023_M2_Secc5!D177="","",CNGMD_2023_M2_Secc5!D177)</f>
        <v/>
      </c>
      <c r="E72" s="427"/>
      <c r="F72" s="427"/>
      <c r="G72" s="428"/>
      <c r="H72" s="295" t="str">
        <f>IF(CNGMD_2023_M2_Secc5!K177="","",CNGMD_2023_M2_Secc5!K177)</f>
        <v/>
      </c>
      <c r="I72" s="297"/>
      <c r="J72" s="322"/>
      <c r="K72" s="322"/>
      <c r="L72" s="229"/>
      <c r="M72" s="229"/>
      <c r="N72" s="229"/>
      <c r="O72" s="229"/>
      <c r="P72" s="229"/>
      <c r="Q72" s="229"/>
      <c r="R72" s="229"/>
      <c r="S72" s="229"/>
      <c r="T72" s="229"/>
      <c r="U72" s="229"/>
      <c r="V72" s="229"/>
      <c r="W72" s="229"/>
      <c r="X72" s="229"/>
      <c r="Y72" s="229"/>
      <c r="Z72" s="229"/>
      <c r="AA72" s="229"/>
      <c r="AB72" s="229"/>
      <c r="AC72" s="229"/>
      <c r="AD72" s="229"/>
      <c r="AE72" s="229"/>
      <c r="AF72" s="229"/>
      <c r="AG72" s="229"/>
      <c r="AH72" s="229"/>
      <c r="AI72" s="229"/>
      <c r="AJ72" s="229"/>
      <c r="AK72" s="229"/>
      <c r="AL72" s="229"/>
      <c r="AM72" s="229"/>
      <c r="AN72" s="229"/>
      <c r="AO72" s="229"/>
      <c r="AP72" s="229"/>
      <c r="AQ72" s="229"/>
      <c r="AR72" s="229"/>
      <c r="AS72" s="229"/>
      <c r="AT72" s="229"/>
      <c r="AU72" s="229"/>
      <c r="AV72" s="229"/>
      <c r="AW72" s="229"/>
      <c r="AX72" s="229"/>
      <c r="AY72" s="229"/>
      <c r="AZ72" s="229"/>
      <c r="BA72" s="229"/>
      <c r="BB72" s="229"/>
      <c r="BC72" s="229"/>
      <c r="BD72" s="229"/>
      <c r="BE72" s="229"/>
      <c r="BF72" s="229"/>
      <c r="BG72" s="229"/>
      <c r="BH72" s="229"/>
      <c r="BI72" s="229"/>
      <c r="BJ72" s="229"/>
      <c r="BK72" s="229"/>
      <c r="BL72" s="229"/>
      <c r="BM72" s="229"/>
      <c r="BN72" s="229"/>
      <c r="BO72" s="229"/>
      <c r="BP72" s="229"/>
      <c r="BQ72" s="229"/>
      <c r="BR72" s="229"/>
      <c r="BS72" s="229"/>
      <c r="BT72" s="229"/>
      <c r="BU72" s="229"/>
      <c r="BV72" s="229"/>
      <c r="BW72" s="229"/>
      <c r="BX72" s="229"/>
      <c r="BY72" s="229"/>
      <c r="BZ72" s="229"/>
      <c r="CA72" s="229"/>
      <c r="CB72" s="229"/>
      <c r="CC72" s="229"/>
      <c r="CD72" s="229"/>
      <c r="CE72" s="229"/>
      <c r="CF72" s="229"/>
      <c r="CG72" s="229"/>
      <c r="CH72" s="229"/>
      <c r="CI72" s="229"/>
      <c r="CJ72" s="229"/>
      <c r="CK72" s="229"/>
      <c r="CL72" s="229"/>
      <c r="CM72" s="229"/>
      <c r="CN72" s="229"/>
      <c r="CO72" s="229"/>
      <c r="CP72" s="229"/>
      <c r="CQ72" s="229"/>
      <c r="CR72" s="229"/>
      <c r="CS72" s="229"/>
      <c r="CT72" s="229"/>
      <c r="CU72" s="229"/>
      <c r="CV72" s="229"/>
      <c r="CW72" s="229"/>
      <c r="CX72" s="229"/>
      <c r="CY72" s="229"/>
      <c r="CZ72" s="229"/>
      <c r="DA72" s="229"/>
      <c r="DB72" s="229"/>
      <c r="DC72" s="229"/>
      <c r="DD72" s="229"/>
      <c r="DE72" s="229"/>
      <c r="DF72" s="229"/>
      <c r="DG72" s="229"/>
      <c r="DH72" s="229"/>
      <c r="DK72">
        <f>IF(AND(CNGMD_2023_M2_Secc5!D177="",COUNTBLANK(J72:DH72)=103),0,IF(AND(CNGMD_2023_M2_Secc5!D177&lt;&gt;"",COUNTA(J72:DH72)&gt;0),0,1))</f>
        <v>0</v>
      </c>
    </row>
    <row r="73" spans="3:116">
      <c r="C73" s="147" t="s">
        <v>120</v>
      </c>
      <c r="D73" s="429" t="str">
        <f>IF(CNGMD_2023_M2_Secc5!D178="","",CNGMD_2023_M2_Secc5!D178)</f>
        <v/>
      </c>
      <c r="E73" s="427"/>
      <c r="F73" s="427"/>
      <c r="G73" s="428"/>
      <c r="H73" s="295" t="str">
        <f>IF(CNGMD_2023_M2_Secc5!K178="","",CNGMD_2023_M2_Secc5!K178)</f>
        <v/>
      </c>
      <c r="I73" s="297"/>
      <c r="J73" s="322"/>
      <c r="K73" s="322"/>
      <c r="L73" s="229"/>
      <c r="M73" s="229"/>
      <c r="N73" s="229"/>
      <c r="O73" s="229"/>
      <c r="P73" s="229"/>
      <c r="Q73" s="229"/>
      <c r="R73" s="229"/>
      <c r="S73" s="229"/>
      <c r="T73" s="229"/>
      <c r="U73" s="229"/>
      <c r="V73" s="229"/>
      <c r="W73" s="229"/>
      <c r="X73" s="229"/>
      <c r="Y73" s="229"/>
      <c r="Z73" s="229"/>
      <c r="AA73" s="229"/>
      <c r="AB73" s="229"/>
      <c r="AC73" s="229"/>
      <c r="AD73" s="229"/>
      <c r="AE73" s="229"/>
      <c r="AF73" s="229"/>
      <c r="AG73" s="229"/>
      <c r="AH73" s="229"/>
      <c r="AI73" s="229"/>
      <c r="AJ73" s="229"/>
      <c r="AK73" s="229"/>
      <c r="AL73" s="229"/>
      <c r="AM73" s="229"/>
      <c r="AN73" s="229"/>
      <c r="AO73" s="229"/>
      <c r="AP73" s="229"/>
      <c r="AQ73" s="229"/>
      <c r="AR73" s="229"/>
      <c r="AS73" s="229"/>
      <c r="AT73" s="229"/>
      <c r="AU73" s="229"/>
      <c r="AV73" s="229"/>
      <c r="AW73" s="229"/>
      <c r="AX73" s="229"/>
      <c r="AY73" s="229"/>
      <c r="AZ73" s="229"/>
      <c r="BA73" s="229"/>
      <c r="BB73" s="229"/>
      <c r="BC73" s="229"/>
      <c r="BD73" s="229"/>
      <c r="BE73" s="229"/>
      <c r="BF73" s="229"/>
      <c r="BG73" s="229"/>
      <c r="BH73" s="229"/>
      <c r="BI73" s="229"/>
      <c r="BJ73" s="229"/>
      <c r="BK73" s="229"/>
      <c r="BL73" s="229"/>
      <c r="BM73" s="229"/>
      <c r="BN73" s="229"/>
      <c r="BO73" s="229"/>
      <c r="BP73" s="229"/>
      <c r="BQ73" s="229"/>
      <c r="BR73" s="229"/>
      <c r="BS73" s="229"/>
      <c r="BT73" s="229"/>
      <c r="BU73" s="229"/>
      <c r="BV73" s="229"/>
      <c r="BW73" s="229"/>
      <c r="BX73" s="229"/>
      <c r="BY73" s="229"/>
      <c r="BZ73" s="229"/>
      <c r="CA73" s="229"/>
      <c r="CB73" s="229"/>
      <c r="CC73" s="229"/>
      <c r="CD73" s="229"/>
      <c r="CE73" s="229"/>
      <c r="CF73" s="229"/>
      <c r="CG73" s="229"/>
      <c r="CH73" s="229"/>
      <c r="CI73" s="229"/>
      <c r="CJ73" s="229"/>
      <c r="CK73" s="229"/>
      <c r="CL73" s="229"/>
      <c r="CM73" s="229"/>
      <c r="CN73" s="229"/>
      <c r="CO73" s="229"/>
      <c r="CP73" s="229"/>
      <c r="CQ73" s="229"/>
      <c r="CR73" s="229"/>
      <c r="CS73" s="229"/>
      <c r="CT73" s="229"/>
      <c r="CU73" s="229"/>
      <c r="CV73" s="229"/>
      <c r="CW73" s="229"/>
      <c r="CX73" s="229"/>
      <c r="CY73" s="229"/>
      <c r="CZ73" s="229"/>
      <c r="DA73" s="229"/>
      <c r="DB73" s="229"/>
      <c r="DC73" s="229"/>
      <c r="DD73" s="229"/>
      <c r="DE73" s="229"/>
      <c r="DF73" s="229"/>
      <c r="DG73" s="229"/>
      <c r="DH73" s="229"/>
      <c r="DK73">
        <f>IF(AND(CNGMD_2023_M2_Secc5!D178="",COUNTBLANK(J73:DH73)=103),0,IF(AND(CNGMD_2023_M2_Secc5!D178&lt;&gt;"",COUNTA(J73:DH73)&gt;0),0,1))</f>
        <v>0</v>
      </c>
      <c r="DL73">
        <f>IF(AND(COUNTIF(DH25:DH74,"X")&gt;0,F76=""),1,0)</f>
        <v>0</v>
      </c>
    </row>
    <row r="74" spans="3:116">
      <c r="C74" s="147" t="s">
        <v>121</v>
      </c>
      <c r="D74" s="429" t="str">
        <f>IF(CNGMD_2023_M2_Secc5!D179="","",CNGMD_2023_M2_Secc5!D179)</f>
        <v/>
      </c>
      <c r="E74" s="427"/>
      <c r="F74" s="427"/>
      <c r="G74" s="428"/>
      <c r="H74" s="295" t="str">
        <f>IF(CNGMD_2023_M2_Secc5!K179="","",CNGMD_2023_M2_Secc5!K179)</f>
        <v/>
      </c>
      <c r="I74" s="297"/>
      <c r="J74" s="322"/>
      <c r="K74" s="322"/>
      <c r="L74" s="229"/>
      <c r="M74" s="229"/>
      <c r="N74" s="229"/>
      <c r="O74" s="229"/>
      <c r="P74" s="229"/>
      <c r="Q74" s="229"/>
      <c r="R74" s="229"/>
      <c r="S74" s="229"/>
      <c r="T74" s="229"/>
      <c r="U74" s="229"/>
      <c r="V74" s="229"/>
      <c r="W74" s="229"/>
      <c r="X74" s="229"/>
      <c r="Y74" s="229"/>
      <c r="Z74" s="229"/>
      <c r="AA74" s="229"/>
      <c r="AB74" s="229"/>
      <c r="AC74" s="229"/>
      <c r="AD74" s="229"/>
      <c r="AE74" s="229"/>
      <c r="AF74" s="229"/>
      <c r="AG74" s="229"/>
      <c r="AH74" s="229"/>
      <c r="AI74" s="229"/>
      <c r="AJ74" s="229"/>
      <c r="AK74" s="229"/>
      <c r="AL74" s="229"/>
      <c r="AM74" s="229"/>
      <c r="AN74" s="229"/>
      <c r="AO74" s="229"/>
      <c r="AP74" s="229"/>
      <c r="AQ74" s="229"/>
      <c r="AR74" s="229"/>
      <c r="AS74" s="229"/>
      <c r="AT74" s="229"/>
      <c r="AU74" s="229"/>
      <c r="AV74" s="229"/>
      <c r="AW74" s="229"/>
      <c r="AX74" s="229"/>
      <c r="AY74" s="229"/>
      <c r="AZ74" s="229"/>
      <c r="BA74" s="229"/>
      <c r="BB74" s="229"/>
      <c r="BC74" s="229"/>
      <c r="BD74" s="229"/>
      <c r="BE74" s="229"/>
      <c r="BF74" s="229"/>
      <c r="BG74" s="229"/>
      <c r="BH74" s="229"/>
      <c r="BI74" s="229"/>
      <c r="BJ74" s="229"/>
      <c r="BK74" s="229"/>
      <c r="BL74" s="229"/>
      <c r="BM74" s="229"/>
      <c r="BN74" s="229"/>
      <c r="BO74" s="229"/>
      <c r="BP74" s="229"/>
      <c r="BQ74" s="229"/>
      <c r="BR74" s="229"/>
      <c r="BS74" s="229"/>
      <c r="BT74" s="229"/>
      <c r="BU74" s="229"/>
      <c r="BV74" s="229"/>
      <c r="BW74" s="229"/>
      <c r="BX74" s="229"/>
      <c r="BY74" s="229"/>
      <c r="BZ74" s="229"/>
      <c r="CA74" s="229"/>
      <c r="CB74" s="229"/>
      <c r="CC74" s="229"/>
      <c r="CD74" s="229"/>
      <c r="CE74" s="229"/>
      <c r="CF74" s="229"/>
      <c r="CG74" s="229"/>
      <c r="CH74" s="229"/>
      <c r="CI74" s="229"/>
      <c r="CJ74" s="229"/>
      <c r="CK74" s="229"/>
      <c r="CL74" s="229"/>
      <c r="CM74" s="229"/>
      <c r="CN74" s="229"/>
      <c r="CO74" s="229"/>
      <c r="CP74" s="229"/>
      <c r="CQ74" s="229"/>
      <c r="CR74" s="229"/>
      <c r="CS74" s="229"/>
      <c r="CT74" s="229"/>
      <c r="CU74" s="229"/>
      <c r="CV74" s="229"/>
      <c r="CW74" s="229"/>
      <c r="CX74" s="229"/>
      <c r="CY74" s="229"/>
      <c r="CZ74" s="229"/>
      <c r="DA74" s="229"/>
      <c r="DB74" s="229"/>
      <c r="DC74" s="229"/>
      <c r="DD74" s="229"/>
      <c r="DE74" s="229"/>
      <c r="DF74" s="229"/>
      <c r="DG74" s="229"/>
      <c r="DH74" s="229"/>
      <c r="DK74">
        <f>IF(AND(CNGMD_2023_M2_Secc5!D179="",COUNTBLANK(J74:DH74)=103),0,IF(AND(CNGMD_2023_M2_Secc5!D179&lt;&gt;"",COUNTA(J74:DH74)&gt;0),0,1))</f>
        <v>0</v>
      </c>
      <c r="DL74">
        <f>IF(AND(COUNTIF(DH25:DH74,"X")=0,F76&lt;&gt;""),1,0)</f>
        <v>0</v>
      </c>
    </row>
    <row r="75" spans="3:116" ht="15" customHeight="1">
      <c r="DK75" s="213">
        <f>SUM(DK25:DK74)</f>
        <v>0</v>
      </c>
      <c r="DL75" s="213">
        <f>+DL73+DL74</f>
        <v>0</v>
      </c>
    </row>
    <row r="76" spans="3:116" ht="45" customHeight="1">
      <c r="C76" s="479" t="s">
        <v>522</v>
      </c>
      <c r="D76" s="479"/>
      <c r="E76" s="479"/>
      <c r="F76" s="387"/>
      <c r="G76" s="294"/>
      <c r="H76" s="294"/>
      <c r="I76" s="294"/>
      <c r="J76" s="294"/>
      <c r="K76" s="294"/>
      <c r="L76" s="294"/>
      <c r="M76" s="294"/>
      <c r="N76" s="294"/>
      <c r="O76" s="294"/>
      <c r="P76" s="294"/>
      <c r="Q76" s="294"/>
      <c r="R76" s="294"/>
      <c r="S76" s="294"/>
      <c r="T76" s="294"/>
      <c r="U76" s="294"/>
      <c r="V76" s="294"/>
      <c r="W76" s="294"/>
      <c r="X76" s="294"/>
      <c r="Y76" s="294"/>
      <c r="Z76" s="294"/>
      <c r="AA76" s="294"/>
      <c r="AB76" s="294"/>
      <c r="AC76" s="294"/>
      <c r="AD76" s="294"/>
      <c r="AE76" s="294"/>
      <c r="AF76" s="294"/>
      <c r="AG76" s="294"/>
      <c r="AH76" s="294"/>
      <c r="AI76" s="294"/>
      <c r="AJ76" s="294"/>
      <c r="AK76" s="294"/>
      <c r="AL76" s="294"/>
      <c r="AM76" s="294"/>
      <c r="AN76" s="294"/>
      <c r="AO76" s="294"/>
      <c r="AP76" s="294"/>
      <c r="AQ76" s="294"/>
      <c r="AR76" s="294"/>
      <c r="AS76" s="294"/>
      <c r="AT76" s="294"/>
      <c r="AU76" s="294"/>
      <c r="AV76" s="294"/>
      <c r="AW76" s="294"/>
      <c r="AX76" s="294"/>
      <c r="AY76" s="294"/>
      <c r="AZ76" s="294"/>
      <c r="BA76" s="294"/>
      <c r="BB76" s="294"/>
      <c r="BC76" s="294"/>
      <c r="BD76" s="294"/>
      <c r="BE76" s="294"/>
      <c r="BF76" s="294"/>
      <c r="BG76" s="294"/>
      <c r="BH76" s="294"/>
      <c r="BI76" s="294"/>
      <c r="BJ76" s="294"/>
      <c r="BK76" s="294"/>
      <c r="BL76" s="294"/>
      <c r="BM76" s="294"/>
      <c r="BN76" s="294"/>
      <c r="BO76" s="294"/>
      <c r="BP76" s="294"/>
      <c r="BQ76" s="294"/>
      <c r="BR76" s="294"/>
      <c r="BS76" s="294"/>
      <c r="BT76" s="294"/>
      <c r="BU76" s="294"/>
      <c r="BV76" s="294"/>
      <c r="BW76" s="294"/>
      <c r="BX76" s="294"/>
      <c r="BY76" s="294"/>
      <c r="BZ76" s="294"/>
      <c r="CA76" s="294"/>
      <c r="CB76" s="294"/>
      <c r="CC76" s="294"/>
      <c r="CD76" s="294"/>
      <c r="CE76" s="294"/>
      <c r="CF76" s="294"/>
      <c r="CG76" s="294"/>
      <c r="CH76" s="294"/>
      <c r="CI76" s="294"/>
      <c r="CJ76" s="294"/>
      <c r="CK76" s="294"/>
      <c r="CL76" s="294"/>
      <c r="CM76" s="294"/>
      <c r="CN76" s="294"/>
      <c r="CO76" s="294"/>
      <c r="CP76" s="294"/>
      <c r="CQ76" s="294"/>
      <c r="CR76" s="294"/>
      <c r="CS76" s="294"/>
      <c r="CT76" s="294"/>
      <c r="CU76" s="294"/>
      <c r="CV76" s="294"/>
      <c r="CW76" s="294"/>
      <c r="CX76" s="294"/>
      <c r="CY76" s="294"/>
      <c r="CZ76" s="294"/>
      <c r="DA76" s="294"/>
      <c r="DB76" s="294"/>
      <c r="DC76" s="294"/>
      <c r="DD76" s="294"/>
      <c r="DE76" s="294"/>
      <c r="DF76" s="294"/>
      <c r="DG76" s="294"/>
      <c r="DH76" s="388"/>
      <c r="DK76" s="209">
        <f>COUNTIF(DH25:DH74,"X")</f>
        <v>0</v>
      </c>
    </row>
    <row r="77" spans="3:116" ht="15" customHeight="1"/>
    <row r="78" spans="3:116" ht="15" customHeight="1">
      <c r="C78" s="395" t="s">
        <v>173</v>
      </c>
      <c r="D78" s="395"/>
      <c r="E78" s="395"/>
      <c r="F78" s="395"/>
      <c r="G78" s="395"/>
      <c r="H78" s="395"/>
      <c r="I78" s="395"/>
      <c r="J78" s="395"/>
      <c r="K78" s="395"/>
      <c r="L78" s="395"/>
      <c r="M78" s="395"/>
      <c r="N78" s="395"/>
      <c r="O78" s="395"/>
      <c r="P78" s="395"/>
      <c r="Q78" s="395"/>
      <c r="R78" s="395"/>
      <c r="S78" s="395"/>
      <c r="T78" s="395"/>
      <c r="U78" s="395"/>
      <c r="V78" s="395"/>
      <c r="W78" s="395"/>
      <c r="X78" s="395"/>
      <c r="Y78" s="395"/>
      <c r="Z78" s="395"/>
      <c r="AA78" s="395"/>
      <c r="AB78" s="395"/>
      <c r="AC78" s="395"/>
      <c r="AD78" s="395"/>
      <c r="AE78" s="395"/>
      <c r="AF78" s="395"/>
      <c r="AG78" s="395"/>
      <c r="AH78" s="395"/>
      <c r="AI78" s="395"/>
      <c r="AJ78" s="395"/>
      <c r="AK78" s="395"/>
      <c r="AL78" s="395"/>
      <c r="AM78" s="395"/>
      <c r="AN78" s="395"/>
      <c r="AO78" s="395"/>
      <c r="AP78" s="395"/>
      <c r="AQ78" s="395"/>
      <c r="AR78" s="395"/>
      <c r="AS78" s="395"/>
      <c r="AT78" s="395"/>
      <c r="AU78" s="395"/>
      <c r="AV78" s="395"/>
      <c r="AW78" s="395"/>
      <c r="AX78" s="395"/>
      <c r="AY78" s="395"/>
      <c r="AZ78" s="395"/>
      <c r="BA78" s="395"/>
      <c r="BB78" s="395"/>
      <c r="BC78" s="395"/>
      <c r="BD78" s="395"/>
      <c r="BE78" s="395"/>
      <c r="BF78" s="395"/>
      <c r="BG78" s="395"/>
      <c r="BH78" s="395"/>
      <c r="BI78" s="395"/>
      <c r="BJ78" s="395"/>
      <c r="BK78" s="395"/>
      <c r="BL78" s="395"/>
      <c r="BM78" s="395"/>
      <c r="BN78" s="395"/>
      <c r="BO78" s="395"/>
      <c r="BP78" s="395"/>
      <c r="BQ78" s="395"/>
      <c r="BR78" s="395"/>
      <c r="BS78" s="395"/>
      <c r="BT78" s="395"/>
      <c r="BU78" s="395"/>
      <c r="BV78" s="395"/>
      <c r="BW78" s="395"/>
      <c r="BX78" s="395"/>
      <c r="BY78" s="395"/>
      <c r="BZ78" s="395"/>
      <c r="CA78" s="395"/>
      <c r="CB78" s="395"/>
      <c r="CC78" s="395"/>
      <c r="CD78" s="395"/>
      <c r="CE78" s="395"/>
      <c r="CF78" s="395"/>
      <c r="CG78" s="395"/>
      <c r="CH78" s="395"/>
      <c r="CI78" s="395"/>
      <c r="CJ78" s="395"/>
      <c r="CK78" s="395"/>
      <c r="CL78" s="395"/>
      <c r="CM78" s="395"/>
      <c r="CN78" s="395"/>
      <c r="CO78" s="395"/>
      <c r="CP78" s="395"/>
      <c r="CQ78" s="395"/>
      <c r="CR78" s="395"/>
      <c r="CS78" s="395"/>
      <c r="CT78" s="395"/>
      <c r="CU78" s="395"/>
      <c r="CV78" s="395"/>
      <c r="CW78" s="395"/>
      <c r="CX78" s="395"/>
      <c r="CY78" s="395"/>
      <c r="CZ78" s="395"/>
      <c r="DA78" s="395"/>
      <c r="DB78" s="395"/>
      <c r="DC78" s="395"/>
      <c r="DD78" s="395"/>
      <c r="DE78" s="395"/>
      <c r="DF78" s="395"/>
      <c r="DG78" s="395"/>
      <c r="DH78" s="395"/>
    </row>
    <row r="79" spans="3:116" ht="60" customHeight="1">
      <c r="C79" s="557"/>
      <c r="D79" s="557"/>
      <c r="E79" s="557"/>
      <c r="F79" s="557"/>
      <c r="G79" s="557"/>
      <c r="H79" s="557"/>
      <c r="I79" s="557"/>
      <c r="J79" s="557"/>
      <c r="K79" s="557"/>
      <c r="L79" s="557"/>
      <c r="M79" s="557"/>
      <c r="N79" s="557"/>
      <c r="O79" s="557"/>
      <c r="P79" s="557"/>
      <c r="Q79" s="557"/>
      <c r="R79" s="557"/>
      <c r="S79" s="557"/>
      <c r="T79" s="557"/>
      <c r="U79" s="557"/>
      <c r="V79" s="557"/>
      <c r="W79" s="557"/>
      <c r="X79" s="557"/>
      <c r="Y79" s="557"/>
      <c r="Z79" s="557"/>
      <c r="AA79" s="557"/>
      <c r="AB79" s="557"/>
      <c r="AC79" s="557"/>
      <c r="AD79" s="557"/>
      <c r="AE79" s="557"/>
      <c r="AF79" s="557"/>
      <c r="AG79" s="557"/>
      <c r="AH79" s="557"/>
      <c r="AI79" s="557"/>
      <c r="AJ79" s="557"/>
      <c r="AK79" s="557"/>
      <c r="AL79" s="557"/>
      <c r="AM79" s="557"/>
      <c r="AN79" s="557"/>
      <c r="AO79" s="557"/>
      <c r="AP79" s="557"/>
      <c r="AQ79" s="557"/>
      <c r="AR79" s="557"/>
      <c r="AS79" s="557"/>
      <c r="AT79" s="557"/>
      <c r="AU79" s="557"/>
      <c r="AV79" s="557"/>
      <c r="AW79" s="557"/>
      <c r="AX79" s="557"/>
      <c r="AY79" s="557"/>
      <c r="AZ79" s="557"/>
      <c r="BA79" s="557"/>
      <c r="BB79" s="557"/>
      <c r="BC79" s="557"/>
      <c r="BD79" s="557"/>
      <c r="BE79" s="557"/>
      <c r="BF79" s="557"/>
      <c r="BG79" s="557"/>
      <c r="BH79" s="557"/>
      <c r="BI79" s="557"/>
      <c r="BJ79" s="557"/>
      <c r="BK79" s="557"/>
      <c r="BL79" s="557"/>
      <c r="BM79" s="557"/>
      <c r="BN79" s="557"/>
      <c r="BO79" s="557"/>
      <c r="BP79" s="557"/>
      <c r="BQ79" s="557"/>
      <c r="BR79" s="557"/>
      <c r="BS79" s="557"/>
      <c r="BT79" s="557"/>
      <c r="BU79" s="557"/>
      <c r="BV79" s="557"/>
      <c r="BW79" s="557"/>
      <c r="BX79" s="557"/>
      <c r="BY79" s="557"/>
      <c r="BZ79" s="557"/>
      <c r="CA79" s="557"/>
      <c r="CB79" s="557"/>
      <c r="CC79" s="557"/>
      <c r="CD79" s="557"/>
      <c r="CE79" s="557"/>
      <c r="CF79" s="557"/>
      <c r="CG79" s="557"/>
      <c r="CH79" s="557"/>
      <c r="CI79" s="557"/>
      <c r="CJ79" s="557"/>
      <c r="CK79" s="557"/>
      <c r="CL79" s="557"/>
      <c r="CM79" s="557"/>
      <c r="CN79" s="557"/>
      <c r="CO79" s="557"/>
      <c r="CP79" s="557"/>
      <c r="CQ79" s="557"/>
      <c r="CR79" s="557"/>
      <c r="CS79" s="557"/>
      <c r="CT79" s="557"/>
      <c r="CU79" s="557"/>
      <c r="CV79" s="557"/>
      <c r="CW79" s="557"/>
      <c r="CX79" s="557"/>
      <c r="CY79" s="557"/>
      <c r="CZ79" s="557"/>
      <c r="DA79" s="557"/>
      <c r="DB79" s="557"/>
      <c r="DC79" s="557"/>
      <c r="DD79" s="557"/>
      <c r="DE79" s="557"/>
      <c r="DF79" s="557"/>
      <c r="DG79" s="557"/>
      <c r="DH79" s="557"/>
    </row>
    <row r="80" spans="3:116" ht="15" customHeight="1"/>
    <row r="81" spans="2:112" ht="15" customHeight="1">
      <c r="B81" s="555" t="str">
        <f>IF(DL75=0,"",IF(DL73&gt;0,"Error: debe especificar la opción Otra institución (especifique)."," Error: no debe presentar información en el recuadro (especifique)."))</f>
        <v/>
      </c>
      <c r="C81" s="555"/>
      <c r="D81" s="555"/>
      <c r="E81" s="555"/>
      <c r="F81" s="555"/>
      <c r="G81" s="555"/>
      <c r="H81" s="555"/>
      <c r="I81" s="555"/>
      <c r="J81" s="555"/>
      <c r="K81" s="555"/>
      <c r="L81" s="555"/>
      <c r="M81" s="555"/>
      <c r="N81" s="555"/>
      <c r="O81" s="555"/>
      <c r="P81" s="555"/>
      <c r="Q81" s="555"/>
      <c r="R81" s="555"/>
      <c r="S81" s="555"/>
      <c r="T81" s="555"/>
      <c r="U81" s="555"/>
      <c r="V81" s="555"/>
      <c r="W81" s="555"/>
      <c r="X81" s="555"/>
      <c r="Y81" s="555"/>
      <c r="Z81" s="555"/>
      <c r="AA81" s="555"/>
      <c r="AB81" s="555"/>
      <c r="AC81" s="555"/>
      <c r="AD81" s="555"/>
      <c r="AE81" s="555"/>
      <c r="AF81" s="555"/>
      <c r="AG81" s="555"/>
      <c r="AH81" s="555"/>
      <c r="AI81" s="555"/>
      <c r="AJ81" s="555"/>
      <c r="AK81" s="555"/>
      <c r="AL81" s="555"/>
      <c r="AM81" s="555"/>
      <c r="AN81" s="555"/>
      <c r="AO81" s="555"/>
      <c r="AP81" s="555"/>
      <c r="AQ81" s="555"/>
      <c r="AR81" s="555"/>
      <c r="AS81" s="555"/>
      <c r="AT81" s="555"/>
      <c r="AU81" s="555"/>
      <c r="AV81" s="555"/>
      <c r="AW81" s="555"/>
      <c r="AX81" s="555"/>
      <c r="AY81" s="555"/>
      <c r="AZ81" s="555"/>
      <c r="BA81" s="555"/>
      <c r="BB81" s="555"/>
      <c r="BC81" s="555"/>
      <c r="BD81" s="555"/>
      <c r="BE81" s="555"/>
      <c r="BF81" s="555"/>
      <c r="BG81" s="555"/>
      <c r="BH81" s="555"/>
      <c r="BI81" s="555"/>
      <c r="BJ81" s="555"/>
      <c r="BK81" s="555"/>
      <c r="BL81" s="555"/>
      <c r="BM81" s="555"/>
      <c r="BN81" s="555"/>
      <c r="BO81" s="555"/>
      <c r="BP81" s="555"/>
      <c r="BQ81" s="555"/>
      <c r="BR81" s="555"/>
      <c r="BS81" s="555"/>
      <c r="BT81" s="555"/>
      <c r="BU81" s="555"/>
      <c r="BV81" s="555"/>
      <c r="BW81" s="555"/>
      <c r="BX81" s="555"/>
      <c r="BY81" s="555"/>
      <c r="BZ81" s="555"/>
      <c r="CA81" s="555"/>
      <c r="CB81" s="555"/>
      <c r="CC81" s="555"/>
      <c r="CD81" s="555"/>
      <c r="CE81" s="555"/>
      <c r="CF81" s="555"/>
      <c r="CG81" s="555"/>
      <c r="CH81" s="555"/>
      <c r="CI81" s="555"/>
      <c r="CJ81" s="555"/>
      <c r="CK81" s="555"/>
      <c r="CL81" s="555"/>
      <c r="CM81" s="555"/>
      <c r="CN81" s="555"/>
      <c r="CO81" s="555"/>
      <c r="CP81" s="555"/>
      <c r="CQ81" s="555"/>
      <c r="CR81" s="555"/>
      <c r="CS81" s="555"/>
      <c r="CT81" s="555"/>
      <c r="CU81" s="555"/>
      <c r="CV81" s="555"/>
      <c r="CW81" s="555"/>
      <c r="CX81" s="555"/>
      <c r="CY81" s="555"/>
      <c r="CZ81" s="555"/>
      <c r="DA81" s="555"/>
      <c r="DB81" s="555"/>
      <c r="DC81" s="555"/>
      <c r="DD81" s="555"/>
      <c r="DE81" s="555"/>
      <c r="DF81" s="555"/>
      <c r="DG81" s="555"/>
      <c r="DH81" s="555"/>
    </row>
    <row r="82" spans="2:112" ht="15" customHeight="1">
      <c r="B82" s="556" t="str">
        <f>IF(DK75=0,"","Error: debe completar toda la información requerida.")</f>
        <v/>
      </c>
      <c r="C82" s="556"/>
      <c r="D82" s="556"/>
      <c r="E82" s="556"/>
      <c r="F82" s="556"/>
      <c r="G82" s="556"/>
      <c r="H82" s="556"/>
      <c r="I82" s="556"/>
      <c r="J82" s="556"/>
      <c r="K82" s="556"/>
      <c r="L82" s="556"/>
      <c r="M82" s="556"/>
      <c r="N82" s="556"/>
      <c r="O82" s="556"/>
      <c r="P82" s="556"/>
      <c r="Q82" s="556"/>
      <c r="R82" s="556"/>
      <c r="S82" s="556"/>
      <c r="T82" s="556"/>
      <c r="U82" s="556"/>
      <c r="V82" s="556"/>
      <c r="W82" s="556"/>
      <c r="X82" s="556"/>
      <c r="Y82" s="556"/>
      <c r="Z82" s="556"/>
      <c r="AA82" s="556"/>
      <c r="AB82" s="556"/>
      <c r="AC82" s="556"/>
      <c r="AD82" s="556"/>
      <c r="AE82" s="556"/>
      <c r="AF82" s="556"/>
      <c r="AG82" s="556"/>
      <c r="AH82" s="556"/>
      <c r="AI82" s="556"/>
      <c r="AJ82" s="556"/>
      <c r="AK82" s="556"/>
      <c r="AL82" s="556"/>
      <c r="AM82" s="556"/>
      <c r="AN82" s="556"/>
      <c r="AO82" s="556"/>
      <c r="AP82" s="556"/>
      <c r="AQ82" s="556"/>
      <c r="AR82" s="556"/>
      <c r="AS82" s="556"/>
      <c r="AT82" s="556"/>
      <c r="AU82" s="556"/>
      <c r="AV82" s="556"/>
      <c r="AW82" s="556"/>
      <c r="AX82" s="556"/>
      <c r="AY82" s="556"/>
      <c r="AZ82" s="556"/>
      <c r="BA82" s="556"/>
      <c r="BB82" s="556"/>
      <c r="BC82" s="556"/>
      <c r="BD82" s="556"/>
      <c r="BE82" s="556"/>
      <c r="BF82" s="556"/>
      <c r="BG82" s="556"/>
      <c r="BH82" s="556"/>
      <c r="BI82" s="556"/>
      <c r="BJ82" s="556"/>
      <c r="BK82" s="556"/>
      <c r="BL82" s="556"/>
      <c r="BM82" s="556"/>
      <c r="BN82" s="556"/>
      <c r="BO82" s="556"/>
      <c r="BP82" s="556"/>
      <c r="BQ82" s="556"/>
      <c r="BR82" s="556"/>
      <c r="BS82" s="556"/>
      <c r="BT82" s="556"/>
      <c r="BU82" s="556"/>
      <c r="BV82" s="556"/>
      <c r="BW82" s="556"/>
      <c r="BX82" s="556"/>
      <c r="BY82" s="556"/>
      <c r="BZ82" s="556"/>
      <c r="CA82" s="556"/>
      <c r="CB82" s="556"/>
      <c r="CC82" s="556"/>
      <c r="CD82" s="556"/>
      <c r="CE82" s="556"/>
      <c r="CF82" s="556"/>
      <c r="CG82" s="556"/>
      <c r="CH82" s="556"/>
      <c r="CI82" s="556"/>
      <c r="CJ82" s="556"/>
      <c r="CK82" s="556"/>
      <c r="CL82" s="556"/>
      <c r="CM82" s="556"/>
      <c r="CN82" s="556"/>
      <c r="CO82" s="556"/>
      <c r="CP82" s="556"/>
      <c r="CQ82" s="556"/>
      <c r="CR82" s="556"/>
      <c r="CS82" s="556"/>
      <c r="CT82" s="556"/>
      <c r="CU82" s="556"/>
      <c r="CV82" s="556"/>
      <c r="CW82" s="556"/>
      <c r="CX82" s="556"/>
      <c r="CY82" s="556"/>
      <c r="CZ82" s="556"/>
      <c r="DA82" s="556"/>
      <c r="DB82" s="556"/>
      <c r="DC82" s="556"/>
      <c r="DD82" s="556"/>
      <c r="DE82" s="556"/>
      <c r="DF82" s="556"/>
      <c r="DG82" s="556"/>
      <c r="DH82" s="556"/>
    </row>
    <row r="83" spans="2:112" ht="15" customHeight="1"/>
    <row r="84" spans="2:112" ht="15" customHeight="1"/>
    <row r="85" spans="2:112" ht="15" customHeight="1"/>
  </sheetData>
  <sheetProtection algorithmName="SHA-512" hashValue="N2rTHcmsLc9bvZwRah8AhAxj3Q7uxtmDA/3gcBOSFRx9TvgAFmAfhnqXYMEdDVcVIn+yaFHfVyea+VusH2JRVQ==" saltValue="Iuh9OOEVPShot0O9JSKURA==" spinCount="100000" sheet="1" objects="1" scenarios="1"/>
  <mergeCells count="174">
    <mergeCell ref="H22:I24"/>
    <mergeCell ref="H25:I25"/>
    <mergeCell ref="H26:I26"/>
    <mergeCell ref="H27:I27"/>
    <mergeCell ref="H28:I28"/>
    <mergeCell ref="H29:I29"/>
    <mergeCell ref="H30:I30"/>
    <mergeCell ref="H55:I55"/>
    <mergeCell ref="H56:I56"/>
    <mergeCell ref="C16:DH16"/>
    <mergeCell ref="D74:G74"/>
    <mergeCell ref="J74:K74"/>
    <mergeCell ref="D69:G69"/>
    <mergeCell ref="J69:K69"/>
    <mergeCell ref="D70:G70"/>
    <mergeCell ref="J70:K70"/>
    <mergeCell ref="D71:G71"/>
    <mergeCell ref="J71:K71"/>
    <mergeCell ref="H69:I69"/>
    <mergeCell ref="H70:I70"/>
    <mergeCell ref="H71:I71"/>
    <mergeCell ref="H72:I72"/>
    <mergeCell ref="H73:I73"/>
    <mergeCell ref="H74:I74"/>
    <mergeCell ref="D72:G72"/>
    <mergeCell ref="J72:K72"/>
    <mergeCell ref="H60:I60"/>
    <mergeCell ref="H61:I61"/>
    <mergeCell ref="H62:I62"/>
    <mergeCell ref="D73:G73"/>
    <mergeCell ref="J73:K73"/>
    <mergeCell ref="D61:G61"/>
    <mergeCell ref="J61:K61"/>
    <mergeCell ref="H67:I67"/>
    <mergeCell ref="H68:I68"/>
    <mergeCell ref="D62:G62"/>
    <mergeCell ref="J62:K62"/>
    <mergeCell ref="D66:G66"/>
    <mergeCell ref="J66:K66"/>
    <mergeCell ref="D67:G67"/>
    <mergeCell ref="J67:K67"/>
    <mergeCell ref="D68:G68"/>
    <mergeCell ref="J68:K68"/>
    <mergeCell ref="D63:G63"/>
    <mergeCell ref="J63:K63"/>
    <mergeCell ref="D64:G64"/>
    <mergeCell ref="J64:K64"/>
    <mergeCell ref="D65:G65"/>
    <mergeCell ref="J65:K65"/>
    <mergeCell ref="H63:I63"/>
    <mergeCell ref="H64:I64"/>
    <mergeCell ref="H65:I65"/>
    <mergeCell ref="H66:I66"/>
    <mergeCell ref="H59:I59"/>
    <mergeCell ref="D57:G57"/>
    <mergeCell ref="J57:K57"/>
    <mergeCell ref="D58:G58"/>
    <mergeCell ref="D40:G40"/>
    <mergeCell ref="D41:G41"/>
    <mergeCell ref="D37:G37"/>
    <mergeCell ref="D60:G60"/>
    <mergeCell ref="J60:K60"/>
    <mergeCell ref="H57:I57"/>
    <mergeCell ref="J58:K58"/>
    <mergeCell ref="J27:K27"/>
    <mergeCell ref="J36:K36"/>
    <mergeCell ref="J51:K51"/>
    <mergeCell ref="D52:G52"/>
    <mergeCell ref="J52:K52"/>
    <mergeCell ref="D53:G53"/>
    <mergeCell ref="J53:K53"/>
    <mergeCell ref="H49:I49"/>
    <mergeCell ref="H50:I50"/>
    <mergeCell ref="H51:I51"/>
    <mergeCell ref="H52:I52"/>
    <mergeCell ref="H53:I53"/>
    <mergeCell ref="D51:G51"/>
    <mergeCell ref="D38:G38"/>
    <mergeCell ref="DE9:DH9"/>
    <mergeCell ref="DE12:DH12"/>
    <mergeCell ref="J28:K28"/>
    <mergeCell ref="J29:K29"/>
    <mergeCell ref="D42:G42"/>
    <mergeCell ref="J41:K41"/>
    <mergeCell ref="J30:K30"/>
    <mergeCell ref="J31:K31"/>
    <mergeCell ref="C17:DH17"/>
    <mergeCell ref="L22:DG22"/>
    <mergeCell ref="DH22:DH24"/>
    <mergeCell ref="C19:DH19"/>
    <mergeCell ref="C20:DH20"/>
    <mergeCell ref="J22:K24"/>
    <mergeCell ref="J32:K32"/>
    <mergeCell ref="J33:K33"/>
    <mergeCell ref="J34:K34"/>
    <mergeCell ref="D33:G33"/>
    <mergeCell ref="D34:G34"/>
    <mergeCell ref="J35:K35"/>
    <mergeCell ref="J25:K25"/>
    <mergeCell ref="J26:K26"/>
    <mergeCell ref="D32:G32"/>
    <mergeCell ref="D27:G27"/>
    <mergeCell ref="C76:E76"/>
    <mergeCell ref="F76:DH76"/>
    <mergeCell ref="D43:G43"/>
    <mergeCell ref="D44:G44"/>
    <mergeCell ref="D45:G45"/>
    <mergeCell ref="J45:K45"/>
    <mergeCell ref="D46:G46"/>
    <mergeCell ref="J46:K46"/>
    <mergeCell ref="D47:G47"/>
    <mergeCell ref="J47:K47"/>
    <mergeCell ref="D48:G48"/>
    <mergeCell ref="J48:K48"/>
    <mergeCell ref="J54:K54"/>
    <mergeCell ref="D55:G55"/>
    <mergeCell ref="J55:K55"/>
    <mergeCell ref="D56:G56"/>
    <mergeCell ref="H47:I47"/>
    <mergeCell ref="H48:I48"/>
    <mergeCell ref="D54:G54"/>
    <mergeCell ref="H54:I54"/>
    <mergeCell ref="D59:G59"/>
    <mergeCell ref="J59:K59"/>
    <mergeCell ref="J56:K56"/>
    <mergeCell ref="H58:I58"/>
    <mergeCell ref="C79:DH79"/>
    <mergeCell ref="B1:DH1"/>
    <mergeCell ref="B3:DH3"/>
    <mergeCell ref="B5:DH5"/>
    <mergeCell ref="B7:DH7"/>
    <mergeCell ref="B14:DH14"/>
    <mergeCell ref="C15:DH15"/>
    <mergeCell ref="C18:DH18"/>
    <mergeCell ref="J42:K42"/>
    <mergeCell ref="J43:K43"/>
    <mergeCell ref="J44:K44"/>
    <mergeCell ref="C22:G24"/>
    <mergeCell ref="D36:G36"/>
    <mergeCell ref="D25:G25"/>
    <mergeCell ref="D26:G26"/>
    <mergeCell ref="J37:K37"/>
    <mergeCell ref="J38:K38"/>
    <mergeCell ref="J39:K39"/>
    <mergeCell ref="D28:G28"/>
    <mergeCell ref="D30:G30"/>
    <mergeCell ref="D31:G31"/>
    <mergeCell ref="D35:G35"/>
    <mergeCell ref="C78:DH78"/>
    <mergeCell ref="D39:G39"/>
    <mergeCell ref="B81:DH81"/>
    <mergeCell ref="B82:DH82"/>
    <mergeCell ref="D49:G49"/>
    <mergeCell ref="J49:K49"/>
    <mergeCell ref="D50:G50"/>
    <mergeCell ref="J50:K50"/>
    <mergeCell ref="D29:G29"/>
    <mergeCell ref="J40:K40"/>
    <mergeCell ref="H31:I31"/>
    <mergeCell ref="H32:I32"/>
    <mergeCell ref="H33:I33"/>
    <mergeCell ref="H34:I34"/>
    <mergeCell ref="H35:I35"/>
    <mergeCell ref="H36:I36"/>
    <mergeCell ref="H37:I37"/>
    <mergeCell ref="H38:I38"/>
    <mergeCell ref="H39:I39"/>
    <mergeCell ref="H40:I40"/>
    <mergeCell ref="H41:I41"/>
    <mergeCell ref="H42:I42"/>
    <mergeCell ref="H43:I43"/>
    <mergeCell ref="H44:I44"/>
    <mergeCell ref="H45:I45"/>
    <mergeCell ref="H46:I46"/>
  </mergeCells>
  <phoneticPr fontId="36" type="noConversion"/>
  <conditionalFormatting sqref="L25:DH74">
    <cfRule type="expression" dxfId="28" priority="6">
      <formula>$J25="X"</formula>
    </cfRule>
  </conditionalFormatting>
  <conditionalFormatting sqref="F76:DH76">
    <cfRule type="expression" dxfId="27" priority="5">
      <formula>$DK$76=0</formula>
    </cfRule>
  </conditionalFormatting>
  <conditionalFormatting sqref="D25:DH74 F76:DH76 C79:DH79">
    <cfRule type="expression" dxfId="26" priority="85">
      <formula>$DK$12=1</formula>
    </cfRule>
  </conditionalFormatting>
  <dataValidations count="1">
    <dataValidation type="list" allowBlank="1" showInputMessage="1" showErrorMessage="1" sqref="J25:DH74" xr:uid="{E9C5374B-C1D6-474C-B650-4F7AC0DB1DA3}">
      <formula1>$DK$15:$DL$15</formula1>
    </dataValidation>
  </dataValidations>
  <hyperlinks>
    <hyperlink ref="DE9:DH9" location="Índice!B25" display="Índice" xr:uid="{D4070D0F-30AD-4F23-AC31-B9F7105B8BBA}"/>
    <hyperlink ref="DE12:DH12" location="CNGMD_2023_M2_Secc5!A107" display="Pregunta 5.4" xr:uid="{02D882D6-1E3D-4561-9765-8E78A51E90BE}"/>
  </hyperlinks>
  <printOptions horizontalCentered="1"/>
  <pageMargins left="0.70866141732283472" right="0.70866141732283472" top="0.74803149606299213" bottom="0.74803149606299213" header="0.31496062992125984" footer="0.31496062992125984"/>
  <pageSetup scale="75" orientation="portrait" r:id="rId1"/>
  <headerFooter>
    <oddHeader>&amp;CMódulo 2 Sección V
Complemento 3</oddHeader>
    <oddFooter>&amp;LCenso Nacional de Gobiernos Municipales y Demarcaciones Territoriales de la Ciudad de México 2023&amp;R&amp;P de &amp;N</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2" id="{07028652-11BB-4F48-B1FA-7B7EB9B8C827}">
            <xm:f>CNGMD_2023_M2_Secc5!$AM$126&lt;_xlfn.NUMBERVALUE($C25)</xm:f>
            <x14:dxf>
              <fill>
                <patternFill patternType="mediumGray"/>
              </fill>
            </x14:dxf>
          </x14:cfRule>
          <xm:sqref>D25:DH74</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134F4F-1DE2-40F1-BF29-6B3870CDB457}">
  <sheetPr codeName="Hoja10"/>
  <dimension ref="A1:AQ239"/>
  <sheetViews>
    <sheetView showGridLines="0" zoomScaleNormal="100" workbookViewId="0"/>
  </sheetViews>
  <sheetFormatPr baseColWidth="10" defaultColWidth="0" defaultRowHeight="12" customHeight="1" zeroHeight="1"/>
  <cols>
    <col min="1" max="1" width="5.7109375" customWidth="1"/>
    <col min="2" max="30" width="3.7109375" customWidth="1"/>
    <col min="31" max="31" width="5.7109375" customWidth="1"/>
    <col min="32" max="32" width="1.7109375" style="210" hidden="1" customWidth="1"/>
    <col min="33" max="38" width="5.7109375" hidden="1" customWidth="1"/>
    <col min="39" max="39" width="7.28515625" hidden="1" customWidth="1"/>
    <col min="40" max="42" width="5.7109375" hidden="1" customWidth="1"/>
    <col min="43" max="43" width="6.5703125" hidden="1" customWidth="1"/>
    <col min="44" max="16384" width="5.7109375" hidden="1"/>
  </cols>
  <sheetData>
    <row r="1" spans="1:34" ht="173.25" customHeight="1">
      <c r="B1" s="281" t="s">
        <v>9</v>
      </c>
      <c r="C1" s="282"/>
      <c r="D1" s="282"/>
      <c r="E1" s="282"/>
      <c r="F1" s="282"/>
      <c r="G1" s="282"/>
      <c r="H1" s="282"/>
      <c r="I1" s="282"/>
      <c r="J1" s="282"/>
      <c r="K1" s="282"/>
      <c r="L1" s="282"/>
      <c r="M1" s="282"/>
      <c r="N1" s="282"/>
      <c r="O1" s="282"/>
      <c r="P1" s="282"/>
      <c r="Q1" s="282"/>
      <c r="R1" s="282"/>
      <c r="S1" s="282"/>
      <c r="T1" s="282"/>
      <c r="U1" s="282"/>
      <c r="V1" s="282"/>
      <c r="W1" s="282"/>
      <c r="X1" s="282"/>
      <c r="Y1" s="282"/>
      <c r="Z1" s="282"/>
      <c r="AA1" s="282"/>
      <c r="AB1" s="282"/>
      <c r="AC1" s="282"/>
      <c r="AD1" s="282"/>
    </row>
    <row r="2" spans="1:34" ht="15"/>
    <row r="3" spans="1:34" ht="45" customHeight="1">
      <c r="B3" s="283" t="s">
        <v>348</v>
      </c>
      <c r="C3" s="284"/>
      <c r="D3" s="284"/>
      <c r="E3" s="284"/>
      <c r="F3" s="284"/>
      <c r="G3" s="284"/>
      <c r="H3" s="284"/>
      <c r="I3" s="284"/>
      <c r="J3" s="284"/>
      <c r="K3" s="284"/>
      <c r="L3" s="284"/>
      <c r="M3" s="284"/>
      <c r="N3" s="284"/>
      <c r="O3" s="284"/>
      <c r="P3" s="284"/>
      <c r="Q3" s="284"/>
      <c r="R3" s="284"/>
      <c r="S3" s="284"/>
      <c r="T3" s="284"/>
      <c r="U3" s="284"/>
      <c r="V3" s="284"/>
      <c r="W3" s="284"/>
      <c r="X3" s="284"/>
      <c r="Y3" s="284"/>
      <c r="Z3" s="284"/>
      <c r="AA3" s="284"/>
      <c r="AB3" s="284"/>
      <c r="AC3" s="284"/>
      <c r="AD3" s="284"/>
    </row>
    <row r="4" spans="1:34" ht="15"/>
    <row r="5" spans="1:34" ht="45" customHeight="1">
      <c r="B5" s="285" t="s">
        <v>330</v>
      </c>
      <c r="C5" s="285"/>
      <c r="D5" s="285"/>
      <c r="E5" s="285"/>
      <c r="F5" s="285"/>
      <c r="G5" s="285"/>
      <c r="H5" s="285"/>
      <c r="I5" s="285"/>
      <c r="J5" s="285"/>
      <c r="K5" s="285"/>
      <c r="L5" s="285"/>
      <c r="M5" s="285"/>
      <c r="N5" s="285"/>
      <c r="O5" s="285"/>
      <c r="P5" s="285"/>
      <c r="Q5" s="285"/>
      <c r="R5" s="285"/>
      <c r="S5" s="285"/>
      <c r="T5" s="285"/>
      <c r="U5" s="285"/>
      <c r="V5" s="285"/>
      <c r="W5" s="285"/>
      <c r="X5" s="285"/>
      <c r="Y5" s="285"/>
      <c r="Z5" s="285"/>
      <c r="AA5" s="285"/>
      <c r="AB5" s="285"/>
      <c r="AC5" s="285"/>
      <c r="AD5" s="285"/>
    </row>
    <row r="6" spans="1:34" ht="15"/>
    <row r="7" spans="1:34" ht="60" customHeight="1">
      <c r="B7" s="285" t="s">
        <v>836</v>
      </c>
      <c r="C7" s="538"/>
      <c r="D7" s="538"/>
      <c r="E7" s="538"/>
      <c r="F7" s="538"/>
      <c r="G7" s="538"/>
      <c r="H7" s="538"/>
      <c r="I7" s="538"/>
      <c r="J7" s="538"/>
      <c r="K7" s="538"/>
      <c r="L7" s="538"/>
      <c r="M7" s="538"/>
      <c r="N7" s="538"/>
      <c r="O7" s="538"/>
      <c r="P7" s="538"/>
      <c r="Q7" s="538"/>
      <c r="R7" s="538"/>
      <c r="S7" s="538"/>
      <c r="T7" s="538"/>
      <c r="U7" s="538"/>
      <c r="V7" s="538"/>
      <c r="W7" s="538"/>
      <c r="X7" s="538"/>
      <c r="Y7" s="538"/>
      <c r="Z7" s="538"/>
      <c r="AA7" s="538"/>
      <c r="AB7" s="538"/>
      <c r="AC7" s="538"/>
      <c r="AD7" s="538"/>
    </row>
    <row r="8" spans="1:34" ht="15" customHeight="1">
      <c r="B8" s="54"/>
      <c r="C8" s="54"/>
      <c r="D8" s="54"/>
      <c r="E8" s="54"/>
      <c r="F8" s="54"/>
      <c r="G8" s="54"/>
      <c r="H8" s="54"/>
      <c r="I8" s="54"/>
      <c r="J8" s="54"/>
      <c r="K8" s="54"/>
      <c r="L8" s="54"/>
      <c r="M8" s="54"/>
      <c r="N8" s="54"/>
      <c r="O8" s="54"/>
      <c r="P8" s="54"/>
      <c r="Q8" s="54"/>
      <c r="R8" s="54"/>
      <c r="S8" s="54"/>
      <c r="T8" s="54"/>
      <c r="U8" s="54"/>
      <c r="V8" s="54"/>
      <c r="W8" s="54"/>
      <c r="X8" s="54"/>
      <c r="Y8" s="54"/>
      <c r="Z8" s="54"/>
      <c r="AA8" s="54"/>
      <c r="AB8" s="54"/>
      <c r="AC8" s="54"/>
      <c r="AD8" s="54"/>
    </row>
    <row r="9" spans="1:34" ht="15" customHeight="1">
      <c r="B9" s="8"/>
      <c r="N9" s="8"/>
      <c r="O9" s="160"/>
      <c r="AA9" s="320" t="s">
        <v>0</v>
      </c>
      <c r="AB9" s="320"/>
      <c r="AC9" s="320"/>
      <c r="AD9" s="320"/>
    </row>
    <row r="10" spans="1:34" ht="15" customHeight="1" thickBot="1">
      <c r="B10" s="8" t="s">
        <v>1</v>
      </c>
      <c r="C10" s="9"/>
      <c r="D10" s="9"/>
      <c r="E10" s="9"/>
      <c r="F10" s="9"/>
      <c r="G10" s="9"/>
      <c r="H10" s="9"/>
      <c r="I10" s="9"/>
      <c r="J10" s="9"/>
      <c r="K10" s="9"/>
      <c r="L10" s="9"/>
      <c r="M10" s="10"/>
      <c r="N10" s="8" t="s">
        <v>2</v>
      </c>
      <c r="O10" s="10"/>
      <c r="P10" s="6"/>
      <c r="Q10" s="11" t="s">
        <v>3</v>
      </c>
      <c r="R10" s="11"/>
      <c r="S10" s="11"/>
      <c r="T10" s="11"/>
      <c r="U10" s="11"/>
      <c r="V10" s="11"/>
      <c r="W10" s="11"/>
      <c r="X10" s="11"/>
      <c r="Y10" s="11"/>
      <c r="Z10" s="11"/>
      <c r="AA10" s="11"/>
      <c r="AB10" s="6"/>
      <c r="AC10" s="12" t="s">
        <v>4</v>
      </c>
      <c r="AD10" s="5"/>
    </row>
    <row r="11" spans="1:34" ht="15" customHeight="1" thickBot="1">
      <c r="B11" s="286" t="str">
        <f>IF(Presentación!B11="","",Presentación!B11)</f>
        <v/>
      </c>
      <c r="C11" s="287"/>
      <c r="D11" s="287"/>
      <c r="E11" s="287"/>
      <c r="F11" s="287"/>
      <c r="G11" s="287"/>
      <c r="H11" s="287"/>
      <c r="I11" s="287"/>
      <c r="J11" s="287"/>
      <c r="K11" s="287"/>
      <c r="L11" s="288"/>
      <c r="M11" s="13"/>
      <c r="N11" s="286" t="str">
        <f>IF(Presentación!N11="","",Presentación!N11)</f>
        <v/>
      </c>
      <c r="O11" s="288"/>
      <c r="P11" s="14"/>
      <c r="Q11" s="289" t="str">
        <f>IF(Presentación!Q11="","",Presentación!Q11)</f>
        <v/>
      </c>
      <c r="R11" s="290"/>
      <c r="S11" s="290"/>
      <c r="T11" s="290"/>
      <c r="U11" s="290"/>
      <c r="V11" s="290"/>
      <c r="W11" s="290"/>
      <c r="X11" s="290"/>
      <c r="Y11" s="290"/>
      <c r="Z11" s="290"/>
      <c r="AA11" s="291"/>
      <c r="AB11" s="15"/>
      <c r="AC11" s="289" t="str">
        <f>IF(Presentación!AC11="","",Presentación!AC11)</f>
        <v/>
      </c>
      <c r="AD11" s="291"/>
    </row>
    <row r="12" spans="1:34" ht="15" customHeight="1">
      <c r="B12" s="146"/>
      <c r="C12" s="146"/>
      <c r="D12" s="146"/>
      <c r="E12" s="146"/>
      <c r="F12" s="146"/>
      <c r="G12" s="146"/>
      <c r="H12" s="146"/>
      <c r="I12" s="146"/>
      <c r="J12" s="146"/>
      <c r="K12" s="146"/>
      <c r="L12" s="146"/>
      <c r="M12" s="13"/>
      <c r="N12" s="146"/>
      <c r="O12" s="146"/>
      <c r="P12" s="13"/>
      <c r="Q12" s="13"/>
      <c r="R12" s="13"/>
      <c r="S12" s="13"/>
      <c r="T12" s="13"/>
      <c r="U12" s="13"/>
      <c r="V12" s="13"/>
      <c r="W12" s="13"/>
      <c r="X12" s="13"/>
      <c r="Y12" s="13"/>
      <c r="Z12" s="13"/>
      <c r="AA12" s="13"/>
      <c r="AB12" s="13"/>
      <c r="AC12" s="13"/>
      <c r="AD12" s="13"/>
    </row>
    <row r="13" spans="1:34" ht="15" customHeight="1">
      <c r="B13" s="146"/>
      <c r="C13" s="146"/>
      <c r="D13" s="146"/>
      <c r="E13" s="146"/>
      <c r="F13" s="146"/>
      <c r="G13" s="146"/>
      <c r="H13" s="146"/>
      <c r="I13" s="146"/>
      <c r="J13" s="146"/>
      <c r="K13" s="146"/>
      <c r="L13" s="146"/>
      <c r="M13" s="13"/>
      <c r="N13" s="146"/>
      <c r="O13" s="146"/>
      <c r="P13" s="13"/>
      <c r="Q13" s="13"/>
      <c r="R13" s="13"/>
      <c r="S13" s="13"/>
      <c r="T13" s="13"/>
      <c r="U13" s="13"/>
      <c r="V13" s="13"/>
      <c r="W13" s="13"/>
      <c r="X13" s="13"/>
      <c r="Y13" s="13"/>
      <c r="Z13" s="13"/>
      <c r="AA13" s="558" t="s">
        <v>917</v>
      </c>
      <c r="AB13" s="558"/>
      <c r="AC13" s="558"/>
      <c r="AD13" s="558"/>
    </row>
    <row r="14" spans="1:34" ht="15" customHeight="1">
      <c r="B14" s="146"/>
      <c r="C14" s="146"/>
      <c r="D14" s="146"/>
      <c r="E14" s="146"/>
      <c r="F14" s="146"/>
      <c r="G14" s="146"/>
      <c r="H14" s="146"/>
      <c r="I14" s="146"/>
      <c r="J14" s="146"/>
      <c r="K14" s="146"/>
      <c r="L14" s="146"/>
      <c r="M14" s="13"/>
      <c r="N14" s="146"/>
      <c r="O14" s="146"/>
      <c r="P14" s="13"/>
      <c r="Q14" s="13"/>
      <c r="R14" s="13"/>
      <c r="S14" s="13"/>
      <c r="T14" s="13"/>
      <c r="U14" s="13"/>
      <c r="V14" s="13"/>
      <c r="W14" s="13"/>
      <c r="X14" s="13"/>
      <c r="Y14" s="13"/>
      <c r="Z14" s="13"/>
      <c r="AA14" s="13"/>
      <c r="AB14" s="13"/>
      <c r="AC14" s="13"/>
      <c r="AD14" s="13"/>
    </row>
    <row r="15" spans="1:34" ht="15" customHeight="1">
      <c r="A15" s="10"/>
      <c r="B15" s="396" t="s">
        <v>460</v>
      </c>
      <c r="C15" s="397"/>
      <c r="D15" s="397"/>
      <c r="E15" s="397"/>
      <c r="F15" s="397"/>
      <c r="G15" s="397"/>
      <c r="H15" s="397"/>
      <c r="I15" s="397"/>
      <c r="J15" s="397"/>
      <c r="K15" s="397"/>
      <c r="L15" s="397"/>
      <c r="M15" s="397"/>
      <c r="N15" s="397"/>
      <c r="O15" s="397"/>
      <c r="P15" s="397"/>
      <c r="Q15" s="397"/>
      <c r="R15" s="397"/>
      <c r="S15" s="397"/>
      <c r="T15" s="397"/>
      <c r="U15" s="397"/>
      <c r="V15" s="397"/>
      <c r="W15" s="397"/>
      <c r="X15" s="397"/>
      <c r="Y15" s="397"/>
      <c r="Z15" s="397"/>
      <c r="AA15" s="397"/>
      <c r="AB15" s="397"/>
      <c r="AC15" s="397"/>
      <c r="AD15" s="398"/>
      <c r="AG15" t="s">
        <v>974</v>
      </c>
    </row>
    <row r="16" spans="1:34" ht="24" customHeight="1">
      <c r="A16" s="10"/>
      <c r="B16" s="166"/>
      <c r="C16" s="450" t="s">
        <v>572</v>
      </c>
      <c r="D16" s="450"/>
      <c r="E16" s="450"/>
      <c r="F16" s="450"/>
      <c r="G16" s="450"/>
      <c r="H16" s="450"/>
      <c r="I16" s="450"/>
      <c r="J16" s="450"/>
      <c r="K16" s="450"/>
      <c r="L16" s="450"/>
      <c r="M16" s="450"/>
      <c r="N16" s="450"/>
      <c r="O16" s="450"/>
      <c r="P16" s="450"/>
      <c r="Q16" s="450"/>
      <c r="R16" s="450"/>
      <c r="S16" s="450"/>
      <c r="T16" s="450"/>
      <c r="U16" s="450"/>
      <c r="V16" s="450"/>
      <c r="W16" s="450"/>
      <c r="X16" s="450"/>
      <c r="Y16" s="450"/>
      <c r="Z16" s="450"/>
      <c r="AA16" s="450"/>
      <c r="AB16" s="450"/>
      <c r="AC16" s="450"/>
      <c r="AD16" s="491"/>
      <c r="AH16" s="209" t="s">
        <v>854</v>
      </c>
    </row>
    <row r="17" spans="1:43" ht="24" customHeight="1">
      <c r="A17" s="10"/>
      <c r="B17" s="166"/>
      <c r="C17" s="395" t="s">
        <v>664</v>
      </c>
      <c r="D17" s="401"/>
      <c r="E17" s="401"/>
      <c r="F17" s="401"/>
      <c r="G17" s="401"/>
      <c r="H17" s="401"/>
      <c r="I17" s="401"/>
      <c r="J17" s="401"/>
      <c r="K17" s="401"/>
      <c r="L17" s="401"/>
      <c r="M17" s="401"/>
      <c r="N17" s="401"/>
      <c r="O17" s="401"/>
      <c r="P17" s="401"/>
      <c r="Q17" s="401"/>
      <c r="R17" s="401"/>
      <c r="S17" s="401"/>
      <c r="T17" s="401"/>
      <c r="U17" s="401"/>
      <c r="V17" s="401"/>
      <c r="W17" s="401"/>
      <c r="X17" s="401"/>
      <c r="Y17" s="401"/>
      <c r="Z17" s="401"/>
      <c r="AA17" s="401"/>
      <c r="AB17" s="401"/>
      <c r="AC17" s="401"/>
      <c r="AD17" s="489"/>
    </row>
    <row r="18" spans="1:43" ht="36" customHeight="1">
      <c r="A18" s="10"/>
      <c r="B18" s="166"/>
      <c r="C18" s="450" t="s">
        <v>935</v>
      </c>
      <c r="D18" s="450"/>
      <c r="E18" s="450"/>
      <c r="F18" s="450"/>
      <c r="G18" s="450"/>
      <c r="H18" s="450"/>
      <c r="I18" s="450"/>
      <c r="J18" s="450"/>
      <c r="K18" s="450"/>
      <c r="L18" s="450"/>
      <c r="M18" s="450"/>
      <c r="N18" s="450"/>
      <c r="O18" s="450"/>
      <c r="P18" s="450"/>
      <c r="Q18" s="450"/>
      <c r="R18" s="450"/>
      <c r="S18" s="450"/>
      <c r="T18" s="450"/>
      <c r="U18" s="450"/>
      <c r="V18" s="450"/>
      <c r="W18" s="450"/>
      <c r="X18" s="450"/>
      <c r="Y18" s="450"/>
      <c r="Z18" s="450"/>
      <c r="AA18" s="450"/>
      <c r="AB18" s="450"/>
      <c r="AC18" s="450"/>
      <c r="AD18" s="491"/>
    </row>
    <row r="19" spans="1:43" ht="36" customHeight="1">
      <c r="A19" s="10"/>
      <c r="B19" s="166"/>
      <c r="C19" s="450" t="s">
        <v>936</v>
      </c>
      <c r="D19" s="450"/>
      <c r="E19" s="450"/>
      <c r="F19" s="450"/>
      <c r="G19" s="450"/>
      <c r="H19" s="450"/>
      <c r="I19" s="450"/>
      <c r="J19" s="450"/>
      <c r="K19" s="450"/>
      <c r="L19" s="450"/>
      <c r="M19" s="450"/>
      <c r="N19" s="450"/>
      <c r="O19" s="450"/>
      <c r="P19" s="450"/>
      <c r="Q19" s="450"/>
      <c r="R19" s="450"/>
      <c r="S19" s="450"/>
      <c r="T19" s="450"/>
      <c r="U19" s="450"/>
      <c r="V19" s="450"/>
      <c r="W19" s="450"/>
      <c r="X19" s="450"/>
      <c r="Y19" s="450"/>
      <c r="Z19" s="450"/>
      <c r="AA19" s="450"/>
      <c r="AB19" s="450"/>
      <c r="AC19" s="450"/>
      <c r="AD19" s="491"/>
    </row>
    <row r="20" spans="1:43" ht="36" customHeight="1">
      <c r="A20" s="10"/>
      <c r="B20" s="205"/>
      <c r="C20" s="436" t="s">
        <v>937</v>
      </c>
      <c r="D20" s="436"/>
      <c r="E20" s="436"/>
      <c r="F20" s="436"/>
      <c r="G20" s="436"/>
      <c r="H20" s="436"/>
      <c r="I20" s="436"/>
      <c r="J20" s="436"/>
      <c r="K20" s="436"/>
      <c r="L20" s="436"/>
      <c r="M20" s="436"/>
      <c r="N20" s="436"/>
      <c r="O20" s="436"/>
      <c r="P20" s="436"/>
      <c r="Q20" s="436"/>
      <c r="R20" s="436"/>
      <c r="S20" s="436"/>
      <c r="T20" s="436"/>
      <c r="U20" s="436"/>
      <c r="V20" s="436"/>
      <c r="W20" s="436"/>
      <c r="X20" s="436"/>
      <c r="Y20" s="436"/>
      <c r="Z20" s="436"/>
      <c r="AA20" s="436"/>
      <c r="AB20" s="436"/>
      <c r="AC20" s="436"/>
      <c r="AD20" s="437"/>
    </row>
    <row r="21" spans="1:43" ht="15" customHeight="1">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row>
    <row r="22" spans="1:43" ht="15" customHeight="1">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565" t="s">
        <v>573</v>
      </c>
      <c r="AB22" s="565"/>
      <c r="AC22" s="565"/>
      <c r="AD22" s="565"/>
      <c r="AG22" t="s">
        <v>991</v>
      </c>
      <c r="AH22" t="s">
        <v>1000</v>
      </c>
      <c r="AJ22" s="213" t="s">
        <v>5958</v>
      </c>
      <c r="AK22">
        <f>CNGMD_2023_M2_Secc5!AL391</f>
        <v>0</v>
      </c>
    </row>
    <row r="23" spans="1:43" ht="15" customHeight="1">
      <c r="A23" s="10"/>
      <c r="C23" s="304" t="s">
        <v>103</v>
      </c>
      <c r="D23" s="304"/>
      <c r="E23" s="304"/>
      <c r="F23" s="463" t="s">
        <v>578</v>
      </c>
      <c r="G23" s="304" t="s">
        <v>526</v>
      </c>
      <c r="H23" s="304"/>
      <c r="I23" s="304"/>
      <c r="J23" s="304"/>
      <c r="K23" s="304"/>
      <c r="L23" s="304"/>
      <c r="M23" s="304"/>
      <c r="N23" s="304"/>
      <c r="O23" s="304"/>
      <c r="P23" s="304"/>
      <c r="Q23" s="304"/>
      <c r="R23" s="304"/>
      <c r="S23" s="304"/>
      <c r="T23" s="304"/>
      <c r="U23" s="304"/>
      <c r="V23" s="304"/>
      <c r="W23" s="304"/>
      <c r="X23" s="304"/>
      <c r="Y23" s="304"/>
      <c r="Z23" s="304"/>
      <c r="AA23" s="304"/>
      <c r="AB23" s="304"/>
      <c r="AC23" s="304"/>
      <c r="AD23" s="304"/>
      <c r="AG23">
        <f>COUNTBLANK(F26:AD125)+COUNTBLANK(M132:AD231)</f>
        <v>4300</v>
      </c>
      <c r="AH23">
        <v>4300</v>
      </c>
    </row>
    <row r="24" spans="1:43" ht="72" customHeight="1">
      <c r="A24" s="10"/>
      <c r="B24" s="175"/>
      <c r="C24" s="304"/>
      <c r="D24" s="304"/>
      <c r="E24" s="304"/>
      <c r="F24" s="463"/>
      <c r="G24" s="298" t="s">
        <v>663</v>
      </c>
      <c r="H24" s="298"/>
      <c r="I24" s="298"/>
      <c r="J24" s="298"/>
      <c r="K24" s="298"/>
      <c r="L24" s="298"/>
      <c r="M24" s="298" t="s">
        <v>586</v>
      </c>
      <c r="N24" s="298"/>
      <c r="O24" s="298"/>
      <c r="P24" s="298"/>
      <c r="Q24" s="298"/>
      <c r="R24" s="298"/>
      <c r="S24" s="298" t="s">
        <v>334</v>
      </c>
      <c r="T24" s="298"/>
      <c r="U24" s="298"/>
      <c r="V24" s="298"/>
      <c r="W24" s="298"/>
      <c r="X24" s="298"/>
      <c r="Y24" s="298" t="s">
        <v>184</v>
      </c>
      <c r="Z24" s="298"/>
      <c r="AA24" s="298"/>
      <c r="AB24" s="298"/>
      <c r="AC24" s="298"/>
      <c r="AD24" s="298"/>
      <c r="AG24">
        <f>+COUNTBLANK(D26:AD26)</f>
        <v>27</v>
      </c>
      <c r="AI24" t="s">
        <v>917</v>
      </c>
      <c r="AL24" t="s">
        <v>1087</v>
      </c>
      <c r="AN24" t="s">
        <v>1082</v>
      </c>
    </row>
    <row r="25" spans="1:43" ht="36" customHeight="1">
      <c r="A25" s="10"/>
      <c r="B25" s="175"/>
      <c r="C25" s="304"/>
      <c r="D25" s="304"/>
      <c r="E25" s="304"/>
      <c r="F25" s="463"/>
      <c r="G25" s="298" t="s">
        <v>575</v>
      </c>
      <c r="H25" s="298"/>
      <c r="I25" s="298"/>
      <c r="J25" s="298" t="s">
        <v>574</v>
      </c>
      <c r="K25" s="298"/>
      <c r="L25" s="298"/>
      <c r="M25" s="298" t="s">
        <v>575</v>
      </c>
      <c r="N25" s="298"/>
      <c r="O25" s="298"/>
      <c r="P25" s="298" t="s">
        <v>574</v>
      </c>
      <c r="Q25" s="298"/>
      <c r="R25" s="298"/>
      <c r="S25" s="298" t="s">
        <v>575</v>
      </c>
      <c r="T25" s="298"/>
      <c r="U25" s="298"/>
      <c r="V25" s="298" t="s">
        <v>574</v>
      </c>
      <c r="W25" s="298"/>
      <c r="X25" s="298"/>
      <c r="Y25" s="298" t="s">
        <v>575</v>
      </c>
      <c r="Z25" s="298"/>
      <c r="AA25" s="298"/>
      <c r="AB25" s="298" t="s">
        <v>574</v>
      </c>
      <c r="AC25" s="298"/>
      <c r="AD25" s="298"/>
      <c r="AG25" t="s">
        <v>1075</v>
      </c>
      <c r="AI25" t="s">
        <v>5904</v>
      </c>
      <c r="AJ25" t="s">
        <v>5911</v>
      </c>
      <c r="AK25" t="s">
        <v>1007</v>
      </c>
      <c r="AL25" t="s">
        <v>5912</v>
      </c>
      <c r="AM25" t="s">
        <v>990</v>
      </c>
      <c r="AN25" t="s">
        <v>5913</v>
      </c>
      <c r="AO25" t="s">
        <v>990</v>
      </c>
      <c r="AQ25" t="s">
        <v>578</v>
      </c>
    </row>
    <row r="26" spans="1:43" ht="15" customHeight="1">
      <c r="A26" s="10"/>
      <c r="C26" s="152" t="s">
        <v>67</v>
      </c>
      <c r="D26" s="546" t="str">
        <f>IF(CNGMD_2023_M2_Secc5!D396="","",CNGMD_2023_M2_Secc5!D396)</f>
        <v/>
      </c>
      <c r="E26" s="546"/>
      <c r="F26" s="233"/>
      <c r="G26" s="412"/>
      <c r="H26" s="412"/>
      <c r="I26" s="412"/>
      <c r="J26" s="412"/>
      <c r="K26" s="412"/>
      <c r="L26" s="412"/>
      <c r="M26" s="412"/>
      <c r="N26" s="412"/>
      <c r="O26" s="412"/>
      <c r="P26" s="412"/>
      <c r="Q26" s="412"/>
      <c r="R26" s="412"/>
      <c r="S26" s="412"/>
      <c r="T26" s="412"/>
      <c r="U26" s="412"/>
      <c r="V26" s="412"/>
      <c r="W26" s="412"/>
      <c r="X26" s="412"/>
      <c r="Y26" s="412"/>
      <c r="Z26" s="412"/>
      <c r="AA26" s="412"/>
      <c r="AB26" s="412"/>
      <c r="AC26" s="412"/>
      <c r="AD26" s="412"/>
      <c r="AG26">
        <f>IF(COUNTBLANK(D26:AD26)=27,0,IF(OR(AND(COUNTA(D26)=1,F26="",COUNTA(G26:AD26,M132:AD132)=0),AND(D26="",COUNTA(F26:AD26,M132:AD132)&gt;=1)),1,0))</f>
        <v>0</v>
      </c>
      <c r="AH26">
        <v>1</v>
      </c>
      <c r="AI26">
        <f>IF(OR(CNGMD_2023_M2_Secc5!M338&gt;1,CNGMD_2023_M2_Secc5!M338=""),0,1)</f>
        <v>0</v>
      </c>
      <c r="AJ26">
        <f>IF(CNGMD_2023_M2_Secc5!S338="ns",0,IF(CNGMD_2023_M2_Secc5!S338&gt;0,1,0))</f>
        <v>0</v>
      </c>
      <c r="AK26">
        <f>IF(CNGMD_2023_M2_Secc5!Y338="NS",0,CNGMD_2023_M2_Secc5!Y338)</f>
        <v>0</v>
      </c>
      <c r="AL26">
        <f>CNGMD_2023_M2_Secc5!T338</f>
        <v>0</v>
      </c>
      <c r="AM26">
        <f>IF(OR(AL26="NS",AL26="NA",G126="NS",G126="NA"),0,IF(G126=AL26,0,1))</f>
        <v>0</v>
      </c>
      <c r="AN26">
        <f>CNGMD_2023_M2_Secc5!Z338</f>
        <v>0</v>
      </c>
      <c r="AO26">
        <f>IF(OR(AN26="NS",AN26="NA",J126="NS",J126="NA"),0,IF(J126=AN26,0,1))</f>
        <v>0</v>
      </c>
      <c r="AQ26">
        <f>IF(AND(F26="X",COUNTA(G26:AD26,M132:AD132)&gt;0),1,0)</f>
        <v>0</v>
      </c>
    </row>
    <row r="27" spans="1:43" ht="15" customHeight="1">
      <c r="A27" s="10"/>
      <c r="C27" s="147" t="s">
        <v>68</v>
      </c>
      <c r="D27" s="546" t="str">
        <f>IF(CNGMD_2023_M2_Secc5!D397="","",CNGMD_2023_M2_Secc5!D397)</f>
        <v/>
      </c>
      <c r="E27" s="546"/>
      <c r="F27" s="233"/>
      <c r="G27" s="412"/>
      <c r="H27" s="412"/>
      <c r="I27" s="412"/>
      <c r="J27" s="412"/>
      <c r="K27" s="412"/>
      <c r="L27" s="412"/>
      <c r="M27" s="412"/>
      <c r="N27" s="412"/>
      <c r="O27" s="412"/>
      <c r="P27" s="412"/>
      <c r="Q27" s="412"/>
      <c r="R27" s="412"/>
      <c r="S27" s="412"/>
      <c r="T27" s="412"/>
      <c r="U27" s="412"/>
      <c r="V27" s="412"/>
      <c r="W27" s="412"/>
      <c r="X27" s="412"/>
      <c r="Y27" s="412"/>
      <c r="Z27" s="412"/>
      <c r="AA27" s="412"/>
      <c r="AB27" s="412"/>
      <c r="AC27" s="412"/>
      <c r="AD27" s="412"/>
      <c r="AG27">
        <f t="shared" ref="AG27:AG90" si="0">IF(COUNTBLANK(D27:AD27)=27,0,IF(OR(AND(COUNTA(D27)=1,F27="",COUNTA(G27:AD27,M133:AD133)=0),AND(D27="",COUNTA(F27:AD27,M133:AD133)&gt;=1)),1,0))</f>
        <v>0</v>
      </c>
      <c r="AH27">
        <v>2</v>
      </c>
      <c r="AI27">
        <f>IF(OR(CNGMD_2023_M2_Secc5!M339&gt;1,CNGMD_2023_M2_Secc5!M339=""),0,1)</f>
        <v>0</v>
      </c>
      <c r="AJ27">
        <f>IF(CNGMD_2023_M2_Secc5!S339="ns",0,IF(CNGMD_2023_M2_Secc5!S339&gt;0,1,0))</f>
        <v>0</v>
      </c>
      <c r="AK27">
        <f>IF(CNGMD_2023_M2_Secc5!Y339="NS",0,CNGMD_2023_M2_Secc5!Y339)</f>
        <v>0</v>
      </c>
      <c r="AL27">
        <f>CNGMD_2023_M2_Secc5!T339</f>
        <v>0</v>
      </c>
      <c r="AM27">
        <f>IF(OR(AL27="NS",AL27="NA",M126="NS",M126="NA"),0,IF(M126=AL27,0,1))</f>
        <v>0</v>
      </c>
      <c r="AN27">
        <f>CNGMD_2023_M2_Secc5!Z339</f>
        <v>0</v>
      </c>
      <c r="AO27">
        <f>IF(OR(AN27="NS",AN27="NA",P126="NS",P126="NA"),0,IF(P126=AN27,0,1))</f>
        <v>0</v>
      </c>
      <c r="AQ27">
        <f t="shared" ref="AQ27:AQ90" si="1">IF(AND(F27="X",COUNTA(G27:AD27,M133:AD133)&gt;0),1,0)</f>
        <v>0</v>
      </c>
    </row>
    <row r="28" spans="1:43" ht="15" customHeight="1">
      <c r="A28" s="10"/>
      <c r="C28" s="147" t="s">
        <v>69</v>
      </c>
      <c r="D28" s="546" t="str">
        <f>IF(CNGMD_2023_M2_Secc5!D398="","",CNGMD_2023_M2_Secc5!D398)</f>
        <v/>
      </c>
      <c r="E28" s="546"/>
      <c r="F28" s="233"/>
      <c r="G28" s="412"/>
      <c r="H28" s="412"/>
      <c r="I28" s="412"/>
      <c r="J28" s="412"/>
      <c r="K28" s="412"/>
      <c r="L28" s="412"/>
      <c r="M28" s="412"/>
      <c r="N28" s="412"/>
      <c r="O28" s="412"/>
      <c r="P28" s="412"/>
      <c r="Q28" s="412"/>
      <c r="R28" s="412"/>
      <c r="S28" s="412"/>
      <c r="T28" s="412"/>
      <c r="U28" s="412"/>
      <c r="V28" s="412"/>
      <c r="W28" s="412"/>
      <c r="X28" s="412"/>
      <c r="Y28" s="412"/>
      <c r="Z28" s="412"/>
      <c r="AA28" s="412"/>
      <c r="AB28" s="412"/>
      <c r="AC28" s="412"/>
      <c r="AD28" s="412"/>
      <c r="AG28">
        <f t="shared" si="0"/>
        <v>0</v>
      </c>
      <c r="AH28">
        <v>3</v>
      </c>
      <c r="AI28">
        <f>IF(OR(CNGMD_2023_M2_Secc5!M340&gt;1,CNGMD_2023_M2_Secc5!M340=""),0,1)</f>
        <v>0</v>
      </c>
      <c r="AJ28">
        <f>IF(CNGMD_2023_M2_Secc5!S340="ns",0,IF(CNGMD_2023_M2_Secc5!S340&gt;0,1,0))</f>
        <v>0</v>
      </c>
      <c r="AK28">
        <f>IF(CNGMD_2023_M2_Secc5!Y340="NS",0,CNGMD_2023_M2_Secc5!Y340)</f>
        <v>0</v>
      </c>
      <c r="AL28">
        <f>CNGMD_2023_M2_Secc5!T340</f>
        <v>0</v>
      </c>
      <c r="AM28">
        <f>IF(OR(AL28="NS",AL28="NA",S126="NS",S126="NA"),0,IF(S126=AL28,0,1))</f>
        <v>0</v>
      </c>
      <c r="AN28">
        <f>CNGMD_2023_M2_Secc5!Z340</f>
        <v>0</v>
      </c>
      <c r="AO28">
        <f>IF(OR(AN28="NS",AN28="NA",V126="NS",V126="NA"),0,IF(V126=AN28,0,1))</f>
        <v>0</v>
      </c>
      <c r="AQ28">
        <f t="shared" si="1"/>
        <v>0</v>
      </c>
    </row>
    <row r="29" spans="1:43" ht="15" customHeight="1">
      <c r="A29" s="10"/>
      <c r="C29" s="147" t="s">
        <v>70</v>
      </c>
      <c r="D29" s="546" t="str">
        <f>IF(CNGMD_2023_M2_Secc5!D399="","",CNGMD_2023_M2_Secc5!D399)</f>
        <v/>
      </c>
      <c r="E29" s="546"/>
      <c r="F29" s="233"/>
      <c r="G29" s="412"/>
      <c r="H29" s="412"/>
      <c r="I29" s="412"/>
      <c r="J29" s="412"/>
      <c r="K29" s="412"/>
      <c r="L29" s="412"/>
      <c r="M29" s="412"/>
      <c r="N29" s="412"/>
      <c r="O29" s="412"/>
      <c r="P29" s="412"/>
      <c r="Q29" s="412"/>
      <c r="R29" s="412"/>
      <c r="S29" s="412"/>
      <c r="T29" s="412"/>
      <c r="U29" s="412"/>
      <c r="V29" s="412"/>
      <c r="W29" s="412"/>
      <c r="X29" s="412"/>
      <c r="Y29" s="412"/>
      <c r="Z29" s="412"/>
      <c r="AA29" s="412"/>
      <c r="AB29" s="412"/>
      <c r="AC29" s="412"/>
      <c r="AD29" s="412"/>
      <c r="AG29">
        <f t="shared" si="0"/>
        <v>0</v>
      </c>
      <c r="AH29">
        <v>4</v>
      </c>
      <c r="AI29">
        <f>IF(OR(CNGMD_2023_M2_Secc5!M341&gt;1,CNGMD_2023_M2_Secc5!M341=""),0,1)</f>
        <v>0</v>
      </c>
      <c r="AJ29">
        <f>IF(CNGMD_2023_M2_Secc5!S341="ns",0,IF(CNGMD_2023_M2_Secc5!S341&gt;0,1,0))</f>
        <v>0</v>
      </c>
      <c r="AK29">
        <f>IF(CNGMD_2023_M2_Secc5!Y341="NS",0,CNGMD_2023_M2_Secc5!Y341)</f>
        <v>0</v>
      </c>
      <c r="AL29">
        <f>CNGMD_2023_M2_Secc5!T341</f>
        <v>0</v>
      </c>
      <c r="AM29">
        <f>IF(OR(AL29="NS",AL29="NA",Y126="NS",Y126="NA"),0,IF(Y126=AL29,0,1))</f>
        <v>0</v>
      </c>
      <c r="AN29">
        <f>CNGMD_2023_M2_Secc5!Z341</f>
        <v>0</v>
      </c>
      <c r="AO29">
        <f>IF(OR(AN29="NS",AN29="NA",AB126="NS",AB126="NA"),0,IF(AB126=AN29,0,1))</f>
        <v>0</v>
      </c>
      <c r="AQ29">
        <f t="shared" si="1"/>
        <v>0</v>
      </c>
    </row>
    <row r="30" spans="1:43" ht="15" customHeight="1">
      <c r="A30" s="10"/>
      <c r="C30" s="147" t="s">
        <v>71</v>
      </c>
      <c r="D30" s="546" t="str">
        <f>IF(CNGMD_2023_M2_Secc5!D400="","",CNGMD_2023_M2_Secc5!D400)</f>
        <v/>
      </c>
      <c r="E30" s="546"/>
      <c r="F30" s="233"/>
      <c r="G30" s="412"/>
      <c r="H30" s="412"/>
      <c r="I30" s="412"/>
      <c r="J30" s="412"/>
      <c r="K30" s="412"/>
      <c r="L30" s="412"/>
      <c r="M30" s="412"/>
      <c r="N30" s="412"/>
      <c r="O30" s="412"/>
      <c r="P30" s="412"/>
      <c r="Q30" s="412"/>
      <c r="R30" s="412"/>
      <c r="S30" s="412"/>
      <c r="T30" s="412"/>
      <c r="U30" s="412"/>
      <c r="V30" s="412"/>
      <c r="W30" s="412"/>
      <c r="X30" s="412"/>
      <c r="Y30" s="412"/>
      <c r="Z30" s="412"/>
      <c r="AA30" s="412"/>
      <c r="AB30" s="412"/>
      <c r="AC30" s="412"/>
      <c r="AD30" s="412"/>
      <c r="AG30">
        <f t="shared" si="0"/>
        <v>0</v>
      </c>
      <c r="AH30">
        <v>5</v>
      </c>
      <c r="AI30">
        <f>IF(OR(CNGMD_2023_M2_Secc5!M342&gt;1,CNGMD_2023_M2_Secc5!M342=""),0,1)</f>
        <v>0</v>
      </c>
      <c r="AJ30">
        <f>IF(CNGMD_2023_M2_Secc5!S342="ns",0,IF(CNGMD_2023_M2_Secc5!S342&gt;0,1,0))</f>
        <v>0</v>
      </c>
      <c r="AK30">
        <f>IF(CNGMD_2023_M2_Secc5!Y342="NS",0,CNGMD_2023_M2_Secc5!Y342)</f>
        <v>0</v>
      </c>
      <c r="AL30">
        <f>CNGMD_2023_M2_Secc5!T342</f>
        <v>0</v>
      </c>
      <c r="AM30">
        <f>IF(OR(AL30="NS",AL30="NA",M232="NS",M232="NA"),0,IF(M232=AL30,0,1))</f>
        <v>0</v>
      </c>
      <c r="AN30">
        <f>CNGMD_2023_M2_Secc5!Z342</f>
        <v>0</v>
      </c>
      <c r="AO30">
        <f>IF(OR(AN30="NS",AN30="NA",P232="NS",P232="NA"),0,IF(P232=AN30,0,1))</f>
        <v>0</v>
      </c>
      <c r="AQ30">
        <f t="shared" si="1"/>
        <v>0</v>
      </c>
    </row>
    <row r="31" spans="1:43" ht="15" customHeight="1">
      <c r="A31" s="10"/>
      <c r="C31" s="147" t="s">
        <v>72</v>
      </c>
      <c r="D31" s="546" t="str">
        <f>IF(CNGMD_2023_M2_Secc5!D401="","",CNGMD_2023_M2_Secc5!D401)</f>
        <v/>
      </c>
      <c r="E31" s="546"/>
      <c r="F31" s="233"/>
      <c r="G31" s="412"/>
      <c r="H31" s="412"/>
      <c r="I31" s="412"/>
      <c r="J31" s="412"/>
      <c r="K31" s="412"/>
      <c r="L31" s="412"/>
      <c r="M31" s="412"/>
      <c r="N31" s="412"/>
      <c r="O31" s="412"/>
      <c r="P31" s="412"/>
      <c r="Q31" s="412"/>
      <c r="R31" s="412"/>
      <c r="S31" s="412"/>
      <c r="T31" s="412"/>
      <c r="U31" s="412"/>
      <c r="V31" s="412"/>
      <c r="W31" s="412"/>
      <c r="X31" s="412"/>
      <c r="Y31" s="412"/>
      <c r="Z31" s="412"/>
      <c r="AA31" s="412"/>
      <c r="AB31" s="412"/>
      <c r="AC31" s="412"/>
      <c r="AD31" s="412"/>
      <c r="AG31">
        <f t="shared" si="0"/>
        <v>0</v>
      </c>
      <c r="AH31">
        <v>6</v>
      </c>
      <c r="AI31">
        <f>IF(OR(CNGMD_2023_M2_Secc5!M343&gt;1,CNGMD_2023_M2_Secc5!M343=""),0,1)</f>
        <v>0</v>
      </c>
      <c r="AJ31">
        <f>IF(CNGMD_2023_M2_Secc5!S343="ns",0,IF(CNGMD_2023_M2_Secc5!S343&gt;0,1,0))</f>
        <v>0</v>
      </c>
      <c r="AK31">
        <f>IF(CNGMD_2023_M2_Secc5!Y343="NS",0,CNGMD_2023_M2_Secc5!Y343)</f>
        <v>0</v>
      </c>
      <c r="AL31">
        <f>CNGMD_2023_M2_Secc5!T343</f>
        <v>0</v>
      </c>
      <c r="AM31">
        <f>IF(OR(AL31="NS",AL31="NA",S232="NS",S232="NA"),0,IF(S232=AL31,0,1))</f>
        <v>0</v>
      </c>
      <c r="AN31">
        <f>CNGMD_2023_M2_Secc5!Z343</f>
        <v>0</v>
      </c>
      <c r="AO31">
        <f>IF(OR(AN31="NS",AN31="NA",V232="NS",V232="NA"),0,IF(V232=AN31,0,1))</f>
        <v>0</v>
      </c>
      <c r="AQ31">
        <f t="shared" si="1"/>
        <v>0</v>
      </c>
    </row>
    <row r="32" spans="1:43" ht="15" customHeight="1">
      <c r="A32" s="10"/>
      <c r="C32" s="147" t="s">
        <v>73</v>
      </c>
      <c r="D32" s="546" t="str">
        <f>IF(CNGMD_2023_M2_Secc5!D402="","",CNGMD_2023_M2_Secc5!D402)</f>
        <v/>
      </c>
      <c r="E32" s="546"/>
      <c r="F32" s="233"/>
      <c r="G32" s="412"/>
      <c r="H32" s="412"/>
      <c r="I32" s="412"/>
      <c r="J32" s="412"/>
      <c r="K32" s="412"/>
      <c r="L32" s="412"/>
      <c r="M32" s="412"/>
      <c r="N32" s="412"/>
      <c r="O32" s="412"/>
      <c r="P32" s="412"/>
      <c r="Q32" s="412"/>
      <c r="R32" s="412"/>
      <c r="S32" s="412"/>
      <c r="T32" s="412"/>
      <c r="U32" s="412"/>
      <c r="V32" s="412"/>
      <c r="W32" s="412"/>
      <c r="X32" s="412"/>
      <c r="Y32" s="412"/>
      <c r="Z32" s="412"/>
      <c r="AA32" s="412"/>
      <c r="AB32" s="412"/>
      <c r="AC32" s="412"/>
      <c r="AD32" s="412"/>
      <c r="AG32">
        <f t="shared" si="0"/>
        <v>0</v>
      </c>
      <c r="AH32">
        <v>7</v>
      </c>
      <c r="AI32">
        <f>IF(OR(CNGMD_2023_M2_Secc5!M344&gt;1,CNGMD_2023_M2_Secc5!M344=""),0,1)</f>
        <v>0</v>
      </c>
      <c r="AJ32">
        <f>IF(CNGMD_2023_M2_Secc5!S344="ns",0,IF(CNGMD_2023_M2_Secc5!S344&gt;0,1,0))</f>
        <v>0</v>
      </c>
      <c r="AK32">
        <f>IF(CNGMD_2023_M2_Secc5!Y344="NS",0,CNGMD_2023_M2_Secc5!Y344)</f>
        <v>0</v>
      </c>
      <c r="AL32">
        <f>CNGMD_2023_M2_Secc5!T344</f>
        <v>0</v>
      </c>
      <c r="AM32">
        <f>IF(OR(AL32="NS",AL32="NA",Y232="NS",Y232="NA"),0,IF(Y232=AL32,0,1))</f>
        <v>0</v>
      </c>
      <c r="AN32">
        <f>CNGMD_2023_M2_Secc5!Z344</f>
        <v>0</v>
      </c>
      <c r="AO32">
        <f>IF(OR(AN32="NS",AN32="NA",AB232="NS",AB232="NA"),0,IF(AB232=AN32,0,1))</f>
        <v>0</v>
      </c>
      <c r="AQ32">
        <f t="shared" si="1"/>
        <v>0</v>
      </c>
    </row>
    <row r="33" spans="1:43" ht="15" customHeight="1">
      <c r="A33" s="10"/>
      <c r="C33" s="147" t="s">
        <v>74</v>
      </c>
      <c r="D33" s="546" t="str">
        <f>IF(CNGMD_2023_M2_Secc5!D403="","",CNGMD_2023_M2_Secc5!D403)</f>
        <v/>
      </c>
      <c r="E33" s="546"/>
      <c r="F33" s="233"/>
      <c r="G33" s="412"/>
      <c r="H33" s="412"/>
      <c r="I33" s="412"/>
      <c r="J33" s="412"/>
      <c r="K33" s="412"/>
      <c r="L33" s="412"/>
      <c r="M33" s="412"/>
      <c r="N33" s="412"/>
      <c r="O33" s="412"/>
      <c r="P33" s="412"/>
      <c r="Q33" s="412"/>
      <c r="R33" s="412"/>
      <c r="S33" s="412"/>
      <c r="T33" s="412"/>
      <c r="U33" s="412"/>
      <c r="V33" s="412"/>
      <c r="W33" s="412"/>
      <c r="X33" s="412"/>
      <c r="Y33" s="412"/>
      <c r="Z33" s="412"/>
      <c r="AA33" s="412"/>
      <c r="AB33" s="412"/>
      <c r="AC33" s="412"/>
      <c r="AD33" s="412"/>
      <c r="AG33">
        <f t="shared" si="0"/>
        <v>0</v>
      </c>
      <c r="AM33" s="213">
        <f>SUM(AM26:AM32)</f>
        <v>0</v>
      </c>
      <c r="AO33" s="213">
        <f>SUM(AO26:AO32)</f>
        <v>0</v>
      </c>
      <c r="AQ33">
        <f t="shared" si="1"/>
        <v>0</v>
      </c>
    </row>
    <row r="34" spans="1:43" ht="15" customHeight="1">
      <c r="A34" s="10"/>
      <c r="C34" s="147" t="s">
        <v>75</v>
      </c>
      <c r="D34" s="546" t="str">
        <f>IF(CNGMD_2023_M2_Secc5!D404="","",CNGMD_2023_M2_Secc5!D404)</f>
        <v/>
      </c>
      <c r="E34" s="546"/>
      <c r="F34" s="233"/>
      <c r="G34" s="412"/>
      <c r="H34" s="412"/>
      <c r="I34" s="412"/>
      <c r="J34" s="412"/>
      <c r="K34" s="412"/>
      <c r="L34" s="412"/>
      <c r="M34" s="412"/>
      <c r="N34" s="412"/>
      <c r="O34" s="412"/>
      <c r="P34" s="412"/>
      <c r="Q34" s="412"/>
      <c r="R34" s="412"/>
      <c r="S34" s="412"/>
      <c r="T34" s="412"/>
      <c r="U34" s="412"/>
      <c r="V34" s="412"/>
      <c r="W34" s="412"/>
      <c r="X34" s="412"/>
      <c r="Y34" s="412"/>
      <c r="Z34" s="412"/>
      <c r="AA34" s="412"/>
      <c r="AB34" s="412"/>
      <c r="AC34" s="412"/>
      <c r="AD34" s="412"/>
      <c r="AG34">
        <f t="shared" si="0"/>
        <v>0</v>
      </c>
      <c r="AO34" s="213">
        <f>AM33+AO33</f>
        <v>0</v>
      </c>
      <c r="AQ34">
        <f t="shared" si="1"/>
        <v>0</v>
      </c>
    </row>
    <row r="35" spans="1:43" ht="15" customHeight="1">
      <c r="A35" s="10"/>
      <c r="C35" s="147" t="s">
        <v>76</v>
      </c>
      <c r="D35" s="546" t="str">
        <f>IF(CNGMD_2023_M2_Secc5!D405="","",CNGMD_2023_M2_Secc5!D405)</f>
        <v/>
      </c>
      <c r="E35" s="546"/>
      <c r="F35" s="233"/>
      <c r="G35" s="412"/>
      <c r="H35" s="412"/>
      <c r="I35" s="412"/>
      <c r="J35" s="412"/>
      <c r="K35" s="412"/>
      <c r="L35" s="412"/>
      <c r="M35" s="412"/>
      <c r="N35" s="412"/>
      <c r="O35" s="412"/>
      <c r="P35" s="412"/>
      <c r="Q35" s="412"/>
      <c r="R35" s="412"/>
      <c r="S35" s="412"/>
      <c r="T35" s="412"/>
      <c r="U35" s="412"/>
      <c r="V35" s="412"/>
      <c r="W35" s="412"/>
      <c r="X35" s="412"/>
      <c r="Y35" s="412"/>
      <c r="Z35" s="412"/>
      <c r="AA35" s="412"/>
      <c r="AB35" s="412"/>
      <c r="AC35" s="412"/>
      <c r="AD35" s="412"/>
      <c r="AG35">
        <f t="shared" si="0"/>
        <v>0</v>
      </c>
      <c r="AQ35">
        <f t="shared" si="1"/>
        <v>0</v>
      </c>
    </row>
    <row r="36" spans="1:43" ht="15" customHeight="1">
      <c r="A36" s="10"/>
      <c r="C36" s="147" t="s">
        <v>77</v>
      </c>
      <c r="D36" s="546" t="str">
        <f>IF(CNGMD_2023_M2_Secc5!D406="","",CNGMD_2023_M2_Secc5!D406)</f>
        <v/>
      </c>
      <c r="E36" s="546"/>
      <c r="F36" s="233"/>
      <c r="G36" s="412"/>
      <c r="H36" s="412"/>
      <c r="I36" s="412"/>
      <c r="J36" s="412"/>
      <c r="K36" s="412"/>
      <c r="L36" s="412"/>
      <c r="M36" s="412"/>
      <c r="N36" s="412"/>
      <c r="O36" s="412"/>
      <c r="P36" s="412"/>
      <c r="Q36" s="412"/>
      <c r="R36" s="412"/>
      <c r="S36" s="412"/>
      <c r="T36" s="412"/>
      <c r="U36" s="412"/>
      <c r="V36" s="412"/>
      <c r="W36" s="412"/>
      <c r="X36" s="412"/>
      <c r="Y36" s="412"/>
      <c r="Z36" s="412"/>
      <c r="AA36" s="412"/>
      <c r="AB36" s="412"/>
      <c r="AC36" s="412"/>
      <c r="AD36" s="412"/>
      <c r="AG36">
        <f t="shared" si="0"/>
        <v>0</v>
      </c>
      <c r="AQ36">
        <f t="shared" si="1"/>
        <v>0</v>
      </c>
    </row>
    <row r="37" spans="1:43" ht="15" customHeight="1">
      <c r="A37" s="10"/>
      <c r="C37" s="147" t="s">
        <v>78</v>
      </c>
      <c r="D37" s="546" t="str">
        <f>IF(CNGMD_2023_M2_Secc5!D407="","",CNGMD_2023_M2_Secc5!D407)</f>
        <v/>
      </c>
      <c r="E37" s="546"/>
      <c r="F37" s="233"/>
      <c r="G37" s="412"/>
      <c r="H37" s="412"/>
      <c r="I37" s="412"/>
      <c r="J37" s="412"/>
      <c r="K37" s="412"/>
      <c r="L37" s="412"/>
      <c r="M37" s="412"/>
      <c r="N37" s="412"/>
      <c r="O37" s="412"/>
      <c r="P37" s="412"/>
      <c r="Q37" s="412"/>
      <c r="R37" s="412"/>
      <c r="S37" s="412"/>
      <c r="T37" s="412"/>
      <c r="U37" s="412"/>
      <c r="V37" s="412"/>
      <c r="W37" s="412"/>
      <c r="X37" s="412"/>
      <c r="Y37" s="412"/>
      <c r="Z37" s="412"/>
      <c r="AA37" s="412"/>
      <c r="AB37" s="412"/>
      <c r="AC37" s="412"/>
      <c r="AD37" s="412"/>
      <c r="AG37">
        <f t="shared" si="0"/>
        <v>0</v>
      </c>
      <c r="AQ37">
        <f t="shared" si="1"/>
        <v>0</v>
      </c>
    </row>
    <row r="38" spans="1:43" ht="15" customHeight="1">
      <c r="A38" s="10"/>
      <c r="C38" s="147" t="s">
        <v>79</v>
      </c>
      <c r="D38" s="546" t="str">
        <f>IF(CNGMD_2023_M2_Secc5!D408="","",CNGMD_2023_M2_Secc5!D408)</f>
        <v/>
      </c>
      <c r="E38" s="546"/>
      <c r="F38" s="233"/>
      <c r="G38" s="412"/>
      <c r="H38" s="412"/>
      <c r="I38" s="412"/>
      <c r="J38" s="412"/>
      <c r="K38" s="412"/>
      <c r="L38" s="412"/>
      <c r="M38" s="412"/>
      <c r="N38" s="412"/>
      <c r="O38" s="412"/>
      <c r="P38" s="412"/>
      <c r="Q38" s="412"/>
      <c r="R38" s="412"/>
      <c r="S38" s="412"/>
      <c r="T38" s="412"/>
      <c r="U38" s="412"/>
      <c r="V38" s="412"/>
      <c r="W38" s="412"/>
      <c r="X38" s="412"/>
      <c r="Y38" s="412"/>
      <c r="Z38" s="412"/>
      <c r="AA38" s="412"/>
      <c r="AB38" s="412"/>
      <c r="AC38" s="412"/>
      <c r="AD38" s="412"/>
      <c r="AG38">
        <f t="shared" si="0"/>
        <v>0</v>
      </c>
      <c r="AQ38">
        <f t="shared" si="1"/>
        <v>0</v>
      </c>
    </row>
    <row r="39" spans="1:43" ht="15" customHeight="1">
      <c r="A39" s="10"/>
      <c r="C39" s="147" t="s">
        <v>80</v>
      </c>
      <c r="D39" s="546" t="str">
        <f>IF(CNGMD_2023_M2_Secc5!D409="","",CNGMD_2023_M2_Secc5!D409)</f>
        <v/>
      </c>
      <c r="E39" s="546"/>
      <c r="F39" s="233"/>
      <c r="G39" s="412"/>
      <c r="H39" s="412"/>
      <c r="I39" s="412"/>
      <c r="J39" s="412"/>
      <c r="K39" s="412"/>
      <c r="L39" s="412"/>
      <c r="M39" s="412"/>
      <c r="N39" s="412"/>
      <c r="O39" s="412"/>
      <c r="P39" s="412"/>
      <c r="Q39" s="412"/>
      <c r="R39" s="412"/>
      <c r="S39" s="412"/>
      <c r="T39" s="412"/>
      <c r="U39" s="412"/>
      <c r="V39" s="412"/>
      <c r="W39" s="412"/>
      <c r="X39" s="412"/>
      <c r="Y39" s="412"/>
      <c r="Z39" s="412"/>
      <c r="AA39" s="412"/>
      <c r="AB39" s="412"/>
      <c r="AC39" s="412"/>
      <c r="AD39" s="412"/>
      <c r="AG39">
        <f t="shared" si="0"/>
        <v>0</v>
      </c>
      <c r="AQ39">
        <f t="shared" si="1"/>
        <v>0</v>
      </c>
    </row>
    <row r="40" spans="1:43" ht="15" customHeight="1">
      <c r="A40" s="10"/>
      <c r="C40" s="147" t="s">
        <v>81</v>
      </c>
      <c r="D40" s="546" t="str">
        <f>IF(CNGMD_2023_M2_Secc5!D410="","",CNGMD_2023_M2_Secc5!D410)</f>
        <v/>
      </c>
      <c r="E40" s="546"/>
      <c r="F40" s="233"/>
      <c r="G40" s="412"/>
      <c r="H40" s="412"/>
      <c r="I40" s="412"/>
      <c r="J40" s="412"/>
      <c r="K40" s="412"/>
      <c r="L40" s="412"/>
      <c r="M40" s="412"/>
      <c r="N40" s="412"/>
      <c r="O40" s="412"/>
      <c r="P40" s="412"/>
      <c r="Q40" s="412"/>
      <c r="R40" s="412"/>
      <c r="S40" s="412"/>
      <c r="T40" s="412"/>
      <c r="U40" s="412"/>
      <c r="V40" s="412"/>
      <c r="W40" s="412"/>
      <c r="X40" s="412"/>
      <c r="Y40" s="412"/>
      <c r="Z40" s="412"/>
      <c r="AA40" s="412"/>
      <c r="AB40" s="412"/>
      <c r="AC40" s="412"/>
      <c r="AD40" s="412"/>
      <c r="AG40">
        <f t="shared" si="0"/>
        <v>0</v>
      </c>
      <c r="AQ40">
        <f t="shared" si="1"/>
        <v>0</v>
      </c>
    </row>
    <row r="41" spans="1:43" ht="15" customHeight="1">
      <c r="A41" s="10"/>
      <c r="C41" s="147" t="s">
        <v>82</v>
      </c>
      <c r="D41" s="546" t="str">
        <f>IF(CNGMD_2023_M2_Secc5!D411="","",CNGMD_2023_M2_Secc5!D411)</f>
        <v/>
      </c>
      <c r="E41" s="546"/>
      <c r="F41" s="233"/>
      <c r="G41" s="412"/>
      <c r="H41" s="412"/>
      <c r="I41" s="412"/>
      <c r="J41" s="412"/>
      <c r="K41" s="412"/>
      <c r="L41" s="412"/>
      <c r="M41" s="412"/>
      <c r="N41" s="412"/>
      <c r="O41" s="412"/>
      <c r="P41" s="412"/>
      <c r="Q41" s="412"/>
      <c r="R41" s="412"/>
      <c r="S41" s="412"/>
      <c r="T41" s="412"/>
      <c r="U41" s="412"/>
      <c r="V41" s="412"/>
      <c r="W41" s="412"/>
      <c r="X41" s="412"/>
      <c r="Y41" s="412"/>
      <c r="Z41" s="412"/>
      <c r="AA41" s="412"/>
      <c r="AB41" s="412"/>
      <c r="AC41" s="412"/>
      <c r="AD41" s="412"/>
      <c r="AG41">
        <f t="shared" si="0"/>
        <v>0</v>
      </c>
      <c r="AQ41">
        <f t="shared" si="1"/>
        <v>0</v>
      </c>
    </row>
    <row r="42" spans="1:43" ht="15" customHeight="1">
      <c r="A42" s="10"/>
      <c r="C42" s="147" t="s">
        <v>83</v>
      </c>
      <c r="D42" s="546" t="str">
        <f>IF(CNGMD_2023_M2_Secc5!D412="","",CNGMD_2023_M2_Secc5!D412)</f>
        <v/>
      </c>
      <c r="E42" s="546"/>
      <c r="F42" s="233"/>
      <c r="G42" s="412"/>
      <c r="H42" s="412"/>
      <c r="I42" s="412"/>
      <c r="J42" s="412"/>
      <c r="K42" s="412"/>
      <c r="L42" s="412"/>
      <c r="M42" s="412"/>
      <c r="N42" s="412"/>
      <c r="O42" s="412"/>
      <c r="P42" s="412"/>
      <c r="Q42" s="412"/>
      <c r="R42" s="412"/>
      <c r="S42" s="412"/>
      <c r="T42" s="412"/>
      <c r="U42" s="412"/>
      <c r="V42" s="412"/>
      <c r="W42" s="412"/>
      <c r="X42" s="412"/>
      <c r="Y42" s="412"/>
      <c r="Z42" s="412"/>
      <c r="AA42" s="412"/>
      <c r="AB42" s="412"/>
      <c r="AC42" s="412"/>
      <c r="AD42" s="412"/>
      <c r="AG42">
        <f t="shared" si="0"/>
        <v>0</v>
      </c>
      <c r="AQ42">
        <f t="shared" si="1"/>
        <v>0</v>
      </c>
    </row>
    <row r="43" spans="1:43" ht="15" customHeight="1">
      <c r="A43" s="10"/>
      <c r="C43" s="147" t="s">
        <v>84</v>
      </c>
      <c r="D43" s="546" t="str">
        <f>IF(CNGMD_2023_M2_Secc5!D413="","",CNGMD_2023_M2_Secc5!D413)</f>
        <v/>
      </c>
      <c r="E43" s="546"/>
      <c r="F43" s="233"/>
      <c r="G43" s="412"/>
      <c r="H43" s="412"/>
      <c r="I43" s="412"/>
      <c r="J43" s="412"/>
      <c r="K43" s="412"/>
      <c r="L43" s="412"/>
      <c r="M43" s="412"/>
      <c r="N43" s="412"/>
      <c r="O43" s="412"/>
      <c r="P43" s="412"/>
      <c r="Q43" s="412"/>
      <c r="R43" s="412"/>
      <c r="S43" s="412"/>
      <c r="T43" s="412"/>
      <c r="U43" s="412"/>
      <c r="V43" s="412"/>
      <c r="W43" s="412"/>
      <c r="X43" s="412"/>
      <c r="Y43" s="412"/>
      <c r="Z43" s="412"/>
      <c r="AA43" s="412"/>
      <c r="AB43" s="412"/>
      <c r="AC43" s="412"/>
      <c r="AD43" s="412"/>
      <c r="AG43">
        <f t="shared" si="0"/>
        <v>0</v>
      </c>
      <c r="AQ43">
        <f t="shared" si="1"/>
        <v>0</v>
      </c>
    </row>
    <row r="44" spans="1:43" ht="15" customHeight="1">
      <c r="A44" s="10"/>
      <c r="C44" s="147" t="s">
        <v>85</v>
      </c>
      <c r="D44" s="546" t="str">
        <f>IF(CNGMD_2023_M2_Secc5!D414="","",CNGMD_2023_M2_Secc5!D414)</f>
        <v/>
      </c>
      <c r="E44" s="546"/>
      <c r="F44" s="233"/>
      <c r="G44" s="412"/>
      <c r="H44" s="412"/>
      <c r="I44" s="412"/>
      <c r="J44" s="412"/>
      <c r="K44" s="412"/>
      <c r="L44" s="412"/>
      <c r="M44" s="412"/>
      <c r="N44" s="412"/>
      <c r="O44" s="412"/>
      <c r="P44" s="412"/>
      <c r="Q44" s="412"/>
      <c r="R44" s="412"/>
      <c r="S44" s="412"/>
      <c r="T44" s="412"/>
      <c r="U44" s="412"/>
      <c r="V44" s="412"/>
      <c r="W44" s="412"/>
      <c r="X44" s="412"/>
      <c r="Y44" s="412"/>
      <c r="Z44" s="412"/>
      <c r="AA44" s="412"/>
      <c r="AB44" s="412"/>
      <c r="AC44" s="412"/>
      <c r="AD44" s="412"/>
      <c r="AG44">
        <f t="shared" si="0"/>
        <v>0</v>
      </c>
      <c r="AQ44">
        <f t="shared" si="1"/>
        <v>0</v>
      </c>
    </row>
    <row r="45" spans="1:43" ht="15" customHeight="1">
      <c r="A45" s="10"/>
      <c r="C45" s="147" t="s">
        <v>86</v>
      </c>
      <c r="D45" s="546" t="str">
        <f>IF(CNGMD_2023_M2_Secc5!D415="","",CNGMD_2023_M2_Secc5!D415)</f>
        <v/>
      </c>
      <c r="E45" s="546"/>
      <c r="F45" s="233"/>
      <c r="G45" s="412"/>
      <c r="H45" s="412"/>
      <c r="I45" s="412"/>
      <c r="J45" s="412"/>
      <c r="K45" s="412"/>
      <c r="L45" s="412"/>
      <c r="M45" s="412"/>
      <c r="N45" s="412"/>
      <c r="O45" s="412"/>
      <c r="P45" s="412"/>
      <c r="Q45" s="412"/>
      <c r="R45" s="412"/>
      <c r="S45" s="412"/>
      <c r="T45" s="412"/>
      <c r="U45" s="412"/>
      <c r="V45" s="412"/>
      <c r="W45" s="412"/>
      <c r="X45" s="412"/>
      <c r="Y45" s="412"/>
      <c r="Z45" s="412"/>
      <c r="AA45" s="412"/>
      <c r="AB45" s="412"/>
      <c r="AC45" s="412"/>
      <c r="AD45" s="412"/>
      <c r="AG45">
        <f t="shared" si="0"/>
        <v>0</v>
      </c>
      <c r="AQ45">
        <f t="shared" si="1"/>
        <v>0</v>
      </c>
    </row>
    <row r="46" spans="1:43" ht="15" customHeight="1">
      <c r="A46" s="10"/>
      <c r="C46" s="147" t="s">
        <v>87</v>
      </c>
      <c r="D46" s="546" t="str">
        <f>IF(CNGMD_2023_M2_Secc5!D416="","",CNGMD_2023_M2_Secc5!D416)</f>
        <v/>
      </c>
      <c r="E46" s="546"/>
      <c r="F46" s="233"/>
      <c r="G46" s="412"/>
      <c r="H46" s="412"/>
      <c r="I46" s="412"/>
      <c r="J46" s="412"/>
      <c r="K46" s="412"/>
      <c r="L46" s="412"/>
      <c r="M46" s="412"/>
      <c r="N46" s="412"/>
      <c r="O46" s="412"/>
      <c r="P46" s="412"/>
      <c r="Q46" s="412"/>
      <c r="R46" s="412"/>
      <c r="S46" s="412"/>
      <c r="T46" s="412"/>
      <c r="U46" s="412"/>
      <c r="V46" s="412"/>
      <c r="W46" s="412"/>
      <c r="X46" s="412"/>
      <c r="Y46" s="412"/>
      <c r="Z46" s="412"/>
      <c r="AA46" s="412"/>
      <c r="AB46" s="412"/>
      <c r="AC46" s="412"/>
      <c r="AD46" s="412"/>
      <c r="AG46">
        <f t="shared" si="0"/>
        <v>0</v>
      </c>
      <c r="AQ46">
        <f t="shared" si="1"/>
        <v>0</v>
      </c>
    </row>
    <row r="47" spans="1:43" ht="15" customHeight="1">
      <c r="A47" s="10"/>
      <c r="C47" s="147" t="s">
        <v>88</v>
      </c>
      <c r="D47" s="546" t="str">
        <f>IF(CNGMD_2023_M2_Secc5!D417="","",CNGMD_2023_M2_Secc5!D417)</f>
        <v/>
      </c>
      <c r="E47" s="546"/>
      <c r="F47" s="233"/>
      <c r="G47" s="412"/>
      <c r="H47" s="412"/>
      <c r="I47" s="412"/>
      <c r="J47" s="412"/>
      <c r="K47" s="412"/>
      <c r="L47" s="412"/>
      <c r="M47" s="412"/>
      <c r="N47" s="412"/>
      <c r="O47" s="412"/>
      <c r="P47" s="412"/>
      <c r="Q47" s="412"/>
      <c r="R47" s="412"/>
      <c r="S47" s="412"/>
      <c r="T47" s="412"/>
      <c r="U47" s="412"/>
      <c r="V47" s="412"/>
      <c r="W47" s="412"/>
      <c r="X47" s="412"/>
      <c r="Y47" s="412"/>
      <c r="Z47" s="412"/>
      <c r="AA47" s="412"/>
      <c r="AB47" s="412"/>
      <c r="AC47" s="412"/>
      <c r="AD47" s="412"/>
      <c r="AG47">
        <f t="shared" si="0"/>
        <v>0</v>
      </c>
      <c r="AQ47">
        <f t="shared" si="1"/>
        <v>0</v>
      </c>
    </row>
    <row r="48" spans="1:43" ht="15" customHeight="1">
      <c r="A48" s="10"/>
      <c r="C48" s="147" t="s">
        <v>89</v>
      </c>
      <c r="D48" s="546" t="str">
        <f>IF(CNGMD_2023_M2_Secc5!D418="","",CNGMD_2023_M2_Secc5!D418)</f>
        <v/>
      </c>
      <c r="E48" s="546"/>
      <c r="F48" s="233"/>
      <c r="G48" s="412"/>
      <c r="H48" s="412"/>
      <c r="I48" s="412"/>
      <c r="J48" s="412"/>
      <c r="K48" s="412"/>
      <c r="L48" s="412"/>
      <c r="M48" s="412"/>
      <c r="N48" s="412"/>
      <c r="O48" s="412"/>
      <c r="P48" s="412"/>
      <c r="Q48" s="412"/>
      <c r="R48" s="412"/>
      <c r="S48" s="412"/>
      <c r="T48" s="412"/>
      <c r="U48" s="412"/>
      <c r="V48" s="412"/>
      <c r="W48" s="412"/>
      <c r="X48" s="412"/>
      <c r="Y48" s="412"/>
      <c r="Z48" s="412"/>
      <c r="AA48" s="412"/>
      <c r="AB48" s="412"/>
      <c r="AC48" s="412"/>
      <c r="AD48" s="412"/>
      <c r="AG48">
        <f t="shared" si="0"/>
        <v>0</v>
      </c>
      <c r="AQ48">
        <f t="shared" si="1"/>
        <v>0</v>
      </c>
    </row>
    <row r="49" spans="1:43" ht="15" customHeight="1">
      <c r="A49" s="10"/>
      <c r="C49" s="147" t="s">
        <v>90</v>
      </c>
      <c r="D49" s="546" t="str">
        <f>IF(CNGMD_2023_M2_Secc5!D419="","",CNGMD_2023_M2_Secc5!D419)</f>
        <v/>
      </c>
      <c r="E49" s="546"/>
      <c r="F49" s="233"/>
      <c r="G49" s="412"/>
      <c r="H49" s="412"/>
      <c r="I49" s="412"/>
      <c r="J49" s="412"/>
      <c r="K49" s="412"/>
      <c r="L49" s="412"/>
      <c r="M49" s="412"/>
      <c r="N49" s="412"/>
      <c r="O49" s="412"/>
      <c r="P49" s="412"/>
      <c r="Q49" s="412"/>
      <c r="R49" s="412"/>
      <c r="S49" s="412"/>
      <c r="T49" s="412"/>
      <c r="U49" s="412"/>
      <c r="V49" s="412"/>
      <c r="W49" s="412"/>
      <c r="X49" s="412"/>
      <c r="Y49" s="412"/>
      <c r="Z49" s="412"/>
      <c r="AA49" s="412"/>
      <c r="AB49" s="412"/>
      <c r="AC49" s="412"/>
      <c r="AD49" s="412"/>
      <c r="AG49">
        <f t="shared" si="0"/>
        <v>0</v>
      </c>
      <c r="AQ49">
        <f t="shared" si="1"/>
        <v>0</v>
      </c>
    </row>
    <row r="50" spans="1:43" ht="15" customHeight="1">
      <c r="A50" s="10"/>
      <c r="C50" s="147" t="s">
        <v>91</v>
      </c>
      <c r="D50" s="546" t="str">
        <f>IF(CNGMD_2023_M2_Secc5!D420="","",CNGMD_2023_M2_Secc5!D420)</f>
        <v/>
      </c>
      <c r="E50" s="546"/>
      <c r="F50" s="233"/>
      <c r="G50" s="412"/>
      <c r="H50" s="412"/>
      <c r="I50" s="412"/>
      <c r="J50" s="412"/>
      <c r="K50" s="412"/>
      <c r="L50" s="412"/>
      <c r="M50" s="412"/>
      <c r="N50" s="412"/>
      <c r="O50" s="412"/>
      <c r="P50" s="412"/>
      <c r="Q50" s="412"/>
      <c r="R50" s="412"/>
      <c r="S50" s="412"/>
      <c r="T50" s="412"/>
      <c r="U50" s="412"/>
      <c r="V50" s="412"/>
      <c r="W50" s="412"/>
      <c r="X50" s="412"/>
      <c r="Y50" s="412"/>
      <c r="Z50" s="412"/>
      <c r="AA50" s="412"/>
      <c r="AB50" s="412"/>
      <c r="AC50" s="412"/>
      <c r="AD50" s="412"/>
      <c r="AG50">
        <f t="shared" si="0"/>
        <v>0</v>
      </c>
      <c r="AQ50">
        <f t="shared" si="1"/>
        <v>0</v>
      </c>
    </row>
    <row r="51" spans="1:43" ht="15" customHeight="1">
      <c r="A51" s="10"/>
      <c r="C51" s="147" t="s">
        <v>92</v>
      </c>
      <c r="D51" s="546" t="str">
        <f>IF(CNGMD_2023_M2_Secc5!D421="","",CNGMD_2023_M2_Secc5!D421)</f>
        <v/>
      </c>
      <c r="E51" s="546"/>
      <c r="F51" s="233"/>
      <c r="G51" s="412"/>
      <c r="H51" s="412"/>
      <c r="I51" s="412"/>
      <c r="J51" s="412"/>
      <c r="K51" s="412"/>
      <c r="L51" s="412"/>
      <c r="M51" s="412"/>
      <c r="N51" s="412"/>
      <c r="O51" s="412"/>
      <c r="P51" s="412"/>
      <c r="Q51" s="412"/>
      <c r="R51" s="412"/>
      <c r="S51" s="412"/>
      <c r="T51" s="412"/>
      <c r="U51" s="412"/>
      <c r="V51" s="412"/>
      <c r="W51" s="412"/>
      <c r="X51" s="412"/>
      <c r="Y51" s="412"/>
      <c r="Z51" s="412"/>
      <c r="AA51" s="412"/>
      <c r="AB51" s="412"/>
      <c r="AC51" s="412"/>
      <c r="AD51" s="412"/>
      <c r="AG51">
        <f t="shared" si="0"/>
        <v>0</v>
      </c>
      <c r="AQ51">
        <f t="shared" si="1"/>
        <v>0</v>
      </c>
    </row>
    <row r="52" spans="1:43" ht="15" customHeight="1">
      <c r="A52" s="10"/>
      <c r="C52" s="147" t="s">
        <v>93</v>
      </c>
      <c r="D52" s="546" t="str">
        <f>IF(CNGMD_2023_M2_Secc5!D422="","",CNGMD_2023_M2_Secc5!D422)</f>
        <v/>
      </c>
      <c r="E52" s="546"/>
      <c r="F52" s="233"/>
      <c r="G52" s="412"/>
      <c r="H52" s="412"/>
      <c r="I52" s="412"/>
      <c r="J52" s="412"/>
      <c r="K52" s="412"/>
      <c r="L52" s="412"/>
      <c r="M52" s="412"/>
      <c r="N52" s="412"/>
      <c r="O52" s="412"/>
      <c r="P52" s="412"/>
      <c r="Q52" s="412"/>
      <c r="R52" s="412"/>
      <c r="S52" s="412"/>
      <c r="T52" s="412"/>
      <c r="U52" s="412"/>
      <c r="V52" s="412"/>
      <c r="W52" s="412"/>
      <c r="X52" s="412"/>
      <c r="Y52" s="412"/>
      <c r="Z52" s="412"/>
      <c r="AA52" s="412"/>
      <c r="AB52" s="412"/>
      <c r="AC52" s="412"/>
      <c r="AD52" s="412"/>
      <c r="AG52">
        <f t="shared" si="0"/>
        <v>0</v>
      </c>
      <c r="AQ52">
        <f t="shared" si="1"/>
        <v>0</v>
      </c>
    </row>
    <row r="53" spans="1:43" ht="15" customHeight="1">
      <c r="A53" s="10"/>
      <c r="C53" s="147" t="s">
        <v>94</v>
      </c>
      <c r="D53" s="546" t="str">
        <f>IF(CNGMD_2023_M2_Secc5!D423="","",CNGMD_2023_M2_Secc5!D423)</f>
        <v/>
      </c>
      <c r="E53" s="546"/>
      <c r="F53" s="233"/>
      <c r="G53" s="412"/>
      <c r="H53" s="412"/>
      <c r="I53" s="412"/>
      <c r="J53" s="412"/>
      <c r="K53" s="412"/>
      <c r="L53" s="412"/>
      <c r="M53" s="412"/>
      <c r="N53" s="412"/>
      <c r="O53" s="412"/>
      <c r="P53" s="412"/>
      <c r="Q53" s="412"/>
      <c r="R53" s="412"/>
      <c r="S53" s="412"/>
      <c r="T53" s="412"/>
      <c r="U53" s="412"/>
      <c r="V53" s="412"/>
      <c r="W53" s="412"/>
      <c r="X53" s="412"/>
      <c r="Y53" s="412"/>
      <c r="Z53" s="412"/>
      <c r="AA53" s="412"/>
      <c r="AB53" s="412"/>
      <c r="AC53" s="412"/>
      <c r="AD53" s="412"/>
      <c r="AG53">
        <f t="shared" si="0"/>
        <v>0</v>
      </c>
      <c r="AQ53">
        <f t="shared" si="1"/>
        <v>0</v>
      </c>
    </row>
    <row r="54" spans="1:43" ht="15" customHeight="1">
      <c r="A54" s="10"/>
      <c r="C54" s="147" t="s">
        <v>95</v>
      </c>
      <c r="D54" s="546" t="str">
        <f>IF(CNGMD_2023_M2_Secc5!D424="","",CNGMD_2023_M2_Secc5!D424)</f>
        <v/>
      </c>
      <c r="E54" s="546"/>
      <c r="F54" s="233"/>
      <c r="G54" s="412"/>
      <c r="H54" s="412"/>
      <c r="I54" s="412"/>
      <c r="J54" s="412"/>
      <c r="K54" s="412"/>
      <c r="L54" s="412"/>
      <c r="M54" s="412"/>
      <c r="N54" s="412"/>
      <c r="O54" s="412"/>
      <c r="P54" s="412"/>
      <c r="Q54" s="412"/>
      <c r="R54" s="412"/>
      <c r="S54" s="412"/>
      <c r="T54" s="412"/>
      <c r="U54" s="412"/>
      <c r="V54" s="412"/>
      <c r="W54" s="412"/>
      <c r="X54" s="412"/>
      <c r="Y54" s="412"/>
      <c r="Z54" s="412"/>
      <c r="AA54" s="412"/>
      <c r="AB54" s="412"/>
      <c r="AC54" s="412"/>
      <c r="AD54" s="412"/>
      <c r="AG54">
        <f t="shared" si="0"/>
        <v>0</v>
      </c>
      <c r="AQ54">
        <f t="shared" si="1"/>
        <v>0</v>
      </c>
    </row>
    <row r="55" spans="1:43" ht="15" customHeight="1">
      <c r="A55" s="10"/>
      <c r="C55" s="147" t="s">
        <v>96</v>
      </c>
      <c r="D55" s="546" t="str">
        <f>IF(CNGMD_2023_M2_Secc5!D425="","",CNGMD_2023_M2_Secc5!D425)</f>
        <v/>
      </c>
      <c r="E55" s="546"/>
      <c r="F55" s="233"/>
      <c r="G55" s="412"/>
      <c r="H55" s="412"/>
      <c r="I55" s="412"/>
      <c r="J55" s="412"/>
      <c r="K55" s="412"/>
      <c r="L55" s="412"/>
      <c r="M55" s="412"/>
      <c r="N55" s="412"/>
      <c r="O55" s="412"/>
      <c r="P55" s="412"/>
      <c r="Q55" s="412"/>
      <c r="R55" s="412"/>
      <c r="S55" s="412"/>
      <c r="T55" s="412"/>
      <c r="U55" s="412"/>
      <c r="V55" s="412"/>
      <c r="W55" s="412"/>
      <c r="X55" s="412"/>
      <c r="Y55" s="412"/>
      <c r="Z55" s="412"/>
      <c r="AA55" s="412"/>
      <c r="AB55" s="412"/>
      <c r="AC55" s="412"/>
      <c r="AD55" s="412"/>
      <c r="AG55">
        <f t="shared" si="0"/>
        <v>0</v>
      </c>
      <c r="AQ55">
        <f t="shared" si="1"/>
        <v>0</v>
      </c>
    </row>
    <row r="56" spans="1:43" ht="15" customHeight="1">
      <c r="A56" s="10"/>
      <c r="C56" s="147" t="s">
        <v>97</v>
      </c>
      <c r="D56" s="546" t="str">
        <f>IF(CNGMD_2023_M2_Secc5!D426="","",CNGMD_2023_M2_Secc5!D426)</f>
        <v/>
      </c>
      <c r="E56" s="546"/>
      <c r="F56" s="233"/>
      <c r="G56" s="412"/>
      <c r="H56" s="412"/>
      <c r="I56" s="412"/>
      <c r="J56" s="412"/>
      <c r="K56" s="412"/>
      <c r="L56" s="412"/>
      <c r="M56" s="412"/>
      <c r="N56" s="412"/>
      <c r="O56" s="412"/>
      <c r="P56" s="412"/>
      <c r="Q56" s="412"/>
      <c r="R56" s="412"/>
      <c r="S56" s="412"/>
      <c r="T56" s="412"/>
      <c r="U56" s="412"/>
      <c r="V56" s="412"/>
      <c r="W56" s="412"/>
      <c r="X56" s="412"/>
      <c r="Y56" s="412"/>
      <c r="Z56" s="412"/>
      <c r="AA56" s="412"/>
      <c r="AB56" s="412"/>
      <c r="AC56" s="412"/>
      <c r="AD56" s="412"/>
      <c r="AG56">
        <f t="shared" si="0"/>
        <v>0</v>
      </c>
      <c r="AQ56">
        <f t="shared" si="1"/>
        <v>0</v>
      </c>
    </row>
    <row r="57" spans="1:43" ht="15" customHeight="1">
      <c r="A57" s="10"/>
      <c r="C57" s="147" t="s">
        <v>98</v>
      </c>
      <c r="D57" s="546" t="str">
        <f>IF(CNGMD_2023_M2_Secc5!D427="","",CNGMD_2023_M2_Secc5!D427)</f>
        <v/>
      </c>
      <c r="E57" s="546"/>
      <c r="F57" s="233"/>
      <c r="G57" s="412"/>
      <c r="H57" s="412"/>
      <c r="I57" s="412"/>
      <c r="J57" s="412"/>
      <c r="K57" s="412"/>
      <c r="L57" s="412"/>
      <c r="M57" s="412"/>
      <c r="N57" s="412"/>
      <c r="O57" s="412"/>
      <c r="P57" s="412"/>
      <c r="Q57" s="412"/>
      <c r="R57" s="412"/>
      <c r="S57" s="412"/>
      <c r="T57" s="412"/>
      <c r="U57" s="412"/>
      <c r="V57" s="412"/>
      <c r="W57" s="412"/>
      <c r="X57" s="412"/>
      <c r="Y57" s="412"/>
      <c r="Z57" s="412"/>
      <c r="AA57" s="412"/>
      <c r="AB57" s="412"/>
      <c r="AC57" s="412"/>
      <c r="AD57" s="412"/>
      <c r="AG57">
        <f t="shared" si="0"/>
        <v>0</v>
      </c>
      <c r="AQ57">
        <f t="shared" si="1"/>
        <v>0</v>
      </c>
    </row>
    <row r="58" spans="1:43" ht="15" customHeight="1">
      <c r="A58" s="10"/>
      <c r="C58" s="147" t="s">
        <v>99</v>
      </c>
      <c r="D58" s="546" t="str">
        <f>IF(CNGMD_2023_M2_Secc5!D428="","",CNGMD_2023_M2_Secc5!D428)</f>
        <v/>
      </c>
      <c r="E58" s="546"/>
      <c r="F58" s="233"/>
      <c r="G58" s="412"/>
      <c r="H58" s="412"/>
      <c r="I58" s="412"/>
      <c r="J58" s="412"/>
      <c r="K58" s="412"/>
      <c r="L58" s="412"/>
      <c r="M58" s="412"/>
      <c r="N58" s="412"/>
      <c r="O58" s="412"/>
      <c r="P58" s="412"/>
      <c r="Q58" s="412"/>
      <c r="R58" s="412"/>
      <c r="S58" s="412"/>
      <c r="T58" s="412"/>
      <c r="U58" s="412"/>
      <c r="V58" s="412"/>
      <c r="W58" s="412"/>
      <c r="X58" s="412"/>
      <c r="Y58" s="412"/>
      <c r="Z58" s="412"/>
      <c r="AA58" s="412"/>
      <c r="AB58" s="412"/>
      <c r="AC58" s="412"/>
      <c r="AD58" s="412"/>
      <c r="AG58">
        <f t="shared" si="0"/>
        <v>0</v>
      </c>
      <c r="AQ58">
        <f t="shared" si="1"/>
        <v>0</v>
      </c>
    </row>
    <row r="59" spans="1:43" ht="15" customHeight="1">
      <c r="A59" s="10"/>
      <c r="C59" s="147" t="s">
        <v>100</v>
      </c>
      <c r="D59" s="546" t="str">
        <f>IF(CNGMD_2023_M2_Secc5!D429="","",CNGMD_2023_M2_Secc5!D429)</f>
        <v/>
      </c>
      <c r="E59" s="546"/>
      <c r="F59" s="233"/>
      <c r="G59" s="412"/>
      <c r="H59" s="412"/>
      <c r="I59" s="412"/>
      <c r="J59" s="412"/>
      <c r="K59" s="412"/>
      <c r="L59" s="412"/>
      <c r="M59" s="412"/>
      <c r="N59" s="412"/>
      <c r="O59" s="412"/>
      <c r="P59" s="412"/>
      <c r="Q59" s="412"/>
      <c r="R59" s="412"/>
      <c r="S59" s="412"/>
      <c r="T59" s="412"/>
      <c r="U59" s="412"/>
      <c r="V59" s="412"/>
      <c r="W59" s="412"/>
      <c r="X59" s="412"/>
      <c r="Y59" s="412"/>
      <c r="Z59" s="412"/>
      <c r="AA59" s="412"/>
      <c r="AB59" s="412"/>
      <c r="AC59" s="412"/>
      <c r="AD59" s="412"/>
      <c r="AG59">
        <f t="shared" si="0"/>
        <v>0</v>
      </c>
      <c r="AQ59">
        <f t="shared" si="1"/>
        <v>0</v>
      </c>
    </row>
    <row r="60" spans="1:43" ht="15" customHeight="1">
      <c r="A60" s="10"/>
      <c r="C60" s="147" t="s">
        <v>101</v>
      </c>
      <c r="D60" s="546" t="str">
        <f>IF(CNGMD_2023_M2_Secc5!D430="","",CNGMD_2023_M2_Secc5!D430)</f>
        <v/>
      </c>
      <c r="E60" s="546"/>
      <c r="F60" s="233"/>
      <c r="G60" s="412"/>
      <c r="H60" s="412"/>
      <c r="I60" s="412"/>
      <c r="J60" s="412"/>
      <c r="K60" s="412"/>
      <c r="L60" s="412"/>
      <c r="M60" s="412"/>
      <c r="N60" s="412"/>
      <c r="O60" s="412"/>
      <c r="P60" s="412"/>
      <c r="Q60" s="412"/>
      <c r="R60" s="412"/>
      <c r="S60" s="412"/>
      <c r="T60" s="412"/>
      <c r="U60" s="412"/>
      <c r="V60" s="412"/>
      <c r="W60" s="412"/>
      <c r="X60" s="412"/>
      <c r="Y60" s="412"/>
      <c r="Z60" s="412"/>
      <c r="AA60" s="412"/>
      <c r="AB60" s="412"/>
      <c r="AC60" s="412"/>
      <c r="AD60" s="412"/>
      <c r="AG60">
        <f t="shared" si="0"/>
        <v>0</v>
      </c>
      <c r="AQ60">
        <f t="shared" si="1"/>
        <v>0</v>
      </c>
    </row>
    <row r="61" spans="1:43" ht="15" customHeight="1">
      <c r="A61" s="10"/>
      <c r="C61" s="147" t="s">
        <v>107</v>
      </c>
      <c r="D61" s="546" t="str">
        <f>IF(CNGMD_2023_M2_Secc5!D431="","",CNGMD_2023_M2_Secc5!D431)</f>
        <v/>
      </c>
      <c r="E61" s="546"/>
      <c r="F61" s="233"/>
      <c r="G61" s="412"/>
      <c r="H61" s="412"/>
      <c r="I61" s="412"/>
      <c r="J61" s="412"/>
      <c r="K61" s="412"/>
      <c r="L61" s="412"/>
      <c r="M61" s="412"/>
      <c r="N61" s="412"/>
      <c r="O61" s="412"/>
      <c r="P61" s="412"/>
      <c r="Q61" s="412"/>
      <c r="R61" s="412"/>
      <c r="S61" s="412"/>
      <c r="T61" s="412"/>
      <c r="U61" s="412"/>
      <c r="V61" s="412"/>
      <c r="W61" s="412"/>
      <c r="X61" s="412"/>
      <c r="Y61" s="412"/>
      <c r="Z61" s="412"/>
      <c r="AA61" s="412"/>
      <c r="AB61" s="412"/>
      <c r="AC61" s="412"/>
      <c r="AD61" s="412"/>
      <c r="AG61">
        <f t="shared" si="0"/>
        <v>0</v>
      </c>
      <c r="AQ61">
        <f t="shared" si="1"/>
        <v>0</v>
      </c>
    </row>
    <row r="62" spans="1:43" ht="15" customHeight="1">
      <c r="A62" s="10"/>
      <c r="C62" s="147" t="s">
        <v>108</v>
      </c>
      <c r="D62" s="546" t="str">
        <f>IF(CNGMD_2023_M2_Secc5!D432="","",CNGMD_2023_M2_Secc5!D432)</f>
        <v/>
      </c>
      <c r="E62" s="546"/>
      <c r="F62" s="233"/>
      <c r="G62" s="412"/>
      <c r="H62" s="412"/>
      <c r="I62" s="412"/>
      <c r="J62" s="412"/>
      <c r="K62" s="412"/>
      <c r="L62" s="412"/>
      <c r="M62" s="412"/>
      <c r="N62" s="412"/>
      <c r="O62" s="412"/>
      <c r="P62" s="412"/>
      <c r="Q62" s="412"/>
      <c r="R62" s="412"/>
      <c r="S62" s="412"/>
      <c r="T62" s="412"/>
      <c r="U62" s="412"/>
      <c r="V62" s="412"/>
      <c r="W62" s="412"/>
      <c r="X62" s="412"/>
      <c r="Y62" s="412"/>
      <c r="Z62" s="412"/>
      <c r="AA62" s="412"/>
      <c r="AB62" s="412"/>
      <c r="AC62" s="412"/>
      <c r="AD62" s="412"/>
      <c r="AG62">
        <f t="shared" si="0"/>
        <v>0</v>
      </c>
      <c r="AQ62">
        <f t="shared" si="1"/>
        <v>0</v>
      </c>
    </row>
    <row r="63" spans="1:43" ht="15" customHeight="1">
      <c r="A63" s="162"/>
      <c r="C63" s="147" t="s">
        <v>109</v>
      </c>
      <c r="D63" s="546" t="str">
        <f>IF(CNGMD_2023_M2_Secc5!D433="","",CNGMD_2023_M2_Secc5!D433)</f>
        <v/>
      </c>
      <c r="E63" s="546"/>
      <c r="F63" s="233"/>
      <c r="G63" s="412"/>
      <c r="H63" s="412"/>
      <c r="I63" s="412"/>
      <c r="J63" s="412"/>
      <c r="K63" s="412"/>
      <c r="L63" s="412"/>
      <c r="M63" s="412"/>
      <c r="N63" s="412"/>
      <c r="O63" s="412"/>
      <c r="P63" s="412"/>
      <c r="Q63" s="412"/>
      <c r="R63" s="412"/>
      <c r="S63" s="412"/>
      <c r="T63" s="412"/>
      <c r="U63" s="412"/>
      <c r="V63" s="412"/>
      <c r="W63" s="412"/>
      <c r="X63" s="412"/>
      <c r="Y63" s="412"/>
      <c r="Z63" s="412"/>
      <c r="AA63" s="412"/>
      <c r="AB63" s="412"/>
      <c r="AC63" s="412"/>
      <c r="AD63" s="412"/>
      <c r="AG63">
        <f t="shared" si="0"/>
        <v>0</v>
      </c>
      <c r="AQ63">
        <f t="shared" si="1"/>
        <v>0</v>
      </c>
    </row>
    <row r="64" spans="1:43" ht="15" customHeight="1">
      <c r="A64" s="162"/>
      <c r="C64" s="147" t="s">
        <v>110</v>
      </c>
      <c r="D64" s="546" t="str">
        <f>IF(CNGMD_2023_M2_Secc5!D434="","",CNGMD_2023_M2_Secc5!D434)</f>
        <v/>
      </c>
      <c r="E64" s="546"/>
      <c r="F64" s="233"/>
      <c r="G64" s="412"/>
      <c r="H64" s="412"/>
      <c r="I64" s="412"/>
      <c r="J64" s="412"/>
      <c r="K64" s="412"/>
      <c r="L64" s="412"/>
      <c r="M64" s="412"/>
      <c r="N64" s="412"/>
      <c r="O64" s="412"/>
      <c r="P64" s="412"/>
      <c r="Q64" s="412"/>
      <c r="R64" s="412"/>
      <c r="S64" s="412"/>
      <c r="T64" s="412"/>
      <c r="U64" s="412"/>
      <c r="V64" s="412"/>
      <c r="W64" s="412"/>
      <c r="X64" s="412"/>
      <c r="Y64" s="412"/>
      <c r="Z64" s="412"/>
      <c r="AA64" s="412"/>
      <c r="AB64" s="412"/>
      <c r="AC64" s="412"/>
      <c r="AD64" s="412"/>
      <c r="AG64">
        <f t="shared" si="0"/>
        <v>0</v>
      </c>
      <c r="AQ64">
        <f t="shared" si="1"/>
        <v>0</v>
      </c>
    </row>
    <row r="65" spans="1:43" ht="15" customHeight="1">
      <c r="A65" s="162"/>
      <c r="C65" s="147" t="s">
        <v>111</v>
      </c>
      <c r="D65" s="546" t="str">
        <f>IF(CNGMD_2023_M2_Secc5!D435="","",CNGMD_2023_M2_Secc5!D435)</f>
        <v/>
      </c>
      <c r="E65" s="546"/>
      <c r="F65" s="233"/>
      <c r="G65" s="412"/>
      <c r="H65" s="412"/>
      <c r="I65" s="412"/>
      <c r="J65" s="412"/>
      <c r="K65" s="412"/>
      <c r="L65" s="412"/>
      <c r="M65" s="412"/>
      <c r="N65" s="412"/>
      <c r="O65" s="412"/>
      <c r="P65" s="412"/>
      <c r="Q65" s="412"/>
      <c r="R65" s="412"/>
      <c r="S65" s="412"/>
      <c r="T65" s="412"/>
      <c r="U65" s="412"/>
      <c r="V65" s="412"/>
      <c r="W65" s="412"/>
      <c r="X65" s="412"/>
      <c r="Y65" s="412"/>
      <c r="Z65" s="412"/>
      <c r="AA65" s="412"/>
      <c r="AB65" s="412"/>
      <c r="AC65" s="412"/>
      <c r="AD65" s="412"/>
      <c r="AG65">
        <f t="shared" si="0"/>
        <v>0</v>
      </c>
      <c r="AQ65">
        <f t="shared" si="1"/>
        <v>0</v>
      </c>
    </row>
    <row r="66" spans="1:43" ht="15" customHeight="1">
      <c r="A66" s="162"/>
      <c r="C66" s="147" t="s">
        <v>112</v>
      </c>
      <c r="D66" s="546" t="str">
        <f>IF(CNGMD_2023_M2_Secc5!D436="","",CNGMD_2023_M2_Secc5!D436)</f>
        <v/>
      </c>
      <c r="E66" s="546"/>
      <c r="F66" s="233"/>
      <c r="G66" s="412"/>
      <c r="H66" s="412"/>
      <c r="I66" s="412"/>
      <c r="J66" s="412"/>
      <c r="K66" s="412"/>
      <c r="L66" s="412"/>
      <c r="M66" s="412"/>
      <c r="N66" s="412"/>
      <c r="O66" s="412"/>
      <c r="P66" s="412"/>
      <c r="Q66" s="412"/>
      <c r="R66" s="412"/>
      <c r="S66" s="412"/>
      <c r="T66" s="412"/>
      <c r="U66" s="412"/>
      <c r="V66" s="412"/>
      <c r="W66" s="412"/>
      <c r="X66" s="412"/>
      <c r="Y66" s="412"/>
      <c r="Z66" s="412"/>
      <c r="AA66" s="412"/>
      <c r="AB66" s="412"/>
      <c r="AC66" s="412"/>
      <c r="AD66" s="412"/>
      <c r="AG66">
        <f t="shared" si="0"/>
        <v>0</v>
      </c>
      <c r="AQ66">
        <f t="shared" si="1"/>
        <v>0</v>
      </c>
    </row>
    <row r="67" spans="1:43" ht="15" customHeight="1">
      <c r="A67" s="162"/>
      <c r="C67" s="147" t="s">
        <v>113</v>
      </c>
      <c r="D67" s="546" t="str">
        <f>IF(CNGMD_2023_M2_Secc5!D437="","",CNGMD_2023_M2_Secc5!D437)</f>
        <v/>
      </c>
      <c r="E67" s="546"/>
      <c r="F67" s="233"/>
      <c r="G67" s="412"/>
      <c r="H67" s="412"/>
      <c r="I67" s="412"/>
      <c r="J67" s="412"/>
      <c r="K67" s="412"/>
      <c r="L67" s="412"/>
      <c r="M67" s="412"/>
      <c r="N67" s="412"/>
      <c r="O67" s="412"/>
      <c r="P67" s="412"/>
      <c r="Q67" s="412"/>
      <c r="R67" s="412"/>
      <c r="S67" s="412"/>
      <c r="T67" s="412"/>
      <c r="U67" s="412"/>
      <c r="V67" s="412"/>
      <c r="W67" s="412"/>
      <c r="X67" s="412"/>
      <c r="Y67" s="412"/>
      <c r="Z67" s="412"/>
      <c r="AA67" s="412"/>
      <c r="AB67" s="412"/>
      <c r="AC67" s="412"/>
      <c r="AD67" s="412"/>
      <c r="AG67">
        <f t="shared" si="0"/>
        <v>0</v>
      </c>
      <c r="AQ67">
        <f t="shared" si="1"/>
        <v>0</v>
      </c>
    </row>
    <row r="68" spans="1:43" ht="15" customHeight="1">
      <c r="A68" s="162"/>
      <c r="C68" s="147" t="s">
        <v>114</v>
      </c>
      <c r="D68" s="546" t="str">
        <f>IF(CNGMD_2023_M2_Secc5!D438="","",CNGMD_2023_M2_Secc5!D438)</f>
        <v/>
      </c>
      <c r="E68" s="546"/>
      <c r="F68" s="233"/>
      <c r="G68" s="412"/>
      <c r="H68" s="412"/>
      <c r="I68" s="412"/>
      <c r="J68" s="412"/>
      <c r="K68" s="412"/>
      <c r="L68" s="412"/>
      <c r="M68" s="412"/>
      <c r="N68" s="412"/>
      <c r="O68" s="412"/>
      <c r="P68" s="412"/>
      <c r="Q68" s="412"/>
      <c r="R68" s="412"/>
      <c r="S68" s="412"/>
      <c r="T68" s="412"/>
      <c r="U68" s="412"/>
      <c r="V68" s="412"/>
      <c r="W68" s="412"/>
      <c r="X68" s="412"/>
      <c r="Y68" s="412"/>
      <c r="Z68" s="412"/>
      <c r="AA68" s="412"/>
      <c r="AB68" s="412"/>
      <c r="AC68" s="412"/>
      <c r="AD68" s="412"/>
      <c r="AG68">
        <f t="shared" si="0"/>
        <v>0</v>
      </c>
      <c r="AQ68">
        <f t="shared" si="1"/>
        <v>0</v>
      </c>
    </row>
    <row r="69" spans="1:43" ht="15" customHeight="1">
      <c r="A69" s="162"/>
      <c r="C69" s="147" t="s">
        <v>115</v>
      </c>
      <c r="D69" s="546" t="str">
        <f>IF(CNGMD_2023_M2_Secc5!D439="","",CNGMD_2023_M2_Secc5!D439)</f>
        <v/>
      </c>
      <c r="E69" s="546"/>
      <c r="F69" s="233"/>
      <c r="G69" s="412"/>
      <c r="H69" s="412"/>
      <c r="I69" s="412"/>
      <c r="J69" s="412"/>
      <c r="K69" s="412"/>
      <c r="L69" s="412"/>
      <c r="M69" s="412"/>
      <c r="N69" s="412"/>
      <c r="O69" s="412"/>
      <c r="P69" s="412"/>
      <c r="Q69" s="412"/>
      <c r="R69" s="412"/>
      <c r="S69" s="412"/>
      <c r="T69" s="412"/>
      <c r="U69" s="412"/>
      <c r="V69" s="412"/>
      <c r="W69" s="412"/>
      <c r="X69" s="412"/>
      <c r="Y69" s="412"/>
      <c r="Z69" s="412"/>
      <c r="AA69" s="412"/>
      <c r="AB69" s="412"/>
      <c r="AC69" s="412"/>
      <c r="AD69" s="412"/>
      <c r="AG69">
        <f t="shared" si="0"/>
        <v>0</v>
      </c>
      <c r="AQ69">
        <f t="shared" si="1"/>
        <v>0</v>
      </c>
    </row>
    <row r="70" spans="1:43" ht="15" customHeight="1">
      <c r="A70" s="162"/>
      <c r="C70" s="147" t="s">
        <v>116</v>
      </c>
      <c r="D70" s="546" t="str">
        <f>IF(CNGMD_2023_M2_Secc5!D440="","",CNGMD_2023_M2_Secc5!D440)</f>
        <v/>
      </c>
      <c r="E70" s="546"/>
      <c r="F70" s="233"/>
      <c r="G70" s="412"/>
      <c r="H70" s="412"/>
      <c r="I70" s="412"/>
      <c r="J70" s="412"/>
      <c r="K70" s="412"/>
      <c r="L70" s="412"/>
      <c r="M70" s="412"/>
      <c r="N70" s="412"/>
      <c r="O70" s="412"/>
      <c r="P70" s="412"/>
      <c r="Q70" s="412"/>
      <c r="R70" s="412"/>
      <c r="S70" s="412"/>
      <c r="T70" s="412"/>
      <c r="U70" s="412"/>
      <c r="V70" s="412"/>
      <c r="W70" s="412"/>
      <c r="X70" s="412"/>
      <c r="Y70" s="412"/>
      <c r="Z70" s="412"/>
      <c r="AA70" s="412"/>
      <c r="AB70" s="412"/>
      <c r="AC70" s="412"/>
      <c r="AD70" s="412"/>
      <c r="AG70">
        <f t="shared" si="0"/>
        <v>0</v>
      </c>
      <c r="AQ70">
        <f t="shared" si="1"/>
        <v>0</v>
      </c>
    </row>
    <row r="71" spans="1:43" ht="15" customHeight="1">
      <c r="A71" s="162"/>
      <c r="C71" s="147" t="s">
        <v>117</v>
      </c>
      <c r="D71" s="546" t="str">
        <f>IF(CNGMD_2023_M2_Secc5!D441="","",CNGMD_2023_M2_Secc5!D441)</f>
        <v/>
      </c>
      <c r="E71" s="546"/>
      <c r="F71" s="233"/>
      <c r="G71" s="412"/>
      <c r="H71" s="412"/>
      <c r="I71" s="412"/>
      <c r="J71" s="412"/>
      <c r="K71" s="412"/>
      <c r="L71" s="412"/>
      <c r="M71" s="412"/>
      <c r="N71" s="412"/>
      <c r="O71" s="412"/>
      <c r="P71" s="412"/>
      <c r="Q71" s="412"/>
      <c r="R71" s="412"/>
      <c r="S71" s="412"/>
      <c r="T71" s="412"/>
      <c r="U71" s="412"/>
      <c r="V71" s="412"/>
      <c r="W71" s="412"/>
      <c r="X71" s="412"/>
      <c r="Y71" s="412"/>
      <c r="Z71" s="412"/>
      <c r="AA71" s="412"/>
      <c r="AB71" s="412"/>
      <c r="AC71" s="412"/>
      <c r="AD71" s="412"/>
      <c r="AG71">
        <f t="shared" si="0"/>
        <v>0</v>
      </c>
      <c r="AQ71">
        <f t="shared" si="1"/>
        <v>0</v>
      </c>
    </row>
    <row r="72" spans="1:43" ht="15" customHeight="1">
      <c r="A72" s="162"/>
      <c r="C72" s="147" t="s">
        <v>118</v>
      </c>
      <c r="D72" s="546" t="str">
        <f>IF(CNGMD_2023_M2_Secc5!D442="","",CNGMD_2023_M2_Secc5!D442)</f>
        <v/>
      </c>
      <c r="E72" s="546"/>
      <c r="F72" s="233"/>
      <c r="G72" s="412"/>
      <c r="H72" s="412"/>
      <c r="I72" s="412"/>
      <c r="J72" s="412"/>
      <c r="K72" s="412"/>
      <c r="L72" s="412"/>
      <c r="M72" s="412"/>
      <c r="N72" s="412"/>
      <c r="O72" s="412"/>
      <c r="P72" s="412"/>
      <c r="Q72" s="412"/>
      <c r="R72" s="412"/>
      <c r="S72" s="412"/>
      <c r="T72" s="412"/>
      <c r="U72" s="412"/>
      <c r="V72" s="412"/>
      <c r="W72" s="412"/>
      <c r="X72" s="412"/>
      <c r="Y72" s="412"/>
      <c r="Z72" s="412"/>
      <c r="AA72" s="412"/>
      <c r="AB72" s="412"/>
      <c r="AC72" s="412"/>
      <c r="AD72" s="412"/>
      <c r="AG72">
        <f t="shared" si="0"/>
        <v>0</v>
      </c>
      <c r="AQ72">
        <f t="shared" si="1"/>
        <v>0</v>
      </c>
    </row>
    <row r="73" spans="1:43" ht="15" customHeight="1">
      <c r="A73" s="162"/>
      <c r="C73" s="147" t="s">
        <v>119</v>
      </c>
      <c r="D73" s="546" t="str">
        <f>IF(CNGMD_2023_M2_Secc5!D443="","",CNGMD_2023_M2_Secc5!D443)</f>
        <v/>
      </c>
      <c r="E73" s="546"/>
      <c r="F73" s="233"/>
      <c r="G73" s="412"/>
      <c r="H73" s="412"/>
      <c r="I73" s="412"/>
      <c r="J73" s="412"/>
      <c r="K73" s="412"/>
      <c r="L73" s="412"/>
      <c r="M73" s="412"/>
      <c r="N73" s="412"/>
      <c r="O73" s="412"/>
      <c r="P73" s="412"/>
      <c r="Q73" s="412"/>
      <c r="R73" s="412"/>
      <c r="S73" s="412"/>
      <c r="T73" s="412"/>
      <c r="U73" s="412"/>
      <c r="V73" s="412"/>
      <c r="W73" s="412"/>
      <c r="X73" s="412"/>
      <c r="Y73" s="412"/>
      <c r="Z73" s="412"/>
      <c r="AA73" s="412"/>
      <c r="AB73" s="412"/>
      <c r="AC73" s="412"/>
      <c r="AD73" s="412"/>
      <c r="AG73">
        <f t="shared" si="0"/>
        <v>0</v>
      </c>
      <c r="AQ73">
        <f t="shared" si="1"/>
        <v>0</v>
      </c>
    </row>
    <row r="74" spans="1:43" ht="15" customHeight="1">
      <c r="A74" s="162"/>
      <c r="C74" s="147" t="s">
        <v>120</v>
      </c>
      <c r="D74" s="546" t="str">
        <f>IF(CNGMD_2023_M2_Secc5!D444="","",CNGMD_2023_M2_Secc5!D444)</f>
        <v/>
      </c>
      <c r="E74" s="546"/>
      <c r="F74" s="233"/>
      <c r="G74" s="412"/>
      <c r="H74" s="412"/>
      <c r="I74" s="412"/>
      <c r="J74" s="412"/>
      <c r="K74" s="412"/>
      <c r="L74" s="412"/>
      <c r="M74" s="412"/>
      <c r="N74" s="412"/>
      <c r="O74" s="412"/>
      <c r="P74" s="412"/>
      <c r="Q74" s="412"/>
      <c r="R74" s="412"/>
      <c r="S74" s="412"/>
      <c r="T74" s="412"/>
      <c r="U74" s="412"/>
      <c r="V74" s="412"/>
      <c r="W74" s="412"/>
      <c r="X74" s="412"/>
      <c r="Y74" s="412"/>
      <c r="Z74" s="412"/>
      <c r="AA74" s="412"/>
      <c r="AB74" s="412"/>
      <c r="AC74" s="412"/>
      <c r="AD74" s="412"/>
      <c r="AG74">
        <f t="shared" si="0"/>
        <v>0</v>
      </c>
      <c r="AQ74">
        <f t="shared" si="1"/>
        <v>0</v>
      </c>
    </row>
    <row r="75" spans="1:43" ht="15" customHeight="1">
      <c r="A75" s="162"/>
      <c r="C75" s="147" t="s">
        <v>121</v>
      </c>
      <c r="D75" s="546" t="str">
        <f>IF(CNGMD_2023_M2_Secc5!D445="","",CNGMD_2023_M2_Secc5!D445)</f>
        <v/>
      </c>
      <c r="E75" s="546"/>
      <c r="F75" s="233"/>
      <c r="G75" s="412"/>
      <c r="H75" s="412"/>
      <c r="I75" s="412"/>
      <c r="J75" s="412"/>
      <c r="K75" s="412"/>
      <c r="L75" s="412"/>
      <c r="M75" s="412"/>
      <c r="N75" s="412"/>
      <c r="O75" s="412"/>
      <c r="P75" s="412"/>
      <c r="Q75" s="412"/>
      <c r="R75" s="412"/>
      <c r="S75" s="412"/>
      <c r="T75" s="412"/>
      <c r="U75" s="412"/>
      <c r="V75" s="412"/>
      <c r="W75" s="412"/>
      <c r="X75" s="412"/>
      <c r="Y75" s="412"/>
      <c r="Z75" s="412"/>
      <c r="AA75" s="412"/>
      <c r="AB75" s="412"/>
      <c r="AC75" s="412"/>
      <c r="AD75" s="412"/>
      <c r="AG75">
        <f t="shared" si="0"/>
        <v>0</v>
      </c>
      <c r="AQ75">
        <f t="shared" si="1"/>
        <v>0</v>
      </c>
    </row>
    <row r="76" spans="1:43" ht="15" customHeight="1">
      <c r="A76" s="162"/>
      <c r="C76" s="147" t="s">
        <v>122</v>
      </c>
      <c r="D76" s="546" t="str">
        <f>IF(CNGMD_2023_M2_Secc5!D446="","",CNGMD_2023_M2_Secc5!D446)</f>
        <v/>
      </c>
      <c r="E76" s="546"/>
      <c r="F76" s="233"/>
      <c r="G76" s="412"/>
      <c r="H76" s="412"/>
      <c r="I76" s="412"/>
      <c r="J76" s="412"/>
      <c r="K76" s="412"/>
      <c r="L76" s="412"/>
      <c r="M76" s="412"/>
      <c r="N76" s="412"/>
      <c r="O76" s="412"/>
      <c r="P76" s="412"/>
      <c r="Q76" s="412"/>
      <c r="R76" s="412"/>
      <c r="S76" s="412"/>
      <c r="T76" s="412"/>
      <c r="U76" s="412"/>
      <c r="V76" s="412"/>
      <c r="W76" s="412"/>
      <c r="X76" s="412"/>
      <c r="Y76" s="412"/>
      <c r="Z76" s="412"/>
      <c r="AA76" s="412"/>
      <c r="AB76" s="412"/>
      <c r="AC76" s="412"/>
      <c r="AD76" s="412"/>
      <c r="AG76">
        <f t="shared" si="0"/>
        <v>0</v>
      </c>
      <c r="AQ76">
        <f t="shared" si="1"/>
        <v>0</v>
      </c>
    </row>
    <row r="77" spans="1:43" ht="15" customHeight="1">
      <c r="A77" s="162"/>
      <c r="C77" s="147" t="s">
        <v>123</v>
      </c>
      <c r="D77" s="546" t="str">
        <f>IF(CNGMD_2023_M2_Secc5!D447="","",CNGMD_2023_M2_Secc5!D447)</f>
        <v/>
      </c>
      <c r="E77" s="546"/>
      <c r="F77" s="233"/>
      <c r="G77" s="412"/>
      <c r="H77" s="412"/>
      <c r="I77" s="412"/>
      <c r="J77" s="412"/>
      <c r="K77" s="412"/>
      <c r="L77" s="412"/>
      <c r="M77" s="412"/>
      <c r="N77" s="412"/>
      <c r="O77" s="412"/>
      <c r="P77" s="412"/>
      <c r="Q77" s="412"/>
      <c r="R77" s="412"/>
      <c r="S77" s="412"/>
      <c r="T77" s="412"/>
      <c r="U77" s="412"/>
      <c r="V77" s="412"/>
      <c r="W77" s="412"/>
      <c r="X77" s="412"/>
      <c r="Y77" s="412"/>
      <c r="Z77" s="412"/>
      <c r="AA77" s="412"/>
      <c r="AB77" s="412"/>
      <c r="AC77" s="412"/>
      <c r="AD77" s="412"/>
      <c r="AG77">
        <f t="shared" si="0"/>
        <v>0</v>
      </c>
      <c r="AQ77">
        <f t="shared" si="1"/>
        <v>0</v>
      </c>
    </row>
    <row r="78" spans="1:43" ht="15" customHeight="1">
      <c r="A78" s="162"/>
      <c r="C78" s="147" t="s">
        <v>124</v>
      </c>
      <c r="D78" s="546" t="str">
        <f>IF(CNGMD_2023_M2_Secc5!D448="","",CNGMD_2023_M2_Secc5!D448)</f>
        <v/>
      </c>
      <c r="E78" s="546"/>
      <c r="F78" s="233"/>
      <c r="G78" s="412"/>
      <c r="H78" s="412"/>
      <c r="I78" s="412"/>
      <c r="J78" s="412"/>
      <c r="K78" s="412"/>
      <c r="L78" s="412"/>
      <c r="M78" s="412"/>
      <c r="N78" s="412"/>
      <c r="O78" s="412"/>
      <c r="P78" s="412"/>
      <c r="Q78" s="412"/>
      <c r="R78" s="412"/>
      <c r="S78" s="412"/>
      <c r="T78" s="412"/>
      <c r="U78" s="412"/>
      <c r="V78" s="412"/>
      <c r="W78" s="412"/>
      <c r="X78" s="412"/>
      <c r="Y78" s="412"/>
      <c r="Z78" s="412"/>
      <c r="AA78" s="412"/>
      <c r="AB78" s="412"/>
      <c r="AC78" s="412"/>
      <c r="AD78" s="412"/>
      <c r="AG78">
        <f t="shared" si="0"/>
        <v>0</v>
      </c>
      <c r="AQ78">
        <f t="shared" si="1"/>
        <v>0</v>
      </c>
    </row>
    <row r="79" spans="1:43" ht="15" customHeight="1">
      <c r="A79" s="162"/>
      <c r="C79" s="147" t="s">
        <v>125</v>
      </c>
      <c r="D79" s="546" t="str">
        <f>IF(CNGMD_2023_M2_Secc5!D449="","",CNGMD_2023_M2_Secc5!D449)</f>
        <v/>
      </c>
      <c r="E79" s="546"/>
      <c r="F79" s="233"/>
      <c r="G79" s="412"/>
      <c r="H79" s="412"/>
      <c r="I79" s="412"/>
      <c r="J79" s="412"/>
      <c r="K79" s="412"/>
      <c r="L79" s="412"/>
      <c r="M79" s="412"/>
      <c r="N79" s="412"/>
      <c r="O79" s="412"/>
      <c r="P79" s="412"/>
      <c r="Q79" s="412"/>
      <c r="R79" s="412"/>
      <c r="S79" s="412"/>
      <c r="T79" s="412"/>
      <c r="U79" s="412"/>
      <c r="V79" s="412"/>
      <c r="W79" s="412"/>
      <c r="X79" s="412"/>
      <c r="Y79" s="412"/>
      <c r="Z79" s="412"/>
      <c r="AA79" s="412"/>
      <c r="AB79" s="412"/>
      <c r="AC79" s="412"/>
      <c r="AD79" s="412"/>
      <c r="AG79">
        <f t="shared" si="0"/>
        <v>0</v>
      </c>
      <c r="AQ79">
        <f t="shared" si="1"/>
        <v>0</v>
      </c>
    </row>
    <row r="80" spans="1:43" ht="15" customHeight="1">
      <c r="A80" s="162"/>
      <c r="C80" s="147" t="s">
        <v>126</v>
      </c>
      <c r="D80" s="546" t="str">
        <f>IF(CNGMD_2023_M2_Secc5!D450="","",CNGMD_2023_M2_Secc5!D450)</f>
        <v/>
      </c>
      <c r="E80" s="546"/>
      <c r="F80" s="233"/>
      <c r="G80" s="412"/>
      <c r="H80" s="412"/>
      <c r="I80" s="412"/>
      <c r="J80" s="412"/>
      <c r="K80" s="412"/>
      <c r="L80" s="412"/>
      <c r="M80" s="412"/>
      <c r="N80" s="412"/>
      <c r="O80" s="412"/>
      <c r="P80" s="412"/>
      <c r="Q80" s="412"/>
      <c r="R80" s="412"/>
      <c r="S80" s="412"/>
      <c r="T80" s="412"/>
      <c r="U80" s="412"/>
      <c r="V80" s="412"/>
      <c r="W80" s="412"/>
      <c r="X80" s="412"/>
      <c r="Y80" s="412"/>
      <c r="Z80" s="412"/>
      <c r="AA80" s="412"/>
      <c r="AB80" s="412"/>
      <c r="AC80" s="412"/>
      <c r="AD80" s="412"/>
      <c r="AG80">
        <f t="shared" si="0"/>
        <v>0</v>
      </c>
      <c r="AQ80">
        <f t="shared" si="1"/>
        <v>0</v>
      </c>
    </row>
    <row r="81" spans="1:43" ht="15" customHeight="1">
      <c r="A81" s="162"/>
      <c r="C81" s="147" t="s">
        <v>127</v>
      </c>
      <c r="D81" s="546" t="str">
        <f>IF(CNGMD_2023_M2_Secc5!D451="","",CNGMD_2023_M2_Secc5!D451)</f>
        <v/>
      </c>
      <c r="E81" s="546"/>
      <c r="F81" s="233"/>
      <c r="G81" s="412"/>
      <c r="H81" s="412"/>
      <c r="I81" s="412"/>
      <c r="J81" s="412"/>
      <c r="K81" s="412"/>
      <c r="L81" s="412"/>
      <c r="M81" s="412"/>
      <c r="N81" s="412"/>
      <c r="O81" s="412"/>
      <c r="P81" s="412"/>
      <c r="Q81" s="412"/>
      <c r="R81" s="412"/>
      <c r="S81" s="412"/>
      <c r="T81" s="412"/>
      <c r="U81" s="412"/>
      <c r="V81" s="412"/>
      <c r="W81" s="412"/>
      <c r="X81" s="412"/>
      <c r="Y81" s="412"/>
      <c r="Z81" s="412"/>
      <c r="AA81" s="412"/>
      <c r="AB81" s="412"/>
      <c r="AC81" s="412"/>
      <c r="AD81" s="412"/>
      <c r="AG81">
        <f t="shared" si="0"/>
        <v>0</v>
      </c>
      <c r="AQ81">
        <f t="shared" si="1"/>
        <v>0</v>
      </c>
    </row>
    <row r="82" spans="1:43" ht="15" customHeight="1">
      <c r="A82" s="162"/>
      <c r="C82" s="147" t="s">
        <v>128</v>
      </c>
      <c r="D82" s="546" t="str">
        <f>IF(CNGMD_2023_M2_Secc5!D452="","",CNGMD_2023_M2_Secc5!D452)</f>
        <v/>
      </c>
      <c r="E82" s="546"/>
      <c r="F82" s="233"/>
      <c r="G82" s="412"/>
      <c r="H82" s="412"/>
      <c r="I82" s="412"/>
      <c r="J82" s="412"/>
      <c r="K82" s="412"/>
      <c r="L82" s="412"/>
      <c r="M82" s="412"/>
      <c r="N82" s="412"/>
      <c r="O82" s="412"/>
      <c r="P82" s="412"/>
      <c r="Q82" s="412"/>
      <c r="R82" s="412"/>
      <c r="S82" s="412"/>
      <c r="T82" s="412"/>
      <c r="U82" s="412"/>
      <c r="V82" s="412"/>
      <c r="W82" s="412"/>
      <c r="X82" s="412"/>
      <c r="Y82" s="412"/>
      <c r="Z82" s="412"/>
      <c r="AA82" s="412"/>
      <c r="AB82" s="412"/>
      <c r="AC82" s="412"/>
      <c r="AD82" s="412"/>
      <c r="AG82">
        <f t="shared" si="0"/>
        <v>0</v>
      </c>
      <c r="AQ82">
        <f t="shared" si="1"/>
        <v>0</v>
      </c>
    </row>
    <row r="83" spans="1:43" ht="15" customHeight="1">
      <c r="A83" s="162"/>
      <c r="C83" s="147" t="s">
        <v>129</v>
      </c>
      <c r="D83" s="546" t="str">
        <f>IF(CNGMD_2023_M2_Secc5!D453="","",CNGMD_2023_M2_Secc5!D453)</f>
        <v/>
      </c>
      <c r="E83" s="546"/>
      <c r="F83" s="233"/>
      <c r="G83" s="412"/>
      <c r="H83" s="412"/>
      <c r="I83" s="412"/>
      <c r="J83" s="412"/>
      <c r="K83" s="412"/>
      <c r="L83" s="412"/>
      <c r="M83" s="412"/>
      <c r="N83" s="412"/>
      <c r="O83" s="412"/>
      <c r="P83" s="412"/>
      <c r="Q83" s="412"/>
      <c r="R83" s="412"/>
      <c r="S83" s="412"/>
      <c r="T83" s="412"/>
      <c r="U83" s="412"/>
      <c r="V83" s="412"/>
      <c r="W83" s="412"/>
      <c r="X83" s="412"/>
      <c r="Y83" s="412"/>
      <c r="Z83" s="412"/>
      <c r="AA83" s="412"/>
      <c r="AB83" s="412"/>
      <c r="AC83" s="412"/>
      <c r="AD83" s="412"/>
      <c r="AG83">
        <f t="shared" si="0"/>
        <v>0</v>
      </c>
      <c r="AQ83">
        <f t="shared" si="1"/>
        <v>0</v>
      </c>
    </row>
    <row r="84" spans="1:43" ht="15" customHeight="1">
      <c r="A84" s="162"/>
      <c r="C84" s="147" t="s">
        <v>130</v>
      </c>
      <c r="D84" s="546" t="str">
        <f>IF(CNGMD_2023_M2_Secc5!D454="","",CNGMD_2023_M2_Secc5!D454)</f>
        <v/>
      </c>
      <c r="E84" s="546"/>
      <c r="F84" s="233"/>
      <c r="G84" s="412"/>
      <c r="H84" s="412"/>
      <c r="I84" s="412"/>
      <c r="J84" s="412"/>
      <c r="K84" s="412"/>
      <c r="L84" s="412"/>
      <c r="M84" s="412"/>
      <c r="N84" s="412"/>
      <c r="O84" s="412"/>
      <c r="P84" s="412"/>
      <c r="Q84" s="412"/>
      <c r="R84" s="412"/>
      <c r="S84" s="412"/>
      <c r="T84" s="412"/>
      <c r="U84" s="412"/>
      <c r="V84" s="412"/>
      <c r="W84" s="412"/>
      <c r="X84" s="412"/>
      <c r="Y84" s="412"/>
      <c r="Z84" s="412"/>
      <c r="AA84" s="412"/>
      <c r="AB84" s="412"/>
      <c r="AC84" s="412"/>
      <c r="AD84" s="412"/>
      <c r="AG84">
        <f t="shared" si="0"/>
        <v>0</v>
      </c>
      <c r="AQ84">
        <f t="shared" si="1"/>
        <v>0</v>
      </c>
    </row>
    <row r="85" spans="1:43" ht="15" customHeight="1">
      <c r="A85" s="162"/>
      <c r="C85" s="147" t="s">
        <v>131</v>
      </c>
      <c r="D85" s="546" t="str">
        <f>IF(CNGMD_2023_M2_Secc5!D455="","",CNGMD_2023_M2_Secc5!D455)</f>
        <v/>
      </c>
      <c r="E85" s="546"/>
      <c r="F85" s="233"/>
      <c r="G85" s="412"/>
      <c r="H85" s="412"/>
      <c r="I85" s="412"/>
      <c r="J85" s="412"/>
      <c r="K85" s="412"/>
      <c r="L85" s="412"/>
      <c r="M85" s="412"/>
      <c r="N85" s="412"/>
      <c r="O85" s="412"/>
      <c r="P85" s="412"/>
      <c r="Q85" s="412"/>
      <c r="R85" s="412"/>
      <c r="S85" s="412"/>
      <c r="T85" s="412"/>
      <c r="U85" s="412"/>
      <c r="V85" s="412"/>
      <c r="W85" s="412"/>
      <c r="X85" s="412"/>
      <c r="Y85" s="412"/>
      <c r="Z85" s="412"/>
      <c r="AA85" s="412"/>
      <c r="AB85" s="412"/>
      <c r="AC85" s="412"/>
      <c r="AD85" s="412"/>
      <c r="AG85">
        <f t="shared" si="0"/>
        <v>0</v>
      </c>
      <c r="AQ85">
        <f t="shared" si="1"/>
        <v>0</v>
      </c>
    </row>
    <row r="86" spans="1:43" ht="15" customHeight="1">
      <c r="A86" s="162"/>
      <c r="C86" s="147" t="s">
        <v>132</v>
      </c>
      <c r="D86" s="546" t="str">
        <f>IF(CNGMD_2023_M2_Secc5!D456="","",CNGMD_2023_M2_Secc5!D456)</f>
        <v/>
      </c>
      <c r="E86" s="546"/>
      <c r="F86" s="233"/>
      <c r="G86" s="412"/>
      <c r="H86" s="412"/>
      <c r="I86" s="412"/>
      <c r="J86" s="412"/>
      <c r="K86" s="412"/>
      <c r="L86" s="412"/>
      <c r="M86" s="412"/>
      <c r="N86" s="412"/>
      <c r="O86" s="412"/>
      <c r="P86" s="412"/>
      <c r="Q86" s="412"/>
      <c r="R86" s="412"/>
      <c r="S86" s="412"/>
      <c r="T86" s="412"/>
      <c r="U86" s="412"/>
      <c r="V86" s="412"/>
      <c r="W86" s="412"/>
      <c r="X86" s="412"/>
      <c r="Y86" s="412"/>
      <c r="Z86" s="412"/>
      <c r="AA86" s="412"/>
      <c r="AB86" s="412"/>
      <c r="AC86" s="412"/>
      <c r="AD86" s="412"/>
      <c r="AG86">
        <f t="shared" si="0"/>
        <v>0</v>
      </c>
      <c r="AQ86">
        <f t="shared" si="1"/>
        <v>0</v>
      </c>
    </row>
    <row r="87" spans="1:43" ht="15" customHeight="1">
      <c r="A87" s="162"/>
      <c r="C87" s="147" t="s">
        <v>133</v>
      </c>
      <c r="D87" s="546" t="str">
        <f>IF(CNGMD_2023_M2_Secc5!D457="","",CNGMD_2023_M2_Secc5!D457)</f>
        <v/>
      </c>
      <c r="E87" s="546"/>
      <c r="F87" s="233"/>
      <c r="G87" s="412"/>
      <c r="H87" s="412"/>
      <c r="I87" s="412"/>
      <c r="J87" s="412"/>
      <c r="K87" s="412"/>
      <c r="L87" s="412"/>
      <c r="M87" s="412"/>
      <c r="N87" s="412"/>
      <c r="O87" s="412"/>
      <c r="P87" s="412"/>
      <c r="Q87" s="412"/>
      <c r="R87" s="412"/>
      <c r="S87" s="412"/>
      <c r="T87" s="412"/>
      <c r="U87" s="412"/>
      <c r="V87" s="412"/>
      <c r="W87" s="412"/>
      <c r="X87" s="412"/>
      <c r="Y87" s="412"/>
      <c r="Z87" s="412"/>
      <c r="AA87" s="412"/>
      <c r="AB87" s="412"/>
      <c r="AC87" s="412"/>
      <c r="AD87" s="412"/>
      <c r="AG87">
        <f t="shared" si="0"/>
        <v>0</v>
      </c>
      <c r="AQ87">
        <f t="shared" si="1"/>
        <v>0</v>
      </c>
    </row>
    <row r="88" spans="1:43" ht="15" customHeight="1">
      <c r="A88" s="162"/>
      <c r="C88" s="147" t="s">
        <v>134</v>
      </c>
      <c r="D88" s="546" t="str">
        <f>IF(CNGMD_2023_M2_Secc5!D458="","",CNGMD_2023_M2_Secc5!D458)</f>
        <v/>
      </c>
      <c r="E88" s="546"/>
      <c r="F88" s="233"/>
      <c r="G88" s="412"/>
      <c r="H88" s="412"/>
      <c r="I88" s="412"/>
      <c r="J88" s="412"/>
      <c r="K88" s="412"/>
      <c r="L88" s="412"/>
      <c r="M88" s="412"/>
      <c r="N88" s="412"/>
      <c r="O88" s="412"/>
      <c r="P88" s="412"/>
      <c r="Q88" s="412"/>
      <c r="R88" s="412"/>
      <c r="S88" s="412"/>
      <c r="T88" s="412"/>
      <c r="U88" s="412"/>
      <c r="V88" s="412"/>
      <c r="W88" s="412"/>
      <c r="X88" s="412"/>
      <c r="Y88" s="412"/>
      <c r="Z88" s="412"/>
      <c r="AA88" s="412"/>
      <c r="AB88" s="412"/>
      <c r="AC88" s="412"/>
      <c r="AD88" s="412"/>
      <c r="AG88">
        <f t="shared" si="0"/>
        <v>0</v>
      </c>
      <c r="AQ88">
        <f t="shared" si="1"/>
        <v>0</v>
      </c>
    </row>
    <row r="89" spans="1:43" ht="15" customHeight="1">
      <c r="A89" s="162"/>
      <c r="C89" s="147" t="s">
        <v>135</v>
      </c>
      <c r="D89" s="546" t="str">
        <f>IF(CNGMD_2023_M2_Secc5!D459="","",CNGMD_2023_M2_Secc5!D459)</f>
        <v/>
      </c>
      <c r="E89" s="546"/>
      <c r="F89" s="233"/>
      <c r="G89" s="412"/>
      <c r="H89" s="412"/>
      <c r="I89" s="412"/>
      <c r="J89" s="412"/>
      <c r="K89" s="412"/>
      <c r="L89" s="412"/>
      <c r="M89" s="412"/>
      <c r="N89" s="412"/>
      <c r="O89" s="412"/>
      <c r="P89" s="412"/>
      <c r="Q89" s="412"/>
      <c r="R89" s="412"/>
      <c r="S89" s="412"/>
      <c r="T89" s="412"/>
      <c r="U89" s="412"/>
      <c r="V89" s="412"/>
      <c r="W89" s="412"/>
      <c r="X89" s="412"/>
      <c r="Y89" s="412"/>
      <c r="Z89" s="412"/>
      <c r="AA89" s="412"/>
      <c r="AB89" s="412"/>
      <c r="AC89" s="412"/>
      <c r="AD89" s="412"/>
      <c r="AG89">
        <f t="shared" si="0"/>
        <v>0</v>
      </c>
      <c r="AQ89">
        <f t="shared" si="1"/>
        <v>0</v>
      </c>
    </row>
    <row r="90" spans="1:43" ht="15" customHeight="1">
      <c r="A90" s="162"/>
      <c r="C90" s="147" t="s">
        <v>136</v>
      </c>
      <c r="D90" s="546" t="str">
        <f>IF(CNGMD_2023_M2_Secc5!D460="","",CNGMD_2023_M2_Secc5!D460)</f>
        <v/>
      </c>
      <c r="E90" s="546"/>
      <c r="F90" s="233"/>
      <c r="G90" s="412"/>
      <c r="H90" s="412"/>
      <c r="I90" s="412"/>
      <c r="J90" s="412"/>
      <c r="K90" s="412"/>
      <c r="L90" s="412"/>
      <c r="M90" s="412"/>
      <c r="N90" s="412"/>
      <c r="O90" s="412"/>
      <c r="P90" s="412"/>
      <c r="Q90" s="412"/>
      <c r="R90" s="412"/>
      <c r="S90" s="412"/>
      <c r="T90" s="412"/>
      <c r="U90" s="412"/>
      <c r="V90" s="412"/>
      <c r="W90" s="412"/>
      <c r="X90" s="412"/>
      <c r="Y90" s="412"/>
      <c r="Z90" s="412"/>
      <c r="AA90" s="412"/>
      <c r="AB90" s="412"/>
      <c r="AC90" s="412"/>
      <c r="AD90" s="412"/>
      <c r="AG90">
        <f t="shared" si="0"/>
        <v>0</v>
      </c>
      <c r="AQ90">
        <f t="shared" si="1"/>
        <v>0</v>
      </c>
    </row>
    <row r="91" spans="1:43" ht="15" customHeight="1">
      <c r="A91" s="162"/>
      <c r="C91" s="147" t="s">
        <v>137</v>
      </c>
      <c r="D91" s="546" t="str">
        <f>IF(CNGMD_2023_M2_Secc5!D461="","",CNGMD_2023_M2_Secc5!D461)</f>
        <v/>
      </c>
      <c r="E91" s="546"/>
      <c r="F91" s="233"/>
      <c r="G91" s="412"/>
      <c r="H91" s="412"/>
      <c r="I91" s="412"/>
      <c r="J91" s="412"/>
      <c r="K91" s="412"/>
      <c r="L91" s="412"/>
      <c r="M91" s="412"/>
      <c r="N91" s="412"/>
      <c r="O91" s="412"/>
      <c r="P91" s="412"/>
      <c r="Q91" s="412"/>
      <c r="R91" s="412"/>
      <c r="S91" s="412"/>
      <c r="T91" s="412"/>
      <c r="U91" s="412"/>
      <c r="V91" s="412"/>
      <c r="W91" s="412"/>
      <c r="X91" s="412"/>
      <c r="Y91" s="412"/>
      <c r="Z91" s="412"/>
      <c r="AA91" s="412"/>
      <c r="AB91" s="412"/>
      <c r="AC91" s="412"/>
      <c r="AD91" s="412"/>
      <c r="AG91">
        <f t="shared" ref="AG91:AG125" si="2">IF(COUNTBLANK(D91:AD91)=27,0,IF(OR(AND(COUNTA(D91)=1,F91="",COUNTA(G91:AD91,M197:AD197)=0),AND(D91="",COUNTA(F91:AD91,M197:AD197)&gt;=1)),1,0))</f>
        <v>0</v>
      </c>
      <c r="AQ91">
        <f t="shared" ref="AQ91:AQ125" si="3">IF(AND(F91="X",COUNTA(G91:AD91,M197:AD197)&gt;0),1,0)</f>
        <v>0</v>
      </c>
    </row>
    <row r="92" spans="1:43" ht="15" customHeight="1">
      <c r="A92" s="162"/>
      <c r="C92" s="147" t="s">
        <v>138</v>
      </c>
      <c r="D92" s="546" t="str">
        <f>IF(CNGMD_2023_M2_Secc5!D462="","",CNGMD_2023_M2_Secc5!D462)</f>
        <v/>
      </c>
      <c r="E92" s="546"/>
      <c r="F92" s="233"/>
      <c r="G92" s="412"/>
      <c r="H92" s="412"/>
      <c r="I92" s="412"/>
      <c r="J92" s="412"/>
      <c r="K92" s="412"/>
      <c r="L92" s="412"/>
      <c r="M92" s="412"/>
      <c r="N92" s="412"/>
      <c r="O92" s="412"/>
      <c r="P92" s="412"/>
      <c r="Q92" s="412"/>
      <c r="R92" s="412"/>
      <c r="S92" s="412"/>
      <c r="T92" s="412"/>
      <c r="U92" s="412"/>
      <c r="V92" s="412"/>
      <c r="W92" s="412"/>
      <c r="X92" s="412"/>
      <c r="Y92" s="412"/>
      <c r="Z92" s="412"/>
      <c r="AA92" s="412"/>
      <c r="AB92" s="412"/>
      <c r="AC92" s="412"/>
      <c r="AD92" s="412"/>
      <c r="AG92">
        <f t="shared" si="2"/>
        <v>0</v>
      </c>
      <c r="AQ92">
        <f t="shared" si="3"/>
        <v>0</v>
      </c>
    </row>
    <row r="93" spans="1:43" ht="15" customHeight="1">
      <c r="A93" s="162"/>
      <c r="C93" s="147" t="s">
        <v>139</v>
      </c>
      <c r="D93" s="546" t="str">
        <f>IF(CNGMD_2023_M2_Secc5!D463="","",CNGMD_2023_M2_Secc5!D463)</f>
        <v/>
      </c>
      <c r="E93" s="546"/>
      <c r="F93" s="233"/>
      <c r="G93" s="412"/>
      <c r="H93" s="412"/>
      <c r="I93" s="412"/>
      <c r="J93" s="412"/>
      <c r="K93" s="412"/>
      <c r="L93" s="412"/>
      <c r="M93" s="412"/>
      <c r="N93" s="412"/>
      <c r="O93" s="412"/>
      <c r="P93" s="412"/>
      <c r="Q93" s="412"/>
      <c r="R93" s="412"/>
      <c r="S93" s="412"/>
      <c r="T93" s="412"/>
      <c r="U93" s="412"/>
      <c r="V93" s="412"/>
      <c r="W93" s="412"/>
      <c r="X93" s="412"/>
      <c r="Y93" s="412"/>
      <c r="Z93" s="412"/>
      <c r="AA93" s="412"/>
      <c r="AB93" s="412"/>
      <c r="AC93" s="412"/>
      <c r="AD93" s="412"/>
      <c r="AG93">
        <f t="shared" si="2"/>
        <v>0</v>
      </c>
      <c r="AQ93">
        <f t="shared" si="3"/>
        <v>0</v>
      </c>
    </row>
    <row r="94" spans="1:43" ht="15" customHeight="1">
      <c r="A94" s="162"/>
      <c r="C94" s="147" t="s">
        <v>140</v>
      </c>
      <c r="D94" s="546" t="str">
        <f>IF(CNGMD_2023_M2_Secc5!D464="","",CNGMD_2023_M2_Secc5!D464)</f>
        <v/>
      </c>
      <c r="E94" s="546"/>
      <c r="F94" s="233"/>
      <c r="G94" s="412"/>
      <c r="H94" s="412"/>
      <c r="I94" s="412"/>
      <c r="J94" s="412"/>
      <c r="K94" s="412"/>
      <c r="L94" s="412"/>
      <c r="M94" s="412"/>
      <c r="N94" s="412"/>
      <c r="O94" s="412"/>
      <c r="P94" s="412"/>
      <c r="Q94" s="412"/>
      <c r="R94" s="412"/>
      <c r="S94" s="412"/>
      <c r="T94" s="412"/>
      <c r="U94" s="412"/>
      <c r="V94" s="412"/>
      <c r="W94" s="412"/>
      <c r="X94" s="412"/>
      <c r="Y94" s="412"/>
      <c r="Z94" s="412"/>
      <c r="AA94" s="412"/>
      <c r="AB94" s="412"/>
      <c r="AC94" s="412"/>
      <c r="AD94" s="412"/>
      <c r="AG94">
        <f t="shared" si="2"/>
        <v>0</v>
      </c>
      <c r="AQ94">
        <f t="shared" si="3"/>
        <v>0</v>
      </c>
    </row>
    <row r="95" spans="1:43" ht="15" customHeight="1">
      <c r="A95" s="162"/>
      <c r="C95" s="147" t="s">
        <v>141</v>
      </c>
      <c r="D95" s="546" t="str">
        <f>IF(CNGMD_2023_M2_Secc5!D465="","",CNGMD_2023_M2_Secc5!D465)</f>
        <v/>
      </c>
      <c r="E95" s="546"/>
      <c r="F95" s="233"/>
      <c r="G95" s="412"/>
      <c r="H95" s="412"/>
      <c r="I95" s="412"/>
      <c r="J95" s="412"/>
      <c r="K95" s="412"/>
      <c r="L95" s="412"/>
      <c r="M95" s="412"/>
      <c r="N95" s="412"/>
      <c r="O95" s="412"/>
      <c r="P95" s="412"/>
      <c r="Q95" s="412"/>
      <c r="R95" s="412"/>
      <c r="S95" s="412"/>
      <c r="T95" s="412"/>
      <c r="U95" s="412"/>
      <c r="V95" s="412"/>
      <c r="W95" s="412"/>
      <c r="X95" s="412"/>
      <c r="Y95" s="412"/>
      <c r="Z95" s="412"/>
      <c r="AA95" s="412"/>
      <c r="AB95" s="412"/>
      <c r="AC95" s="412"/>
      <c r="AD95" s="412"/>
      <c r="AG95">
        <f t="shared" si="2"/>
        <v>0</v>
      </c>
      <c r="AQ95">
        <f t="shared" si="3"/>
        <v>0</v>
      </c>
    </row>
    <row r="96" spans="1:43" ht="15" customHeight="1">
      <c r="A96" s="162"/>
      <c r="C96" s="147" t="s">
        <v>142</v>
      </c>
      <c r="D96" s="546" t="str">
        <f>IF(CNGMD_2023_M2_Secc5!D466="","",CNGMD_2023_M2_Secc5!D466)</f>
        <v/>
      </c>
      <c r="E96" s="546"/>
      <c r="F96" s="233"/>
      <c r="G96" s="412"/>
      <c r="H96" s="412"/>
      <c r="I96" s="412"/>
      <c r="J96" s="412"/>
      <c r="K96" s="412"/>
      <c r="L96" s="412"/>
      <c r="M96" s="412"/>
      <c r="N96" s="412"/>
      <c r="O96" s="412"/>
      <c r="P96" s="412"/>
      <c r="Q96" s="412"/>
      <c r="R96" s="412"/>
      <c r="S96" s="412"/>
      <c r="T96" s="412"/>
      <c r="U96" s="412"/>
      <c r="V96" s="412"/>
      <c r="W96" s="412"/>
      <c r="X96" s="412"/>
      <c r="Y96" s="412"/>
      <c r="Z96" s="412"/>
      <c r="AA96" s="412"/>
      <c r="AB96" s="412"/>
      <c r="AC96" s="412"/>
      <c r="AD96" s="412"/>
      <c r="AG96">
        <f t="shared" si="2"/>
        <v>0</v>
      </c>
      <c r="AQ96">
        <f t="shared" si="3"/>
        <v>0</v>
      </c>
    </row>
    <row r="97" spans="1:43" ht="15" customHeight="1">
      <c r="A97" s="162"/>
      <c r="C97" s="147" t="s">
        <v>143</v>
      </c>
      <c r="D97" s="546" t="str">
        <f>IF(CNGMD_2023_M2_Secc5!D467="","",CNGMD_2023_M2_Secc5!D467)</f>
        <v/>
      </c>
      <c r="E97" s="546"/>
      <c r="F97" s="233"/>
      <c r="G97" s="412"/>
      <c r="H97" s="412"/>
      <c r="I97" s="412"/>
      <c r="J97" s="412"/>
      <c r="K97" s="412"/>
      <c r="L97" s="412"/>
      <c r="M97" s="412"/>
      <c r="N97" s="412"/>
      <c r="O97" s="412"/>
      <c r="P97" s="412"/>
      <c r="Q97" s="412"/>
      <c r="R97" s="412"/>
      <c r="S97" s="412"/>
      <c r="T97" s="412"/>
      <c r="U97" s="412"/>
      <c r="V97" s="412"/>
      <c r="W97" s="412"/>
      <c r="X97" s="412"/>
      <c r="Y97" s="412"/>
      <c r="Z97" s="412"/>
      <c r="AA97" s="412"/>
      <c r="AB97" s="412"/>
      <c r="AC97" s="412"/>
      <c r="AD97" s="412"/>
      <c r="AG97">
        <f t="shared" si="2"/>
        <v>0</v>
      </c>
      <c r="AQ97">
        <f t="shared" si="3"/>
        <v>0</v>
      </c>
    </row>
    <row r="98" spans="1:43" ht="15" customHeight="1">
      <c r="A98" s="162"/>
      <c r="C98" s="147" t="s">
        <v>144</v>
      </c>
      <c r="D98" s="546" t="str">
        <f>IF(CNGMD_2023_M2_Secc5!D468="","",CNGMD_2023_M2_Secc5!D468)</f>
        <v/>
      </c>
      <c r="E98" s="546"/>
      <c r="F98" s="233"/>
      <c r="G98" s="412"/>
      <c r="H98" s="412"/>
      <c r="I98" s="412"/>
      <c r="J98" s="412"/>
      <c r="K98" s="412"/>
      <c r="L98" s="412"/>
      <c r="M98" s="412"/>
      <c r="N98" s="412"/>
      <c r="O98" s="412"/>
      <c r="P98" s="412"/>
      <c r="Q98" s="412"/>
      <c r="R98" s="412"/>
      <c r="S98" s="412"/>
      <c r="T98" s="412"/>
      <c r="U98" s="412"/>
      <c r="V98" s="412"/>
      <c r="W98" s="412"/>
      <c r="X98" s="412"/>
      <c r="Y98" s="412"/>
      <c r="Z98" s="412"/>
      <c r="AA98" s="412"/>
      <c r="AB98" s="412"/>
      <c r="AC98" s="412"/>
      <c r="AD98" s="412"/>
      <c r="AG98">
        <f t="shared" si="2"/>
        <v>0</v>
      </c>
      <c r="AQ98">
        <f t="shared" si="3"/>
        <v>0</v>
      </c>
    </row>
    <row r="99" spans="1:43" ht="15" customHeight="1">
      <c r="A99" s="162"/>
      <c r="C99" s="147" t="s">
        <v>145</v>
      </c>
      <c r="D99" s="546" t="str">
        <f>IF(CNGMD_2023_M2_Secc5!D469="","",CNGMD_2023_M2_Secc5!D469)</f>
        <v/>
      </c>
      <c r="E99" s="546"/>
      <c r="F99" s="233"/>
      <c r="G99" s="412"/>
      <c r="H99" s="412"/>
      <c r="I99" s="412"/>
      <c r="J99" s="412"/>
      <c r="K99" s="412"/>
      <c r="L99" s="412"/>
      <c r="M99" s="412"/>
      <c r="N99" s="412"/>
      <c r="O99" s="412"/>
      <c r="P99" s="412"/>
      <c r="Q99" s="412"/>
      <c r="R99" s="412"/>
      <c r="S99" s="412"/>
      <c r="T99" s="412"/>
      <c r="U99" s="412"/>
      <c r="V99" s="412"/>
      <c r="W99" s="412"/>
      <c r="X99" s="412"/>
      <c r="Y99" s="412"/>
      <c r="Z99" s="412"/>
      <c r="AA99" s="412"/>
      <c r="AB99" s="412"/>
      <c r="AC99" s="412"/>
      <c r="AD99" s="412"/>
      <c r="AG99">
        <f t="shared" si="2"/>
        <v>0</v>
      </c>
      <c r="AQ99">
        <f t="shared" si="3"/>
        <v>0</v>
      </c>
    </row>
    <row r="100" spans="1:43" ht="15" customHeight="1">
      <c r="A100" s="162"/>
      <c r="C100" s="147" t="s">
        <v>146</v>
      </c>
      <c r="D100" s="546" t="str">
        <f>IF(CNGMD_2023_M2_Secc5!D470="","",CNGMD_2023_M2_Secc5!D470)</f>
        <v/>
      </c>
      <c r="E100" s="546"/>
      <c r="F100" s="233"/>
      <c r="G100" s="412"/>
      <c r="H100" s="412"/>
      <c r="I100" s="412"/>
      <c r="J100" s="412"/>
      <c r="K100" s="412"/>
      <c r="L100" s="412"/>
      <c r="M100" s="412"/>
      <c r="N100" s="412"/>
      <c r="O100" s="412"/>
      <c r="P100" s="412"/>
      <c r="Q100" s="412"/>
      <c r="R100" s="412"/>
      <c r="S100" s="412"/>
      <c r="T100" s="412"/>
      <c r="U100" s="412"/>
      <c r="V100" s="412"/>
      <c r="W100" s="412"/>
      <c r="X100" s="412"/>
      <c r="Y100" s="412"/>
      <c r="Z100" s="412"/>
      <c r="AA100" s="412"/>
      <c r="AB100" s="412"/>
      <c r="AC100" s="412"/>
      <c r="AD100" s="412"/>
      <c r="AG100">
        <f t="shared" si="2"/>
        <v>0</v>
      </c>
      <c r="AQ100">
        <f t="shared" si="3"/>
        <v>0</v>
      </c>
    </row>
    <row r="101" spans="1:43" ht="15" customHeight="1">
      <c r="A101" s="162"/>
      <c r="C101" s="147" t="s">
        <v>147</v>
      </c>
      <c r="D101" s="546" t="str">
        <f>IF(CNGMD_2023_M2_Secc5!D471="","",CNGMD_2023_M2_Secc5!D471)</f>
        <v/>
      </c>
      <c r="E101" s="546"/>
      <c r="F101" s="233"/>
      <c r="G101" s="412"/>
      <c r="H101" s="412"/>
      <c r="I101" s="412"/>
      <c r="J101" s="412"/>
      <c r="K101" s="412"/>
      <c r="L101" s="412"/>
      <c r="M101" s="412"/>
      <c r="N101" s="412"/>
      <c r="O101" s="412"/>
      <c r="P101" s="412"/>
      <c r="Q101" s="412"/>
      <c r="R101" s="412"/>
      <c r="S101" s="412"/>
      <c r="T101" s="412"/>
      <c r="U101" s="412"/>
      <c r="V101" s="412"/>
      <c r="W101" s="412"/>
      <c r="X101" s="412"/>
      <c r="Y101" s="412"/>
      <c r="Z101" s="412"/>
      <c r="AA101" s="412"/>
      <c r="AB101" s="412"/>
      <c r="AC101" s="412"/>
      <c r="AD101" s="412"/>
      <c r="AG101">
        <f t="shared" si="2"/>
        <v>0</v>
      </c>
      <c r="AQ101">
        <f t="shared" si="3"/>
        <v>0</v>
      </c>
    </row>
    <row r="102" spans="1:43" ht="15" customHeight="1">
      <c r="A102" s="162"/>
      <c r="C102" s="147" t="s">
        <v>148</v>
      </c>
      <c r="D102" s="546" t="str">
        <f>IF(CNGMD_2023_M2_Secc5!D472="","",CNGMD_2023_M2_Secc5!D472)</f>
        <v/>
      </c>
      <c r="E102" s="546"/>
      <c r="F102" s="233"/>
      <c r="G102" s="412"/>
      <c r="H102" s="412"/>
      <c r="I102" s="412"/>
      <c r="J102" s="412"/>
      <c r="K102" s="412"/>
      <c r="L102" s="412"/>
      <c r="M102" s="412"/>
      <c r="N102" s="412"/>
      <c r="O102" s="412"/>
      <c r="P102" s="412"/>
      <c r="Q102" s="412"/>
      <c r="R102" s="412"/>
      <c r="S102" s="412"/>
      <c r="T102" s="412"/>
      <c r="U102" s="412"/>
      <c r="V102" s="412"/>
      <c r="W102" s="412"/>
      <c r="X102" s="412"/>
      <c r="Y102" s="412"/>
      <c r="Z102" s="412"/>
      <c r="AA102" s="412"/>
      <c r="AB102" s="412"/>
      <c r="AC102" s="412"/>
      <c r="AD102" s="412"/>
      <c r="AG102">
        <f t="shared" si="2"/>
        <v>0</v>
      </c>
      <c r="AQ102">
        <f t="shared" si="3"/>
        <v>0</v>
      </c>
    </row>
    <row r="103" spans="1:43" ht="15" customHeight="1">
      <c r="A103" s="162"/>
      <c r="C103" s="147" t="s">
        <v>149</v>
      </c>
      <c r="D103" s="546" t="str">
        <f>IF(CNGMD_2023_M2_Secc5!D473="","",CNGMD_2023_M2_Secc5!D473)</f>
        <v/>
      </c>
      <c r="E103" s="546"/>
      <c r="F103" s="233"/>
      <c r="G103" s="412"/>
      <c r="H103" s="412"/>
      <c r="I103" s="412"/>
      <c r="J103" s="412"/>
      <c r="K103" s="412"/>
      <c r="L103" s="412"/>
      <c r="M103" s="412"/>
      <c r="N103" s="412"/>
      <c r="O103" s="412"/>
      <c r="P103" s="412"/>
      <c r="Q103" s="412"/>
      <c r="R103" s="412"/>
      <c r="S103" s="412"/>
      <c r="T103" s="412"/>
      <c r="U103" s="412"/>
      <c r="V103" s="412"/>
      <c r="W103" s="412"/>
      <c r="X103" s="412"/>
      <c r="Y103" s="412"/>
      <c r="Z103" s="412"/>
      <c r="AA103" s="412"/>
      <c r="AB103" s="412"/>
      <c r="AC103" s="412"/>
      <c r="AD103" s="412"/>
      <c r="AG103">
        <f t="shared" si="2"/>
        <v>0</v>
      </c>
      <c r="AQ103">
        <f t="shared" si="3"/>
        <v>0</v>
      </c>
    </row>
    <row r="104" spans="1:43" ht="15" customHeight="1">
      <c r="A104" s="162"/>
      <c r="C104" s="147" t="s">
        <v>150</v>
      </c>
      <c r="D104" s="546" t="str">
        <f>IF(CNGMD_2023_M2_Secc5!D474="","",CNGMD_2023_M2_Secc5!D474)</f>
        <v/>
      </c>
      <c r="E104" s="546"/>
      <c r="F104" s="233"/>
      <c r="G104" s="412"/>
      <c r="H104" s="412"/>
      <c r="I104" s="412"/>
      <c r="J104" s="412"/>
      <c r="K104" s="412"/>
      <c r="L104" s="412"/>
      <c r="M104" s="412"/>
      <c r="N104" s="412"/>
      <c r="O104" s="412"/>
      <c r="P104" s="412"/>
      <c r="Q104" s="412"/>
      <c r="R104" s="412"/>
      <c r="S104" s="412"/>
      <c r="T104" s="412"/>
      <c r="U104" s="412"/>
      <c r="V104" s="412"/>
      <c r="W104" s="412"/>
      <c r="X104" s="412"/>
      <c r="Y104" s="412"/>
      <c r="Z104" s="412"/>
      <c r="AA104" s="412"/>
      <c r="AB104" s="412"/>
      <c r="AC104" s="412"/>
      <c r="AD104" s="412"/>
      <c r="AG104">
        <f t="shared" si="2"/>
        <v>0</v>
      </c>
      <c r="AQ104">
        <f t="shared" si="3"/>
        <v>0</v>
      </c>
    </row>
    <row r="105" spans="1:43" ht="15" customHeight="1">
      <c r="A105" s="162"/>
      <c r="C105" s="147" t="s">
        <v>151</v>
      </c>
      <c r="D105" s="546" t="str">
        <f>IF(CNGMD_2023_M2_Secc5!D475="","",CNGMD_2023_M2_Secc5!D475)</f>
        <v/>
      </c>
      <c r="E105" s="546"/>
      <c r="F105" s="233"/>
      <c r="G105" s="412"/>
      <c r="H105" s="412"/>
      <c r="I105" s="412"/>
      <c r="J105" s="412"/>
      <c r="K105" s="412"/>
      <c r="L105" s="412"/>
      <c r="M105" s="412"/>
      <c r="N105" s="412"/>
      <c r="O105" s="412"/>
      <c r="P105" s="412"/>
      <c r="Q105" s="412"/>
      <c r="R105" s="412"/>
      <c r="S105" s="412"/>
      <c r="T105" s="412"/>
      <c r="U105" s="412"/>
      <c r="V105" s="412"/>
      <c r="W105" s="412"/>
      <c r="X105" s="412"/>
      <c r="Y105" s="412"/>
      <c r="Z105" s="412"/>
      <c r="AA105" s="412"/>
      <c r="AB105" s="412"/>
      <c r="AC105" s="412"/>
      <c r="AD105" s="412"/>
      <c r="AG105">
        <f t="shared" si="2"/>
        <v>0</v>
      </c>
      <c r="AQ105">
        <f t="shared" si="3"/>
        <v>0</v>
      </c>
    </row>
    <row r="106" spans="1:43" ht="15" customHeight="1">
      <c r="A106" s="162"/>
      <c r="C106" s="147" t="s">
        <v>152</v>
      </c>
      <c r="D106" s="546" t="str">
        <f>IF(CNGMD_2023_M2_Secc5!D476="","",CNGMD_2023_M2_Secc5!D476)</f>
        <v/>
      </c>
      <c r="E106" s="546"/>
      <c r="F106" s="233"/>
      <c r="G106" s="412"/>
      <c r="H106" s="412"/>
      <c r="I106" s="412"/>
      <c r="J106" s="412"/>
      <c r="K106" s="412"/>
      <c r="L106" s="412"/>
      <c r="M106" s="412"/>
      <c r="N106" s="412"/>
      <c r="O106" s="412"/>
      <c r="P106" s="412"/>
      <c r="Q106" s="412"/>
      <c r="R106" s="412"/>
      <c r="S106" s="412"/>
      <c r="T106" s="412"/>
      <c r="U106" s="412"/>
      <c r="V106" s="412"/>
      <c r="W106" s="412"/>
      <c r="X106" s="412"/>
      <c r="Y106" s="412"/>
      <c r="Z106" s="412"/>
      <c r="AA106" s="412"/>
      <c r="AB106" s="412"/>
      <c r="AC106" s="412"/>
      <c r="AD106" s="412"/>
      <c r="AG106">
        <f t="shared" si="2"/>
        <v>0</v>
      </c>
      <c r="AQ106">
        <f t="shared" si="3"/>
        <v>0</v>
      </c>
    </row>
    <row r="107" spans="1:43" ht="15" customHeight="1">
      <c r="A107" s="162"/>
      <c r="C107" s="147" t="s">
        <v>153</v>
      </c>
      <c r="D107" s="546" t="str">
        <f>IF(CNGMD_2023_M2_Secc5!D477="","",CNGMD_2023_M2_Secc5!D477)</f>
        <v/>
      </c>
      <c r="E107" s="546"/>
      <c r="F107" s="233"/>
      <c r="G107" s="412"/>
      <c r="H107" s="412"/>
      <c r="I107" s="412"/>
      <c r="J107" s="412"/>
      <c r="K107" s="412"/>
      <c r="L107" s="412"/>
      <c r="M107" s="412"/>
      <c r="N107" s="412"/>
      <c r="O107" s="412"/>
      <c r="P107" s="412"/>
      <c r="Q107" s="412"/>
      <c r="R107" s="412"/>
      <c r="S107" s="412"/>
      <c r="T107" s="412"/>
      <c r="U107" s="412"/>
      <c r="V107" s="412"/>
      <c r="W107" s="412"/>
      <c r="X107" s="412"/>
      <c r="Y107" s="412"/>
      <c r="Z107" s="412"/>
      <c r="AA107" s="412"/>
      <c r="AB107" s="412"/>
      <c r="AC107" s="412"/>
      <c r="AD107" s="412"/>
      <c r="AG107">
        <f t="shared" si="2"/>
        <v>0</v>
      </c>
      <c r="AQ107">
        <f t="shared" si="3"/>
        <v>0</v>
      </c>
    </row>
    <row r="108" spans="1:43" ht="15" customHeight="1">
      <c r="A108" s="162"/>
      <c r="C108" s="147" t="s">
        <v>154</v>
      </c>
      <c r="D108" s="546" t="str">
        <f>IF(CNGMD_2023_M2_Secc5!D478="","",CNGMD_2023_M2_Secc5!D478)</f>
        <v/>
      </c>
      <c r="E108" s="546"/>
      <c r="F108" s="233"/>
      <c r="G108" s="412"/>
      <c r="H108" s="412"/>
      <c r="I108" s="412"/>
      <c r="J108" s="412"/>
      <c r="K108" s="412"/>
      <c r="L108" s="412"/>
      <c r="M108" s="412"/>
      <c r="N108" s="412"/>
      <c r="O108" s="412"/>
      <c r="P108" s="412"/>
      <c r="Q108" s="412"/>
      <c r="R108" s="412"/>
      <c r="S108" s="412"/>
      <c r="T108" s="412"/>
      <c r="U108" s="412"/>
      <c r="V108" s="412"/>
      <c r="W108" s="412"/>
      <c r="X108" s="412"/>
      <c r="Y108" s="412"/>
      <c r="Z108" s="412"/>
      <c r="AA108" s="412"/>
      <c r="AB108" s="412"/>
      <c r="AC108" s="412"/>
      <c r="AD108" s="412"/>
      <c r="AG108">
        <f t="shared" si="2"/>
        <v>0</v>
      </c>
      <c r="AQ108">
        <f t="shared" si="3"/>
        <v>0</v>
      </c>
    </row>
    <row r="109" spans="1:43" ht="15" customHeight="1">
      <c r="A109" s="162"/>
      <c r="C109" s="147" t="s">
        <v>155</v>
      </c>
      <c r="D109" s="546" t="str">
        <f>IF(CNGMD_2023_M2_Secc5!D479="","",CNGMD_2023_M2_Secc5!D479)</f>
        <v/>
      </c>
      <c r="E109" s="546"/>
      <c r="F109" s="233"/>
      <c r="G109" s="412"/>
      <c r="H109" s="412"/>
      <c r="I109" s="412"/>
      <c r="J109" s="412"/>
      <c r="K109" s="412"/>
      <c r="L109" s="412"/>
      <c r="M109" s="412"/>
      <c r="N109" s="412"/>
      <c r="O109" s="412"/>
      <c r="P109" s="412"/>
      <c r="Q109" s="412"/>
      <c r="R109" s="412"/>
      <c r="S109" s="412"/>
      <c r="T109" s="412"/>
      <c r="U109" s="412"/>
      <c r="V109" s="412"/>
      <c r="W109" s="412"/>
      <c r="X109" s="412"/>
      <c r="Y109" s="412"/>
      <c r="Z109" s="412"/>
      <c r="AA109" s="412"/>
      <c r="AB109" s="412"/>
      <c r="AC109" s="412"/>
      <c r="AD109" s="412"/>
      <c r="AG109">
        <f t="shared" si="2"/>
        <v>0</v>
      </c>
      <c r="AQ109">
        <f t="shared" si="3"/>
        <v>0</v>
      </c>
    </row>
    <row r="110" spans="1:43" ht="15" customHeight="1">
      <c r="A110" s="162"/>
      <c r="C110" s="147" t="s">
        <v>156</v>
      </c>
      <c r="D110" s="546" t="str">
        <f>IF(CNGMD_2023_M2_Secc5!D480="","",CNGMD_2023_M2_Secc5!D480)</f>
        <v/>
      </c>
      <c r="E110" s="546"/>
      <c r="F110" s="233"/>
      <c r="G110" s="412"/>
      <c r="H110" s="412"/>
      <c r="I110" s="412"/>
      <c r="J110" s="412"/>
      <c r="K110" s="412"/>
      <c r="L110" s="412"/>
      <c r="M110" s="412"/>
      <c r="N110" s="412"/>
      <c r="O110" s="412"/>
      <c r="P110" s="412"/>
      <c r="Q110" s="412"/>
      <c r="R110" s="412"/>
      <c r="S110" s="412"/>
      <c r="T110" s="412"/>
      <c r="U110" s="412"/>
      <c r="V110" s="412"/>
      <c r="W110" s="412"/>
      <c r="X110" s="412"/>
      <c r="Y110" s="412"/>
      <c r="Z110" s="412"/>
      <c r="AA110" s="412"/>
      <c r="AB110" s="412"/>
      <c r="AC110" s="412"/>
      <c r="AD110" s="412"/>
      <c r="AG110">
        <f t="shared" si="2"/>
        <v>0</v>
      </c>
      <c r="AQ110">
        <f t="shared" si="3"/>
        <v>0</v>
      </c>
    </row>
    <row r="111" spans="1:43" ht="15" customHeight="1">
      <c r="A111" s="162"/>
      <c r="C111" s="147" t="s">
        <v>157</v>
      </c>
      <c r="D111" s="546" t="str">
        <f>IF(CNGMD_2023_M2_Secc5!D481="","",CNGMD_2023_M2_Secc5!D481)</f>
        <v/>
      </c>
      <c r="E111" s="546"/>
      <c r="F111" s="233"/>
      <c r="G111" s="412"/>
      <c r="H111" s="412"/>
      <c r="I111" s="412"/>
      <c r="J111" s="412"/>
      <c r="K111" s="412"/>
      <c r="L111" s="412"/>
      <c r="M111" s="412"/>
      <c r="N111" s="412"/>
      <c r="O111" s="412"/>
      <c r="P111" s="412"/>
      <c r="Q111" s="412"/>
      <c r="R111" s="412"/>
      <c r="S111" s="412"/>
      <c r="T111" s="412"/>
      <c r="U111" s="412"/>
      <c r="V111" s="412"/>
      <c r="W111" s="412"/>
      <c r="X111" s="412"/>
      <c r="Y111" s="412"/>
      <c r="Z111" s="412"/>
      <c r="AA111" s="412"/>
      <c r="AB111" s="412"/>
      <c r="AC111" s="412"/>
      <c r="AD111" s="412"/>
      <c r="AG111">
        <f t="shared" si="2"/>
        <v>0</v>
      </c>
      <c r="AQ111">
        <f t="shared" si="3"/>
        <v>0</v>
      </c>
    </row>
    <row r="112" spans="1:43" ht="15" customHeight="1">
      <c r="A112" s="162"/>
      <c r="C112" s="147" t="s">
        <v>158</v>
      </c>
      <c r="D112" s="546" t="str">
        <f>IF(CNGMD_2023_M2_Secc5!D482="","",CNGMD_2023_M2_Secc5!D482)</f>
        <v/>
      </c>
      <c r="E112" s="546"/>
      <c r="F112" s="233"/>
      <c r="G112" s="412"/>
      <c r="H112" s="412"/>
      <c r="I112" s="412"/>
      <c r="J112" s="412"/>
      <c r="K112" s="412"/>
      <c r="L112" s="412"/>
      <c r="M112" s="412"/>
      <c r="N112" s="412"/>
      <c r="O112" s="412"/>
      <c r="P112" s="412"/>
      <c r="Q112" s="412"/>
      <c r="R112" s="412"/>
      <c r="S112" s="412"/>
      <c r="T112" s="412"/>
      <c r="U112" s="412"/>
      <c r="V112" s="412"/>
      <c r="W112" s="412"/>
      <c r="X112" s="412"/>
      <c r="Y112" s="412"/>
      <c r="Z112" s="412"/>
      <c r="AA112" s="412"/>
      <c r="AB112" s="412"/>
      <c r="AC112" s="412"/>
      <c r="AD112" s="412"/>
      <c r="AG112">
        <f t="shared" si="2"/>
        <v>0</v>
      </c>
      <c r="AQ112">
        <f t="shared" si="3"/>
        <v>0</v>
      </c>
    </row>
    <row r="113" spans="1:43" ht="15" customHeight="1">
      <c r="A113" s="162"/>
      <c r="C113" s="147" t="s">
        <v>159</v>
      </c>
      <c r="D113" s="546" t="str">
        <f>IF(CNGMD_2023_M2_Secc5!D483="","",CNGMD_2023_M2_Secc5!D483)</f>
        <v/>
      </c>
      <c r="E113" s="546"/>
      <c r="F113" s="233"/>
      <c r="G113" s="412"/>
      <c r="H113" s="412"/>
      <c r="I113" s="412"/>
      <c r="J113" s="412"/>
      <c r="K113" s="412"/>
      <c r="L113" s="412"/>
      <c r="M113" s="412"/>
      <c r="N113" s="412"/>
      <c r="O113" s="412"/>
      <c r="P113" s="412"/>
      <c r="Q113" s="412"/>
      <c r="R113" s="412"/>
      <c r="S113" s="412"/>
      <c r="T113" s="412"/>
      <c r="U113" s="412"/>
      <c r="V113" s="412"/>
      <c r="W113" s="412"/>
      <c r="X113" s="412"/>
      <c r="Y113" s="412"/>
      <c r="Z113" s="412"/>
      <c r="AA113" s="412"/>
      <c r="AB113" s="412"/>
      <c r="AC113" s="412"/>
      <c r="AD113" s="412"/>
      <c r="AG113">
        <f t="shared" si="2"/>
        <v>0</v>
      </c>
      <c r="AQ113">
        <f t="shared" si="3"/>
        <v>0</v>
      </c>
    </row>
    <row r="114" spans="1:43" ht="15" customHeight="1">
      <c r="A114" s="162"/>
      <c r="C114" s="147" t="s">
        <v>160</v>
      </c>
      <c r="D114" s="546" t="str">
        <f>IF(CNGMD_2023_M2_Secc5!D484="","",CNGMD_2023_M2_Secc5!D484)</f>
        <v/>
      </c>
      <c r="E114" s="546"/>
      <c r="F114" s="233"/>
      <c r="G114" s="412"/>
      <c r="H114" s="412"/>
      <c r="I114" s="412"/>
      <c r="J114" s="412"/>
      <c r="K114" s="412"/>
      <c r="L114" s="412"/>
      <c r="M114" s="412"/>
      <c r="N114" s="412"/>
      <c r="O114" s="412"/>
      <c r="P114" s="412"/>
      <c r="Q114" s="412"/>
      <c r="R114" s="412"/>
      <c r="S114" s="412"/>
      <c r="T114" s="412"/>
      <c r="U114" s="412"/>
      <c r="V114" s="412"/>
      <c r="W114" s="412"/>
      <c r="X114" s="412"/>
      <c r="Y114" s="412"/>
      <c r="Z114" s="412"/>
      <c r="AA114" s="412"/>
      <c r="AB114" s="412"/>
      <c r="AC114" s="412"/>
      <c r="AD114" s="412"/>
      <c r="AG114">
        <f t="shared" si="2"/>
        <v>0</v>
      </c>
      <c r="AQ114">
        <f t="shared" si="3"/>
        <v>0</v>
      </c>
    </row>
    <row r="115" spans="1:43" ht="15" customHeight="1">
      <c r="A115" s="162"/>
      <c r="C115" s="147" t="s">
        <v>161</v>
      </c>
      <c r="D115" s="546" t="str">
        <f>IF(CNGMD_2023_M2_Secc5!D485="","",CNGMD_2023_M2_Secc5!D485)</f>
        <v/>
      </c>
      <c r="E115" s="546"/>
      <c r="F115" s="233"/>
      <c r="G115" s="412"/>
      <c r="H115" s="412"/>
      <c r="I115" s="412"/>
      <c r="J115" s="412"/>
      <c r="K115" s="412"/>
      <c r="L115" s="412"/>
      <c r="M115" s="412"/>
      <c r="N115" s="412"/>
      <c r="O115" s="412"/>
      <c r="P115" s="412"/>
      <c r="Q115" s="412"/>
      <c r="R115" s="412"/>
      <c r="S115" s="412"/>
      <c r="T115" s="412"/>
      <c r="U115" s="412"/>
      <c r="V115" s="412"/>
      <c r="W115" s="412"/>
      <c r="X115" s="412"/>
      <c r="Y115" s="412"/>
      <c r="Z115" s="412"/>
      <c r="AA115" s="412"/>
      <c r="AB115" s="412"/>
      <c r="AC115" s="412"/>
      <c r="AD115" s="412"/>
      <c r="AG115">
        <f t="shared" si="2"/>
        <v>0</v>
      </c>
      <c r="AQ115">
        <f t="shared" si="3"/>
        <v>0</v>
      </c>
    </row>
    <row r="116" spans="1:43" ht="15" customHeight="1">
      <c r="A116" s="162"/>
      <c r="C116" s="147" t="s">
        <v>162</v>
      </c>
      <c r="D116" s="546" t="str">
        <f>IF(CNGMD_2023_M2_Secc5!D486="","",CNGMD_2023_M2_Secc5!D486)</f>
        <v/>
      </c>
      <c r="E116" s="546"/>
      <c r="F116" s="233"/>
      <c r="G116" s="412"/>
      <c r="H116" s="412"/>
      <c r="I116" s="412"/>
      <c r="J116" s="412"/>
      <c r="K116" s="412"/>
      <c r="L116" s="412"/>
      <c r="M116" s="412"/>
      <c r="N116" s="412"/>
      <c r="O116" s="412"/>
      <c r="P116" s="412"/>
      <c r="Q116" s="412"/>
      <c r="R116" s="412"/>
      <c r="S116" s="412"/>
      <c r="T116" s="412"/>
      <c r="U116" s="412"/>
      <c r="V116" s="412"/>
      <c r="W116" s="412"/>
      <c r="X116" s="412"/>
      <c r="Y116" s="412"/>
      <c r="Z116" s="412"/>
      <c r="AA116" s="412"/>
      <c r="AB116" s="412"/>
      <c r="AC116" s="412"/>
      <c r="AD116" s="412"/>
      <c r="AG116">
        <f t="shared" si="2"/>
        <v>0</v>
      </c>
      <c r="AQ116">
        <f t="shared" si="3"/>
        <v>0</v>
      </c>
    </row>
    <row r="117" spans="1:43" ht="15" customHeight="1">
      <c r="A117" s="162"/>
      <c r="C117" s="147" t="s">
        <v>163</v>
      </c>
      <c r="D117" s="546" t="str">
        <f>IF(CNGMD_2023_M2_Secc5!D487="","",CNGMD_2023_M2_Secc5!D487)</f>
        <v/>
      </c>
      <c r="E117" s="546"/>
      <c r="F117" s="233"/>
      <c r="G117" s="412"/>
      <c r="H117" s="412"/>
      <c r="I117" s="412"/>
      <c r="J117" s="412"/>
      <c r="K117" s="412"/>
      <c r="L117" s="412"/>
      <c r="M117" s="412"/>
      <c r="N117" s="412"/>
      <c r="O117" s="412"/>
      <c r="P117" s="412"/>
      <c r="Q117" s="412"/>
      <c r="R117" s="412"/>
      <c r="S117" s="412"/>
      <c r="T117" s="412"/>
      <c r="U117" s="412"/>
      <c r="V117" s="412"/>
      <c r="W117" s="412"/>
      <c r="X117" s="412"/>
      <c r="Y117" s="412"/>
      <c r="Z117" s="412"/>
      <c r="AA117" s="412"/>
      <c r="AB117" s="412"/>
      <c r="AC117" s="412"/>
      <c r="AD117" s="412"/>
      <c r="AG117">
        <f t="shared" si="2"/>
        <v>0</v>
      </c>
      <c r="AQ117">
        <f t="shared" si="3"/>
        <v>0</v>
      </c>
    </row>
    <row r="118" spans="1:43" ht="15" customHeight="1">
      <c r="A118" s="162"/>
      <c r="C118" s="147" t="s">
        <v>164</v>
      </c>
      <c r="D118" s="546" t="str">
        <f>IF(CNGMD_2023_M2_Secc5!D488="","",CNGMD_2023_M2_Secc5!D488)</f>
        <v/>
      </c>
      <c r="E118" s="546"/>
      <c r="F118" s="233"/>
      <c r="G118" s="412"/>
      <c r="H118" s="412"/>
      <c r="I118" s="412"/>
      <c r="J118" s="412"/>
      <c r="K118" s="412"/>
      <c r="L118" s="412"/>
      <c r="M118" s="412"/>
      <c r="N118" s="412"/>
      <c r="O118" s="412"/>
      <c r="P118" s="412"/>
      <c r="Q118" s="412"/>
      <c r="R118" s="412"/>
      <c r="S118" s="412"/>
      <c r="T118" s="412"/>
      <c r="U118" s="412"/>
      <c r="V118" s="412"/>
      <c r="W118" s="412"/>
      <c r="X118" s="412"/>
      <c r="Y118" s="412"/>
      <c r="Z118" s="412"/>
      <c r="AA118" s="412"/>
      <c r="AB118" s="412"/>
      <c r="AC118" s="412"/>
      <c r="AD118" s="412"/>
      <c r="AG118">
        <f t="shared" si="2"/>
        <v>0</v>
      </c>
      <c r="AQ118">
        <f t="shared" si="3"/>
        <v>0</v>
      </c>
    </row>
    <row r="119" spans="1:43" ht="15" customHeight="1">
      <c r="A119" s="162"/>
      <c r="C119" s="147" t="s">
        <v>165</v>
      </c>
      <c r="D119" s="546" t="str">
        <f>IF(CNGMD_2023_M2_Secc5!D489="","",CNGMD_2023_M2_Secc5!D489)</f>
        <v/>
      </c>
      <c r="E119" s="546"/>
      <c r="F119" s="233"/>
      <c r="G119" s="412"/>
      <c r="H119" s="412"/>
      <c r="I119" s="412"/>
      <c r="J119" s="412"/>
      <c r="K119" s="412"/>
      <c r="L119" s="412"/>
      <c r="M119" s="412"/>
      <c r="N119" s="412"/>
      <c r="O119" s="412"/>
      <c r="P119" s="412"/>
      <c r="Q119" s="412"/>
      <c r="R119" s="412"/>
      <c r="S119" s="412"/>
      <c r="T119" s="412"/>
      <c r="U119" s="412"/>
      <c r="V119" s="412"/>
      <c r="W119" s="412"/>
      <c r="X119" s="412"/>
      <c r="Y119" s="412"/>
      <c r="Z119" s="412"/>
      <c r="AA119" s="412"/>
      <c r="AB119" s="412"/>
      <c r="AC119" s="412"/>
      <c r="AD119" s="412"/>
      <c r="AG119">
        <f t="shared" si="2"/>
        <v>0</v>
      </c>
      <c r="AQ119">
        <f t="shared" si="3"/>
        <v>0</v>
      </c>
    </row>
    <row r="120" spans="1:43" ht="15" customHeight="1">
      <c r="A120" s="162"/>
      <c r="C120" s="147" t="s">
        <v>166</v>
      </c>
      <c r="D120" s="546" t="str">
        <f>IF(CNGMD_2023_M2_Secc5!D490="","",CNGMD_2023_M2_Secc5!D490)</f>
        <v/>
      </c>
      <c r="E120" s="546"/>
      <c r="F120" s="233"/>
      <c r="G120" s="412"/>
      <c r="H120" s="412"/>
      <c r="I120" s="412"/>
      <c r="J120" s="412"/>
      <c r="K120" s="412"/>
      <c r="L120" s="412"/>
      <c r="M120" s="412"/>
      <c r="N120" s="412"/>
      <c r="O120" s="412"/>
      <c r="P120" s="412"/>
      <c r="Q120" s="412"/>
      <c r="R120" s="412"/>
      <c r="S120" s="412"/>
      <c r="T120" s="412"/>
      <c r="U120" s="412"/>
      <c r="V120" s="412"/>
      <c r="W120" s="412"/>
      <c r="X120" s="412"/>
      <c r="Y120" s="412"/>
      <c r="Z120" s="412"/>
      <c r="AA120" s="412"/>
      <c r="AB120" s="412"/>
      <c r="AC120" s="412"/>
      <c r="AD120" s="412"/>
      <c r="AG120">
        <f t="shared" si="2"/>
        <v>0</v>
      </c>
      <c r="AQ120">
        <f t="shared" si="3"/>
        <v>0</v>
      </c>
    </row>
    <row r="121" spans="1:43" ht="15" customHeight="1">
      <c r="A121" s="162"/>
      <c r="C121" s="147" t="s">
        <v>167</v>
      </c>
      <c r="D121" s="546" t="str">
        <f>IF(CNGMD_2023_M2_Secc5!D491="","",CNGMD_2023_M2_Secc5!D491)</f>
        <v/>
      </c>
      <c r="E121" s="546"/>
      <c r="F121" s="233"/>
      <c r="G121" s="412"/>
      <c r="H121" s="412"/>
      <c r="I121" s="412"/>
      <c r="J121" s="412"/>
      <c r="K121" s="412"/>
      <c r="L121" s="412"/>
      <c r="M121" s="412"/>
      <c r="N121" s="412"/>
      <c r="O121" s="412"/>
      <c r="P121" s="412"/>
      <c r="Q121" s="412"/>
      <c r="R121" s="412"/>
      <c r="S121" s="412"/>
      <c r="T121" s="412"/>
      <c r="U121" s="412"/>
      <c r="V121" s="412"/>
      <c r="W121" s="412"/>
      <c r="X121" s="412"/>
      <c r="Y121" s="412"/>
      <c r="Z121" s="412"/>
      <c r="AA121" s="412"/>
      <c r="AB121" s="412"/>
      <c r="AC121" s="412"/>
      <c r="AD121" s="412"/>
      <c r="AG121">
        <f t="shared" si="2"/>
        <v>0</v>
      </c>
      <c r="AQ121">
        <f t="shared" si="3"/>
        <v>0</v>
      </c>
    </row>
    <row r="122" spans="1:43" ht="15" customHeight="1">
      <c r="A122" s="162"/>
      <c r="C122" s="147" t="s">
        <v>168</v>
      </c>
      <c r="D122" s="546" t="str">
        <f>IF(CNGMD_2023_M2_Secc5!D492="","",CNGMD_2023_M2_Secc5!D492)</f>
        <v/>
      </c>
      <c r="E122" s="546"/>
      <c r="F122" s="233"/>
      <c r="G122" s="412"/>
      <c r="H122" s="412"/>
      <c r="I122" s="412"/>
      <c r="J122" s="412"/>
      <c r="K122" s="412"/>
      <c r="L122" s="412"/>
      <c r="M122" s="412"/>
      <c r="N122" s="412"/>
      <c r="O122" s="412"/>
      <c r="P122" s="412"/>
      <c r="Q122" s="412"/>
      <c r="R122" s="412"/>
      <c r="S122" s="412"/>
      <c r="T122" s="412"/>
      <c r="U122" s="412"/>
      <c r="V122" s="412"/>
      <c r="W122" s="412"/>
      <c r="X122" s="412"/>
      <c r="Y122" s="412"/>
      <c r="Z122" s="412"/>
      <c r="AA122" s="412"/>
      <c r="AB122" s="412"/>
      <c r="AC122" s="412"/>
      <c r="AD122" s="412"/>
      <c r="AG122">
        <f t="shared" si="2"/>
        <v>0</v>
      </c>
      <c r="AQ122">
        <f t="shared" si="3"/>
        <v>0</v>
      </c>
    </row>
    <row r="123" spans="1:43" ht="15" customHeight="1">
      <c r="A123" s="162"/>
      <c r="C123" s="147" t="s">
        <v>169</v>
      </c>
      <c r="D123" s="546" t="str">
        <f>IF(CNGMD_2023_M2_Secc5!D493="","",CNGMD_2023_M2_Secc5!D493)</f>
        <v/>
      </c>
      <c r="E123" s="546"/>
      <c r="F123" s="233"/>
      <c r="G123" s="412"/>
      <c r="H123" s="412"/>
      <c r="I123" s="412"/>
      <c r="J123" s="412"/>
      <c r="K123" s="412"/>
      <c r="L123" s="412"/>
      <c r="M123" s="412"/>
      <c r="N123" s="412"/>
      <c r="O123" s="412"/>
      <c r="P123" s="412"/>
      <c r="Q123" s="412"/>
      <c r="R123" s="412"/>
      <c r="S123" s="412"/>
      <c r="T123" s="412"/>
      <c r="U123" s="412"/>
      <c r="V123" s="412"/>
      <c r="W123" s="412"/>
      <c r="X123" s="412"/>
      <c r="Y123" s="412"/>
      <c r="Z123" s="412"/>
      <c r="AA123" s="412"/>
      <c r="AB123" s="412"/>
      <c r="AC123" s="412"/>
      <c r="AD123" s="412"/>
      <c r="AG123">
        <f t="shared" si="2"/>
        <v>0</v>
      </c>
      <c r="AQ123">
        <f t="shared" si="3"/>
        <v>0</v>
      </c>
    </row>
    <row r="124" spans="1:43" ht="15" customHeight="1">
      <c r="A124" s="162"/>
      <c r="C124" s="147" t="s">
        <v>170</v>
      </c>
      <c r="D124" s="546" t="str">
        <f>IF(CNGMD_2023_M2_Secc5!D494="","",CNGMD_2023_M2_Secc5!D494)</f>
        <v/>
      </c>
      <c r="E124" s="546"/>
      <c r="F124" s="233"/>
      <c r="G124" s="412"/>
      <c r="H124" s="412"/>
      <c r="I124" s="412"/>
      <c r="J124" s="412"/>
      <c r="K124" s="412"/>
      <c r="L124" s="412"/>
      <c r="M124" s="412"/>
      <c r="N124" s="412"/>
      <c r="O124" s="412"/>
      <c r="P124" s="412"/>
      <c r="Q124" s="412"/>
      <c r="R124" s="412"/>
      <c r="S124" s="412"/>
      <c r="T124" s="412"/>
      <c r="U124" s="412"/>
      <c r="V124" s="412"/>
      <c r="W124" s="412"/>
      <c r="X124" s="412"/>
      <c r="Y124" s="412"/>
      <c r="Z124" s="412"/>
      <c r="AA124" s="412"/>
      <c r="AB124" s="412"/>
      <c r="AC124" s="412"/>
      <c r="AD124" s="412"/>
      <c r="AG124">
        <f t="shared" si="2"/>
        <v>0</v>
      </c>
      <c r="AQ124">
        <f t="shared" si="3"/>
        <v>0</v>
      </c>
    </row>
    <row r="125" spans="1:43" ht="15" customHeight="1">
      <c r="A125" s="162"/>
      <c r="C125" s="50" t="s">
        <v>171</v>
      </c>
      <c r="D125" s="546" t="str">
        <f>IF(CNGMD_2023_M2_Secc5!D495="","",CNGMD_2023_M2_Secc5!D495)</f>
        <v/>
      </c>
      <c r="E125" s="546"/>
      <c r="F125" s="233"/>
      <c r="G125" s="412"/>
      <c r="H125" s="412"/>
      <c r="I125" s="412"/>
      <c r="J125" s="412"/>
      <c r="K125" s="412"/>
      <c r="L125" s="412"/>
      <c r="M125" s="412"/>
      <c r="N125" s="412"/>
      <c r="O125" s="412"/>
      <c r="P125" s="412"/>
      <c r="Q125" s="412"/>
      <c r="R125" s="412"/>
      <c r="S125" s="412"/>
      <c r="T125" s="412"/>
      <c r="U125" s="412"/>
      <c r="V125" s="412"/>
      <c r="W125" s="412"/>
      <c r="X125" s="412"/>
      <c r="Y125" s="412"/>
      <c r="Z125" s="412"/>
      <c r="AA125" s="412"/>
      <c r="AB125" s="412"/>
      <c r="AC125" s="412"/>
      <c r="AD125" s="412"/>
      <c r="AG125">
        <f t="shared" si="2"/>
        <v>0</v>
      </c>
      <c r="AQ125">
        <f t="shared" si="3"/>
        <v>0</v>
      </c>
    </row>
    <row r="126" spans="1:43" ht="15">
      <c r="A126" s="162"/>
      <c r="B126" s="17"/>
      <c r="C126" s="10"/>
      <c r="D126" s="10"/>
      <c r="E126" s="10"/>
      <c r="F126" s="29" t="s">
        <v>172</v>
      </c>
      <c r="G126" s="465">
        <f>IF(AND(SUM(G26:I125)=0,COUNTIF(G26:I125,"NS")&gt;0),"NS",
IF(AND(SUM(G26:I125)=0,COUNTIF(G26:I125,0)&gt;0),0,
IF(AND(SUM(G26:I125)=0,COUNTIF(G26:I125,"NA")&gt;0),"NA",
SUM(G26:I125))))</f>
        <v>0</v>
      </c>
      <c r="H126" s="465"/>
      <c r="I126" s="465"/>
      <c r="J126" s="330">
        <f t="shared" ref="J126" si="4">IF(AND(SUM(J26:L125)=0,COUNTIF(J26:L125,"NS")&gt;0),"NS",
IF(AND(SUM(J26:L125)=0,COUNTIF(J26:L125,0)&gt;0),0,
IF(AND(SUM(J26:L125)=0,COUNTIF(J26:L125,"NA")&gt;0),"NA",
SUM(J26:L125))))</f>
        <v>0</v>
      </c>
      <c r="K126" s="331"/>
      <c r="L126" s="332"/>
      <c r="M126" s="330">
        <f t="shared" ref="M126" si="5">IF(AND(SUM(M26:O125)=0,COUNTIF(M26:O125,"NS")&gt;0),"NS",
IF(AND(SUM(M26:O125)=0,COUNTIF(M26:O125,0)&gt;0),0,
IF(AND(SUM(M26:O125)=0,COUNTIF(M26:O125,"NA")&gt;0),"NA",
SUM(M26:O125))))</f>
        <v>0</v>
      </c>
      <c r="N126" s="331"/>
      <c r="O126" s="332"/>
      <c r="P126" s="330">
        <f t="shared" ref="P126" si="6">IF(AND(SUM(P26:R125)=0,COUNTIF(P26:R125,"NS")&gt;0),"NS",
IF(AND(SUM(P26:R125)=0,COUNTIF(P26:R125,0)&gt;0),0,
IF(AND(SUM(P26:R125)=0,COUNTIF(P26:R125,"NA")&gt;0),"NA",
SUM(P26:R125))))</f>
        <v>0</v>
      </c>
      <c r="Q126" s="331"/>
      <c r="R126" s="332"/>
      <c r="S126" s="330">
        <f t="shared" ref="S126" si="7">IF(AND(SUM(S26:U125)=0,COUNTIF(S26:U125,"NS")&gt;0),"NS",
IF(AND(SUM(S26:U125)=0,COUNTIF(S26:U125,0)&gt;0),0,
IF(AND(SUM(S26:U125)=0,COUNTIF(S26:U125,"NA")&gt;0),"NA",
SUM(S26:U125))))</f>
        <v>0</v>
      </c>
      <c r="T126" s="331"/>
      <c r="U126" s="332"/>
      <c r="V126" s="330">
        <f t="shared" ref="V126" si="8">IF(AND(SUM(V26:X125)=0,COUNTIF(V26:X125,"NS")&gt;0),"NS",
IF(AND(SUM(V26:X125)=0,COUNTIF(V26:X125,0)&gt;0),0,
IF(AND(SUM(V26:X125)=0,COUNTIF(V26:X125,"NA")&gt;0),"NA",
SUM(V26:X125))))</f>
        <v>0</v>
      </c>
      <c r="W126" s="331"/>
      <c r="X126" s="332"/>
      <c r="Y126" s="330">
        <f t="shared" ref="Y126" si="9">IF(AND(SUM(Y26:AA125)=0,COUNTIF(Y26:AA125,"NS")&gt;0),"NS",
IF(AND(SUM(Y26:AA125)=0,COUNTIF(Y26:AA125,0)&gt;0),0,
IF(AND(SUM(Y26:AA125)=0,COUNTIF(Y26:AA125,"NA")&gt;0),"NA",
SUM(Y26:AA125))))</f>
        <v>0</v>
      </c>
      <c r="Z126" s="331"/>
      <c r="AA126" s="332"/>
      <c r="AB126" s="330">
        <f t="shared" ref="AB126" si="10">IF(AND(SUM(AB26:AD125)=0,COUNTIF(AB26:AD125,"NS")&gt;0),"NS",
IF(AND(SUM(AB26:AD125)=0,COUNTIF(AB26:AD125,0)&gt;0),0,
IF(AND(SUM(AB26:AD125)=0,COUNTIF(AB26:AD125,"NA")&gt;0),"NA",
SUM(AB26:AD125))))</f>
        <v>0</v>
      </c>
      <c r="AC126" s="331"/>
      <c r="AD126" s="332"/>
      <c r="AG126" s="213">
        <f>SUM(AG26:AG125)</f>
        <v>0</v>
      </c>
      <c r="AQ126" s="213">
        <f>SUM(AQ26:AQ125)</f>
        <v>0</v>
      </c>
    </row>
    <row r="127" spans="1:43" ht="15" customHeight="1">
      <c r="A127" s="162"/>
      <c r="B127" s="17"/>
      <c r="C127" s="10"/>
      <c r="D127" s="10"/>
      <c r="E127" s="10"/>
      <c r="F127" s="10"/>
      <c r="G127" s="10"/>
      <c r="H127" s="10"/>
      <c r="I127" s="10"/>
      <c r="J127" s="10"/>
      <c r="K127" s="10"/>
      <c r="L127" s="10"/>
      <c r="M127" s="10"/>
      <c r="N127" s="10"/>
      <c r="O127" s="10"/>
      <c r="P127" s="10"/>
      <c r="Q127" s="10"/>
      <c r="R127" s="10"/>
      <c r="S127" s="10"/>
      <c r="T127" s="10"/>
      <c r="U127" s="10"/>
      <c r="V127" s="10"/>
      <c r="W127" s="10"/>
      <c r="X127" s="10"/>
      <c r="Y127" s="10"/>
      <c r="Z127" s="10"/>
      <c r="AA127" s="10"/>
      <c r="AB127" s="10"/>
      <c r="AC127" s="10"/>
      <c r="AD127" s="10"/>
    </row>
    <row r="128" spans="1:43" ht="15" customHeight="1">
      <c r="A128" s="10"/>
      <c r="B128" s="10"/>
      <c r="C128" s="10"/>
      <c r="D128" s="10"/>
      <c r="E128" s="10"/>
      <c r="F128" s="10"/>
      <c r="G128" s="10"/>
      <c r="H128" s="10"/>
      <c r="I128" s="10"/>
      <c r="J128" s="10"/>
      <c r="K128" s="10"/>
      <c r="L128" s="10"/>
      <c r="M128" s="10"/>
      <c r="N128" s="10"/>
      <c r="O128" s="10"/>
      <c r="P128" s="10"/>
      <c r="Q128" s="10"/>
      <c r="R128" s="10"/>
      <c r="S128" s="10"/>
      <c r="T128" s="10"/>
      <c r="U128" s="10"/>
      <c r="V128" s="10"/>
      <c r="W128" s="10"/>
      <c r="X128" s="10"/>
      <c r="Y128" s="10"/>
      <c r="Z128" s="10"/>
      <c r="AA128" s="565" t="s">
        <v>576</v>
      </c>
      <c r="AB128" s="565"/>
      <c r="AC128" s="565"/>
      <c r="AD128" s="565"/>
    </row>
    <row r="129" spans="1:30" ht="15" customHeight="1">
      <c r="A129" s="10"/>
      <c r="C129" s="453" t="s">
        <v>103</v>
      </c>
      <c r="D129" s="454"/>
      <c r="E129" s="454"/>
      <c r="F129" s="454"/>
      <c r="G129" s="454"/>
      <c r="H129" s="454"/>
      <c r="I129" s="454"/>
      <c r="J129" s="454"/>
      <c r="K129" s="454"/>
      <c r="L129" s="455"/>
      <c r="M129" s="301" t="s">
        <v>526</v>
      </c>
      <c r="N129" s="302"/>
      <c r="O129" s="302"/>
      <c r="P129" s="302"/>
      <c r="Q129" s="302"/>
      <c r="R129" s="302"/>
      <c r="S129" s="302"/>
      <c r="T129" s="302"/>
      <c r="U129" s="302"/>
      <c r="V129" s="302"/>
      <c r="W129" s="302"/>
      <c r="X129" s="302"/>
      <c r="Y129" s="302"/>
      <c r="Z129" s="302"/>
      <c r="AA129" s="302"/>
      <c r="AB129" s="302"/>
      <c r="AC129" s="302"/>
      <c r="AD129" s="303"/>
    </row>
    <row r="130" spans="1:30" ht="72" customHeight="1">
      <c r="A130" s="10"/>
      <c r="C130" s="456"/>
      <c r="D130" s="457"/>
      <c r="E130" s="457"/>
      <c r="F130" s="457"/>
      <c r="G130" s="457"/>
      <c r="H130" s="457"/>
      <c r="I130" s="457"/>
      <c r="J130" s="457"/>
      <c r="K130" s="457"/>
      <c r="L130" s="458"/>
      <c r="M130" s="298" t="s">
        <v>185</v>
      </c>
      <c r="N130" s="298"/>
      <c r="O130" s="298"/>
      <c r="P130" s="298"/>
      <c r="Q130" s="298"/>
      <c r="R130" s="298"/>
      <c r="S130" s="298" t="s">
        <v>186</v>
      </c>
      <c r="T130" s="298"/>
      <c r="U130" s="298"/>
      <c r="V130" s="298"/>
      <c r="W130" s="298"/>
      <c r="X130" s="298"/>
      <c r="Y130" s="298" t="s">
        <v>577</v>
      </c>
      <c r="Z130" s="298"/>
      <c r="AA130" s="298"/>
      <c r="AB130" s="298"/>
      <c r="AC130" s="298"/>
      <c r="AD130" s="298"/>
    </row>
    <row r="131" spans="1:30" ht="36" customHeight="1">
      <c r="A131" s="10"/>
      <c r="C131" s="459"/>
      <c r="D131" s="460"/>
      <c r="E131" s="460"/>
      <c r="F131" s="460"/>
      <c r="G131" s="460"/>
      <c r="H131" s="460"/>
      <c r="I131" s="460"/>
      <c r="J131" s="460"/>
      <c r="K131" s="460"/>
      <c r="L131" s="461"/>
      <c r="M131" s="298" t="s">
        <v>575</v>
      </c>
      <c r="N131" s="298"/>
      <c r="O131" s="298"/>
      <c r="P131" s="298" t="s">
        <v>574</v>
      </c>
      <c r="Q131" s="298"/>
      <c r="R131" s="298"/>
      <c r="S131" s="298" t="s">
        <v>575</v>
      </c>
      <c r="T131" s="298"/>
      <c r="U131" s="298"/>
      <c r="V131" s="298" t="s">
        <v>574</v>
      </c>
      <c r="W131" s="298"/>
      <c r="X131" s="298"/>
      <c r="Y131" s="298" t="s">
        <v>575</v>
      </c>
      <c r="Z131" s="298"/>
      <c r="AA131" s="298"/>
      <c r="AB131" s="298" t="s">
        <v>574</v>
      </c>
      <c r="AC131" s="298"/>
      <c r="AD131" s="298"/>
    </row>
    <row r="132" spans="1:30" ht="15" customHeight="1">
      <c r="A132" s="10"/>
      <c r="C132" s="147" t="s">
        <v>67</v>
      </c>
      <c r="D132" s="546" t="str">
        <f>IF(CNGMD_2023_M2_Secc5!D396="","",CNGMD_2023_M2_Secc5!D396)</f>
        <v/>
      </c>
      <c r="E132" s="546"/>
      <c r="F132" s="546"/>
      <c r="G132" s="546"/>
      <c r="H132" s="546"/>
      <c r="I132" s="546"/>
      <c r="J132" s="546"/>
      <c r="K132" s="546"/>
      <c r="L132" s="546"/>
      <c r="M132" s="394"/>
      <c r="N132" s="412"/>
      <c r="O132" s="412"/>
      <c r="P132" s="412"/>
      <c r="Q132" s="412"/>
      <c r="R132" s="412"/>
      <c r="S132" s="412"/>
      <c r="T132" s="412"/>
      <c r="U132" s="412"/>
      <c r="V132" s="412"/>
      <c r="W132" s="412"/>
      <c r="X132" s="412"/>
      <c r="Y132" s="412"/>
      <c r="Z132" s="412"/>
      <c r="AA132" s="412"/>
      <c r="AB132" s="412"/>
      <c r="AC132" s="412"/>
      <c r="AD132" s="412"/>
    </row>
    <row r="133" spans="1:30" ht="15">
      <c r="A133" s="10"/>
      <c r="C133" s="147" t="s">
        <v>68</v>
      </c>
      <c r="D133" s="546" t="str">
        <f>IF(CNGMD_2023_M2_Secc5!D397="","",CNGMD_2023_M2_Secc5!D397)</f>
        <v/>
      </c>
      <c r="E133" s="546"/>
      <c r="F133" s="546"/>
      <c r="G133" s="546"/>
      <c r="H133" s="546"/>
      <c r="I133" s="546"/>
      <c r="J133" s="546"/>
      <c r="K133" s="546"/>
      <c r="L133" s="546"/>
      <c r="M133" s="394"/>
      <c r="N133" s="412"/>
      <c r="O133" s="412"/>
      <c r="P133" s="412"/>
      <c r="Q133" s="412"/>
      <c r="R133" s="412"/>
      <c r="S133" s="412"/>
      <c r="T133" s="412"/>
      <c r="U133" s="412"/>
      <c r="V133" s="412"/>
      <c r="W133" s="412"/>
      <c r="X133" s="412"/>
      <c r="Y133" s="412"/>
      <c r="Z133" s="412"/>
      <c r="AA133" s="412"/>
      <c r="AB133" s="412"/>
      <c r="AC133" s="412"/>
      <c r="AD133" s="412"/>
    </row>
    <row r="134" spans="1:30" ht="15">
      <c r="A134" s="10"/>
      <c r="C134" s="147" t="s">
        <v>69</v>
      </c>
      <c r="D134" s="546" t="str">
        <f>IF(CNGMD_2023_M2_Secc5!D398="","",CNGMD_2023_M2_Secc5!D398)</f>
        <v/>
      </c>
      <c r="E134" s="546"/>
      <c r="F134" s="546"/>
      <c r="G134" s="546"/>
      <c r="H134" s="546"/>
      <c r="I134" s="546"/>
      <c r="J134" s="546"/>
      <c r="K134" s="546"/>
      <c r="L134" s="546"/>
      <c r="M134" s="394"/>
      <c r="N134" s="412"/>
      <c r="O134" s="412"/>
      <c r="P134" s="412"/>
      <c r="Q134" s="412"/>
      <c r="R134" s="412"/>
      <c r="S134" s="412"/>
      <c r="T134" s="412"/>
      <c r="U134" s="412"/>
      <c r="V134" s="412"/>
      <c r="W134" s="412"/>
      <c r="X134" s="412"/>
      <c r="Y134" s="412"/>
      <c r="Z134" s="412"/>
      <c r="AA134" s="412"/>
      <c r="AB134" s="412"/>
      <c r="AC134" s="412"/>
      <c r="AD134" s="412"/>
    </row>
    <row r="135" spans="1:30" ht="15">
      <c r="A135" s="10"/>
      <c r="C135" s="147" t="s">
        <v>70</v>
      </c>
      <c r="D135" s="546" t="str">
        <f>IF(CNGMD_2023_M2_Secc5!D399="","",CNGMD_2023_M2_Secc5!D399)</f>
        <v/>
      </c>
      <c r="E135" s="546"/>
      <c r="F135" s="546"/>
      <c r="G135" s="546"/>
      <c r="H135" s="546"/>
      <c r="I135" s="546"/>
      <c r="J135" s="546"/>
      <c r="K135" s="546"/>
      <c r="L135" s="546"/>
      <c r="M135" s="394"/>
      <c r="N135" s="412"/>
      <c r="O135" s="412"/>
      <c r="P135" s="412"/>
      <c r="Q135" s="412"/>
      <c r="R135" s="412"/>
      <c r="S135" s="412"/>
      <c r="T135" s="412"/>
      <c r="U135" s="412"/>
      <c r="V135" s="412"/>
      <c r="W135" s="412"/>
      <c r="X135" s="412"/>
      <c r="Y135" s="412"/>
      <c r="Z135" s="412"/>
      <c r="AA135" s="412"/>
      <c r="AB135" s="412"/>
      <c r="AC135" s="412"/>
      <c r="AD135" s="412"/>
    </row>
    <row r="136" spans="1:30" ht="15">
      <c r="A136" s="10"/>
      <c r="C136" s="147" t="s">
        <v>71</v>
      </c>
      <c r="D136" s="546" t="str">
        <f>IF(CNGMD_2023_M2_Secc5!D400="","",CNGMD_2023_M2_Secc5!D400)</f>
        <v/>
      </c>
      <c r="E136" s="546"/>
      <c r="F136" s="546"/>
      <c r="G136" s="546"/>
      <c r="H136" s="546"/>
      <c r="I136" s="546"/>
      <c r="J136" s="546"/>
      <c r="K136" s="546"/>
      <c r="L136" s="546"/>
      <c r="M136" s="394"/>
      <c r="N136" s="412"/>
      <c r="O136" s="412"/>
      <c r="P136" s="412"/>
      <c r="Q136" s="412"/>
      <c r="R136" s="412"/>
      <c r="S136" s="412"/>
      <c r="T136" s="412"/>
      <c r="U136" s="412"/>
      <c r="V136" s="412"/>
      <c r="W136" s="412"/>
      <c r="X136" s="412"/>
      <c r="Y136" s="412"/>
      <c r="Z136" s="412"/>
      <c r="AA136" s="412"/>
      <c r="AB136" s="412"/>
      <c r="AC136" s="412"/>
      <c r="AD136" s="412"/>
    </row>
    <row r="137" spans="1:30" ht="15">
      <c r="A137" s="10"/>
      <c r="C137" s="147" t="s">
        <v>72</v>
      </c>
      <c r="D137" s="546" t="str">
        <f>IF(CNGMD_2023_M2_Secc5!D401="","",CNGMD_2023_M2_Secc5!D401)</f>
        <v/>
      </c>
      <c r="E137" s="546"/>
      <c r="F137" s="546"/>
      <c r="G137" s="546"/>
      <c r="H137" s="546"/>
      <c r="I137" s="546"/>
      <c r="J137" s="546"/>
      <c r="K137" s="546"/>
      <c r="L137" s="546"/>
      <c r="M137" s="394"/>
      <c r="N137" s="412"/>
      <c r="O137" s="412"/>
      <c r="P137" s="412"/>
      <c r="Q137" s="412"/>
      <c r="R137" s="412"/>
      <c r="S137" s="412"/>
      <c r="T137" s="412"/>
      <c r="U137" s="412"/>
      <c r="V137" s="412"/>
      <c r="W137" s="412"/>
      <c r="X137" s="412"/>
      <c r="Y137" s="412"/>
      <c r="Z137" s="412"/>
      <c r="AA137" s="412"/>
      <c r="AB137" s="412"/>
      <c r="AC137" s="412"/>
      <c r="AD137" s="412"/>
    </row>
    <row r="138" spans="1:30" ht="15">
      <c r="A138" s="10"/>
      <c r="C138" s="147" t="s">
        <v>73</v>
      </c>
      <c r="D138" s="546" t="str">
        <f>IF(CNGMD_2023_M2_Secc5!D402="","",CNGMD_2023_M2_Secc5!D402)</f>
        <v/>
      </c>
      <c r="E138" s="546"/>
      <c r="F138" s="546"/>
      <c r="G138" s="546"/>
      <c r="H138" s="546"/>
      <c r="I138" s="546"/>
      <c r="J138" s="546"/>
      <c r="K138" s="546"/>
      <c r="L138" s="546"/>
      <c r="M138" s="394"/>
      <c r="N138" s="412"/>
      <c r="O138" s="412"/>
      <c r="P138" s="412"/>
      <c r="Q138" s="412"/>
      <c r="R138" s="412"/>
      <c r="S138" s="412"/>
      <c r="T138" s="412"/>
      <c r="U138" s="412"/>
      <c r="V138" s="412"/>
      <c r="W138" s="412"/>
      <c r="X138" s="412"/>
      <c r="Y138" s="412"/>
      <c r="Z138" s="412"/>
      <c r="AA138" s="412"/>
      <c r="AB138" s="412"/>
      <c r="AC138" s="412"/>
      <c r="AD138" s="412"/>
    </row>
    <row r="139" spans="1:30" ht="15">
      <c r="A139" s="10"/>
      <c r="C139" s="147" t="s">
        <v>74</v>
      </c>
      <c r="D139" s="546" t="str">
        <f>IF(CNGMD_2023_M2_Secc5!D403="","",CNGMD_2023_M2_Secc5!D403)</f>
        <v/>
      </c>
      <c r="E139" s="546"/>
      <c r="F139" s="546"/>
      <c r="G139" s="546"/>
      <c r="H139" s="546"/>
      <c r="I139" s="546"/>
      <c r="J139" s="546"/>
      <c r="K139" s="546"/>
      <c r="L139" s="546"/>
      <c r="M139" s="394"/>
      <c r="N139" s="412"/>
      <c r="O139" s="412"/>
      <c r="P139" s="412"/>
      <c r="Q139" s="412"/>
      <c r="R139" s="412"/>
      <c r="S139" s="412"/>
      <c r="T139" s="412"/>
      <c r="U139" s="412"/>
      <c r="V139" s="412"/>
      <c r="W139" s="412"/>
      <c r="X139" s="412"/>
      <c r="Y139" s="412"/>
      <c r="Z139" s="412"/>
      <c r="AA139" s="412"/>
      <c r="AB139" s="412"/>
      <c r="AC139" s="412"/>
      <c r="AD139" s="412"/>
    </row>
    <row r="140" spans="1:30" ht="15">
      <c r="A140" s="10"/>
      <c r="C140" s="147" t="s">
        <v>75</v>
      </c>
      <c r="D140" s="546" t="str">
        <f>IF(CNGMD_2023_M2_Secc5!D404="","",CNGMD_2023_M2_Secc5!D404)</f>
        <v/>
      </c>
      <c r="E140" s="546"/>
      <c r="F140" s="546"/>
      <c r="G140" s="546"/>
      <c r="H140" s="546"/>
      <c r="I140" s="546"/>
      <c r="J140" s="546"/>
      <c r="K140" s="546"/>
      <c r="L140" s="546"/>
      <c r="M140" s="394"/>
      <c r="N140" s="412"/>
      <c r="O140" s="412"/>
      <c r="P140" s="412"/>
      <c r="Q140" s="412"/>
      <c r="R140" s="412"/>
      <c r="S140" s="412"/>
      <c r="T140" s="412"/>
      <c r="U140" s="412"/>
      <c r="V140" s="412"/>
      <c r="W140" s="412"/>
      <c r="X140" s="412"/>
      <c r="Y140" s="412"/>
      <c r="Z140" s="412"/>
      <c r="AA140" s="412"/>
      <c r="AB140" s="412"/>
      <c r="AC140" s="412"/>
      <c r="AD140" s="412"/>
    </row>
    <row r="141" spans="1:30" ht="15">
      <c r="A141" s="10"/>
      <c r="C141" s="147" t="s">
        <v>76</v>
      </c>
      <c r="D141" s="546" t="str">
        <f>IF(CNGMD_2023_M2_Secc5!D405="","",CNGMD_2023_M2_Secc5!D405)</f>
        <v/>
      </c>
      <c r="E141" s="546"/>
      <c r="F141" s="546"/>
      <c r="G141" s="546"/>
      <c r="H141" s="546"/>
      <c r="I141" s="546"/>
      <c r="J141" s="546"/>
      <c r="K141" s="546"/>
      <c r="L141" s="546"/>
      <c r="M141" s="394"/>
      <c r="N141" s="412"/>
      <c r="O141" s="412"/>
      <c r="P141" s="412"/>
      <c r="Q141" s="412"/>
      <c r="R141" s="412"/>
      <c r="S141" s="412"/>
      <c r="T141" s="412"/>
      <c r="U141" s="412"/>
      <c r="V141" s="412"/>
      <c r="W141" s="412"/>
      <c r="X141" s="412"/>
      <c r="Y141" s="412"/>
      <c r="Z141" s="412"/>
      <c r="AA141" s="412"/>
      <c r="AB141" s="412"/>
      <c r="AC141" s="412"/>
      <c r="AD141" s="412"/>
    </row>
    <row r="142" spans="1:30" ht="15">
      <c r="A142" s="10"/>
      <c r="C142" s="147" t="s">
        <v>77</v>
      </c>
      <c r="D142" s="546" t="str">
        <f>IF(CNGMD_2023_M2_Secc5!D406="","",CNGMD_2023_M2_Secc5!D406)</f>
        <v/>
      </c>
      <c r="E142" s="546"/>
      <c r="F142" s="546"/>
      <c r="G142" s="546"/>
      <c r="H142" s="546"/>
      <c r="I142" s="546"/>
      <c r="J142" s="546"/>
      <c r="K142" s="546"/>
      <c r="L142" s="546"/>
      <c r="M142" s="394"/>
      <c r="N142" s="412"/>
      <c r="O142" s="412"/>
      <c r="P142" s="412"/>
      <c r="Q142" s="412"/>
      <c r="R142" s="412"/>
      <c r="S142" s="412"/>
      <c r="T142" s="412"/>
      <c r="U142" s="412"/>
      <c r="V142" s="412"/>
      <c r="W142" s="412"/>
      <c r="X142" s="412"/>
      <c r="Y142" s="412"/>
      <c r="Z142" s="412"/>
      <c r="AA142" s="412"/>
      <c r="AB142" s="412"/>
      <c r="AC142" s="412"/>
      <c r="AD142" s="412"/>
    </row>
    <row r="143" spans="1:30" ht="15">
      <c r="A143" s="10"/>
      <c r="C143" s="147" t="s">
        <v>78</v>
      </c>
      <c r="D143" s="546" t="str">
        <f>IF(CNGMD_2023_M2_Secc5!D407="","",CNGMD_2023_M2_Secc5!D407)</f>
        <v/>
      </c>
      <c r="E143" s="546"/>
      <c r="F143" s="546"/>
      <c r="G143" s="546"/>
      <c r="H143" s="546"/>
      <c r="I143" s="546"/>
      <c r="J143" s="546"/>
      <c r="K143" s="546"/>
      <c r="L143" s="546"/>
      <c r="M143" s="394"/>
      <c r="N143" s="412"/>
      <c r="O143" s="412"/>
      <c r="P143" s="412"/>
      <c r="Q143" s="412"/>
      <c r="R143" s="412"/>
      <c r="S143" s="412"/>
      <c r="T143" s="412"/>
      <c r="U143" s="412"/>
      <c r="V143" s="412"/>
      <c r="W143" s="412"/>
      <c r="X143" s="412"/>
      <c r="Y143" s="412"/>
      <c r="Z143" s="412"/>
      <c r="AA143" s="412"/>
      <c r="AB143" s="412"/>
      <c r="AC143" s="412"/>
      <c r="AD143" s="412"/>
    </row>
    <row r="144" spans="1:30" ht="15">
      <c r="A144" s="10"/>
      <c r="C144" s="147" t="s">
        <v>79</v>
      </c>
      <c r="D144" s="546" t="str">
        <f>IF(CNGMD_2023_M2_Secc5!D408="","",CNGMD_2023_M2_Secc5!D408)</f>
        <v/>
      </c>
      <c r="E144" s="546"/>
      <c r="F144" s="546"/>
      <c r="G144" s="546"/>
      <c r="H144" s="546"/>
      <c r="I144" s="546"/>
      <c r="J144" s="546"/>
      <c r="K144" s="546"/>
      <c r="L144" s="546"/>
      <c r="M144" s="394"/>
      <c r="N144" s="412"/>
      <c r="O144" s="412"/>
      <c r="P144" s="412"/>
      <c r="Q144" s="412"/>
      <c r="R144" s="412"/>
      <c r="S144" s="412"/>
      <c r="T144" s="412"/>
      <c r="U144" s="412"/>
      <c r="V144" s="412"/>
      <c r="W144" s="412"/>
      <c r="X144" s="412"/>
      <c r="Y144" s="412"/>
      <c r="Z144" s="412"/>
      <c r="AA144" s="412"/>
      <c r="AB144" s="412"/>
      <c r="AC144" s="412"/>
      <c r="AD144" s="412"/>
    </row>
    <row r="145" spans="1:30" ht="15">
      <c r="A145" s="10"/>
      <c r="C145" s="147" t="s">
        <v>80</v>
      </c>
      <c r="D145" s="546" t="str">
        <f>IF(CNGMD_2023_M2_Secc5!D409="","",CNGMD_2023_M2_Secc5!D409)</f>
        <v/>
      </c>
      <c r="E145" s="546"/>
      <c r="F145" s="546"/>
      <c r="G145" s="546"/>
      <c r="H145" s="546"/>
      <c r="I145" s="546"/>
      <c r="J145" s="546"/>
      <c r="K145" s="546"/>
      <c r="L145" s="546"/>
      <c r="M145" s="394"/>
      <c r="N145" s="412"/>
      <c r="O145" s="412"/>
      <c r="P145" s="412"/>
      <c r="Q145" s="412"/>
      <c r="R145" s="412"/>
      <c r="S145" s="412"/>
      <c r="T145" s="412"/>
      <c r="U145" s="412"/>
      <c r="V145" s="412"/>
      <c r="W145" s="412"/>
      <c r="X145" s="412"/>
      <c r="Y145" s="412"/>
      <c r="Z145" s="412"/>
      <c r="AA145" s="412"/>
      <c r="AB145" s="412"/>
      <c r="AC145" s="412"/>
      <c r="AD145" s="412"/>
    </row>
    <row r="146" spans="1:30" ht="15">
      <c r="A146" s="10"/>
      <c r="C146" s="147" t="s">
        <v>81</v>
      </c>
      <c r="D146" s="546" t="str">
        <f>IF(CNGMD_2023_M2_Secc5!D410="","",CNGMD_2023_M2_Secc5!D410)</f>
        <v/>
      </c>
      <c r="E146" s="546"/>
      <c r="F146" s="546"/>
      <c r="G146" s="546"/>
      <c r="H146" s="546"/>
      <c r="I146" s="546"/>
      <c r="J146" s="546"/>
      <c r="K146" s="546"/>
      <c r="L146" s="546"/>
      <c r="M146" s="394"/>
      <c r="N146" s="412"/>
      <c r="O146" s="412"/>
      <c r="P146" s="412"/>
      <c r="Q146" s="412"/>
      <c r="R146" s="412"/>
      <c r="S146" s="412"/>
      <c r="T146" s="412"/>
      <c r="U146" s="412"/>
      <c r="V146" s="412"/>
      <c r="W146" s="412"/>
      <c r="X146" s="412"/>
      <c r="Y146" s="412"/>
      <c r="Z146" s="412"/>
      <c r="AA146" s="412"/>
      <c r="AB146" s="412"/>
      <c r="AC146" s="412"/>
      <c r="AD146" s="412"/>
    </row>
    <row r="147" spans="1:30" ht="15">
      <c r="A147" s="10"/>
      <c r="C147" s="147" t="s">
        <v>82</v>
      </c>
      <c r="D147" s="546" t="str">
        <f>IF(CNGMD_2023_M2_Secc5!D411="","",CNGMD_2023_M2_Secc5!D411)</f>
        <v/>
      </c>
      <c r="E147" s="546"/>
      <c r="F147" s="546"/>
      <c r="G147" s="546"/>
      <c r="H147" s="546"/>
      <c r="I147" s="546"/>
      <c r="J147" s="546"/>
      <c r="K147" s="546"/>
      <c r="L147" s="546"/>
      <c r="M147" s="394"/>
      <c r="N147" s="412"/>
      <c r="O147" s="412"/>
      <c r="P147" s="412"/>
      <c r="Q147" s="412"/>
      <c r="R147" s="412"/>
      <c r="S147" s="412"/>
      <c r="T147" s="412"/>
      <c r="U147" s="412"/>
      <c r="V147" s="412"/>
      <c r="W147" s="412"/>
      <c r="X147" s="412"/>
      <c r="Y147" s="412"/>
      <c r="Z147" s="412"/>
      <c r="AA147" s="412"/>
      <c r="AB147" s="412"/>
      <c r="AC147" s="412"/>
      <c r="AD147" s="412"/>
    </row>
    <row r="148" spans="1:30" ht="15">
      <c r="A148" s="10"/>
      <c r="C148" s="147" t="s">
        <v>83</v>
      </c>
      <c r="D148" s="546" t="str">
        <f>IF(CNGMD_2023_M2_Secc5!D412="","",CNGMD_2023_M2_Secc5!D412)</f>
        <v/>
      </c>
      <c r="E148" s="546"/>
      <c r="F148" s="546"/>
      <c r="G148" s="546"/>
      <c r="H148" s="546"/>
      <c r="I148" s="546"/>
      <c r="J148" s="546"/>
      <c r="K148" s="546"/>
      <c r="L148" s="546"/>
      <c r="M148" s="394"/>
      <c r="N148" s="412"/>
      <c r="O148" s="412"/>
      <c r="P148" s="412"/>
      <c r="Q148" s="412"/>
      <c r="R148" s="412"/>
      <c r="S148" s="412"/>
      <c r="T148" s="412"/>
      <c r="U148" s="412"/>
      <c r="V148" s="412"/>
      <c r="W148" s="412"/>
      <c r="X148" s="412"/>
      <c r="Y148" s="412"/>
      <c r="Z148" s="412"/>
      <c r="AA148" s="412"/>
      <c r="AB148" s="412"/>
      <c r="AC148" s="412"/>
      <c r="AD148" s="412"/>
    </row>
    <row r="149" spans="1:30" ht="15">
      <c r="A149" s="10"/>
      <c r="C149" s="147" t="s">
        <v>84</v>
      </c>
      <c r="D149" s="546" t="str">
        <f>IF(CNGMD_2023_M2_Secc5!D413="","",CNGMD_2023_M2_Secc5!D413)</f>
        <v/>
      </c>
      <c r="E149" s="546"/>
      <c r="F149" s="546"/>
      <c r="G149" s="546"/>
      <c r="H149" s="546"/>
      <c r="I149" s="546"/>
      <c r="J149" s="546"/>
      <c r="K149" s="546"/>
      <c r="L149" s="546"/>
      <c r="M149" s="394"/>
      <c r="N149" s="412"/>
      <c r="O149" s="412"/>
      <c r="P149" s="412"/>
      <c r="Q149" s="412"/>
      <c r="R149" s="412"/>
      <c r="S149" s="412"/>
      <c r="T149" s="412"/>
      <c r="U149" s="412"/>
      <c r="V149" s="412"/>
      <c r="W149" s="412"/>
      <c r="X149" s="412"/>
      <c r="Y149" s="412"/>
      <c r="Z149" s="412"/>
      <c r="AA149" s="412"/>
      <c r="AB149" s="412"/>
      <c r="AC149" s="412"/>
      <c r="AD149" s="412"/>
    </row>
    <row r="150" spans="1:30" ht="15">
      <c r="A150" s="10"/>
      <c r="C150" s="147" t="s">
        <v>85</v>
      </c>
      <c r="D150" s="546" t="str">
        <f>IF(CNGMD_2023_M2_Secc5!D414="","",CNGMD_2023_M2_Secc5!D414)</f>
        <v/>
      </c>
      <c r="E150" s="546"/>
      <c r="F150" s="546"/>
      <c r="G150" s="546"/>
      <c r="H150" s="546"/>
      <c r="I150" s="546"/>
      <c r="J150" s="546"/>
      <c r="K150" s="546"/>
      <c r="L150" s="546"/>
      <c r="M150" s="394"/>
      <c r="N150" s="412"/>
      <c r="O150" s="412"/>
      <c r="P150" s="412"/>
      <c r="Q150" s="412"/>
      <c r="R150" s="412"/>
      <c r="S150" s="412"/>
      <c r="T150" s="412"/>
      <c r="U150" s="412"/>
      <c r="V150" s="412"/>
      <c r="W150" s="412"/>
      <c r="X150" s="412"/>
      <c r="Y150" s="412"/>
      <c r="Z150" s="412"/>
      <c r="AA150" s="412"/>
      <c r="AB150" s="412"/>
      <c r="AC150" s="412"/>
      <c r="AD150" s="412"/>
    </row>
    <row r="151" spans="1:30" ht="15">
      <c r="A151" s="10"/>
      <c r="C151" s="147" t="s">
        <v>86</v>
      </c>
      <c r="D151" s="546" t="str">
        <f>IF(CNGMD_2023_M2_Secc5!D415="","",CNGMD_2023_M2_Secc5!D415)</f>
        <v/>
      </c>
      <c r="E151" s="546"/>
      <c r="F151" s="546"/>
      <c r="G151" s="546"/>
      <c r="H151" s="546"/>
      <c r="I151" s="546"/>
      <c r="J151" s="546"/>
      <c r="K151" s="546"/>
      <c r="L151" s="546"/>
      <c r="M151" s="394"/>
      <c r="N151" s="412"/>
      <c r="O151" s="412"/>
      <c r="P151" s="412"/>
      <c r="Q151" s="412"/>
      <c r="R151" s="412"/>
      <c r="S151" s="412"/>
      <c r="T151" s="412"/>
      <c r="U151" s="412"/>
      <c r="V151" s="412"/>
      <c r="W151" s="412"/>
      <c r="X151" s="412"/>
      <c r="Y151" s="412"/>
      <c r="Z151" s="412"/>
      <c r="AA151" s="412"/>
      <c r="AB151" s="412"/>
      <c r="AC151" s="412"/>
      <c r="AD151" s="412"/>
    </row>
    <row r="152" spans="1:30" ht="15">
      <c r="A152" s="10"/>
      <c r="C152" s="147" t="s">
        <v>87</v>
      </c>
      <c r="D152" s="546" t="str">
        <f>IF(CNGMD_2023_M2_Secc5!D416="","",CNGMD_2023_M2_Secc5!D416)</f>
        <v/>
      </c>
      <c r="E152" s="546"/>
      <c r="F152" s="546"/>
      <c r="G152" s="546"/>
      <c r="H152" s="546"/>
      <c r="I152" s="546"/>
      <c r="J152" s="546"/>
      <c r="K152" s="546"/>
      <c r="L152" s="546"/>
      <c r="M152" s="394"/>
      <c r="N152" s="412"/>
      <c r="O152" s="412"/>
      <c r="P152" s="412"/>
      <c r="Q152" s="412"/>
      <c r="R152" s="412"/>
      <c r="S152" s="412"/>
      <c r="T152" s="412"/>
      <c r="U152" s="412"/>
      <c r="V152" s="412"/>
      <c r="W152" s="412"/>
      <c r="X152" s="412"/>
      <c r="Y152" s="412"/>
      <c r="Z152" s="412"/>
      <c r="AA152" s="412"/>
      <c r="AB152" s="412"/>
      <c r="AC152" s="412"/>
      <c r="AD152" s="412"/>
    </row>
    <row r="153" spans="1:30" ht="15">
      <c r="A153" s="10"/>
      <c r="C153" s="147" t="s">
        <v>88</v>
      </c>
      <c r="D153" s="546" t="str">
        <f>IF(CNGMD_2023_M2_Secc5!D417="","",CNGMD_2023_M2_Secc5!D417)</f>
        <v/>
      </c>
      <c r="E153" s="546"/>
      <c r="F153" s="546"/>
      <c r="G153" s="546"/>
      <c r="H153" s="546"/>
      <c r="I153" s="546"/>
      <c r="J153" s="546"/>
      <c r="K153" s="546"/>
      <c r="L153" s="546"/>
      <c r="M153" s="394"/>
      <c r="N153" s="412"/>
      <c r="O153" s="412"/>
      <c r="P153" s="412"/>
      <c r="Q153" s="412"/>
      <c r="R153" s="412"/>
      <c r="S153" s="412"/>
      <c r="T153" s="412"/>
      <c r="U153" s="412"/>
      <c r="V153" s="412"/>
      <c r="W153" s="412"/>
      <c r="X153" s="412"/>
      <c r="Y153" s="412"/>
      <c r="Z153" s="412"/>
      <c r="AA153" s="412"/>
      <c r="AB153" s="412"/>
      <c r="AC153" s="412"/>
      <c r="AD153" s="412"/>
    </row>
    <row r="154" spans="1:30" ht="15">
      <c r="A154" s="10"/>
      <c r="C154" s="147" t="s">
        <v>89</v>
      </c>
      <c r="D154" s="546" t="str">
        <f>IF(CNGMD_2023_M2_Secc5!D418="","",CNGMD_2023_M2_Secc5!D418)</f>
        <v/>
      </c>
      <c r="E154" s="546"/>
      <c r="F154" s="546"/>
      <c r="G154" s="546"/>
      <c r="H154" s="546"/>
      <c r="I154" s="546"/>
      <c r="J154" s="546"/>
      <c r="K154" s="546"/>
      <c r="L154" s="546"/>
      <c r="M154" s="394"/>
      <c r="N154" s="412"/>
      <c r="O154" s="412"/>
      <c r="P154" s="412"/>
      <c r="Q154" s="412"/>
      <c r="R154" s="412"/>
      <c r="S154" s="412"/>
      <c r="T154" s="412"/>
      <c r="U154" s="412"/>
      <c r="V154" s="412"/>
      <c r="W154" s="412"/>
      <c r="X154" s="412"/>
      <c r="Y154" s="412"/>
      <c r="Z154" s="412"/>
      <c r="AA154" s="412"/>
      <c r="AB154" s="412"/>
      <c r="AC154" s="412"/>
      <c r="AD154" s="412"/>
    </row>
    <row r="155" spans="1:30" ht="15">
      <c r="A155" s="10"/>
      <c r="C155" s="147" t="s">
        <v>90</v>
      </c>
      <c r="D155" s="546" t="str">
        <f>IF(CNGMD_2023_M2_Secc5!D419="","",CNGMD_2023_M2_Secc5!D419)</f>
        <v/>
      </c>
      <c r="E155" s="546"/>
      <c r="F155" s="546"/>
      <c r="G155" s="546"/>
      <c r="H155" s="546"/>
      <c r="I155" s="546"/>
      <c r="J155" s="546"/>
      <c r="K155" s="546"/>
      <c r="L155" s="546"/>
      <c r="M155" s="394"/>
      <c r="N155" s="412"/>
      <c r="O155" s="412"/>
      <c r="P155" s="412"/>
      <c r="Q155" s="412"/>
      <c r="R155" s="412"/>
      <c r="S155" s="412"/>
      <c r="T155" s="412"/>
      <c r="U155" s="412"/>
      <c r="V155" s="412"/>
      <c r="W155" s="412"/>
      <c r="X155" s="412"/>
      <c r="Y155" s="412"/>
      <c r="Z155" s="412"/>
      <c r="AA155" s="412"/>
      <c r="AB155" s="412"/>
      <c r="AC155" s="412"/>
      <c r="AD155" s="412"/>
    </row>
    <row r="156" spans="1:30" ht="15">
      <c r="A156" s="10"/>
      <c r="C156" s="147" t="s">
        <v>91</v>
      </c>
      <c r="D156" s="546" t="str">
        <f>IF(CNGMD_2023_M2_Secc5!D420="","",CNGMD_2023_M2_Secc5!D420)</f>
        <v/>
      </c>
      <c r="E156" s="546"/>
      <c r="F156" s="546"/>
      <c r="G156" s="546"/>
      <c r="H156" s="546"/>
      <c r="I156" s="546"/>
      <c r="J156" s="546"/>
      <c r="K156" s="546"/>
      <c r="L156" s="546"/>
      <c r="M156" s="394"/>
      <c r="N156" s="412"/>
      <c r="O156" s="412"/>
      <c r="P156" s="412"/>
      <c r="Q156" s="412"/>
      <c r="R156" s="412"/>
      <c r="S156" s="412"/>
      <c r="T156" s="412"/>
      <c r="U156" s="412"/>
      <c r="V156" s="412"/>
      <c r="W156" s="412"/>
      <c r="X156" s="412"/>
      <c r="Y156" s="412"/>
      <c r="Z156" s="412"/>
      <c r="AA156" s="412"/>
      <c r="AB156" s="412"/>
      <c r="AC156" s="412"/>
      <c r="AD156" s="412"/>
    </row>
    <row r="157" spans="1:30" ht="15">
      <c r="A157" s="10"/>
      <c r="C157" s="147" t="s">
        <v>92</v>
      </c>
      <c r="D157" s="546" t="str">
        <f>IF(CNGMD_2023_M2_Secc5!D421="","",CNGMD_2023_M2_Secc5!D421)</f>
        <v/>
      </c>
      <c r="E157" s="546"/>
      <c r="F157" s="546"/>
      <c r="G157" s="546"/>
      <c r="H157" s="546"/>
      <c r="I157" s="546"/>
      <c r="J157" s="546"/>
      <c r="K157" s="546"/>
      <c r="L157" s="546"/>
      <c r="M157" s="394"/>
      <c r="N157" s="412"/>
      <c r="O157" s="412"/>
      <c r="P157" s="412"/>
      <c r="Q157" s="412"/>
      <c r="R157" s="412"/>
      <c r="S157" s="412"/>
      <c r="T157" s="412"/>
      <c r="U157" s="412"/>
      <c r="V157" s="412"/>
      <c r="W157" s="412"/>
      <c r="X157" s="412"/>
      <c r="Y157" s="412"/>
      <c r="Z157" s="412"/>
      <c r="AA157" s="412"/>
      <c r="AB157" s="412"/>
      <c r="AC157" s="412"/>
      <c r="AD157" s="412"/>
    </row>
    <row r="158" spans="1:30" ht="15">
      <c r="A158" s="10"/>
      <c r="C158" s="147" t="s">
        <v>93</v>
      </c>
      <c r="D158" s="546" t="str">
        <f>IF(CNGMD_2023_M2_Secc5!D422="","",CNGMD_2023_M2_Secc5!D422)</f>
        <v/>
      </c>
      <c r="E158" s="546"/>
      <c r="F158" s="546"/>
      <c r="G158" s="546"/>
      <c r="H158" s="546"/>
      <c r="I158" s="546"/>
      <c r="J158" s="546"/>
      <c r="K158" s="546"/>
      <c r="L158" s="546"/>
      <c r="M158" s="394"/>
      <c r="N158" s="412"/>
      <c r="O158" s="412"/>
      <c r="P158" s="412"/>
      <c r="Q158" s="412"/>
      <c r="R158" s="412"/>
      <c r="S158" s="412"/>
      <c r="T158" s="412"/>
      <c r="U158" s="412"/>
      <c r="V158" s="412"/>
      <c r="W158" s="412"/>
      <c r="X158" s="412"/>
      <c r="Y158" s="412"/>
      <c r="Z158" s="412"/>
      <c r="AA158" s="412"/>
      <c r="AB158" s="412"/>
      <c r="AC158" s="412"/>
      <c r="AD158" s="412"/>
    </row>
    <row r="159" spans="1:30" ht="15">
      <c r="A159" s="10"/>
      <c r="C159" s="147" t="s">
        <v>94</v>
      </c>
      <c r="D159" s="546" t="str">
        <f>IF(CNGMD_2023_M2_Secc5!D423="","",CNGMD_2023_M2_Secc5!D423)</f>
        <v/>
      </c>
      <c r="E159" s="546"/>
      <c r="F159" s="546"/>
      <c r="G159" s="546"/>
      <c r="H159" s="546"/>
      <c r="I159" s="546"/>
      <c r="J159" s="546"/>
      <c r="K159" s="546"/>
      <c r="L159" s="546"/>
      <c r="M159" s="394"/>
      <c r="N159" s="412"/>
      <c r="O159" s="412"/>
      <c r="P159" s="412"/>
      <c r="Q159" s="412"/>
      <c r="R159" s="412"/>
      <c r="S159" s="412"/>
      <c r="T159" s="412"/>
      <c r="U159" s="412"/>
      <c r="V159" s="412"/>
      <c r="W159" s="412"/>
      <c r="X159" s="412"/>
      <c r="Y159" s="412"/>
      <c r="Z159" s="412"/>
      <c r="AA159" s="412"/>
      <c r="AB159" s="412"/>
      <c r="AC159" s="412"/>
      <c r="AD159" s="412"/>
    </row>
    <row r="160" spans="1:30" ht="15">
      <c r="A160" s="10"/>
      <c r="C160" s="147" t="s">
        <v>95</v>
      </c>
      <c r="D160" s="546" t="str">
        <f>IF(CNGMD_2023_M2_Secc5!D424="","",CNGMD_2023_M2_Secc5!D424)</f>
        <v/>
      </c>
      <c r="E160" s="546"/>
      <c r="F160" s="546"/>
      <c r="G160" s="546"/>
      <c r="H160" s="546"/>
      <c r="I160" s="546"/>
      <c r="J160" s="546"/>
      <c r="K160" s="546"/>
      <c r="L160" s="546"/>
      <c r="M160" s="394"/>
      <c r="N160" s="412"/>
      <c r="O160" s="412"/>
      <c r="P160" s="412"/>
      <c r="Q160" s="412"/>
      <c r="R160" s="412"/>
      <c r="S160" s="412"/>
      <c r="T160" s="412"/>
      <c r="U160" s="412"/>
      <c r="V160" s="412"/>
      <c r="W160" s="412"/>
      <c r="X160" s="412"/>
      <c r="Y160" s="412"/>
      <c r="Z160" s="412"/>
      <c r="AA160" s="412"/>
      <c r="AB160" s="412"/>
      <c r="AC160" s="412"/>
      <c r="AD160" s="412"/>
    </row>
    <row r="161" spans="1:30" ht="15">
      <c r="A161" s="10"/>
      <c r="C161" s="147" t="s">
        <v>96</v>
      </c>
      <c r="D161" s="546" t="str">
        <f>IF(CNGMD_2023_M2_Secc5!D425="","",CNGMD_2023_M2_Secc5!D425)</f>
        <v/>
      </c>
      <c r="E161" s="546"/>
      <c r="F161" s="546"/>
      <c r="G161" s="546"/>
      <c r="H161" s="546"/>
      <c r="I161" s="546"/>
      <c r="J161" s="546"/>
      <c r="K161" s="546"/>
      <c r="L161" s="546"/>
      <c r="M161" s="394"/>
      <c r="N161" s="412"/>
      <c r="O161" s="412"/>
      <c r="P161" s="412"/>
      <c r="Q161" s="412"/>
      <c r="R161" s="412"/>
      <c r="S161" s="412"/>
      <c r="T161" s="412"/>
      <c r="U161" s="412"/>
      <c r="V161" s="412"/>
      <c r="W161" s="412"/>
      <c r="X161" s="412"/>
      <c r="Y161" s="412"/>
      <c r="Z161" s="412"/>
      <c r="AA161" s="412"/>
      <c r="AB161" s="412"/>
      <c r="AC161" s="412"/>
      <c r="AD161" s="412"/>
    </row>
    <row r="162" spans="1:30" ht="15">
      <c r="A162" s="10"/>
      <c r="C162" s="147" t="s">
        <v>97</v>
      </c>
      <c r="D162" s="546" t="str">
        <f>IF(CNGMD_2023_M2_Secc5!D426="","",CNGMD_2023_M2_Secc5!D426)</f>
        <v/>
      </c>
      <c r="E162" s="546"/>
      <c r="F162" s="546"/>
      <c r="G162" s="546"/>
      <c r="H162" s="546"/>
      <c r="I162" s="546"/>
      <c r="J162" s="546"/>
      <c r="K162" s="546"/>
      <c r="L162" s="546"/>
      <c r="M162" s="394"/>
      <c r="N162" s="412"/>
      <c r="O162" s="412"/>
      <c r="P162" s="412"/>
      <c r="Q162" s="412"/>
      <c r="R162" s="412"/>
      <c r="S162" s="412"/>
      <c r="T162" s="412"/>
      <c r="U162" s="412"/>
      <c r="V162" s="412"/>
      <c r="W162" s="412"/>
      <c r="X162" s="412"/>
      <c r="Y162" s="412"/>
      <c r="Z162" s="412"/>
      <c r="AA162" s="412"/>
      <c r="AB162" s="412"/>
      <c r="AC162" s="412"/>
      <c r="AD162" s="412"/>
    </row>
    <row r="163" spans="1:30" ht="15">
      <c r="A163" s="10"/>
      <c r="C163" s="147" t="s">
        <v>98</v>
      </c>
      <c r="D163" s="546" t="str">
        <f>IF(CNGMD_2023_M2_Secc5!D427="","",CNGMD_2023_M2_Secc5!D427)</f>
        <v/>
      </c>
      <c r="E163" s="546"/>
      <c r="F163" s="546"/>
      <c r="G163" s="546"/>
      <c r="H163" s="546"/>
      <c r="I163" s="546"/>
      <c r="J163" s="546"/>
      <c r="K163" s="546"/>
      <c r="L163" s="546"/>
      <c r="M163" s="394"/>
      <c r="N163" s="412"/>
      <c r="O163" s="412"/>
      <c r="P163" s="412"/>
      <c r="Q163" s="412"/>
      <c r="R163" s="412"/>
      <c r="S163" s="412"/>
      <c r="T163" s="412"/>
      <c r="U163" s="412"/>
      <c r="V163" s="412"/>
      <c r="W163" s="412"/>
      <c r="X163" s="412"/>
      <c r="Y163" s="412"/>
      <c r="Z163" s="412"/>
      <c r="AA163" s="412"/>
      <c r="AB163" s="412"/>
      <c r="AC163" s="412"/>
      <c r="AD163" s="412"/>
    </row>
    <row r="164" spans="1:30" ht="15">
      <c r="A164" s="10"/>
      <c r="C164" s="147" t="s">
        <v>99</v>
      </c>
      <c r="D164" s="546" t="str">
        <f>IF(CNGMD_2023_M2_Secc5!D428="","",CNGMD_2023_M2_Secc5!D428)</f>
        <v/>
      </c>
      <c r="E164" s="546"/>
      <c r="F164" s="546"/>
      <c r="G164" s="546"/>
      <c r="H164" s="546"/>
      <c r="I164" s="546"/>
      <c r="J164" s="546"/>
      <c r="K164" s="546"/>
      <c r="L164" s="546"/>
      <c r="M164" s="394"/>
      <c r="N164" s="412"/>
      <c r="O164" s="412"/>
      <c r="P164" s="412"/>
      <c r="Q164" s="412"/>
      <c r="R164" s="412"/>
      <c r="S164" s="412"/>
      <c r="T164" s="412"/>
      <c r="U164" s="412"/>
      <c r="V164" s="412"/>
      <c r="W164" s="412"/>
      <c r="X164" s="412"/>
      <c r="Y164" s="412"/>
      <c r="Z164" s="412"/>
      <c r="AA164" s="412"/>
      <c r="AB164" s="412"/>
      <c r="AC164" s="412"/>
      <c r="AD164" s="412"/>
    </row>
    <row r="165" spans="1:30" ht="15">
      <c r="A165" s="10"/>
      <c r="C165" s="147" t="s">
        <v>100</v>
      </c>
      <c r="D165" s="546" t="str">
        <f>IF(CNGMD_2023_M2_Secc5!D429="","",CNGMD_2023_M2_Secc5!D429)</f>
        <v/>
      </c>
      <c r="E165" s="546"/>
      <c r="F165" s="546"/>
      <c r="G165" s="546"/>
      <c r="H165" s="546"/>
      <c r="I165" s="546"/>
      <c r="J165" s="546"/>
      <c r="K165" s="546"/>
      <c r="L165" s="546"/>
      <c r="M165" s="394"/>
      <c r="N165" s="412"/>
      <c r="O165" s="412"/>
      <c r="P165" s="412"/>
      <c r="Q165" s="412"/>
      <c r="R165" s="412"/>
      <c r="S165" s="412"/>
      <c r="T165" s="412"/>
      <c r="U165" s="412"/>
      <c r="V165" s="412"/>
      <c r="W165" s="412"/>
      <c r="X165" s="412"/>
      <c r="Y165" s="412"/>
      <c r="Z165" s="412"/>
      <c r="AA165" s="412"/>
      <c r="AB165" s="412"/>
      <c r="AC165" s="412"/>
      <c r="AD165" s="412"/>
    </row>
    <row r="166" spans="1:30" ht="15">
      <c r="A166" s="10"/>
      <c r="C166" s="147" t="s">
        <v>101</v>
      </c>
      <c r="D166" s="546" t="str">
        <f>IF(CNGMD_2023_M2_Secc5!D430="","",CNGMD_2023_M2_Secc5!D430)</f>
        <v/>
      </c>
      <c r="E166" s="546"/>
      <c r="F166" s="546"/>
      <c r="G166" s="546"/>
      <c r="H166" s="546"/>
      <c r="I166" s="546"/>
      <c r="J166" s="546"/>
      <c r="K166" s="546"/>
      <c r="L166" s="546"/>
      <c r="M166" s="394"/>
      <c r="N166" s="412"/>
      <c r="O166" s="412"/>
      <c r="P166" s="412"/>
      <c r="Q166" s="412"/>
      <c r="R166" s="412"/>
      <c r="S166" s="412"/>
      <c r="T166" s="412"/>
      <c r="U166" s="412"/>
      <c r="V166" s="412"/>
      <c r="W166" s="412"/>
      <c r="X166" s="412"/>
      <c r="Y166" s="412"/>
      <c r="Z166" s="412"/>
      <c r="AA166" s="412"/>
      <c r="AB166" s="412"/>
      <c r="AC166" s="412"/>
      <c r="AD166" s="412"/>
    </row>
    <row r="167" spans="1:30" ht="15">
      <c r="A167" s="10"/>
      <c r="C167" s="147" t="s">
        <v>107</v>
      </c>
      <c r="D167" s="546" t="str">
        <f>IF(CNGMD_2023_M2_Secc5!D431="","",CNGMD_2023_M2_Secc5!D431)</f>
        <v/>
      </c>
      <c r="E167" s="546"/>
      <c r="F167" s="546"/>
      <c r="G167" s="546"/>
      <c r="H167" s="546"/>
      <c r="I167" s="546"/>
      <c r="J167" s="546"/>
      <c r="K167" s="546"/>
      <c r="L167" s="546"/>
      <c r="M167" s="394"/>
      <c r="N167" s="412"/>
      <c r="O167" s="412"/>
      <c r="P167" s="412"/>
      <c r="Q167" s="412"/>
      <c r="R167" s="412"/>
      <c r="S167" s="412"/>
      <c r="T167" s="412"/>
      <c r="U167" s="412"/>
      <c r="V167" s="412"/>
      <c r="W167" s="412"/>
      <c r="X167" s="412"/>
      <c r="Y167" s="412"/>
      <c r="Z167" s="412"/>
      <c r="AA167" s="412"/>
      <c r="AB167" s="412"/>
      <c r="AC167" s="412"/>
      <c r="AD167" s="412"/>
    </row>
    <row r="168" spans="1:30" ht="15">
      <c r="A168" s="10"/>
      <c r="C168" s="147" t="s">
        <v>108</v>
      </c>
      <c r="D168" s="546" t="str">
        <f>IF(CNGMD_2023_M2_Secc5!D432="","",CNGMD_2023_M2_Secc5!D432)</f>
        <v/>
      </c>
      <c r="E168" s="546"/>
      <c r="F168" s="546"/>
      <c r="G168" s="546"/>
      <c r="H168" s="546"/>
      <c r="I168" s="546"/>
      <c r="J168" s="546"/>
      <c r="K168" s="546"/>
      <c r="L168" s="546"/>
      <c r="M168" s="394"/>
      <c r="N168" s="412"/>
      <c r="O168" s="412"/>
      <c r="P168" s="412"/>
      <c r="Q168" s="412"/>
      <c r="R168" s="412"/>
      <c r="S168" s="412"/>
      <c r="T168" s="412"/>
      <c r="U168" s="412"/>
      <c r="V168" s="412"/>
      <c r="W168" s="412"/>
      <c r="X168" s="412"/>
      <c r="Y168" s="412"/>
      <c r="Z168" s="412"/>
      <c r="AA168" s="412"/>
      <c r="AB168" s="412"/>
      <c r="AC168" s="412"/>
      <c r="AD168" s="412"/>
    </row>
    <row r="169" spans="1:30" ht="15">
      <c r="A169" s="162"/>
      <c r="C169" s="147" t="s">
        <v>109</v>
      </c>
      <c r="D169" s="546" t="str">
        <f>IF(CNGMD_2023_M2_Secc5!D433="","",CNGMD_2023_M2_Secc5!D433)</f>
        <v/>
      </c>
      <c r="E169" s="546"/>
      <c r="F169" s="546"/>
      <c r="G169" s="546"/>
      <c r="H169" s="546"/>
      <c r="I169" s="546"/>
      <c r="J169" s="546"/>
      <c r="K169" s="546"/>
      <c r="L169" s="546"/>
      <c r="M169" s="394"/>
      <c r="N169" s="412"/>
      <c r="O169" s="412"/>
      <c r="P169" s="412"/>
      <c r="Q169" s="412"/>
      <c r="R169" s="412"/>
      <c r="S169" s="412"/>
      <c r="T169" s="412"/>
      <c r="U169" s="412"/>
      <c r="V169" s="412"/>
      <c r="W169" s="412"/>
      <c r="X169" s="412"/>
      <c r="Y169" s="412"/>
      <c r="Z169" s="412"/>
      <c r="AA169" s="412"/>
      <c r="AB169" s="412"/>
      <c r="AC169" s="412"/>
      <c r="AD169" s="412"/>
    </row>
    <row r="170" spans="1:30" ht="15">
      <c r="A170" s="162"/>
      <c r="C170" s="147" t="s">
        <v>110</v>
      </c>
      <c r="D170" s="546" t="str">
        <f>IF(CNGMD_2023_M2_Secc5!D434="","",CNGMD_2023_M2_Secc5!D434)</f>
        <v/>
      </c>
      <c r="E170" s="546"/>
      <c r="F170" s="546"/>
      <c r="G170" s="546"/>
      <c r="H170" s="546"/>
      <c r="I170" s="546"/>
      <c r="J170" s="546"/>
      <c r="K170" s="546"/>
      <c r="L170" s="546"/>
      <c r="M170" s="394"/>
      <c r="N170" s="412"/>
      <c r="O170" s="412"/>
      <c r="P170" s="412"/>
      <c r="Q170" s="412"/>
      <c r="R170" s="412"/>
      <c r="S170" s="412"/>
      <c r="T170" s="412"/>
      <c r="U170" s="412"/>
      <c r="V170" s="412"/>
      <c r="W170" s="412"/>
      <c r="X170" s="412"/>
      <c r="Y170" s="412"/>
      <c r="Z170" s="412"/>
      <c r="AA170" s="412"/>
      <c r="AB170" s="412"/>
      <c r="AC170" s="412"/>
      <c r="AD170" s="412"/>
    </row>
    <row r="171" spans="1:30" ht="15">
      <c r="A171" s="162"/>
      <c r="C171" s="147" t="s">
        <v>111</v>
      </c>
      <c r="D171" s="546" t="str">
        <f>IF(CNGMD_2023_M2_Secc5!D435="","",CNGMD_2023_M2_Secc5!D435)</f>
        <v/>
      </c>
      <c r="E171" s="546"/>
      <c r="F171" s="546"/>
      <c r="G171" s="546"/>
      <c r="H171" s="546"/>
      <c r="I171" s="546"/>
      <c r="J171" s="546"/>
      <c r="K171" s="546"/>
      <c r="L171" s="546"/>
      <c r="M171" s="394"/>
      <c r="N171" s="412"/>
      <c r="O171" s="412"/>
      <c r="P171" s="412"/>
      <c r="Q171" s="412"/>
      <c r="R171" s="412"/>
      <c r="S171" s="412"/>
      <c r="T171" s="412"/>
      <c r="U171" s="412"/>
      <c r="V171" s="412"/>
      <c r="W171" s="412"/>
      <c r="X171" s="412"/>
      <c r="Y171" s="412"/>
      <c r="Z171" s="412"/>
      <c r="AA171" s="412"/>
      <c r="AB171" s="412"/>
      <c r="AC171" s="412"/>
      <c r="AD171" s="412"/>
    </row>
    <row r="172" spans="1:30" ht="15">
      <c r="A172" s="162"/>
      <c r="C172" s="147" t="s">
        <v>112</v>
      </c>
      <c r="D172" s="546" t="str">
        <f>IF(CNGMD_2023_M2_Secc5!D436="","",CNGMD_2023_M2_Secc5!D436)</f>
        <v/>
      </c>
      <c r="E172" s="546"/>
      <c r="F172" s="546"/>
      <c r="G172" s="546"/>
      <c r="H172" s="546"/>
      <c r="I172" s="546"/>
      <c r="J172" s="546"/>
      <c r="K172" s="546"/>
      <c r="L172" s="546"/>
      <c r="M172" s="394"/>
      <c r="N172" s="412"/>
      <c r="O172" s="412"/>
      <c r="P172" s="412"/>
      <c r="Q172" s="412"/>
      <c r="R172" s="412"/>
      <c r="S172" s="412"/>
      <c r="T172" s="412"/>
      <c r="U172" s="412"/>
      <c r="V172" s="412"/>
      <c r="W172" s="412"/>
      <c r="X172" s="412"/>
      <c r="Y172" s="412"/>
      <c r="Z172" s="412"/>
      <c r="AA172" s="412"/>
      <c r="AB172" s="412"/>
      <c r="AC172" s="412"/>
      <c r="AD172" s="412"/>
    </row>
    <row r="173" spans="1:30" ht="15">
      <c r="A173" s="162"/>
      <c r="C173" s="147" t="s">
        <v>113</v>
      </c>
      <c r="D173" s="546" t="str">
        <f>IF(CNGMD_2023_M2_Secc5!D437="","",CNGMD_2023_M2_Secc5!D437)</f>
        <v/>
      </c>
      <c r="E173" s="546"/>
      <c r="F173" s="546"/>
      <c r="G173" s="546"/>
      <c r="H173" s="546"/>
      <c r="I173" s="546"/>
      <c r="J173" s="546"/>
      <c r="K173" s="546"/>
      <c r="L173" s="546"/>
      <c r="M173" s="394"/>
      <c r="N173" s="412"/>
      <c r="O173" s="412"/>
      <c r="P173" s="412"/>
      <c r="Q173" s="412"/>
      <c r="R173" s="412"/>
      <c r="S173" s="412"/>
      <c r="T173" s="412"/>
      <c r="U173" s="412"/>
      <c r="V173" s="412"/>
      <c r="W173" s="412"/>
      <c r="X173" s="412"/>
      <c r="Y173" s="412"/>
      <c r="Z173" s="412"/>
      <c r="AA173" s="412"/>
      <c r="AB173" s="412"/>
      <c r="AC173" s="412"/>
      <c r="AD173" s="412"/>
    </row>
    <row r="174" spans="1:30" ht="15">
      <c r="A174" s="162"/>
      <c r="C174" s="147" t="s">
        <v>114</v>
      </c>
      <c r="D174" s="546" t="str">
        <f>IF(CNGMD_2023_M2_Secc5!D438="","",CNGMD_2023_M2_Secc5!D438)</f>
        <v/>
      </c>
      <c r="E174" s="546"/>
      <c r="F174" s="546"/>
      <c r="G174" s="546"/>
      <c r="H174" s="546"/>
      <c r="I174" s="546"/>
      <c r="J174" s="546"/>
      <c r="K174" s="546"/>
      <c r="L174" s="546"/>
      <c r="M174" s="394"/>
      <c r="N174" s="412"/>
      <c r="O174" s="412"/>
      <c r="P174" s="412"/>
      <c r="Q174" s="412"/>
      <c r="R174" s="412"/>
      <c r="S174" s="412"/>
      <c r="T174" s="412"/>
      <c r="U174" s="412"/>
      <c r="V174" s="412"/>
      <c r="W174" s="412"/>
      <c r="X174" s="412"/>
      <c r="Y174" s="412"/>
      <c r="Z174" s="412"/>
      <c r="AA174" s="412"/>
      <c r="AB174" s="412"/>
      <c r="AC174" s="412"/>
      <c r="AD174" s="412"/>
    </row>
    <row r="175" spans="1:30" ht="15">
      <c r="A175" s="162"/>
      <c r="C175" s="147" t="s">
        <v>115</v>
      </c>
      <c r="D175" s="546" t="str">
        <f>IF(CNGMD_2023_M2_Secc5!D439="","",CNGMD_2023_M2_Secc5!D439)</f>
        <v/>
      </c>
      <c r="E175" s="546"/>
      <c r="F175" s="546"/>
      <c r="G175" s="546"/>
      <c r="H175" s="546"/>
      <c r="I175" s="546"/>
      <c r="J175" s="546"/>
      <c r="K175" s="546"/>
      <c r="L175" s="546"/>
      <c r="M175" s="394"/>
      <c r="N175" s="412"/>
      <c r="O175" s="412"/>
      <c r="P175" s="412"/>
      <c r="Q175" s="412"/>
      <c r="R175" s="412"/>
      <c r="S175" s="412"/>
      <c r="T175" s="412"/>
      <c r="U175" s="412"/>
      <c r="V175" s="412"/>
      <c r="W175" s="412"/>
      <c r="X175" s="412"/>
      <c r="Y175" s="412"/>
      <c r="Z175" s="412"/>
      <c r="AA175" s="412"/>
      <c r="AB175" s="412"/>
      <c r="AC175" s="412"/>
      <c r="AD175" s="412"/>
    </row>
    <row r="176" spans="1:30" ht="15">
      <c r="A176" s="162"/>
      <c r="C176" s="147" t="s">
        <v>116</v>
      </c>
      <c r="D176" s="546" t="str">
        <f>IF(CNGMD_2023_M2_Secc5!D440="","",CNGMD_2023_M2_Secc5!D440)</f>
        <v/>
      </c>
      <c r="E176" s="546"/>
      <c r="F176" s="546"/>
      <c r="G176" s="546"/>
      <c r="H176" s="546"/>
      <c r="I176" s="546"/>
      <c r="J176" s="546"/>
      <c r="K176" s="546"/>
      <c r="L176" s="546"/>
      <c r="M176" s="394"/>
      <c r="N176" s="412"/>
      <c r="O176" s="412"/>
      <c r="P176" s="412"/>
      <c r="Q176" s="412"/>
      <c r="R176" s="412"/>
      <c r="S176" s="412"/>
      <c r="T176" s="412"/>
      <c r="U176" s="412"/>
      <c r="V176" s="412"/>
      <c r="W176" s="412"/>
      <c r="X176" s="412"/>
      <c r="Y176" s="412"/>
      <c r="Z176" s="412"/>
      <c r="AA176" s="412"/>
      <c r="AB176" s="412"/>
      <c r="AC176" s="412"/>
      <c r="AD176" s="412"/>
    </row>
    <row r="177" spans="1:30" ht="15">
      <c r="A177" s="162"/>
      <c r="C177" s="147" t="s">
        <v>117</v>
      </c>
      <c r="D177" s="546" t="str">
        <f>IF(CNGMD_2023_M2_Secc5!D441="","",CNGMD_2023_M2_Secc5!D441)</f>
        <v/>
      </c>
      <c r="E177" s="546"/>
      <c r="F177" s="546"/>
      <c r="G177" s="546"/>
      <c r="H177" s="546"/>
      <c r="I177" s="546"/>
      <c r="J177" s="546"/>
      <c r="K177" s="546"/>
      <c r="L177" s="546"/>
      <c r="M177" s="394"/>
      <c r="N177" s="412"/>
      <c r="O177" s="412"/>
      <c r="P177" s="412"/>
      <c r="Q177" s="412"/>
      <c r="R177" s="412"/>
      <c r="S177" s="412"/>
      <c r="T177" s="412"/>
      <c r="U177" s="412"/>
      <c r="V177" s="412"/>
      <c r="W177" s="412"/>
      <c r="X177" s="412"/>
      <c r="Y177" s="412"/>
      <c r="Z177" s="412"/>
      <c r="AA177" s="412"/>
      <c r="AB177" s="412"/>
      <c r="AC177" s="412"/>
      <c r="AD177" s="412"/>
    </row>
    <row r="178" spans="1:30" ht="15">
      <c r="A178" s="162"/>
      <c r="C178" s="147" t="s">
        <v>118</v>
      </c>
      <c r="D178" s="546" t="str">
        <f>IF(CNGMD_2023_M2_Secc5!D442="","",CNGMD_2023_M2_Secc5!D442)</f>
        <v/>
      </c>
      <c r="E178" s="546"/>
      <c r="F178" s="546"/>
      <c r="G178" s="546"/>
      <c r="H178" s="546"/>
      <c r="I178" s="546"/>
      <c r="J178" s="546"/>
      <c r="K178" s="546"/>
      <c r="L178" s="546"/>
      <c r="M178" s="394"/>
      <c r="N178" s="412"/>
      <c r="O178" s="412"/>
      <c r="P178" s="412"/>
      <c r="Q178" s="412"/>
      <c r="R178" s="412"/>
      <c r="S178" s="412"/>
      <c r="T178" s="412"/>
      <c r="U178" s="412"/>
      <c r="V178" s="412"/>
      <c r="W178" s="412"/>
      <c r="X178" s="412"/>
      <c r="Y178" s="412"/>
      <c r="Z178" s="412"/>
      <c r="AA178" s="412"/>
      <c r="AB178" s="412"/>
      <c r="AC178" s="412"/>
      <c r="AD178" s="412"/>
    </row>
    <row r="179" spans="1:30" ht="15">
      <c r="A179" s="162"/>
      <c r="C179" s="147" t="s">
        <v>119</v>
      </c>
      <c r="D179" s="546" t="str">
        <f>IF(CNGMD_2023_M2_Secc5!D443="","",CNGMD_2023_M2_Secc5!D443)</f>
        <v/>
      </c>
      <c r="E179" s="546"/>
      <c r="F179" s="546"/>
      <c r="G179" s="546"/>
      <c r="H179" s="546"/>
      <c r="I179" s="546"/>
      <c r="J179" s="546"/>
      <c r="K179" s="546"/>
      <c r="L179" s="546"/>
      <c r="M179" s="394"/>
      <c r="N179" s="412"/>
      <c r="O179" s="412"/>
      <c r="P179" s="412"/>
      <c r="Q179" s="412"/>
      <c r="R179" s="412"/>
      <c r="S179" s="412"/>
      <c r="T179" s="412"/>
      <c r="U179" s="412"/>
      <c r="V179" s="412"/>
      <c r="W179" s="412"/>
      <c r="X179" s="412"/>
      <c r="Y179" s="412"/>
      <c r="Z179" s="412"/>
      <c r="AA179" s="412"/>
      <c r="AB179" s="412"/>
      <c r="AC179" s="412"/>
      <c r="AD179" s="412"/>
    </row>
    <row r="180" spans="1:30" ht="15">
      <c r="A180" s="162"/>
      <c r="C180" s="147" t="s">
        <v>120</v>
      </c>
      <c r="D180" s="546" t="str">
        <f>IF(CNGMD_2023_M2_Secc5!D444="","",CNGMD_2023_M2_Secc5!D444)</f>
        <v/>
      </c>
      <c r="E180" s="546"/>
      <c r="F180" s="546"/>
      <c r="G180" s="546"/>
      <c r="H180" s="546"/>
      <c r="I180" s="546"/>
      <c r="J180" s="546"/>
      <c r="K180" s="546"/>
      <c r="L180" s="546"/>
      <c r="M180" s="394"/>
      <c r="N180" s="412"/>
      <c r="O180" s="412"/>
      <c r="P180" s="412"/>
      <c r="Q180" s="412"/>
      <c r="R180" s="412"/>
      <c r="S180" s="412"/>
      <c r="T180" s="412"/>
      <c r="U180" s="412"/>
      <c r="V180" s="412"/>
      <c r="W180" s="412"/>
      <c r="X180" s="412"/>
      <c r="Y180" s="412"/>
      <c r="Z180" s="412"/>
      <c r="AA180" s="412"/>
      <c r="AB180" s="412"/>
      <c r="AC180" s="412"/>
      <c r="AD180" s="412"/>
    </row>
    <row r="181" spans="1:30" ht="15">
      <c r="A181" s="162"/>
      <c r="C181" s="147" t="s">
        <v>121</v>
      </c>
      <c r="D181" s="546" t="str">
        <f>IF(CNGMD_2023_M2_Secc5!D445="","",CNGMD_2023_M2_Secc5!D445)</f>
        <v/>
      </c>
      <c r="E181" s="546"/>
      <c r="F181" s="546"/>
      <c r="G181" s="546"/>
      <c r="H181" s="546"/>
      <c r="I181" s="546"/>
      <c r="J181" s="546"/>
      <c r="K181" s="546"/>
      <c r="L181" s="546"/>
      <c r="M181" s="394"/>
      <c r="N181" s="412"/>
      <c r="O181" s="412"/>
      <c r="P181" s="412"/>
      <c r="Q181" s="412"/>
      <c r="R181" s="412"/>
      <c r="S181" s="412"/>
      <c r="T181" s="412"/>
      <c r="U181" s="412"/>
      <c r="V181" s="412"/>
      <c r="W181" s="412"/>
      <c r="X181" s="412"/>
      <c r="Y181" s="412"/>
      <c r="Z181" s="412"/>
      <c r="AA181" s="412"/>
      <c r="AB181" s="412"/>
      <c r="AC181" s="412"/>
      <c r="AD181" s="412"/>
    </row>
    <row r="182" spans="1:30" ht="15">
      <c r="A182" s="162"/>
      <c r="C182" s="147" t="s">
        <v>122</v>
      </c>
      <c r="D182" s="546" t="str">
        <f>IF(CNGMD_2023_M2_Secc5!D446="","",CNGMD_2023_M2_Secc5!D446)</f>
        <v/>
      </c>
      <c r="E182" s="546"/>
      <c r="F182" s="546"/>
      <c r="G182" s="546"/>
      <c r="H182" s="546"/>
      <c r="I182" s="546"/>
      <c r="J182" s="546"/>
      <c r="K182" s="546"/>
      <c r="L182" s="546"/>
      <c r="M182" s="394"/>
      <c r="N182" s="412"/>
      <c r="O182" s="412"/>
      <c r="P182" s="412"/>
      <c r="Q182" s="412"/>
      <c r="R182" s="412"/>
      <c r="S182" s="412"/>
      <c r="T182" s="412"/>
      <c r="U182" s="412"/>
      <c r="V182" s="412"/>
      <c r="W182" s="412"/>
      <c r="X182" s="412"/>
      <c r="Y182" s="412"/>
      <c r="Z182" s="412"/>
      <c r="AA182" s="412"/>
      <c r="AB182" s="412"/>
      <c r="AC182" s="412"/>
      <c r="AD182" s="412"/>
    </row>
    <row r="183" spans="1:30" ht="15">
      <c r="A183" s="162"/>
      <c r="C183" s="147" t="s">
        <v>123</v>
      </c>
      <c r="D183" s="546" t="str">
        <f>IF(CNGMD_2023_M2_Secc5!D447="","",CNGMD_2023_M2_Secc5!D447)</f>
        <v/>
      </c>
      <c r="E183" s="546"/>
      <c r="F183" s="546"/>
      <c r="G183" s="546"/>
      <c r="H183" s="546"/>
      <c r="I183" s="546"/>
      <c r="J183" s="546"/>
      <c r="K183" s="546"/>
      <c r="L183" s="546"/>
      <c r="M183" s="394"/>
      <c r="N183" s="412"/>
      <c r="O183" s="412"/>
      <c r="P183" s="412"/>
      <c r="Q183" s="412"/>
      <c r="R183" s="412"/>
      <c r="S183" s="412"/>
      <c r="T183" s="412"/>
      <c r="U183" s="412"/>
      <c r="V183" s="412"/>
      <c r="W183" s="412"/>
      <c r="X183" s="412"/>
      <c r="Y183" s="412"/>
      <c r="Z183" s="412"/>
      <c r="AA183" s="412"/>
      <c r="AB183" s="412"/>
      <c r="AC183" s="412"/>
      <c r="AD183" s="412"/>
    </row>
    <row r="184" spans="1:30" ht="15">
      <c r="A184" s="162"/>
      <c r="C184" s="147" t="s">
        <v>124</v>
      </c>
      <c r="D184" s="546" t="str">
        <f>IF(CNGMD_2023_M2_Secc5!D448="","",CNGMD_2023_M2_Secc5!D448)</f>
        <v/>
      </c>
      <c r="E184" s="546"/>
      <c r="F184" s="546"/>
      <c r="G184" s="546"/>
      <c r="H184" s="546"/>
      <c r="I184" s="546"/>
      <c r="J184" s="546"/>
      <c r="K184" s="546"/>
      <c r="L184" s="546"/>
      <c r="M184" s="394"/>
      <c r="N184" s="412"/>
      <c r="O184" s="412"/>
      <c r="P184" s="412"/>
      <c r="Q184" s="412"/>
      <c r="R184" s="412"/>
      <c r="S184" s="412"/>
      <c r="T184" s="412"/>
      <c r="U184" s="412"/>
      <c r="V184" s="412"/>
      <c r="W184" s="412"/>
      <c r="X184" s="412"/>
      <c r="Y184" s="412"/>
      <c r="Z184" s="412"/>
      <c r="AA184" s="412"/>
      <c r="AB184" s="412"/>
      <c r="AC184" s="412"/>
      <c r="AD184" s="412"/>
    </row>
    <row r="185" spans="1:30" ht="15">
      <c r="A185" s="162"/>
      <c r="C185" s="147" t="s">
        <v>125</v>
      </c>
      <c r="D185" s="546" t="str">
        <f>IF(CNGMD_2023_M2_Secc5!D449="","",CNGMD_2023_M2_Secc5!D449)</f>
        <v/>
      </c>
      <c r="E185" s="546"/>
      <c r="F185" s="546"/>
      <c r="G185" s="546"/>
      <c r="H185" s="546"/>
      <c r="I185" s="546"/>
      <c r="J185" s="546"/>
      <c r="K185" s="546"/>
      <c r="L185" s="546"/>
      <c r="M185" s="394"/>
      <c r="N185" s="412"/>
      <c r="O185" s="412"/>
      <c r="P185" s="412"/>
      <c r="Q185" s="412"/>
      <c r="R185" s="412"/>
      <c r="S185" s="412"/>
      <c r="T185" s="412"/>
      <c r="U185" s="412"/>
      <c r="V185" s="412"/>
      <c r="W185" s="412"/>
      <c r="X185" s="412"/>
      <c r="Y185" s="412"/>
      <c r="Z185" s="412"/>
      <c r="AA185" s="412"/>
      <c r="AB185" s="412"/>
      <c r="AC185" s="412"/>
      <c r="AD185" s="412"/>
    </row>
    <row r="186" spans="1:30" ht="15">
      <c r="A186" s="162"/>
      <c r="C186" s="147" t="s">
        <v>126</v>
      </c>
      <c r="D186" s="546" t="str">
        <f>IF(CNGMD_2023_M2_Secc5!D450="","",CNGMD_2023_M2_Secc5!D450)</f>
        <v/>
      </c>
      <c r="E186" s="546"/>
      <c r="F186" s="546"/>
      <c r="G186" s="546"/>
      <c r="H186" s="546"/>
      <c r="I186" s="546"/>
      <c r="J186" s="546"/>
      <c r="K186" s="546"/>
      <c r="L186" s="546"/>
      <c r="M186" s="394"/>
      <c r="N186" s="412"/>
      <c r="O186" s="412"/>
      <c r="P186" s="412"/>
      <c r="Q186" s="412"/>
      <c r="R186" s="412"/>
      <c r="S186" s="412"/>
      <c r="T186" s="412"/>
      <c r="U186" s="412"/>
      <c r="V186" s="412"/>
      <c r="W186" s="412"/>
      <c r="X186" s="412"/>
      <c r="Y186" s="412"/>
      <c r="Z186" s="412"/>
      <c r="AA186" s="412"/>
      <c r="AB186" s="412"/>
      <c r="AC186" s="412"/>
      <c r="AD186" s="412"/>
    </row>
    <row r="187" spans="1:30" ht="15">
      <c r="A187" s="162"/>
      <c r="C187" s="147" t="s">
        <v>127</v>
      </c>
      <c r="D187" s="546" t="str">
        <f>IF(CNGMD_2023_M2_Secc5!D451="","",CNGMD_2023_M2_Secc5!D451)</f>
        <v/>
      </c>
      <c r="E187" s="546"/>
      <c r="F187" s="546"/>
      <c r="G187" s="546"/>
      <c r="H187" s="546"/>
      <c r="I187" s="546"/>
      <c r="J187" s="546"/>
      <c r="K187" s="546"/>
      <c r="L187" s="546"/>
      <c r="M187" s="394"/>
      <c r="N187" s="412"/>
      <c r="O187" s="412"/>
      <c r="P187" s="412"/>
      <c r="Q187" s="412"/>
      <c r="R187" s="412"/>
      <c r="S187" s="412"/>
      <c r="T187" s="412"/>
      <c r="U187" s="412"/>
      <c r="V187" s="412"/>
      <c r="W187" s="412"/>
      <c r="X187" s="412"/>
      <c r="Y187" s="412"/>
      <c r="Z187" s="412"/>
      <c r="AA187" s="412"/>
      <c r="AB187" s="412"/>
      <c r="AC187" s="412"/>
      <c r="AD187" s="412"/>
    </row>
    <row r="188" spans="1:30" ht="15">
      <c r="A188" s="162"/>
      <c r="C188" s="147" t="s">
        <v>128</v>
      </c>
      <c r="D188" s="546" t="str">
        <f>IF(CNGMD_2023_M2_Secc5!D452="","",CNGMD_2023_M2_Secc5!D452)</f>
        <v/>
      </c>
      <c r="E188" s="546"/>
      <c r="F188" s="546"/>
      <c r="G188" s="546"/>
      <c r="H188" s="546"/>
      <c r="I188" s="546"/>
      <c r="J188" s="546"/>
      <c r="K188" s="546"/>
      <c r="L188" s="546"/>
      <c r="M188" s="394"/>
      <c r="N188" s="412"/>
      <c r="O188" s="412"/>
      <c r="P188" s="412"/>
      <c r="Q188" s="412"/>
      <c r="R188" s="412"/>
      <c r="S188" s="412"/>
      <c r="T188" s="412"/>
      <c r="U188" s="412"/>
      <c r="V188" s="412"/>
      <c r="W188" s="412"/>
      <c r="X188" s="412"/>
      <c r="Y188" s="412"/>
      <c r="Z188" s="412"/>
      <c r="AA188" s="412"/>
      <c r="AB188" s="412"/>
      <c r="AC188" s="412"/>
      <c r="AD188" s="412"/>
    </row>
    <row r="189" spans="1:30" ht="15">
      <c r="A189" s="162"/>
      <c r="C189" s="147" t="s">
        <v>129</v>
      </c>
      <c r="D189" s="546" t="str">
        <f>IF(CNGMD_2023_M2_Secc5!D453="","",CNGMD_2023_M2_Secc5!D453)</f>
        <v/>
      </c>
      <c r="E189" s="546"/>
      <c r="F189" s="546"/>
      <c r="G189" s="546"/>
      <c r="H189" s="546"/>
      <c r="I189" s="546"/>
      <c r="J189" s="546"/>
      <c r="K189" s="546"/>
      <c r="L189" s="546"/>
      <c r="M189" s="394"/>
      <c r="N189" s="412"/>
      <c r="O189" s="412"/>
      <c r="P189" s="412"/>
      <c r="Q189" s="412"/>
      <c r="R189" s="412"/>
      <c r="S189" s="412"/>
      <c r="T189" s="412"/>
      <c r="U189" s="412"/>
      <c r="V189" s="412"/>
      <c r="W189" s="412"/>
      <c r="X189" s="412"/>
      <c r="Y189" s="412"/>
      <c r="Z189" s="412"/>
      <c r="AA189" s="412"/>
      <c r="AB189" s="412"/>
      <c r="AC189" s="412"/>
      <c r="AD189" s="412"/>
    </row>
    <row r="190" spans="1:30" ht="15">
      <c r="A190" s="162"/>
      <c r="C190" s="147" t="s">
        <v>130</v>
      </c>
      <c r="D190" s="546" t="str">
        <f>IF(CNGMD_2023_M2_Secc5!D454="","",CNGMD_2023_M2_Secc5!D454)</f>
        <v/>
      </c>
      <c r="E190" s="546"/>
      <c r="F190" s="546"/>
      <c r="G190" s="546"/>
      <c r="H190" s="546"/>
      <c r="I190" s="546"/>
      <c r="J190" s="546"/>
      <c r="K190" s="546"/>
      <c r="L190" s="546"/>
      <c r="M190" s="394"/>
      <c r="N190" s="412"/>
      <c r="O190" s="412"/>
      <c r="P190" s="412"/>
      <c r="Q190" s="412"/>
      <c r="R190" s="412"/>
      <c r="S190" s="412"/>
      <c r="T190" s="412"/>
      <c r="U190" s="412"/>
      <c r="V190" s="412"/>
      <c r="W190" s="412"/>
      <c r="X190" s="412"/>
      <c r="Y190" s="412"/>
      <c r="Z190" s="412"/>
      <c r="AA190" s="412"/>
      <c r="AB190" s="412"/>
      <c r="AC190" s="412"/>
      <c r="AD190" s="412"/>
    </row>
    <row r="191" spans="1:30" ht="15">
      <c r="A191" s="162"/>
      <c r="C191" s="147" t="s">
        <v>131</v>
      </c>
      <c r="D191" s="546" t="str">
        <f>IF(CNGMD_2023_M2_Secc5!D455="","",CNGMD_2023_M2_Secc5!D455)</f>
        <v/>
      </c>
      <c r="E191" s="546"/>
      <c r="F191" s="546"/>
      <c r="G191" s="546"/>
      <c r="H191" s="546"/>
      <c r="I191" s="546"/>
      <c r="J191" s="546"/>
      <c r="K191" s="546"/>
      <c r="L191" s="546"/>
      <c r="M191" s="394"/>
      <c r="N191" s="412"/>
      <c r="O191" s="412"/>
      <c r="P191" s="412"/>
      <c r="Q191" s="412"/>
      <c r="R191" s="412"/>
      <c r="S191" s="412"/>
      <c r="T191" s="412"/>
      <c r="U191" s="412"/>
      <c r="V191" s="412"/>
      <c r="W191" s="412"/>
      <c r="X191" s="412"/>
      <c r="Y191" s="412"/>
      <c r="Z191" s="412"/>
      <c r="AA191" s="412"/>
      <c r="AB191" s="412"/>
      <c r="AC191" s="412"/>
      <c r="AD191" s="412"/>
    </row>
    <row r="192" spans="1:30" ht="15">
      <c r="A192" s="162"/>
      <c r="C192" s="147" t="s">
        <v>132</v>
      </c>
      <c r="D192" s="546" t="str">
        <f>IF(CNGMD_2023_M2_Secc5!D456="","",CNGMD_2023_M2_Secc5!D456)</f>
        <v/>
      </c>
      <c r="E192" s="546"/>
      <c r="F192" s="546"/>
      <c r="G192" s="546"/>
      <c r="H192" s="546"/>
      <c r="I192" s="546"/>
      <c r="J192" s="546"/>
      <c r="K192" s="546"/>
      <c r="L192" s="546"/>
      <c r="M192" s="394"/>
      <c r="N192" s="412"/>
      <c r="O192" s="412"/>
      <c r="P192" s="412"/>
      <c r="Q192" s="412"/>
      <c r="R192" s="412"/>
      <c r="S192" s="412"/>
      <c r="T192" s="412"/>
      <c r="U192" s="412"/>
      <c r="V192" s="412"/>
      <c r="W192" s="412"/>
      <c r="X192" s="412"/>
      <c r="Y192" s="412"/>
      <c r="Z192" s="412"/>
      <c r="AA192" s="412"/>
      <c r="AB192" s="412"/>
      <c r="AC192" s="412"/>
      <c r="AD192" s="412"/>
    </row>
    <row r="193" spans="1:30" ht="15">
      <c r="A193" s="162"/>
      <c r="C193" s="147" t="s">
        <v>133</v>
      </c>
      <c r="D193" s="546" t="str">
        <f>IF(CNGMD_2023_M2_Secc5!D457="","",CNGMD_2023_M2_Secc5!D457)</f>
        <v/>
      </c>
      <c r="E193" s="546"/>
      <c r="F193" s="546"/>
      <c r="G193" s="546"/>
      <c r="H193" s="546"/>
      <c r="I193" s="546"/>
      <c r="J193" s="546"/>
      <c r="K193" s="546"/>
      <c r="L193" s="546"/>
      <c r="M193" s="394"/>
      <c r="N193" s="412"/>
      <c r="O193" s="412"/>
      <c r="P193" s="412"/>
      <c r="Q193" s="412"/>
      <c r="R193" s="412"/>
      <c r="S193" s="412"/>
      <c r="T193" s="412"/>
      <c r="U193" s="412"/>
      <c r="V193" s="412"/>
      <c r="W193" s="412"/>
      <c r="X193" s="412"/>
      <c r="Y193" s="412"/>
      <c r="Z193" s="412"/>
      <c r="AA193" s="412"/>
      <c r="AB193" s="412"/>
      <c r="AC193" s="412"/>
      <c r="AD193" s="412"/>
    </row>
    <row r="194" spans="1:30" ht="15">
      <c r="A194" s="162"/>
      <c r="C194" s="147" t="s">
        <v>134</v>
      </c>
      <c r="D194" s="546" t="str">
        <f>IF(CNGMD_2023_M2_Secc5!D458="","",CNGMD_2023_M2_Secc5!D458)</f>
        <v/>
      </c>
      <c r="E194" s="546"/>
      <c r="F194" s="546"/>
      <c r="G194" s="546"/>
      <c r="H194" s="546"/>
      <c r="I194" s="546"/>
      <c r="J194" s="546"/>
      <c r="K194" s="546"/>
      <c r="L194" s="546"/>
      <c r="M194" s="394"/>
      <c r="N194" s="412"/>
      <c r="O194" s="412"/>
      <c r="P194" s="412"/>
      <c r="Q194" s="412"/>
      <c r="R194" s="412"/>
      <c r="S194" s="412"/>
      <c r="T194" s="412"/>
      <c r="U194" s="412"/>
      <c r="V194" s="412"/>
      <c r="W194" s="412"/>
      <c r="X194" s="412"/>
      <c r="Y194" s="412"/>
      <c r="Z194" s="412"/>
      <c r="AA194" s="412"/>
      <c r="AB194" s="412"/>
      <c r="AC194" s="412"/>
      <c r="AD194" s="412"/>
    </row>
    <row r="195" spans="1:30" ht="15">
      <c r="A195" s="162"/>
      <c r="C195" s="147" t="s">
        <v>135</v>
      </c>
      <c r="D195" s="546" t="str">
        <f>IF(CNGMD_2023_M2_Secc5!D459="","",CNGMD_2023_M2_Secc5!D459)</f>
        <v/>
      </c>
      <c r="E195" s="546"/>
      <c r="F195" s="546"/>
      <c r="G195" s="546"/>
      <c r="H195" s="546"/>
      <c r="I195" s="546"/>
      <c r="J195" s="546"/>
      <c r="K195" s="546"/>
      <c r="L195" s="546"/>
      <c r="M195" s="394"/>
      <c r="N195" s="412"/>
      <c r="O195" s="412"/>
      <c r="P195" s="412"/>
      <c r="Q195" s="412"/>
      <c r="R195" s="412"/>
      <c r="S195" s="412"/>
      <c r="T195" s="412"/>
      <c r="U195" s="412"/>
      <c r="V195" s="412"/>
      <c r="W195" s="412"/>
      <c r="X195" s="412"/>
      <c r="Y195" s="412"/>
      <c r="Z195" s="412"/>
      <c r="AA195" s="412"/>
      <c r="AB195" s="412"/>
      <c r="AC195" s="412"/>
      <c r="AD195" s="412"/>
    </row>
    <row r="196" spans="1:30" ht="15">
      <c r="A196" s="162"/>
      <c r="C196" s="147" t="s">
        <v>136</v>
      </c>
      <c r="D196" s="546" t="str">
        <f>IF(CNGMD_2023_M2_Secc5!D460="","",CNGMD_2023_M2_Secc5!D460)</f>
        <v/>
      </c>
      <c r="E196" s="546"/>
      <c r="F196" s="546"/>
      <c r="G196" s="546"/>
      <c r="H196" s="546"/>
      <c r="I196" s="546"/>
      <c r="J196" s="546"/>
      <c r="K196" s="546"/>
      <c r="L196" s="546"/>
      <c r="M196" s="394"/>
      <c r="N196" s="412"/>
      <c r="O196" s="412"/>
      <c r="P196" s="412"/>
      <c r="Q196" s="412"/>
      <c r="R196" s="412"/>
      <c r="S196" s="412"/>
      <c r="T196" s="412"/>
      <c r="U196" s="412"/>
      <c r="V196" s="412"/>
      <c r="W196" s="412"/>
      <c r="X196" s="412"/>
      <c r="Y196" s="412"/>
      <c r="Z196" s="412"/>
      <c r="AA196" s="412"/>
      <c r="AB196" s="412"/>
      <c r="AC196" s="412"/>
      <c r="AD196" s="412"/>
    </row>
    <row r="197" spans="1:30" ht="15">
      <c r="A197" s="162"/>
      <c r="C197" s="147" t="s">
        <v>137</v>
      </c>
      <c r="D197" s="546" t="str">
        <f>IF(CNGMD_2023_M2_Secc5!D461="","",CNGMD_2023_M2_Secc5!D461)</f>
        <v/>
      </c>
      <c r="E197" s="546"/>
      <c r="F197" s="546"/>
      <c r="G197" s="546"/>
      <c r="H197" s="546"/>
      <c r="I197" s="546"/>
      <c r="J197" s="546"/>
      <c r="K197" s="546"/>
      <c r="L197" s="546"/>
      <c r="M197" s="394"/>
      <c r="N197" s="412"/>
      <c r="O197" s="412"/>
      <c r="P197" s="412"/>
      <c r="Q197" s="412"/>
      <c r="R197" s="412"/>
      <c r="S197" s="412"/>
      <c r="T197" s="412"/>
      <c r="U197" s="412"/>
      <c r="V197" s="412"/>
      <c r="W197" s="412"/>
      <c r="X197" s="412"/>
      <c r="Y197" s="412"/>
      <c r="Z197" s="412"/>
      <c r="AA197" s="412"/>
      <c r="AB197" s="412"/>
      <c r="AC197" s="412"/>
      <c r="AD197" s="412"/>
    </row>
    <row r="198" spans="1:30" ht="15">
      <c r="A198" s="162"/>
      <c r="C198" s="147" t="s">
        <v>138</v>
      </c>
      <c r="D198" s="546" t="str">
        <f>IF(CNGMD_2023_M2_Secc5!D462="","",CNGMD_2023_M2_Secc5!D462)</f>
        <v/>
      </c>
      <c r="E198" s="546"/>
      <c r="F198" s="546"/>
      <c r="G198" s="546"/>
      <c r="H198" s="546"/>
      <c r="I198" s="546"/>
      <c r="J198" s="546"/>
      <c r="K198" s="546"/>
      <c r="L198" s="546"/>
      <c r="M198" s="394"/>
      <c r="N198" s="412"/>
      <c r="O198" s="412"/>
      <c r="P198" s="412"/>
      <c r="Q198" s="412"/>
      <c r="R198" s="412"/>
      <c r="S198" s="412"/>
      <c r="T198" s="412"/>
      <c r="U198" s="412"/>
      <c r="V198" s="412"/>
      <c r="W198" s="412"/>
      <c r="X198" s="412"/>
      <c r="Y198" s="412"/>
      <c r="Z198" s="412"/>
      <c r="AA198" s="412"/>
      <c r="AB198" s="412"/>
      <c r="AC198" s="412"/>
      <c r="AD198" s="412"/>
    </row>
    <row r="199" spans="1:30" ht="15">
      <c r="A199" s="162"/>
      <c r="C199" s="147" t="s">
        <v>139</v>
      </c>
      <c r="D199" s="546" t="str">
        <f>IF(CNGMD_2023_M2_Secc5!D463="","",CNGMD_2023_M2_Secc5!D463)</f>
        <v/>
      </c>
      <c r="E199" s="546"/>
      <c r="F199" s="546"/>
      <c r="G199" s="546"/>
      <c r="H199" s="546"/>
      <c r="I199" s="546"/>
      <c r="J199" s="546"/>
      <c r="K199" s="546"/>
      <c r="L199" s="546"/>
      <c r="M199" s="394"/>
      <c r="N199" s="412"/>
      <c r="O199" s="412"/>
      <c r="P199" s="412"/>
      <c r="Q199" s="412"/>
      <c r="R199" s="412"/>
      <c r="S199" s="412"/>
      <c r="T199" s="412"/>
      <c r="U199" s="412"/>
      <c r="V199" s="412"/>
      <c r="W199" s="412"/>
      <c r="X199" s="412"/>
      <c r="Y199" s="412"/>
      <c r="Z199" s="412"/>
      <c r="AA199" s="412"/>
      <c r="AB199" s="412"/>
      <c r="AC199" s="412"/>
      <c r="AD199" s="412"/>
    </row>
    <row r="200" spans="1:30" ht="15">
      <c r="A200" s="162"/>
      <c r="C200" s="147" t="s">
        <v>140</v>
      </c>
      <c r="D200" s="546" t="str">
        <f>IF(CNGMD_2023_M2_Secc5!D464="","",CNGMD_2023_M2_Secc5!D464)</f>
        <v/>
      </c>
      <c r="E200" s="546"/>
      <c r="F200" s="546"/>
      <c r="G200" s="546"/>
      <c r="H200" s="546"/>
      <c r="I200" s="546"/>
      <c r="J200" s="546"/>
      <c r="K200" s="546"/>
      <c r="L200" s="546"/>
      <c r="M200" s="394"/>
      <c r="N200" s="412"/>
      <c r="O200" s="412"/>
      <c r="P200" s="412"/>
      <c r="Q200" s="412"/>
      <c r="R200" s="412"/>
      <c r="S200" s="412"/>
      <c r="T200" s="412"/>
      <c r="U200" s="412"/>
      <c r="V200" s="412"/>
      <c r="W200" s="412"/>
      <c r="X200" s="412"/>
      <c r="Y200" s="412"/>
      <c r="Z200" s="412"/>
      <c r="AA200" s="412"/>
      <c r="AB200" s="412"/>
      <c r="AC200" s="412"/>
      <c r="AD200" s="412"/>
    </row>
    <row r="201" spans="1:30" ht="15">
      <c r="A201" s="162"/>
      <c r="C201" s="147" t="s">
        <v>141</v>
      </c>
      <c r="D201" s="546" t="str">
        <f>IF(CNGMD_2023_M2_Secc5!D465="","",CNGMD_2023_M2_Secc5!D465)</f>
        <v/>
      </c>
      <c r="E201" s="546"/>
      <c r="F201" s="546"/>
      <c r="G201" s="546"/>
      <c r="H201" s="546"/>
      <c r="I201" s="546"/>
      <c r="J201" s="546"/>
      <c r="K201" s="546"/>
      <c r="L201" s="546"/>
      <c r="M201" s="394"/>
      <c r="N201" s="412"/>
      <c r="O201" s="412"/>
      <c r="P201" s="412"/>
      <c r="Q201" s="412"/>
      <c r="R201" s="412"/>
      <c r="S201" s="412"/>
      <c r="T201" s="412"/>
      <c r="U201" s="412"/>
      <c r="V201" s="412"/>
      <c r="W201" s="412"/>
      <c r="X201" s="412"/>
      <c r="Y201" s="412"/>
      <c r="Z201" s="412"/>
      <c r="AA201" s="412"/>
      <c r="AB201" s="412"/>
      <c r="AC201" s="412"/>
      <c r="AD201" s="412"/>
    </row>
    <row r="202" spans="1:30" ht="15">
      <c r="A202" s="162"/>
      <c r="C202" s="147" t="s">
        <v>142</v>
      </c>
      <c r="D202" s="546" t="str">
        <f>IF(CNGMD_2023_M2_Secc5!D466="","",CNGMD_2023_M2_Secc5!D466)</f>
        <v/>
      </c>
      <c r="E202" s="546"/>
      <c r="F202" s="546"/>
      <c r="G202" s="546"/>
      <c r="H202" s="546"/>
      <c r="I202" s="546"/>
      <c r="J202" s="546"/>
      <c r="K202" s="546"/>
      <c r="L202" s="546"/>
      <c r="M202" s="394"/>
      <c r="N202" s="412"/>
      <c r="O202" s="412"/>
      <c r="P202" s="412"/>
      <c r="Q202" s="412"/>
      <c r="R202" s="412"/>
      <c r="S202" s="412"/>
      <c r="T202" s="412"/>
      <c r="U202" s="412"/>
      <c r="V202" s="412"/>
      <c r="W202" s="412"/>
      <c r="X202" s="412"/>
      <c r="Y202" s="412"/>
      <c r="Z202" s="412"/>
      <c r="AA202" s="412"/>
      <c r="AB202" s="412"/>
      <c r="AC202" s="412"/>
      <c r="AD202" s="412"/>
    </row>
    <row r="203" spans="1:30" ht="15">
      <c r="A203" s="162"/>
      <c r="C203" s="147" t="s">
        <v>143</v>
      </c>
      <c r="D203" s="546" t="str">
        <f>IF(CNGMD_2023_M2_Secc5!D467="","",CNGMD_2023_M2_Secc5!D467)</f>
        <v/>
      </c>
      <c r="E203" s="546"/>
      <c r="F203" s="546"/>
      <c r="G203" s="546"/>
      <c r="H203" s="546"/>
      <c r="I203" s="546"/>
      <c r="J203" s="546"/>
      <c r="K203" s="546"/>
      <c r="L203" s="546"/>
      <c r="M203" s="394"/>
      <c r="N203" s="412"/>
      <c r="O203" s="412"/>
      <c r="P203" s="412"/>
      <c r="Q203" s="412"/>
      <c r="R203" s="412"/>
      <c r="S203" s="412"/>
      <c r="T203" s="412"/>
      <c r="U203" s="412"/>
      <c r="V203" s="412"/>
      <c r="W203" s="412"/>
      <c r="X203" s="412"/>
      <c r="Y203" s="412"/>
      <c r="Z203" s="412"/>
      <c r="AA203" s="412"/>
      <c r="AB203" s="412"/>
      <c r="AC203" s="412"/>
      <c r="AD203" s="412"/>
    </row>
    <row r="204" spans="1:30" ht="15">
      <c r="A204" s="162"/>
      <c r="C204" s="147" t="s">
        <v>144</v>
      </c>
      <c r="D204" s="546" t="str">
        <f>IF(CNGMD_2023_M2_Secc5!D468="","",CNGMD_2023_M2_Secc5!D468)</f>
        <v/>
      </c>
      <c r="E204" s="546"/>
      <c r="F204" s="546"/>
      <c r="G204" s="546"/>
      <c r="H204" s="546"/>
      <c r="I204" s="546"/>
      <c r="J204" s="546"/>
      <c r="K204" s="546"/>
      <c r="L204" s="546"/>
      <c r="M204" s="394"/>
      <c r="N204" s="412"/>
      <c r="O204" s="412"/>
      <c r="P204" s="412"/>
      <c r="Q204" s="412"/>
      <c r="R204" s="412"/>
      <c r="S204" s="412"/>
      <c r="T204" s="412"/>
      <c r="U204" s="412"/>
      <c r="V204" s="412"/>
      <c r="W204" s="412"/>
      <c r="X204" s="412"/>
      <c r="Y204" s="412"/>
      <c r="Z204" s="412"/>
      <c r="AA204" s="412"/>
      <c r="AB204" s="412"/>
      <c r="AC204" s="412"/>
      <c r="AD204" s="412"/>
    </row>
    <row r="205" spans="1:30" ht="15">
      <c r="A205" s="162"/>
      <c r="C205" s="147" t="s">
        <v>145</v>
      </c>
      <c r="D205" s="546" t="str">
        <f>IF(CNGMD_2023_M2_Secc5!D469="","",CNGMD_2023_M2_Secc5!D469)</f>
        <v/>
      </c>
      <c r="E205" s="546"/>
      <c r="F205" s="546"/>
      <c r="G205" s="546"/>
      <c r="H205" s="546"/>
      <c r="I205" s="546"/>
      <c r="J205" s="546"/>
      <c r="K205" s="546"/>
      <c r="L205" s="546"/>
      <c r="M205" s="394"/>
      <c r="N205" s="412"/>
      <c r="O205" s="412"/>
      <c r="P205" s="412"/>
      <c r="Q205" s="412"/>
      <c r="R205" s="412"/>
      <c r="S205" s="412"/>
      <c r="T205" s="412"/>
      <c r="U205" s="412"/>
      <c r="V205" s="412"/>
      <c r="W205" s="412"/>
      <c r="X205" s="412"/>
      <c r="Y205" s="412"/>
      <c r="Z205" s="412"/>
      <c r="AA205" s="412"/>
      <c r="AB205" s="412"/>
      <c r="AC205" s="412"/>
      <c r="AD205" s="412"/>
    </row>
    <row r="206" spans="1:30" ht="15">
      <c r="A206" s="162"/>
      <c r="C206" s="147" t="s">
        <v>146</v>
      </c>
      <c r="D206" s="546" t="str">
        <f>IF(CNGMD_2023_M2_Secc5!D470="","",CNGMD_2023_M2_Secc5!D470)</f>
        <v/>
      </c>
      <c r="E206" s="546"/>
      <c r="F206" s="546"/>
      <c r="G206" s="546"/>
      <c r="H206" s="546"/>
      <c r="I206" s="546"/>
      <c r="J206" s="546"/>
      <c r="K206" s="546"/>
      <c r="L206" s="546"/>
      <c r="M206" s="394"/>
      <c r="N206" s="412"/>
      <c r="O206" s="412"/>
      <c r="P206" s="412"/>
      <c r="Q206" s="412"/>
      <c r="R206" s="412"/>
      <c r="S206" s="412"/>
      <c r="T206" s="412"/>
      <c r="U206" s="412"/>
      <c r="V206" s="412"/>
      <c r="W206" s="412"/>
      <c r="X206" s="412"/>
      <c r="Y206" s="412"/>
      <c r="Z206" s="412"/>
      <c r="AA206" s="412"/>
      <c r="AB206" s="412"/>
      <c r="AC206" s="412"/>
      <c r="AD206" s="412"/>
    </row>
    <row r="207" spans="1:30" ht="15">
      <c r="A207" s="162"/>
      <c r="C207" s="147" t="s">
        <v>147</v>
      </c>
      <c r="D207" s="546" t="str">
        <f>IF(CNGMD_2023_M2_Secc5!D471="","",CNGMD_2023_M2_Secc5!D471)</f>
        <v/>
      </c>
      <c r="E207" s="546"/>
      <c r="F207" s="546"/>
      <c r="G207" s="546"/>
      <c r="H207" s="546"/>
      <c r="I207" s="546"/>
      <c r="J207" s="546"/>
      <c r="K207" s="546"/>
      <c r="L207" s="546"/>
      <c r="M207" s="394"/>
      <c r="N207" s="412"/>
      <c r="O207" s="412"/>
      <c r="P207" s="412"/>
      <c r="Q207" s="412"/>
      <c r="R207" s="412"/>
      <c r="S207" s="412"/>
      <c r="T207" s="412"/>
      <c r="U207" s="412"/>
      <c r="V207" s="412"/>
      <c r="W207" s="412"/>
      <c r="X207" s="412"/>
      <c r="Y207" s="412"/>
      <c r="Z207" s="412"/>
      <c r="AA207" s="412"/>
      <c r="AB207" s="412"/>
      <c r="AC207" s="412"/>
      <c r="AD207" s="412"/>
    </row>
    <row r="208" spans="1:30" ht="15">
      <c r="A208" s="162"/>
      <c r="C208" s="147" t="s">
        <v>148</v>
      </c>
      <c r="D208" s="546" t="str">
        <f>IF(CNGMD_2023_M2_Secc5!D472="","",CNGMD_2023_M2_Secc5!D472)</f>
        <v/>
      </c>
      <c r="E208" s="546"/>
      <c r="F208" s="546"/>
      <c r="G208" s="546"/>
      <c r="H208" s="546"/>
      <c r="I208" s="546"/>
      <c r="J208" s="546"/>
      <c r="K208" s="546"/>
      <c r="L208" s="546"/>
      <c r="M208" s="394"/>
      <c r="N208" s="412"/>
      <c r="O208" s="412"/>
      <c r="P208" s="412"/>
      <c r="Q208" s="412"/>
      <c r="R208" s="412"/>
      <c r="S208" s="412"/>
      <c r="T208" s="412"/>
      <c r="U208" s="412"/>
      <c r="V208" s="412"/>
      <c r="W208" s="412"/>
      <c r="X208" s="412"/>
      <c r="Y208" s="412"/>
      <c r="Z208" s="412"/>
      <c r="AA208" s="412"/>
      <c r="AB208" s="412"/>
      <c r="AC208" s="412"/>
      <c r="AD208" s="412"/>
    </row>
    <row r="209" spans="1:30" ht="15">
      <c r="A209" s="162"/>
      <c r="C209" s="147" t="s">
        <v>149</v>
      </c>
      <c r="D209" s="546" t="str">
        <f>IF(CNGMD_2023_M2_Secc5!D473="","",CNGMD_2023_M2_Secc5!D473)</f>
        <v/>
      </c>
      <c r="E209" s="546"/>
      <c r="F209" s="546"/>
      <c r="G209" s="546"/>
      <c r="H209" s="546"/>
      <c r="I209" s="546"/>
      <c r="J209" s="546"/>
      <c r="K209" s="546"/>
      <c r="L209" s="546"/>
      <c r="M209" s="394"/>
      <c r="N209" s="412"/>
      <c r="O209" s="412"/>
      <c r="P209" s="412"/>
      <c r="Q209" s="412"/>
      <c r="R209" s="412"/>
      <c r="S209" s="412"/>
      <c r="T209" s="412"/>
      <c r="U209" s="412"/>
      <c r="V209" s="412"/>
      <c r="W209" s="412"/>
      <c r="X209" s="412"/>
      <c r="Y209" s="412"/>
      <c r="Z209" s="412"/>
      <c r="AA209" s="412"/>
      <c r="AB209" s="412"/>
      <c r="AC209" s="412"/>
      <c r="AD209" s="412"/>
    </row>
    <row r="210" spans="1:30" ht="15">
      <c r="A210" s="162"/>
      <c r="C210" s="147" t="s">
        <v>150</v>
      </c>
      <c r="D210" s="546" t="str">
        <f>IF(CNGMD_2023_M2_Secc5!D474="","",CNGMD_2023_M2_Secc5!D474)</f>
        <v/>
      </c>
      <c r="E210" s="546"/>
      <c r="F210" s="546"/>
      <c r="G210" s="546"/>
      <c r="H210" s="546"/>
      <c r="I210" s="546"/>
      <c r="J210" s="546"/>
      <c r="K210" s="546"/>
      <c r="L210" s="546"/>
      <c r="M210" s="394"/>
      <c r="N210" s="412"/>
      <c r="O210" s="412"/>
      <c r="P210" s="412"/>
      <c r="Q210" s="412"/>
      <c r="R210" s="412"/>
      <c r="S210" s="412"/>
      <c r="T210" s="412"/>
      <c r="U210" s="412"/>
      <c r="V210" s="412"/>
      <c r="W210" s="412"/>
      <c r="X210" s="412"/>
      <c r="Y210" s="412"/>
      <c r="Z210" s="412"/>
      <c r="AA210" s="412"/>
      <c r="AB210" s="412"/>
      <c r="AC210" s="412"/>
      <c r="AD210" s="412"/>
    </row>
    <row r="211" spans="1:30" ht="15">
      <c r="A211" s="162"/>
      <c r="C211" s="147" t="s">
        <v>151</v>
      </c>
      <c r="D211" s="546" t="str">
        <f>IF(CNGMD_2023_M2_Secc5!D475="","",CNGMD_2023_M2_Secc5!D475)</f>
        <v/>
      </c>
      <c r="E211" s="546"/>
      <c r="F211" s="546"/>
      <c r="G211" s="546"/>
      <c r="H211" s="546"/>
      <c r="I211" s="546"/>
      <c r="J211" s="546"/>
      <c r="K211" s="546"/>
      <c r="L211" s="546"/>
      <c r="M211" s="394"/>
      <c r="N211" s="412"/>
      <c r="O211" s="412"/>
      <c r="P211" s="412"/>
      <c r="Q211" s="412"/>
      <c r="R211" s="412"/>
      <c r="S211" s="412"/>
      <c r="T211" s="412"/>
      <c r="U211" s="412"/>
      <c r="V211" s="412"/>
      <c r="W211" s="412"/>
      <c r="X211" s="412"/>
      <c r="Y211" s="412"/>
      <c r="Z211" s="412"/>
      <c r="AA211" s="412"/>
      <c r="AB211" s="412"/>
      <c r="AC211" s="412"/>
      <c r="AD211" s="412"/>
    </row>
    <row r="212" spans="1:30" ht="15">
      <c r="A212" s="162"/>
      <c r="C212" s="147" t="s">
        <v>152</v>
      </c>
      <c r="D212" s="546" t="str">
        <f>IF(CNGMD_2023_M2_Secc5!D476="","",CNGMD_2023_M2_Secc5!D476)</f>
        <v/>
      </c>
      <c r="E212" s="546"/>
      <c r="F212" s="546"/>
      <c r="G212" s="546"/>
      <c r="H212" s="546"/>
      <c r="I212" s="546"/>
      <c r="J212" s="546"/>
      <c r="K212" s="546"/>
      <c r="L212" s="546"/>
      <c r="M212" s="394"/>
      <c r="N212" s="412"/>
      <c r="O212" s="412"/>
      <c r="P212" s="412"/>
      <c r="Q212" s="412"/>
      <c r="R212" s="412"/>
      <c r="S212" s="412"/>
      <c r="T212" s="412"/>
      <c r="U212" s="412"/>
      <c r="V212" s="412"/>
      <c r="W212" s="412"/>
      <c r="X212" s="412"/>
      <c r="Y212" s="412"/>
      <c r="Z212" s="412"/>
      <c r="AA212" s="412"/>
      <c r="AB212" s="412"/>
      <c r="AC212" s="412"/>
      <c r="AD212" s="412"/>
    </row>
    <row r="213" spans="1:30" ht="15">
      <c r="A213" s="162"/>
      <c r="C213" s="147" t="s">
        <v>153</v>
      </c>
      <c r="D213" s="546" t="str">
        <f>IF(CNGMD_2023_M2_Secc5!D477="","",CNGMD_2023_M2_Secc5!D477)</f>
        <v/>
      </c>
      <c r="E213" s="546"/>
      <c r="F213" s="546"/>
      <c r="G213" s="546"/>
      <c r="H213" s="546"/>
      <c r="I213" s="546"/>
      <c r="J213" s="546"/>
      <c r="K213" s="546"/>
      <c r="L213" s="546"/>
      <c r="M213" s="394"/>
      <c r="N213" s="412"/>
      <c r="O213" s="412"/>
      <c r="P213" s="412"/>
      <c r="Q213" s="412"/>
      <c r="R213" s="412"/>
      <c r="S213" s="412"/>
      <c r="T213" s="412"/>
      <c r="U213" s="412"/>
      <c r="V213" s="412"/>
      <c r="W213" s="412"/>
      <c r="X213" s="412"/>
      <c r="Y213" s="412"/>
      <c r="Z213" s="412"/>
      <c r="AA213" s="412"/>
      <c r="AB213" s="412"/>
      <c r="AC213" s="412"/>
      <c r="AD213" s="412"/>
    </row>
    <row r="214" spans="1:30" ht="15">
      <c r="A214" s="162"/>
      <c r="C214" s="147" t="s">
        <v>154</v>
      </c>
      <c r="D214" s="546" t="str">
        <f>IF(CNGMD_2023_M2_Secc5!D478="","",CNGMD_2023_M2_Secc5!D478)</f>
        <v/>
      </c>
      <c r="E214" s="546"/>
      <c r="F214" s="546"/>
      <c r="G214" s="546"/>
      <c r="H214" s="546"/>
      <c r="I214" s="546"/>
      <c r="J214" s="546"/>
      <c r="K214" s="546"/>
      <c r="L214" s="546"/>
      <c r="M214" s="394"/>
      <c r="N214" s="412"/>
      <c r="O214" s="412"/>
      <c r="P214" s="412"/>
      <c r="Q214" s="412"/>
      <c r="R214" s="412"/>
      <c r="S214" s="412"/>
      <c r="T214" s="412"/>
      <c r="U214" s="412"/>
      <c r="V214" s="412"/>
      <c r="W214" s="412"/>
      <c r="X214" s="412"/>
      <c r="Y214" s="412"/>
      <c r="Z214" s="412"/>
      <c r="AA214" s="412"/>
      <c r="AB214" s="412"/>
      <c r="AC214" s="412"/>
      <c r="AD214" s="412"/>
    </row>
    <row r="215" spans="1:30" ht="15">
      <c r="A215" s="162"/>
      <c r="C215" s="147" t="s">
        <v>155</v>
      </c>
      <c r="D215" s="546" t="str">
        <f>IF(CNGMD_2023_M2_Secc5!D479="","",CNGMD_2023_M2_Secc5!D479)</f>
        <v/>
      </c>
      <c r="E215" s="546"/>
      <c r="F215" s="546"/>
      <c r="G215" s="546"/>
      <c r="H215" s="546"/>
      <c r="I215" s="546"/>
      <c r="J215" s="546"/>
      <c r="K215" s="546"/>
      <c r="L215" s="546"/>
      <c r="M215" s="394"/>
      <c r="N215" s="412"/>
      <c r="O215" s="412"/>
      <c r="P215" s="412"/>
      <c r="Q215" s="412"/>
      <c r="R215" s="412"/>
      <c r="S215" s="412"/>
      <c r="T215" s="412"/>
      <c r="U215" s="412"/>
      <c r="V215" s="412"/>
      <c r="W215" s="412"/>
      <c r="X215" s="412"/>
      <c r="Y215" s="412"/>
      <c r="Z215" s="412"/>
      <c r="AA215" s="412"/>
      <c r="AB215" s="412"/>
      <c r="AC215" s="412"/>
      <c r="AD215" s="412"/>
    </row>
    <row r="216" spans="1:30" ht="15">
      <c r="A216" s="162"/>
      <c r="C216" s="147" t="s">
        <v>156</v>
      </c>
      <c r="D216" s="546" t="str">
        <f>IF(CNGMD_2023_M2_Secc5!D480="","",CNGMD_2023_M2_Secc5!D480)</f>
        <v/>
      </c>
      <c r="E216" s="546"/>
      <c r="F216" s="546"/>
      <c r="G216" s="546"/>
      <c r="H216" s="546"/>
      <c r="I216" s="546"/>
      <c r="J216" s="546"/>
      <c r="K216" s="546"/>
      <c r="L216" s="546"/>
      <c r="M216" s="394"/>
      <c r="N216" s="412"/>
      <c r="O216" s="412"/>
      <c r="P216" s="412"/>
      <c r="Q216" s="412"/>
      <c r="R216" s="412"/>
      <c r="S216" s="412"/>
      <c r="T216" s="412"/>
      <c r="U216" s="412"/>
      <c r="V216" s="412"/>
      <c r="W216" s="412"/>
      <c r="X216" s="412"/>
      <c r="Y216" s="412"/>
      <c r="Z216" s="412"/>
      <c r="AA216" s="412"/>
      <c r="AB216" s="412"/>
      <c r="AC216" s="412"/>
      <c r="AD216" s="412"/>
    </row>
    <row r="217" spans="1:30" ht="15">
      <c r="A217" s="162"/>
      <c r="C217" s="147" t="s">
        <v>157</v>
      </c>
      <c r="D217" s="546" t="str">
        <f>IF(CNGMD_2023_M2_Secc5!D481="","",CNGMD_2023_M2_Secc5!D481)</f>
        <v/>
      </c>
      <c r="E217" s="546"/>
      <c r="F217" s="546"/>
      <c r="G217" s="546"/>
      <c r="H217" s="546"/>
      <c r="I217" s="546"/>
      <c r="J217" s="546"/>
      <c r="K217" s="546"/>
      <c r="L217" s="546"/>
      <c r="M217" s="394"/>
      <c r="N217" s="412"/>
      <c r="O217" s="412"/>
      <c r="P217" s="412"/>
      <c r="Q217" s="412"/>
      <c r="R217" s="412"/>
      <c r="S217" s="412"/>
      <c r="T217" s="412"/>
      <c r="U217" s="412"/>
      <c r="V217" s="412"/>
      <c r="W217" s="412"/>
      <c r="X217" s="412"/>
      <c r="Y217" s="412"/>
      <c r="Z217" s="412"/>
      <c r="AA217" s="412"/>
      <c r="AB217" s="412"/>
      <c r="AC217" s="412"/>
      <c r="AD217" s="412"/>
    </row>
    <row r="218" spans="1:30" ht="15">
      <c r="A218" s="162"/>
      <c r="C218" s="147" t="s">
        <v>158</v>
      </c>
      <c r="D218" s="546" t="str">
        <f>IF(CNGMD_2023_M2_Secc5!D482="","",CNGMD_2023_M2_Secc5!D482)</f>
        <v/>
      </c>
      <c r="E218" s="546"/>
      <c r="F218" s="546"/>
      <c r="G218" s="546"/>
      <c r="H218" s="546"/>
      <c r="I218" s="546"/>
      <c r="J218" s="546"/>
      <c r="K218" s="546"/>
      <c r="L218" s="546"/>
      <c r="M218" s="394"/>
      <c r="N218" s="412"/>
      <c r="O218" s="412"/>
      <c r="P218" s="412"/>
      <c r="Q218" s="412"/>
      <c r="R218" s="412"/>
      <c r="S218" s="412"/>
      <c r="T218" s="412"/>
      <c r="U218" s="412"/>
      <c r="V218" s="412"/>
      <c r="W218" s="412"/>
      <c r="X218" s="412"/>
      <c r="Y218" s="412"/>
      <c r="Z218" s="412"/>
      <c r="AA218" s="412"/>
      <c r="AB218" s="412"/>
      <c r="AC218" s="412"/>
      <c r="AD218" s="412"/>
    </row>
    <row r="219" spans="1:30" ht="15">
      <c r="A219" s="162"/>
      <c r="C219" s="147" t="s">
        <v>159</v>
      </c>
      <c r="D219" s="546" t="str">
        <f>IF(CNGMD_2023_M2_Secc5!D483="","",CNGMD_2023_M2_Secc5!D483)</f>
        <v/>
      </c>
      <c r="E219" s="546"/>
      <c r="F219" s="546"/>
      <c r="G219" s="546"/>
      <c r="H219" s="546"/>
      <c r="I219" s="546"/>
      <c r="J219" s="546"/>
      <c r="K219" s="546"/>
      <c r="L219" s="546"/>
      <c r="M219" s="394"/>
      <c r="N219" s="412"/>
      <c r="O219" s="412"/>
      <c r="P219" s="412"/>
      <c r="Q219" s="412"/>
      <c r="R219" s="412"/>
      <c r="S219" s="412"/>
      <c r="T219" s="412"/>
      <c r="U219" s="412"/>
      <c r="V219" s="412"/>
      <c r="W219" s="412"/>
      <c r="X219" s="412"/>
      <c r="Y219" s="412"/>
      <c r="Z219" s="412"/>
      <c r="AA219" s="412"/>
      <c r="AB219" s="412"/>
      <c r="AC219" s="412"/>
      <c r="AD219" s="412"/>
    </row>
    <row r="220" spans="1:30" ht="15">
      <c r="A220" s="162"/>
      <c r="C220" s="147" t="s">
        <v>160</v>
      </c>
      <c r="D220" s="546" t="str">
        <f>IF(CNGMD_2023_M2_Secc5!D484="","",CNGMD_2023_M2_Secc5!D484)</f>
        <v/>
      </c>
      <c r="E220" s="546"/>
      <c r="F220" s="546"/>
      <c r="G220" s="546"/>
      <c r="H220" s="546"/>
      <c r="I220" s="546"/>
      <c r="J220" s="546"/>
      <c r="K220" s="546"/>
      <c r="L220" s="546"/>
      <c r="M220" s="394"/>
      <c r="N220" s="412"/>
      <c r="O220" s="412"/>
      <c r="P220" s="412"/>
      <c r="Q220" s="412"/>
      <c r="R220" s="412"/>
      <c r="S220" s="412"/>
      <c r="T220" s="412"/>
      <c r="U220" s="412"/>
      <c r="V220" s="412"/>
      <c r="W220" s="412"/>
      <c r="X220" s="412"/>
      <c r="Y220" s="412"/>
      <c r="Z220" s="412"/>
      <c r="AA220" s="412"/>
      <c r="AB220" s="412"/>
      <c r="AC220" s="412"/>
      <c r="AD220" s="412"/>
    </row>
    <row r="221" spans="1:30" ht="15">
      <c r="A221" s="162"/>
      <c r="C221" s="147" t="s">
        <v>161</v>
      </c>
      <c r="D221" s="546" t="str">
        <f>IF(CNGMD_2023_M2_Secc5!D485="","",CNGMD_2023_M2_Secc5!D485)</f>
        <v/>
      </c>
      <c r="E221" s="546"/>
      <c r="F221" s="546"/>
      <c r="G221" s="546"/>
      <c r="H221" s="546"/>
      <c r="I221" s="546"/>
      <c r="J221" s="546"/>
      <c r="K221" s="546"/>
      <c r="L221" s="546"/>
      <c r="M221" s="394"/>
      <c r="N221" s="412"/>
      <c r="O221" s="412"/>
      <c r="P221" s="412"/>
      <c r="Q221" s="412"/>
      <c r="R221" s="412"/>
      <c r="S221" s="412"/>
      <c r="T221" s="412"/>
      <c r="U221" s="412"/>
      <c r="V221" s="412"/>
      <c r="W221" s="412"/>
      <c r="X221" s="412"/>
      <c r="Y221" s="412"/>
      <c r="Z221" s="412"/>
      <c r="AA221" s="412"/>
      <c r="AB221" s="412"/>
      <c r="AC221" s="412"/>
      <c r="AD221" s="412"/>
    </row>
    <row r="222" spans="1:30" ht="15">
      <c r="A222" s="162"/>
      <c r="C222" s="147" t="s">
        <v>162</v>
      </c>
      <c r="D222" s="546" t="str">
        <f>IF(CNGMD_2023_M2_Secc5!D486="","",CNGMD_2023_M2_Secc5!D486)</f>
        <v/>
      </c>
      <c r="E222" s="546"/>
      <c r="F222" s="546"/>
      <c r="G222" s="546"/>
      <c r="H222" s="546"/>
      <c r="I222" s="546"/>
      <c r="J222" s="546"/>
      <c r="K222" s="546"/>
      <c r="L222" s="546"/>
      <c r="M222" s="394"/>
      <c r="N222" s="412"/>
      <c r="O222" s="412"/>
      <c r="P222" s="412"/>
      <c r="Q222" s="412"/>
      <c r="R222" s="412"/>
      <c r="S222" s="412"/>
      <c r="T222" s="412"/>
      <c r="U222" s="412"/>
      <c r="V222" s="412"/>
      <c r="W222" s="412"/>
      <c r="X222" s="412"/>
      <c r="Y222" s="412"/>
      <c r="Z222" s="412"/>
      <c r="AA222" s="412"/>
      <c r="AB222" s="412"/>
      <c r="AC222" s="412"/>
      <c r="AD222" s="412"/>
    </row>
    <row r="223" spans="1:30" ht="15">
      <c r="A223" s="162"/>
      <c r="C223" s="147" t="s">
        <v>163</v>
      </c>
      <c r="D223" s="546" t="str">
        <f>IF(CNGMD_2023_M2_Secc5!D487="","",CNGMD_2023_M2_Secc5!D487)</f>
        <v/>
      </c>
      <c r="E223" s="546"/>
      <c r="F223" s="546"/>
      <c r="G223" s="546"/>
      <c r="H223" s="546"/>
      <c r="I223" s="546"/>
      <c r="J223" s="546"/>
      <c r="K223" s="546"/>
      <c r="L223" s="546"/>
      <c r="M223" s="394"/>
      <c r="N223" s="412"/>
      <c r="O223" s="412"/>
      <c r="P223" s="412"/>
      <c r="Q223" s="412"/>
      <c r="R223" s="412"/>
      <c r="S223" s="412"/>
      <c r="T223" s="412"/>
      <c r="U223" s="412"/>
      <c r="V223" s="412"/>
      <c r="W223" s="412"/>
      <c r="X223" s="412"/>
      <c r="Y223" s="412"/>
      <c r="Z223" s="412"/>
      <c r="AA223" s="412"/>
      <c r="AB223" s="412"/>
      <c r="AC223" s="412"/>
      <c r="AD223" s="412"/>
    </row>
    <row r="224" spans="1:30" ht="15">
      <c r="A224" s="162"/>
      <c r="C224" s="147" t="s">
        <v>164</v>
      </c>
      <c r="D224" s="546" t="str">
        <f>IF(CNGMD_2023_M2_Secc5!D488="","",CNGMD_2023_M2_Secc5!D488)</f>
        <v/>
      </c>
      <c r="E224" s="546"/>
      <c r="F224" s="546"/>
      <c r="G224" s="546"/>
      <c r="H224" s="546"/>
      <c r="I224" s="546"/>
      <c r="J224" s="546"/>
      <c r="K224" s="546"/>
      <c r="L224" s="546"/>
      <c r="M224" s="394"/>
      <c r="N224" s="412"/>
      <c r="O224" s="412"/>
      <c r="P224" s="412"/>
      <c r="Q224" s="412"/>
      <c r="R224" s="412"/>
      <c r="S224" s="412"/>
      <c r="T224" s="412"/>
      <c r="U224" s="412"/>
      <c r="V224" s="412"/>
      <c r="W224" s="412"/>
      <c r="X224" s="412"/>
      <c r="Y224" s="412"/>
      <c r="Z224" s="412"/>
      <c r="AA224" s="412"/>
      <c r="AB224" s="412"/>
      <c r="AC224" s="412"/>
      <c r="AD224" s="412"/>
    </row>
    <row r="225" spans="1:30" ht="15">
      <c r="A225" s="162"/>
      <c r="C225" s="147" t="s">
        <v>165</v>
      </c>
      <c r="D225" s="546" t="str">
        <f>IF(CNGMD_2023_M2_Secc5!D489="","",CNGMD_2023_M2_Secc5!D489)</f>
        <v/>
      </c>
      <c r="E225" s="546"/>
      <c r="F225" s="546"/>
      <c r="G225" s="546"/>
      <c r="H225" s="546"/>
      <c r="I225" s="546"/>
      <c r="J225" s="546"/>
      <c r="K225" s="546"/>
      <c r="L225" s="546"/>
      <c r="M225" s="394"/>
      <c r="N225" s="412"/>
      <c r="O225" s="412"/>
      <c r="P225" s="412"/>
      <c r="Q225" s="412"/>
      <c r="R225" s="412"/>
      <c r="S225" s="412"/>
      <c r="T225" s="412"/>
      <c r="U225" s="412"/>
      <c r="V225" s="412"/>
      <c r="W225" s="412"/>
      <c r="X225" s="412"/>
      <c r="Y225" s="412"/>
      <c r="Z225" s="412"/>
      <c r="AA225" s="412"/>
      <c r="AB225" s="412"/>
      <c r="AC225" s="412"/>
      <c r="AD225" s="412"/>
    </row>
    <row r="226" spans="1:30" ht="15">
      <c r="A226" s="162"/>
      <c r="C226" s="147" t="s">
        <v>166</v>
      </c>
      <c r="D226" s="546" t="str">
        <f>IF(CNGMD_2023_M2_Secc5!D490="","",CNGMD_2023_M2_Secc5!D490)</f>
        <v/>
      </c>
      <c r="E226" s="546"/>
      <c r="F226" s="546"/>
      <c r="G226" s="546"/>
      <c r="H226" s="546"/>
      <c r="I226" s="546"/>
      <c r="J226" s="546"/>
      <c r="K226" s="546"/>
      <c r="L226" s="546"/>
      <c r="M226" s="394"/>
      <c r="N226" s="412"/>
      <c r="O226" s="412"/>
      <c r="P226" s="412"/>
      <c r="Q226" s="412"/>
      <c r="R226" s="412"/>
      <c r="S226" s="412"/>
      <c r="T226" s="412"/>
      <c r="U226" s="412"/>
      <c r="V226" s="412"/>
      <c r="W226" s="412"/>
      <c r="X226" s="412"/>
      <c r="Y226" s="412"/>
      <c r="Z226" s="412"/>
      <c r="AA226" s="412"/>
      <c r="AB226" s="412"/>
      <c r="AC226" s="412"/>
      <c r="AD226" s="412"/>
    </row>
    <row r="227" spans="1:30" ht="15">
      <c r="A227" s="162"/>
      <c r="C227" s="147" t="s">
        <v>167</v>
      </c>
      <c r="D227" s="546" t="str">
        <f>IF(CNGMD_2023_M2_Secc5!D491="","",CNGMD_2023_M2_Secc5!D491)</f>
        <v/>
      </c>
      <c r="E227" s="546"/>
      <c r="F227" s="546"/>
      <c r="G227" s="546"/>
      <c r="H227" s="546"/>
      <c r="I227" s="546"/>
      <c r="J227" s="546"/>
      <c r="K227" s="546"/>
      <c r="L227" s="546"/>
      <c r="M227" s="394"/>
      <c r="N227" s="412"/>
      <c r="O227" s="412"/>
      <c r="P227" s="412"/>
      <c r="Q227" s="412"/>
      <c r="R227" s="412"/>
      <c r="S227" s="412"/>
      <c r="T227" s="412"/>
      <c r="U227" s="412"/>
      <c r="V227" s="412"/>
      <c r="W227" s="412"/>
      <c r="X227" s="412"/>
      <c r="Y227" s="412"/>
      <c r="Z227" s="412"/>
      <c r="AA227" s="412"/>
      <c r="AB227" s="412"/>
      <c r="AC227" s="412"/>
      <c r="AD227" s="412"/>
    </row>
    <row r="228" spans="1:30" ht="15">
      <c r="A228" s="162"/>
      <c r="C228" s="147" t="s">
        <v>168</v>
      </c>
      <c r="D228" s="546" t="str">
        <f>IF(CNGMD_2023_M2_Secc5!D492="","",CNGMD_2023_M2_Secc5!D492)</f>
        <v/>
      </c>
      <c r="E228" s="546"/>
      <c r="F228" s="546"/>
      <c r="G228" s="546"/>
      <c r="H228" s="546"/>
      <c r="I228" s="546"/>
      <c r="J228" s="546"/>
      <c r="K228" s="546"/>
      <c r="L228" s="546"/>
      <c r="M228" s="394"/>
      <c r="N228" s="412"/>
      <c r="O228" s="412"/>
      <c r="P228" s="412"/>
      <c r="Q228" s="412"/>
      <c r="R228" s="412"/>
      <c r="S228" s="412"/>
      <c r="T228" s="412"/>
      <c r="U228" s="412"/>
      <c r="V228" s="412"/>
      <c r="W228" s="412"/>
      <c r="X228" s="412"/>
      <c r="Y228" s="412"/>
      <c r="Z228" s="412"/>
      <c r="AA228" s="412"/>
      <c r="AB228" s="412"/>
      <c r="AC228" s="412"/>
      <c r="AD228" s="412"/>
    </row>
    <row r="229" spans="1:30" ht="15">
      <c r="A229" s="162"/>
      <c r="C229" s="147" t="s">
        <v>169</v>
      </c>
      <c r="D229" s="546" t="str">
        <f>IF(CNGMD_2023_M2_Secc5!D493="","",CNGMD_2023_M2_Secc5!D493)</f>
        <v/>
      </c>
      <c r="E229" s="546"/>
      <c r="F229" s="546"/>
      <c r="G229" s="546"/>
      <c r="H229" s="546"/>
      <c r="I229" s="546"/>
      <c r="J229" s="546"/>
      <c r="K229" s="546"/>
      <c r="L229" s="546"/>
      <c r="M229" s="394"/>
      <c r="N229" s="412"/>
      <c r="O229" s="412"/>
      <c r="P229" s="412"/>
      <c r="Q229" s="412"/>
      <c r="R229" s="412"/>
      <c r="S229" s="412"/>
      <c r="T229" s="412"/>
      <c r="U229" s="412"/>
      <c r="V229" s="412"/>
      <c r="W229" s="412"/>
      <c r="X229" s="412"/>
      <c r="Y229" s="412"/>
      <c r="Z229" s="412"/>
      <c r="AA229" s="412"/>
      <c r="AB229" s="412"/>
      <c r="AC229" s="412"/>
      <c r="AD229" s="412"/>
    </row>
    <row r="230" spans="1:30" ht="15">
      <c r="A230" s="162"/>
      <c r="C230" s="147" t="s">
        <v>170</v>
      </c>
      <c r="D230" s="546" t="str">
        <f>IF(CNGMD_2023_M2_Secc5!D494="","",CNGMD_2023_M2_Secc5!D494)</f>
        <v/>
      </c>
      <c r="E230" s="546"/>
      <c r="F230" s="546"/>
      <c r="G230" s="546"/>
      <c r="H230" s="546"/>
      <c r="I230" s="546"/>
      <c r="J230" s="546"/>
      <c r="K230" s="546"/>
      <c r="L230" s="546"/>
      <c r="M230" s="394"/>
      <c r="N230" s="412"/>
      <c r="O230" s="412"/>
      <c r="P230" s="412"/>
      <c r="Q230" s="412"/>
      <c r="R230" s="412"/>
      <c r="S230" s="412"/>
      <c r="T230" s="412"/>
      <c r="U230" s="412"/>
      <c r="V230" s="412"/>
      <c r="W230" s="412"/>
      <c r="X230" s="412"/>
      <c r="Y230" s="412"/>
      <c r="Z230" s="412"/>
      <c r="AA230" s="412"/>
      <c r="AB230" s="412"/>
      <c r="AC230" s="412"/>
      <c r="AD230" s="412"/>
    </row>
    <row r="231" spans="1:30" ht="15" customHeight="1">
      <c r="A231" s="162"/>
      <c r="C231" s="50" t="s">
        <v>171</v>
      </c>
      <c r="D231" s="546" t="str">
        <f>IF(CNGMD_2023_M2_Secc5!D495="","",CNGMD_2023_M2_Secc5!D495)</f>
        <v/>
      </c>
      <c r="E231" s="546"/>
      <c r="F231" s="546"/>
      <c r="G231" s="546"/>
      <c r="H231" s="546"/>
      <c r="I231" s="546"/>
      <c r="J231" s="546"/>
      <c r="K231" s="546"/>
      <c r="L231" s="546"/>
      <c r="M231" s="394"/>
      <c r="N231" s="412"/>
      <c r="O231" s="412"/>
      <c r="P231" s="412"/>
      <c r="Q231" s="412"/>
      <c r="R231" s="412"/>
      <c r="S231" s="412"/>
      <c r="T231" s="412"/>
      <c r="U231" s="412"/>
      <c r="V231" s="412"/>
      <c r="W231" s="412"/>
      <c r="X231" s="412"/>
      <c r="Y231" s="412"/>
      <c r="Z231" s="412"/>
      <c r="AA231" s="412"/>
      <c r="AB231" s="412"/>
      <c r="AC231" s="412"/>
      <c r="AD231" s="412"/>
    </row>
    <row r="232" spans="1:30" ht="15">
      <c r="A232" s="162"/>
      <c r="B232" s="17"/>
      <c r="C232" s="10"/>
      <c r="D232" s="10"/>
      <c r="E232" s="10"/>
      <c r="F232" s="10"/>
      <c r="G232" s="158"/>
      <c r="H232" s="158"/>
      <c r="I232" s="158"/>
      <c r="J232" s="158"/>
      <c r="K232" s="158"/>
      <c r="L232" s="29"/>
      <c r="M232" s="465">
        <f>IF(AND(SUM(M132:O231)=0,COUNTIF(M132:O231,"NS")&gt;0),"NS",
IF(AND(SUM(M132:O231)=0,COUNTIF(M132:O231,0)&gt;0),0,
IF(AND(SUM(M132:O231)=0,COUNTIF(M132:O231,"NA")&gt;0),"NA",
SUM(M132:O231))))</f>
        <v>0</v>
      </c>
      <c r="N232" s="465"/>
      <c r="O232" s="465"/>
      <c r="P232" s="330">
        <f t="shared" ref="P232" si="11">IF(AND(SUM(P132:R231)=0,COUNTIF(P132:R231,"NS")&gt;0),"NS",
IF(AND(SUM(P132:R231)=0,COUNTIF(P132:R231,0)&gt;0),0,
IF(AND(SUM(P132:R231)=0,COUNTIF(P132:R231,"NA")&gt;0),"NA",
SUM(P132:R231))))</f>
        <v>0</v>
      </c>
      <c r="Q232" s="331"/>
      <c r="R232" s="332"/>
      <c r="S232" s="330">
        <f t="shared" ref="S232" si="12">IF(AND(SUM(S132:U231)=0,COUNTIF(S132:U231,"NS")&gt;0),"NS",
IF(AND(SUM(S132:U231)=0,COUNTIF(S132:U231,0)&gt;0),0,
IF(AND(SUM(S132:U231)=0,COUNTIF(S132:U231,"NA")&gt;0),"NA",
SUM(S132:U231))))</f>
        <v>0</v>
      </c>
      <c r="T232" s="331"/>
      <c r="U232" s="332"/>
      <c r="V232" s="330">
        <f t="shared" ref="V232" si="13">IF(AND(SUM(V132:X231)=0,COUNTIF(V132:X231,"NS")&gt;0),"NS",
IF(AND(SUM(V132:X231)=0,COUNTIF(V132:X231,0)&gt;0),0,
IF(AND(SUM(V132:X231)=0,COUNTIF(V132:X231,"NA")&gt;0),"NA",
SUM(V132:X231))))</f>
        <v>0</v>
      </c>
      <c r="W232" s="331"/>
      <c r="X232" s="332"/>
      <c r="Y232" s="330">
        <f t="shared" ref="Y232" si="14">IF(AND(SUM(Y132:AA231)=0,COUNTIF(Y132:AA231,"NS")&gt;0),"NS",
IF(AND(SUM(Y132:AA231)=0,COUNTIF(Y132:AA231,0)&gt;0),0,
IF(AND(SUM(Y132:AA231)=0,COUNTIF(Y132:AA231,"NA")&gt;0),"NA",
SUM(Y132:AA231))))</f>
        <v>0</v>
      </c>
      <c r="Z232" s="331"/>
      <c r="AA232" s="332"/>
      <c r="AB232" s="330">
        <f t="shared" ref="AB232" si="15">IF(AND(SUM(AB132:AD231)=0,COUNTIF(AB132:AD231,"NS")&gt;0),"NS",
IF(AND(SUM(AB132:AD231)=0,COUNTIF(AB132:AD231,0)&gt;0),0,
IF(AND(SUM(AB132:AD231)=0,COUNTIF(AB132:AD231,"NA")&gt;0),"NA",
SUM(AB132:AD231))))</f>
        <v>0</v>
      </c>
      <c r="AC232" s="331"/>
      <c r="AD232" s="332"/>
    </row>
    <row r="233" spans="1:30" ht="15" customHeight="1">
      <c r="A233" s="162"/>
      <c r="B233" s="17"/>
      <c r="C233" s="10"/>
      <c r="D233" s="10"/>
      <c r="E233" s="10"/>
      <c r="F233" s="10"/>
      <c r="G233" s="10"/>
      <c r="H233" s="10"/>
      <c r="I233" s="10"/>
      <c r="J233" s="10"/>
      <c r="K233" s="10"/>
      <c r="L233" s="10"/>
      <c r="M233" s="10"/>
      <c r="N233" s="10"/>
      <c r="O233" s="10"/>
      <c r="P233" s="10"/>
      <c r="Q233" s="10"/>
      <c r="R233" s="10"/>
      <c r="S233" s="10"/>
      <c r="T233" s="10"/>
      <c r="U233" s="10"/>
      <c r="V233" s="10"/>
      <c r="W233" s="10"/>
      <c r="X233" s="10"/>
      <c r="Y233" s="10"/>
      <c r="Z233" s="10"/>
      <c r="AA233" s="10"/>
      <c r="AB233" s="10"/>
      <c r="AC233" s="10"/>
      <c r="AD233" s="10"/>
    </row>
    <row r="234" spans="1:30" ht="24" customHeight="1">
      <c r="A234" s="162"/>
      <c r="B234" s="17"/>
      <c r="C234" s="450" t="s">
        <v>173</v>
      </c>
      <c r="D234" s="450"/>
      <c r="E234" s="450"/>
      <c r="F234" s="450"/>
      <c r="G234" s="450"/>
      <c r="H234" s="450"/>
      <c r="I234" s="450"/>
      <c r="J234" s="450"/>
      <c r="K234" s="450"/>
      <c r="L234" s="450"/>
      <c r="M234" s="450"/>
      <c r="N234" s="450"/>
      <c r="O234" s="450"/>
      <c r="P234" s="450"/>
      <c r="Q234" s="450"/>
      <c r="R234" s="450"/>
      <c r="S234" s="450"/>
      <c r="T234" s="450"/>
      <c r="U234" s="450"/>
      <c r="V234" s="450"/>
      <c r="W234" s="450"/>
      <c r="X234" s="450"/>
      <c r="Y234" s="450"/>
      <c r="Z234" s="450"/>
      <c r="AA234" s="450"/>
      <c r="AB234" s="450"/>
      <c r="AC234" s="450"/>
      <c r="AD234" s="450"/>
    </row>
    <row r="235" spans="1:30" ht="60" customHeight="1">
      <c r="C235" s="413"/>
      <c r="D235" s="414"/>
      <c r="E235" s="414"/>
      <c r="F235" s="414"/>
      <c r="G235" s="414"/>
      <c r="H235" s="414"/>
      <c r="I235" s="414"/>
      <c r="J235" s="414"/>
      <c r="K235" s="414"/>
      <c r="L235" s="414"/>
      <c r="M235" s="414"/>
      <c r="N235" s="414"/>
      <c r="O235" s="414"/>
      <c r="P235" s="414"/>
      <c r="Q235" s="414"/>
      <c r="R235" s="414"/>
      <c r="S235" s="414"/>
      <c r="T235" s="414"/>
      <c r="U235" s="414"/>
      <c r="V235" s="414"/>
      <c r="W235" s="414"/>
      <c r="X235" s="414"/>
      <c r="Y235" s="414"/>
      <c r="Z235" s="414"/>
      <c r="AA235" s="414"/>
      <c r="AB235" s="414"/>
      <c r="AC235" s="414"/>
      <c r="AD235" s="415"/>
    </row>
    <row r="236" spans="1:30" ht="15" customHeight="1"/>
    <row r="237" spans="1:30" ht="15" customHeight="1">
      <c r="B237" s="371" t="str">
        <f>IF(AO34=0,"",IF(AM33&gt;0,"Error: verifica la suma de las Auditorías aplicadas con la pregunta 5.10.","Error: verifica la suma de las Auditoría aplicadas y concluidas con la pregunta 5.10."))</f>
        <v/>
      </c>
      <c r="C237" s="371"/>
      <c r="D237" s="371"/>
      <c r="E237" s="371"/>
      <c r="F237" s="371"/>
      <c r="G237" s="371"/>
      <c r="H237" s="371"/>
      <c r="I237" s="371"/>
      <c r="J237" s="371"/>
      <c r="K237" s="371"/>
      <c r="L237" s="371"/>
      <c r="M237" s="371"/>
      <c r="N237" s="371"/>
      <c r="O237" s="371"/>
      <c r="P237" s="371"/>
      <c r="Q237" s="371"/>
      <c r="R237" s="371"/>
      <c r="S237" s="371"/>
      <c r="T237" s="371"/>
      <c r="U237" s="371"/>
      <c r="V237" s="371"/>
      <c r="W237" s="371"/>
      <c r="X237" s="371"/>
      <c r="Y237" s="371"/>
      <c r="Z237" s="371"/>
      <c r="AA237" s="371"/>
      <c r="AB237" s="371"/>
      <c r="AC237" s="371"/>
      <c r="AD237" s="371"/>
    </row>
    <row r="238" spans="1:30" ht="15" customHeight="1">
      <c r="B238" s="371" t="str">
        <f>IF(AQ126=0,"","Error: verificar la selección de la columna No aplica. ")</f>
        <v/>
      </c>
      <c r="C238" s="371"/>
      <c r="D238" s="371"/>
      <c r="E238" s="371"/>
      <c r="F238" s="371"/>
      <c r="G238" s="371"/>
      <c r="H238" s="371"/>
      <c r="I238" s="371"/>
      <c r="J238" s="371"/>
      <c r="K238" s="371"/>
      <c r="L238" s="371"/>
      <c r="M238" s="371"/>
      <c r="N238" s="371"/>
      <c r="O238" s="371"/>
      <c r="P238" s="371"/>
      <c r="Q238" s="371"/>
      <c r="R238" s="371"/>
      <c r="S238" s="371"/>
      <c r="T238" s="371"/>
      <c r="U238" s="371"/>
      <c r="V238" s="371"/>
      <c r="W238" s="371"/>
      <c r="X238" s="371"/>
      <c r="Y238" s="371"/>
      <c r="Z238" s="371"/>
      <c r="AA238" s="371"/>
      <c r="AB238" s="371"/>
      <c r="AC238" s="371"/>
      <c r="AD238" s="371"/>
    </row>
    <row r="239" spans="1:30" ht="15" customHeight="1">
      <c r="B239" s="389" t="str">
        <f>IF(AG126=0,"","Error: debe completar toda la información requerida.")</f>
        <v/>
      </c>
      <c r="C239" s="389"/>
      <c r="D239" s="389"/>
      <c r="E239" s="389"/>
      <c r="F239" s="389"/>
      <c r="G239" s="389"/>
      <c r="H239" s="389"/>
      <c r="I239" s="389"/>
      <c r="J239" s="389"/>
      <c r="K239" s="389"/>
      <c r="L239" s="389"/>
      <c r="M239" s="389"/>
      <c r="N239" s="389"/>
      <c r="O239" s="389"/>
      <c r="P239" s="389"/>
      <c r="Q239" s="389"/>
      <c r="R239" s="389"/>
      <c r="S239" s="389"/>
      <c r="T239" s="389"/>
      <c r="U239" s="389"/>
      <c r="V239" s="389"/>
      <c r="W239" s="389"/>
      <c r="X239" s="389"/>
      <c r="Y239" s="389"/>
      <c r="Z239" s="389"/>
      <c r="AA239" s="389"/>
      <c r="AB239" s="389"/>
      <c r="AC239" s="389"/>
      <c r="AD239" s="389"/>
    </row>
  </sheetData>
  <sheetProtection algorithmName="SHA-512" hashValue="c10GLsDcFPfxQ+m5VPPCwP3a1eSzTcTXV0nL57yfxKpEJuAImUtBlB6YQUKi9/SDIUCaJPQEzSztu/TqdYFkmA==" saltValue="vNiGFMLKEIC3ZhUvrGirqw==" spinCount="100000" sheet="1" objects="1" scenarios="1"/>
  <mergeCells count="1663">
    <mergeCell ref="V232:X232"/>
    <mergeCell ref="Y232:AA232"/>
    <mergeCell ref="AB232:AD232"/>
    <mergeCell ref="M129:AD129"/>
    <mergeCell ref="M232:O232"/>
    <mergeCell ref="P232:R232"/>
    <mergeCell ref="S232:U232"/>
    <mergeCell ref="S230:U230"/>
    <mergeCell ref="V230:X230"/>
    <mergeCell ref="Y230:AA230"/>
    <mergeCell ref="AB230:AD230"/>
    <mergeCell ref="M231:O231"/>
    <mergeCell ref="P231:R231"/>
    <mergeCell ref="S231:U231"/>
    <mergeCell ref="V231:X231"/>
    <mergeCell ref="Y231:AA231"/>
    <mergeCell ref="AB231:AD231"/>
    <mergeCell ref="M230:O230"/>
    <mergeCell ref="P230:R230"/>
    <mergeCell ref="S228:U228"/>
    <mergeCell ref="V228:X228"/>
    <mergeCell ref="Y228:AA228"/>
    <mergeCell ref="AB228:AD228"/>
    <mergeCell ref="M229:O229"/>
    <mergeCell ref="P229:R229"/>
    <mergeCell ref="S229:U229"/>
    <mergeCell ref="V229:X229"/>
    <mergeCell ref="Y229:AA229"/>
    <mergeCell ref="AB229:AD229"/>
    <mergeCell ref="M228:O228"/>
    <mergeCell ref="P228:R228"/>
    <mergeCell ref="S226:U226"/>
    <mergeCell ref="V226:X226"/>
    <mergeCell ref="Y226:AA226"/>
    <mergeCell ref="AB226:AD226"/>
    <mergeCell ref="M227:O227"/>
    <mergeCell ref="P227:R227"/>
    <mergeCell ref="S227:U227"/>
    <mergeCell ref="V227:X227"/>
    <mergeCell ref="Y227:AA227"/>
    <mergeCell ref="AB227:AD227"/>
    <mergeCell ref="M226:O226"/>
    <mergeCell ref="P226:R226"/>
    <mergeCell ref="S224:U224"/>
    <mergeCell ref="V224:X224"/>
    <mergeCell ref="Y224:AA224"/>
    <mergeCell ref="AB224:AD224"/>
    <mergeCell ref="M225:O225"/>
    <mergeCell ref="P225:R225"/>
    <mergeCell ref="S225:U225"/>
    <mergeCell ref="V225:X225"/>
    <mergeCell ref="Y225:AA225"/>
    <mergeCell ref="AB225:AD225"/>
    <mergeCell ref="M224:O224"/>
    <mergeCell ref="P224:R224"/>
    <mergeCell ref="S222:U222"/>
    <mergeCell ref="V222:X222"/>
    <mergeCell ref="Y222:AA222"/>
    <mergeCell ref="AB222:AD222"/>
    <mergeCell ref="M223:O223"/>
    <mergeCell ref="P223:R223"/>
    <mergeCell ref="S223:U223"/>
    <mergeCell ref="V223:X223"/>
    <mergeCell ref="Y223:AA223"/>
    <mergeCell ref="AB223:AD223"/>
    <mergeCell ref="M222:O222"/>
    <mergeCell ref="P222:R222"/>
    <mergeCell ref="S220:U220"/>
    <mergeCell ref="V220:X220"/>
    <mergeCell ref="Y220:AA220"/>
    <mergeCell ref="AB220:AD220"/>
    <mergeCell ref="M221:O221"/>
    <mergeCell ref="P221:R221"/>
    <mergeCell ref="S221:U221"/>
    <mergeCell ref="V221:X221"/>
    <mergeCell ref="Y221:AA221"/>
    <mergeCell ref="AB221:AD221"/>
    <mergeCell ref="M220:O220"/>
    <mergeCell ref="P220:R220"/>
    <mergeCell ref="S218:U218"/>
    <mergeCell ref="V218:X218"/>
    <mergeCell ref="Y218:AA218"/>
    <mergeCell ref="AB218:AD218"/>
    <mergeCell ref="M219:O219"/>
    <mergeCell ref="P219:R219"/>
    <mergeCell ref="S219:U219"/>
    <mergeCell ref="V219:X219"/>
    <mergeCell ref="Y219:AA219"/>
    <mergeCell ref="AB219:AD219"/>
    <mergeCell ref="M218:O218"/>
    <mergeCell ref="P218:R218"/>
    <mergeCell ref="S216:U216"/>
    <mergeCell ref="V216:X216"/>
    <mergeCell ref="Y216:AA216"/>
    <mergeCell ref="AB216:AD216"/>
    <mergeCell ref="M217:O217"/>
    <mergeCell ref="P217:R217"/>
    <mergeCell ref="S217:U217"/>
    <mergeCell ref="V217:X217"/>
    <mergeCell ref="Y217:AA217"/>
    <mergeCell ref="AB217:AD217"/>
    <mergeCell ref="M216:O216"/>
    <mergeCell ref="P216:R216"/>
    <mergeCell ref="S214:U214"/>
    <mergeCell ref="V214:X214"/>
    <mergeCell ref="Y214:AA214"/>
    <mergeCell ref="AB214:AD214"/>
    <mergeCell ref="M215:O215"/>
    <mergeCell ref="P215:R215"/>
    <mergeCell ref="S215:U215"/>
    <mergeCell ref="V215:X215"/>
    <mergeCell ref="Y215:AA215"/>
    <mergeCell ref="AB215:AD215"/>
    <mergeCell ref="M214:O214"/>
    <mergeCell ref="P214:R214"/>
    <mergeCell ref="S212:U212"/>
    <mergeCell ref="V212:X212"/>
    <mergeCell ref="Y212:AA212"/>
    <mergeCell ref="AB212:AD212"/>
    <mergeCell ref="M213:O213"/>
    <mergeCell ref="P213:R213"/>
    <mergeCell ref="S213:U213"/>
    <mergeCell ref="V213:X213"/>
    <mergeCell ref="Y213:AA213"/>
    <mergeCell ref="AB213:AD213"/>
    <mergeCell ref="M212:O212"/>
    <mergeCell ref="P212:R212"/>
    <mergeCell ref="P211:R211"/>
    <mergeCell ref="S211:U211"/>
    <mergeCell ref="V211:X211"/>
    <mergeCell ref="Y211:AA211"/>
    <mergeCell ref="AB211:AD211"/>
    <mergeCell ref="M210:O210"/>
    <mergeCell ref="P210:R210"/>
    <mergeCell ref="S208:U208"/>
    <mergeCell ref="V208:X208"/>
    <mergeCell ref="Y208:AA208"/>
    <mergeCell ref="AB208:AD208"/>
    <mergeCell ref="M209:O209"/>
    <mergeCell ref="P209:R209"/>
    <mergeCell ref="S209:U209"/>
    <mergeCell ref="V209:X209"/>
    <mergeCell ref="Y209:AA209"/>
    <mergeCell ref="AB209:AD209"/>
    <mergeCell ref="M208:O208"/>
    <mergeCell ref="P208:R208"/>
    <mergeCell ref="S206:U206"/>
    <mergeCell ref="V206:X206"/>
    <mergeCell ref="Y206:AA206"/>
    <mergeCell ref="AB206:AD206"/>
    <mergeCell ref="M207:O207"/>
    <mergeCell ref="P207:R207"/>
    <mergeCell ref="S207:U207"/>
    <mergeCell ref="V207:X207"/>
    <mergeCell ref="Y207:AA207"/>
    <mergeCell ref="AB207:AD207"/>
    <mergeCell ref="M206:O206"/>
    <mergeCell ref="P206:R206"/>
    <mergeCell ref="S204:U204"/>
    <mergeCell ref="V204:X204"/>
    <mergeCell ref="Y204:AA204"/>
    <mergeCell ref="AB204:AD204"/>
    <mergeCell ref="M205:O205"/>
    <mergeCell ref="P205:R205"/>
    <mergeCell ref="S205:U205"/>
    <mergeCell ref="V205:X205"/>
    <mergeCell ref="Y205:AA205"/>
    <mergeCell ref="AB205:AD205"/>
    <mergeCell ref="M204:O204"/>
    <mergeCell ref="P204:R204"/>
    <mergeCell ref="S202:U202"/>
    <mergeCell ref="V202:X202"/>
    <mergeCell ref="Y202:AA202"/>
    <mergeCell ref="AB202:AD202"/>
    <mergeCell ref="M203:O203"/>
    <mergeCell ref="P203:R203"/>
    <mergeCell ref="S203:U203"/>
    <mergeCell ref="V203:X203"/>
    <mergeCell ref="Y203:AA203"/>
    <mergeCell ref="AB203:AD203"/>
    <mergeCell ref="M202:O202"/>
    <mergeCell ref="P202:R202"/>
    <mergeCell ref="S200:U200"/>
    <mergeCell ref="V200:X200"/>
    <mergeCell ref="Y200:AA200"/>
    <mergeCell ref="AB200:AD200"/>
    <mergeCell ref="M201:O201"/>
    <mergeCell ref="P201:R201"/>
    <mergeCell ref="S201:U201"/>
    <mergeCell ref="V201:X201"/>
    <mergeCell ref="Y201:AA201"/>
    <mergeCell ref="AB201:AD201"/>
    <mergeCell ref="M200:O200"/>
    <mergeCell ref="P200:R200"/>
    <mergeCell ref="S198:U198"/>
    <mergeCell ref="V198:X198"/>
    <mergeCell ref="Y198:AA198"/>
    <mergeCell ref="AB198:AD198"/>
    <mergeCell ref="M199:O199"/>
    <mergeCell ref="P199:R199"/>
    <mergeCell ref="S199:U199"/>
    <mergeCell ref="V199:X199"/>
    <mergeCell ref="Y199:AA199"/>
    <mergeCell ref="AB199:AD199"/>
    <mergeCell ref="M198:O198"/>
    <mergeCell ref="P198:R198"/>
    <mergeCell ref="S196:U196"/>
    <mergeCell ref="V196:X196"/>
    <mergeCell ref="Y196:AA196"/>
    <mergeCell ref="AB196:AD196"/>
    <mergeCell ref="M197:O197"/>
    <mergeCell ref="P197:R197"/>
    <mergeCell ref="S197:U197"/>
    <mergeCell ref="V197:X197"/>
    <mergeCell ref="Y197:AA197"/>
    <mergeCell ref="AB197:AD197"/>
    <mergeCell ref="M196:O196"/>
    <mergeCell ref="P196:R196"/>
    <mergeCell ref="S194:U194"/>
    <mergeCell ref="V194:X194"/>
    <mergeCell ref="Y194:AA194"/>
    <mergeCell ref="AB194:AD194"/>
    <mergeCell ref="M195:O195"/>
    <mergeCell ref="P195:R195"/>
    <mergeCell ref="S195:U195"/>
    <mergeCell ref="V195:X195"/>
    <mergeCell ref="Y195:AA195"/>
    <mergeCell ref="AB195:AD195"/>
    <mergeCell ref="M194:O194"/>
    <mergeCell ref="P194:R194"/>
    <mergeCell ref="S192:U192"/>
    <mergeCell ref="V192:X192"/>
    <mergeCell ref="Y192:AA192"/>
    <mergeCell ref="AB192:AD192"/>
    <mergeCell ref="M193:O193"/>
    <mergeCell ref="P193:R193"/>
    <mergeCell ref="S193:U193"/>
    <mergeCell ref="V193:X193"/>
    <mergeCell ref="Y193:AA193"/>
    <mergeCell ref="AB193:AD193"/>
    <mergeCell ref="M192:O192"/>
    <mergeCell ref="P192:R192"/>
    <mergeCell ref="S190:U190"/>
    <mergeCell ref="V190:X190"/>
    <mergeCell ref="Y190:AA190"/>
    <mergeCell ref="AB190:AD190"/>
    <mergeCell ref="M191:O191"/>
    <mergeCell ref="P191:R191"/>
    <mergeCell ref="S191:U191"/>
    <mergeCell ref="V191:X191"/>
    <mergeCell ref="Y191:AA191"/>
    <mergeCell ref="AB191:AD191"/>
    <mergeCell ref="M190:O190"/>
    <mergeCell ref="P190:R190"/>
    <mergeCell ref="S188:U188"/>
    <mergeCell ref="V188:X188"/>
    <mergeCell ref="Y188:AA188"/>
    <mergeCell ref="AB188:AD188"/>
    <mergeCell ref="M189:O189"/>
    <mergeCell ref="P189:R189"/>
    <mergeCell ref="S189:U189"/>
    <mergeCell ref="V189:X189"/>
    <mergeCell ref="Y189:AA189"/>
    <mergeCell ref="AB189:AD189"/>
    <mergeCell ref="M188:O188"/>
    <mergeCell ref="P188:R188"/>
    <mergeCell ref="S186:U186"/>
    <mergeCell ref="V186:X186"/>
    <mergeCell ref="Y186:AA186"/>
    <mergeCell ref="AB186:AD186"/>
    <mergeCell ref="M187:O187"/>
    <mergeCell ref="P187:R187"/>
    <mergeCell ref="S187:U187"/>
    <mergeCell ref="V187:X187"/>
    <mergeCell ref="Y187:AA187"/>
    <mergeCell ref="AB187:AD187"/>
    <mergeCell ref="M186:O186"/>
    <mergeCell ref="P186:R186"/>
    <mergeCell ref="S184:U184"/>
    <mergeCell ref="V184:X184"/>
    <mergeCell ref="Y184:AA184"/>
    <mergeCell ref="AB184:AD184"/>
    <mergeCell ref="M185:O185"/>
    <mergeCell ref="P185:R185"/>
    <mergeCell ref="S185:U185"/>
    <mergeCell ref="V185:X185"/>
    <mergeCell ref="Y185:AA185"/>
    <mergeCell ref="AB185:AD185"/>
    <mergeCell ref="M184:O184"/>
    <mergeCell ref="P184:R184"/>
    <mergeCell ref="S182:U182"/>
    <mergeCell ref="V182:X182"/>
    <mergeCell ref="Y182:AA182"/>
    <mergeCell ref="AB182:AD182"/>
    <mergeCell ref="M183:O183"/>
    <mergeCell ref="P183:R183"/>
    <mergeCell ref="S183:U183"/>
    <mergeCell ref="V183:X183"/>
    <mergeCell ref="Y183:AA183"/>
    <mergeCell ref="AB183:AD183"/>
    <mergeCell ref="M182:O182"/>
    <mergeCell ref="P182:R182"/>
    <mergeCell ref="S180:U180"/>
    <mergeCell ref="V180:X180"/>
    <mergeCell ref="Y180:AA180"/>
    <mergeCell ref="AB180:AD180"/>
    <mergeCell ref="M181:O181"/>
    <mergeCell ref="P181:R181"/>
    <mergeCell ref="S181:U181"/>
    <mergeCell ref="V181:X181"/>
    <mergeCell ref="Y181:AA181"/>
    <mergeCell ref="AB181:AD181"/>
    <mergeCell ref="M180:O180"/>
    <mergeCell ref="P180:R180"/>
    <mergeCell ref="S178:U178"/>
    <mergeCell ref="V178:X178"/>
    <mergeCell ref="Y178:AA178"/>
    <mergeCell ref="AB178:AD178"/>
    <mergeCell ref="M179:O179"/>
    <mergeCell ref="P179:R179"/>
    <mergeCell ref="S179:U179"/>
    <mergeCell ref="V179:X179"/>
    <mergeCell ref="Y179:AA179"/>
    <mergeCell ref="AB179:AD179"/>
    <mergeCell ref="M178:O178"/>
    <mergeCell ref="P178:R178"/>
    <mergeCell ref="S176:U176"/>
    <mergeCell ref="V176:X176"/>
    <mergeCell ref="Y176:AA176"/>
    <mergeCell ref="AB176:AD176"/>
    <mergeCell ref="M177:O177"/>
    <mergeCell ref="P177:R177"/>
    <mergeCell ref="S177:U177"/>
    <mergeCell ref="V177:X177"/>
    <mergeCell ref="Y177:AA177"/>
    <mergeCell ref="AB177:AD177"/>
    <mergeCell ref="M176:O176"/>
    <mergeCell ref="P176:R176"/>
    <mergeCell ref="S174:U174"/>
    <mergeCell ref="V174:X174"/>
    <mergeCell ref="Y174:AA174"/>
    <mergeCell ref="AB174:AD174"/>
    <mergeCell ref="M175:O175"/>
    <mergeCell ref="P175:R175"/>
    <mergeCell ref="S175:U175"/>
    <mergeCell ref="V175:X175"/>
    <mergeCell ref="Y175:AA175"/>
    <mergeCell ref="AB175:AD175"/>
    <mergeCell ref="M174:O174"/>
    <mergeCell ref="P174:R174"/>
    <mergeCell ref="S172:U172"/>
    <mergeCell ref="V172:X172"/>
    <mergeCell ref="Y172:AA172"/>
    <mergeCell ref="AB172:AD172"/>
    <mergeCell ref="M173:O173"/>
    <mergeCell ref="P173:R173"/>
    <mergeCell ref="S173:U173"/>
    <mergeCell ref="V173:X173"/>
    <mergeCell ref="Y173:AA173"/>
    <mergeCell ref="AB173:AD173"/>
    <mergeCell ref="M172:O172"/>
    <mergeCell ref="P172:R172"/>
    <mergeCell ref="S170:U170"/>
    <mergeCell ref="V170:X170"/>
    <mergeCell ref="Y170:AA170"/>
    <mergeCell ref="AB170:AD170"/>
    <mergeCell ref="M171:O171"/>
    <mergeCell ref="P171:R171"/>
    <mergeCell ref="S171:U171"/>
    <mergeCell ref="V171:X171"/>
    <mergeCell ref="Y171:AA171"/>
    <mergeCell ref="AB171:AD171"/>
    <mergeCell ref="M170:O170"/>
    <mergeCell ref="P170:R170"/>
    <mergeCell ref="S168:U168"/>
    <mergeCell ref="V168:X168"/>
    <mergeCell ref="Y168:AA168"/>
    <mergeCell ref="AB168:AD168"/>
    <mergeCell ref="M169:O169"/>
    <mergeCell ref="P169:R169"/>
    <mergeCell ref="S169:U169"/>
    <mergeCell ref="V169:X169"/>
    <mergeCell ref="Y169:AA169"/>
    <mergeCell ref="AB169:AD169"/>
    <mergeCell ref="M168:O168"/>
    <mergeCell ref="P168:R168"/>
    <mergeCell ref="S166:U166"/>
    <mergeCell ref="V166:X166"/>
    <mergeCell ref="Y166:AA166"/>
    <mergeCell ref="AB166:AD166"/>
    <mergeCell ref="M167:O167"/>
    <mergeCell ref="P167:R167"/>
    <mergeCell ref="S167:U167"/>
    <mergeCell ref="V167:X167"/>
    <mergeCell ref="Y167:AA167"/>
    <mergeCell ref="AB167:AD167"/>
    <mergeCell ref="M166:O166"/>
    <mergeCell ref="P166:R166"/>
    <mergeCell ref="S164:U164"/>
    <mergeCell ref="V164:X164"/>
    <mergeCell ref="Y164:AA164"/>
    <mergeCell ref="AB164:AD164"/>
    <mergeCell ref="M165:O165"/>
    <mergeCell ref="P165:R165"/>
    <mergeCell ref="S165:U165"/>
    <mergeCell ref="V165:X165"/>
    <mergeCell ref="Y165:AA165"/>
    <mergeCell ref="AB165:AD165"/>
    <mergeCell ref="M164:O164"/>
    <mergeCell ref="P164:R164"/>
    <mergeCell ref="S162:U162"/>
    <mergeCell ref="V162:X162"/>
    <mergeCell ref="Y162:AA162"/>
    <mergeCell ref="AB162:AD162"/>
    <mergeCell ref="M163:O163"/>
    <mergeCell ref="P163:R163"/>
    <mergeCell ref="S163:U163"/>
    <mergeCell ref="V163:X163"/>
    <mergeCell ref="Y163:AA163"/>
    <mergeCell ref="AB163:AD163"/>
    <mergeCell ref="M162:O162"/>
    <mergeCell ref="P162:R162"/>
    <mergeCell ref="S160:U160"/>
    <mergeCell ref="V160:X160"/>
    <mergeCell ref="Y160:AA160"/>
    <mergeCell ref="AB160:AD160"/>
    <mergeCell ref="M161:O161"/>
    <mergeCell ref="P161:R161"/>
    <mergeCell ref="S161:U161"/>
    <mergeCell ref="V161:X161"/>
    <mergeCell ref="Y161:AA161"/>
    <mergeCell ref="AB161:AD161"/>
    <mergeCell ref="M160:O160"/>
    <mergeCell ref="P160:R160"/>
    <mergeCell ref="S158:U158"/>
    <mergeCell ref="V158:X158"/>
    <mergeCell ref="Y158:AA158"/>
    <mergeCell ref="AB158:AD158"/>
    <mergeCell ref="M159:O159"/>
    <mergeCell ref="P159:R159"/>
    <mergeCell ref="S159:U159"/>
    <mergeCell ref="V159:X159"/>
    <mergeCell ref="Y159:AA159"/>
    <mergeCell ref="AB159:AD159"/>
    <mergeCell ref="M158:O158"/>
    <mergeCell ref="P158:R158"/>
    <mergeCell ref="S156:U156"/>
    <mergeCell ref="V156:X156"/>
    <mergeCell ref="Y156:AA156"/>
    <mergeCell ref="AB156:AD156"/>
    <mergeCell ref="M157:O157"/>
    <mergeCell ref="P157:R157"/>
    <mergeCell ref="S157:U157"/>
    <mergeCell ref="V157:X157"/>
    <mergeCell ref="Y157:AA157"/>
    <mergeCell ref="AB157:AD157"/>
    <mergeCell ref="M156:O156"/>
    <mergeCell ref="P156:R156"/>
    <mergeCell ref="S154:U154"/>
    <mergeCell ref="V154:X154"/>
    <mergeCell ref="Y154:AA154"/>
    <mergeCell ref="AB154:AD154"/>
    <mergeCell ref="M155:O155"/>
    <mergeCell ref="P155:R155"/>
    <mergeCell ref="S155:U155"/>
    <mergeCell ref="V155:X155"/>
    <mergeCell ref="Y155:AA155"/>
    <mergeCell ref="AB155:AD155"/>
    <mergeCell ref="M154:O154"/>
    <mergeCell ref="P154:R154"/>
    <mergeCell ref="S152:U152"/>
    <mergeCell ref="V152:X152"/>
    <mergeCell ref="Y152:AA152"/>
    <mergeCell ref="AB152:AD152"/>
    <mergeCell ref="M153:O153"/>
    <mergeCell ref="P153:R153"/>
    <mergeCell ref="S153:U153"/>
    <mergeCell ref="V153:X153"/>
    <mergeCell ref="Y153:AA153"/>
    <mergeCell ref="AB153:AD153"/>
    <mergeCell ref="M152:O152"/>
    <mergeCell ref="P152:R152"/>
    <mergeCell ref="S150:U150"/>
    <mergeCell ref="V150:X150"/>
    <mergeCell ref="Y150:AA150"/>
    <mergeCell ref="AB150:AD150"/>
    <mergeCell ref="M151:O151"/>
    <mergeCell ref="P151:R151"/>
    <mergeCell ref="S151:U151"/>
    <mergeCell ref="V151:X151"/>
    <mergeCell ref="Y151:AA151"/>
    <mergeCell ref="AB151:AD151"/>
    <mergeCell ref="M150:O150"/>
    <mergeCell ref="P150:R150"/>
    <mergeCell ref="S148:U148"/>
    <mergeCell ref="V148:X148"/>
    <mergeCell ref="Y148:AA148"/>
    <mergeCell ref="AB148:AD148"/>
    <mergeCell ref="M149:O149"/>
    <mergeCell ref="P149:R149"/>
    <mergeCell ref="S149:U149"/>
    <mergeCell ref="V149:X149"/>
    <mergeCell ref="Y149:AA149"/>
    <mergeCell ref="AB149:AD149"/>
    <mergeCell ref="M148:O148"/>
    <mergeCell ref="P148:R148"/>
    <mergeCell ref="S146:U146"/>
    <mergeCell ref="V146:X146"/>
    <mergeCell ref="Y146:AA146"/>
    <mergeCell ref="AB146:AD146"/>
    <mergeCell ref="M147:O147"/>
    <mergeCell ref="P147:R147"/>
    <mergeCell ref="S147:U147"/>
    <mergeCell ref="V147:X147"/>
    <mergeCell ref="Y147:AA147"/>
    <mergeCell ref="AB147:AD147"/>
    <mergeCell ref="M146:O146"/>
    <mergeCell ref="P146:R146"/>
    <mergeCell ref="S144:U144"/>
    <mergeCell ref="V144:X144"/>
    <mergeCell ref="Y144:AA144"/>
    <mergeCell ref="AB144:AD144"/>
    <mergeCell ref="M145:O145"/>
    <mergeCell ref="P145:R145"/>
    <mergeCell ref="S145:U145"/>
    <mergeCell ref="V145:X145"/>
    <mergeCell ref="Y145:AA145"/>
    <mergeCell ref="AB145:AD145"/>
    <mergeCell ref="M144:O144"/>
    <mergeCell ref="P144:R144"/>
    <mergeCell ref="S142:U142"/>
    <mergeCell ref="V142:X142"/>
    <mergeCell ref="Y142:AA142"/>
    <mergeCell ref="AB142:AD142"/>
    <mergeCell ref="M143:O143"/>
    <mergeCell ref="P143:R143"/>
    <mergeCell ref="S143:U143"/>
    <mergeCell ref="V143:X143"/>
    <mergeCell ref="Y143:AA143"/>
    <mergeCell ref="AB143:AD143"/>
    <mergeCell ref="M142:O142"/>
    <mergeCell ref="P142:R142"/>
    <mergeCell ref="S140:U140"/>
    <mergeCell ref="V140:X140"/>
    <mergeCell ref="Y140:AA140"/>
    <mergeCell ref="AB140:AD140"/>
    <mergeCell ref="M141:O141"/>
    <mergeCell ref="P141:R141"/>
    <mergeCell ref="S141:U141"/>
    <mergeCell ref="V141:X141"/>
    <mergeCell ref="Y141:AA141"/>
    <mergeCell ref="AB141:AD141"/>
    <mergeCell ref="M140:O140"/>
    <mergeCell ref="P140:R140"/>
    <mergeCell ref="S138:U138"/>
    <mergeCell ref="V138:X138"/>
    <mergeCell ref="Y138:AA138"/>
    <mergeCell ref="AB138:AD138"/>
    <mergeCell ref="M139:O139"/>
    <mergeCell ref="P139:R139"/>
    <mergeCell ref="S139:U139"/>
    <mergeCell ref="V139:X139"/>
    <mergeCell ref="Y139:AA139"/>
    <mergeCell ref="AB139:AD139"/>
    <mergeCell ref="M138:O138"/>
    <mergeCell ref="P138:R138"/>
    <mergeCell ref="S136:U136"/>
    <mergeCell ref="V136:X136"/>
    <mergeCell ref="Y136:AA136"/>
    <mergeCell ref="AB136:AD136"/>
    <mergeCell ref="M137:O137"/>
    <mergeCell ref="P137:R137"/>
    <mergeCell ref="S137:U137"/>
    <mergeCell ref="V137:X137"/>
    <mergeCell ref="Y137:AA137"/>
    <mergeCell ref="AB137:AD137"/>
    <mergeCell ref="M136:O136"/>
    <mergeCell ref="P136:R136"/>
    <mergeCell ref="S134:U134"/>
    <mergeCell ref="V134:X134"/>
    <mergeCell ref="Y134:AA134"/>
    <mergeCell ref="AB134:AD134"/>
    <mergeCell ref="M135:O135"/>
    <mergeCell ref="P135:R135"/>
    <mergeCell ref="S135:U135"/>
    <mergeCell ref="V135:X135"/>
    <mergeCell ref="Y135:AA135"/>
    <mergeCell ref="AB135:AD135"/>
    <mergeCell ref="M134:O134"/>
    <mergeCell ref="P134:R134"/>
    <mergeCell ref="S132:U132"/>
    <mergeCell ref="V132:X132"/>
    <mergeCell ref="Y132:AA132"/>
    <mergeCell ref="AB132:AD132"/>
    <mergeCell ref="M133:O133"/>
    <mergeCell ref="P133:R133"/>
    <mergeCell ref="S133:U133"/>
    <mergeCell ref="V133:X133"/>
    <mergeCell ref="Y133:AA133"/>
    <mergeCell ref="AB133:AD133"/>
    <mergeCell ref="M132:O132"/>
    <mergeCell ref="P132:R132"/>
    <mergeCell ref="AA128:AD128"/>
    <mergeCell ref="M130:R130"/>
    <mergeCell ref="S130:X130"/>
    <mergeCell ref="Y130:AD130"/>
    <mergeCell ref="M131:O131"/>
    <mergeCell ref="P131:R131"/>
    <mergeCell ref="S131:U131"/>
    <mergeCell ref="V131:X131"/>
    <mergeCell ref="Y131:AA131"/>
    <mergeCell ref="AB131:AD131"/>
    <mergeCell ref="V125:X125"/>
    <mergeCell ref="Y125:AA125"/>
    <mergeCell ref="AB125:AD125"/>
    <mergeCell ref="G126:I126"/>
    <mergeCell ref="J126:L126"/>
    <mergeCell ref="M126:O126"/>
    <mergeCell ref="P126:R126"/>
    <mergeCell ref="S126:U126"/>
    <mergeCell ref="V126:X126"/>
    <mergeCell ref="Y126:AA126"/>
    <mergeCell ref="AB126:AD126"/>
    <mergeCell ref="G125:I125"/>
    <mergeCell ref="J125:L125"/>
    <mergeCell ref="M125:O125"/>
    <mergeCell ref="P125:R125"/>
    <mergeCell ref="S125:U125"/>
    <mergeCell ref="V123:X123"/>
    <mergeCell ref="Y123:AA123"/>
    <mergeCell ref="AB123:AD123"/>
    <mergeCell ref="G124:I124"/>
    <mergeCell ref="J124:L124"/>
    <mergeCell ref="M124:O124"/>
    <mergeCell ref="P124:R124"/>
    <mergeCell ref="S124:U124"/>
    <mergeCell ref="V124:X124"/>
    <mergeCell ref="Y124:AA124"/>
    <mergeCell ref="AB124:AD124"/>
    <mergeCell ref="G123:I123"/>
    <mergeCell ref="J123:L123"/>
    <mergeCell ref="M123:O123"/>
    <mergeCell ref="P123:R123"/>
    <mergeCell ref="S123:U123"/>
    <mergeCell ref="V121:X121"/>
    <mergeCell ref="Y121:AA121"/>
    <mergeCell ref="AB121:AD121"/>
    <mergeCell ref="G122:I122"/>
    <mergeCell ref="J122:L122"/>
    <mergeCell ref="M122:O122"/>
    <mergeCell ref="P122:R122"/>
    <mergeCell ref="S122:U122"/>
    <mergeCell ref="V122:X122"/>
    <mergeCell ref="Y122:AA122"/>
    <mergeCell ref="AB122:AD122"/>
    <mergeCell ref="G121:I121"/>
    <mergeCell ref="J121:L121"/>
    <mergeCell ref="M121:O121"/>
    <mergeCell ref="P121:R121"/>
    <mergeCell ref="S121:U121"/>
    <mergeCell ref="V119:X119"/>
    <mergeCell ref="Y119:AA119"/>
    <mergeCell ref="AB119:AD119"/>
    <mergeCell ref="G120:I120"/>
    <mergeCell ref="J120:L120"/>
    <mergeCell ref="M120:O120"/>
    <mergeCell ref="P120:R120"/>
    <mergeCell ref="S120:U120"/>
    <mergeCell ref="V120:X120"/>
    <mergeCell ref="Y120:AA120"/>
    <mergeCell ref="AB120:AD120"/>
    <mergeCell ref="G119:I119"/>
    <mergeCell ref="J119:L119"/>
    <mergeCell ref="M119:O119"/>
    <mergeCell ref="P119:R119"/>
    <mergeCell ref="S119:U119"/>
    <mergeCell ref="V117:X117"/>
    <mergeCell ref="Y117:AA117"/>
    <mergeCell ref="AB117:AD117"/>
    <mergeCell ref="G118:I118"/>
    <mergeCell ref="J118:L118"/>
    <mergeCell ref="M118:O118"/>
    <mergeCell ref="P118:R118"/>
    <mergeCell ref="S118:U118"/>
    <mergeCell ref="V118:X118"/>
    <mergeCell ref="Y118:AA118"/>
    <mergeCell ref="AB118:AD118"/>
    <mergeCell ref="G117:I117"/>
    <mergeCell ref="J117:L117"/>
    <mergeCell ref="M117:O117"/>
    <mergeCell ref="P117:R117"/>
    <mergeCell ref="S117:U117"/>
    <mergeCell ref="V115:X115"/>
    <mergeCell ref="Y115:AA115"/>
    <mergeCell ref="AB115:AD115"/>
    <mergeCell ref="G116:I116"/>
    <mergeCell ref="J116:L116"/>
    <mergeCell ref="M116:O116"/>
    <mergeCell ref="P116:R116"/>
    <mergeCell ref="S116:U116"/>
    <mergeCell ref="V116:X116"/>
    <mergeCell ref="Y116:AA116"/>
    <mergeCell ref="AB116:AD116"/>
    <mergeCell ref="G115:I115"/>
    <mergeCell ref="J115:L115"/>
    <mergeCell ref="M115:O115"/>
    <mergeCell ref="P115:R115"/>
    <mergeCell ref="S115:U115"/>
    <mergeCell ref="V113:X113"/>
    <mergeCell ref="Y113:AA113"/>
    <mergeCell ref="AB113:AD113"/>
    <mergeCell ref="G114:I114"/>
    <mergeCell ref="J114:L114"/>
    <mergeCell ref="M114:O114"/>
    <mergeCell ref="P114:R114"/>
    <mergeCell ref="S114:U114"/>
    <mergeCell ref="V114:X114"/>
    <mergeCell ref="Y114:AA114"/>
    <mergeCell ref="AB114:AD114"/>
    <mergeCell ref="G113:I113"/>
    <mergeCell ref="J113:L113"/>
    <mergeCell ref="M113:O113"/>
    <mergeCell ref="P113:R113"/>
    <mergeCell ref="S113:U113"/>
    <mergeCell ref="V111:X111"/>
    <mergeCell ref="Y111:AA111"/>
    <mergeCell ref="AB111:AD111"/>
    <mergeCell ref="G112:I112"/>
    <mergeCell ref="J112:L112"/>
    <mergeCell ref="M112:O112"/>
    <mergeCell ref="P112:R112"/>
    <mergeCell ref="S112:U112"/>
    <mergeCell ref="V112:X112"/>
    <mergeCell ref="Y112:AA112"/>
    <mergeCell ref="AB112:AD112"/>
    <mergeCell ref="G111:I111"/>
    <mergeCell ref="J111:L111"/>
    <mergeCell ref="M111:O111"/>
    <mergeCell ref="P111:R111"/>
    <mergeCell ref="S111:U111"/>
    <mergeCell ref="V109:X109"/>
    <mergeCell ref="Y109:AA109"/>
    <mergeCell ref="AB109:AD109"/>
    <mergeCell ref="G110:I110"/>
    <mergeCell ref="J110:L110"/>
    <mergeCell ref="M110:O110"/>
    <mergeCell ref="P110:R110"/>
    <mergeCell ref="S110:U110"/>
    <mergeCell ref="V110:X110"/>
    <mergeCell ref="Y110:AA110"/>
    <mergeCell ref="AB110:AD110"/>
    <mergeCell ref="G109:I109"/>
    <mergeCell ref="J109:L109"/>
    <mergeCell ref="M109:O109"/>
    <mergeCell ref="P109:R109"/>
    <mergeCell ref="S109:U109"/>
    <mergeCell ref="V107:X107"/>
    <mergeCell ref="Y107:AA107"/>
    <mergeCell ref="AB107:AD107"/>
    <mergeCell ref="G108:I108"/>
    <mergeCell ref="J108:L108"/>
    <mergeCell ref="M108:O108"/>
    <mergeCell ref="P108:R108"/>
    <mergeCell ref="S108:U108"/>
    <mergeCell ref="V108:X108"/>
    <mergeCell ref="Y108:AA108"/>
    <mergeCell ref="AB108:AD108"/>
    <mergeCell ref="G107:I107"/>
    <mergeCell ref="J107:L107"/>
    <mergeCell ref="M107:O107"/>
    <mergeCell ref="P107:R107"/>
    <mergeCell ref="S107:U107"/>
    <mergeCell ref="V105:X105"/>
    <mergeCell ref="Y105:AA105"/>
    <mergeCell ref="AB105:AD105"/>
    <mergeCell ref="G106:I106"/>
    <mergeCell ref="J106:L106"/>
    <mergeCell ref="M106:O106"/>
    <mergeCell ref="P106:R106"/>
    <mergeCell ref="S106:U106"/>
    <mergeCell ref="V106:X106"/>
    <mergeCell ref="Y106:AA106"/>
    <mergeCell ref="AB106:AD106"/>
    <mergeCell ref="G105:I105"/>
    <mergeCell ref="J105:L105"/>
    <mergeCell ref="M105:O105"/>
    <mergeCell ref="P105:R105"/>
    <mergeCell ref="S105:U105"/>
    <mergeCell ref="V103:X103"/>
    <mergeCell ref="Y103:AA103"/>
    <mergeCell ref="AB103:AD103"/>
    <mergeCell ref="G104:I104"/>
    <mergeCell ref="J104:L104"/>
    <mergeCell ref="M104:O104"/>
    <mergeCell ref="P104:R104"/>
    <mergeCell ref="S104:U104"/>
    <mergeCell ref="V104:X104"/>
    <mergeCell ref="Y104:AA104"/>
    <mergeCell ref="AB104:AD104"/>
    <mergeCell ref="G103:I103"/>
    <mergeCell ref="J103:L103"/>
    <mergeCell ref="M103:O103"/>
    <mergeCell ref="P103:R103"/>
    <mergeCell ref="S103:U103"/>
    <mergeCell ref="V101:X101"/>
    <mergeCell ref="Y101:AA101"/>
    <mergeCell ref="AB101:AD101"/>
    <mergeCell ref="G102:I102"/>
    <mergeCell ref="J102:L102"/>
    <mergeCell ref="M102:O102"/>
    <mergeCell ref="P102:R102"/>
    <mergeCell ref="S102:U102"/>
    <mergeCell ref="V102:X102"/>
    <mergeCell ref="Y102:AA102"/>
    <mergeCell ref="AB102:AD102"/>
    <mergeCell ref="G101:I101"/>
    <mergeCell ref="J101:L101"/>
    <mergeCell ref="M101:O101"/>
    <mergeCell ref="P101:R101"/>
    <mergeCell ref="S101:U101"/>
    <mergeCell ref="V99:X99"/>
    <mergeCell ref="Y99:AA99"/>
    <mergeCell ref="AB99:AD99"/>
    <mergeCell ref="G100:I100"/>
    <mergeCell ref="J100:L100"/>
    <mergeCell ref="M100:O100"/>
    <mergeCell ref="P100:R100"/>
    <mergeCell ref="S100:U100"/>
    <mergeCell ref="V100:X100"/>
    <mergeCell ref="Y100:AA100"/>
    <mergeCell ref="AB100:AD100"/>
    <mergeCell ref="G99:I99"/>
    <mergeCell ref="J99:L99"/>
    <mergeCell ref="M99:O99"/>
    <mergeCell ref="P99:R99"/>
    <mergeCell ref="S99:U99"/>
    <mergeCell ref="V97:X97"/>
    <mergeCell ref="Y97:AA97"/>
    <mergeCell ref="AB97:AD97"/>
    <mergeCell ref="G98:I98"/>
    <mergeCell ref="J98:L98"/>
    <mergeCell ref="M98:O98"/>
    <mergeCell ref="P98:R98"/>
    <mergeCell ref="S98:U98"/>
    <mergeCell ref="V98:X98"/>
    <mergeCell ref="Y98:AA98"/>
    <mergeCell ref="AB98:AD98"/>
    <mergeCell ref="G97:I97"/>
    <mergeCell ref="J97:L97"/>
    <mergeCell ref="M97:O97"/>
    <mergeCell ref="P97:R97"/>
    <mergeCell ref="S97:U97"/>
    <mergeCell ref="V95:X95"/>
    <mergeCell ref="Y95:AA95"/>
    <mergeCell ref="AB95:AD95"/>
    <mergeCell ref="G96:I96"/>
    <mergeCell ref="J96:L96"/>
    <mergeCell ref="M96:O96"/>
    <mergeCell ref="P96:R96"/>
    <mergeCell ref="S96:U96"/>
    <mergeCell ref="V96:X96"/>
    <mergeCell ref="Y96:AA96"/>
    <mergeCell ref="AB96:AD96"/>
    <mergeCell ref="G95:I95"/>
    <mergeCell ref="J95:L95"/>
    <mergeCell ref="M95:O95"/>
    <mergeCell ref="P95:R95"/>
    <mergeCell ref="S95:U95"/>
    <mergeCell ref="V93:X93"/>
    <mergeCell ref="Y93:AA93"/>
    <mergeCell ref="AB93:AD93"/>
    <mergeCell ref="G94:I94"/>
    <mergeCell ref="J94:L94"/>
    <mergeCell ref="M94:O94"/>
    <mergeCell ref="P94:R94"/>
    <mergeCell ref="S94:U94"/>
    <mergeCell ref="V94:X94"/>
    <mergeCell ref="Y94:AA94"/>
    <mergeCell ref="AB94:AD94"/>
    <mergeCell ref="G93:I93"/>
    <mergeCell ref="J93:L93"/>
    <mergeCell ref="M93:O93"/>
    <mergeCell ref="P93:R93"/>
    <mergeCell ref="S93:U93"/>
    <mergeCell ref="V91:X91"/>
    <mergeCell ref="Y91:AA91"/>
    <mergeCell ref="AB91:AD91"/>
    <mergeCell ref="G92:I92"/>
    <mergeCell ref="J92:L92"/>
    <mergeCell ref="M92:O92"/>
    <mergeCell ref="P92:R92"/>
    <mergeCell ref="S92:U92"/>
    <mergeCell ref="V92:X92"/>
    <mergeCell ref="Y92:AA92"/>
    <mergeCell ref="AB92:AD92"/>
    <mergeCell ref="G91:I91"/>
    <mergeCell ref="J91:L91"/>
    <mergeCell ref="M91:O91"/>
    <mergeCell ref="P91:R91"/>
    <mergeCell ref="S91:U91"/>
    <mergeCell ref="V89:X89"/>
    <mergeCell ref="Y89:AA89"/>
    <mergeCell ref="AB89:AD89"/>
    <mergeCell ref="G90:I90"/>
    <mergeCell ref="J90:L90"/>
    <mergeCell ref="M90:O90"/>
    <mergeCell ref="P90:R90"/>
    <mergeCell ref="S90:U90"/>
    <mergeCell ref="V90:X90"/>
    <mergeCell ref="Y90:AA90"/>
    <mergeCell ref="AB90:AD90"/>
    <mergeCell ref="G89:I89"/>
    <mergeCell ref="J89:L89"/>
    <mergeCell ref="M89:O89"/>
    <mergeCell ref="P89:R89"/>
    <mergeCell ref="S89:U89"/>
    <mergeCell ref="V87:X87"/>
    <mergeCell ref="Y87:AA87"/>
    <mergeCell ref="AB87:AD87"/>
    <mergeCell ref="G88:I88"/>
    <mergeCell ref="J88:L88"/>
    <mergeCell ref="M88:O88"/>
    <mergeCell ref="P88:R88"/>
    <mergeCell ref="S88:U88"/>
    <mergeCell ref="V88:X88"/>
    <mergeCell ref="Y88:AA88"/>
    <mergeCell ref="AB88:AD88"/>
    <mergeCell ref="G87:I87"/>
    <mergeCell ref="J87:L87"/>
    <mergeCell ref="M87:O87"/>
    <mergeCell ref="P87:R87"/>
    <mergeCell ref="S87:U87"/>
    <mergeCell ref="V85:X85"/>
    <mergeCell ref="Y85:AA85"/>
    <mergeCell ref="AB85:AD85"/>
    <mergeCell ref="G86:I86"/>
    <mergeCell ref="J86:L86"/>
    <mergeCell ref="M86:O86"/>
    <mergeCell ref="P86:R86"/>
    <mergeCell ref="S86:U86"/>
    <mergeCell ref="V86:X86"/>
    <mergeCell ref="Y86:AA86"/>
    <mergeCell ref="AB86:AD86"/>
    <mergeCell ref="G85:I85"/>
    <mergeCell ref="J85:L85"/>
    <mergeCell ref="M85:O85"/>
    <mergeCell ref="P85:R85"/>
    <mergeCell ref="S85:U85"/>
    <mergeCell ref="V83:X83"/>
    <mergeCell ref="Y83:AA83"/>
    <mergeCell ref="AB83:AD83"/>
    <mergeCell ref="G84:I84"/>
    <mergeCell ref="J84:L84"/>
    <mergeCell ref="M84:O84"/>
    <mergeCell ref="P84:R84"/>
    <mergeCell ref="S84:U84"/>
    <mergeCell ref="V84:X84"/>
    <mergeCell ref="Y84:AA84"/>
    <mergeCell ref="AB84:AD84"/>
    <mergeCell ref="G83:I83"/>
    <mergeCell ref="J83:L83"/>
    <mergeCell ref="M83:O83"/>
    <mergeCell ref="P83:R83"/>
    <mergeCell ref="S83:U83"/>
    <mergeCell ref="V81:X81"/>
    <mergeCell ref="Y81:AA81"/>
    <mergeCell ref="AB81:AD81"/>
    <mergeCell ref="G82:I82"/>
    <mergeCell ref="J82:L82"/>
    <mergeCell ref="M82:O82"/>
    <mergeCell ref="P82:R82"/>
    <mergeCell ref="S82:U82"/>
    <mergeCell ref="V82:X82"/>
    <mergeCell ref="Y82:AA82"/>
    <mergeCell ref="AB82:AD82"/>
    <mergeCell ref="G81:I81"/>
    <mergeCell ref="J81:L81"/>
    <mergeCell ref="M81:O81"/>
    <mergeCell ref="P81:R81"/>
    <mergeCell ref="S81:U81"/>
    <mergeCell ref="V79:X79"/>
    <mergeCell ref="Y79:AA79"/>
    <mergeCell ref="AB79:AD79"/>
    <mergeCell ref="G80:I80"/>
    <mergeCell ref="J80:L80"/>
    <mergeCell ref="M80:O80"/>
    <mergeCell ref="P80:R80"/>
    <mergeCell ref="S80:U80"/>
    <mergeCell ref="V80:X80"/>
    <mergeCell ref="Y80:AA80"/>
    <mergeCell ref="AB80:AD80"/>
    <mergeCell ref="G79:I79"/>
    <mergeCell ref="J79:L79"/>
    <mergeCell ref="M79:O79"/>
    <mergeCell ref="P79:R79"/>
    <mergeCell ref="S79:U79"/>
    <mergeCell ref="V77:X77"/>
    <mergeCell ref="Y77:AA77"/>
    <mergeCell ref="AB77:AD77"/>
    <mergeCell ref="G78:I78"/>
    <mergeCell ref="J78:L78"/>
    <mergeCell ref="M78:O78"/>
    <mergeCell ref="P78:R78"/>
    <mergeCell ref="S78:U78"/>
    <mergeCell ref="V78:X78"/>
    <mergeCell ref="Y78:AA78"/>
    <mergeCell ref="AB78:AD78"/>
    <mergeCell ref="G77:I77"/>
    <mergeCell ref="J77:L77"/>
    <mergeCell ref="M77:O77"/>
    <mergeCell ref="P77:R77"/>
    <mergeCell ref="S77:U77"/>
    <mergeCell ref="V75:X75"/>
    <mergeCell ref="Y75:AA75"/>
    <mergeCell ref="AB75:AD75"/>
    <mergeCell ref="G76:I76"/>
    <mergeCell ref="J76:L76"/>
    <mergeCell ref="M76:O76"/>
    <mergeCell ref="P76:R76"/>
    <mergeCell ref="S76:U76"/>
    <mergeCell ref="V76:X76"/>
    <mergeCell ref="Y76:AA76"/>
    <mergeCell ref="AB76:AD76"/>
    <mergeCell ref="G75:I75"/>
    <mergeCell ref="J75:L75"/>
    <mergeCell ref="M75:O75"/>
    <mergeCell ref="P75:R75"/>
    <mergeCell ref="S75:U75"/>
    <mergeCell ref="V73:X73"/>
    <mergeCell ref="Y73:AA73"/>
    <mergeCell ref="AB73:AD73"/>
    <mergeCell ref="G74:I74"/>
    <mergeCell ref="J74:L74"/>
    <mergeCell ref="M74:O74"/>
    <mergeCell ref="P74:R74"/>
    <mergeCell ref="S74:U74"/>
    <mergeCell ref="V74:X74"/>
    <mergeCell ref="Y74:AA74"/>
    <mergeCell ref="AB74:AD74"/>
    <mergeCell ref="G73:I73"/>
    <mergeCell ref="J73:L73"/>
    <mergeCell ref="M73:O73"/>
    <mergeCell ref="P73:R73"/>
    <mergeCell ref="S73:U73"/>
    <mergeCell ref="V71:X71"/>
    <mergeCell ref="Y71:AA71"/>
    <mergeCell ref="AB71:AD71"/>
    <mergeCell ref="G72:I72"/>
    <mergeCell ref="J72:L72"/>
    <mergeCell ref="M72:O72"/>
    <mergeCell ref="P72:R72"/>
    <mergeCell ref="S72:U72"/>
    <mergeCell ref="V72:X72"/>
    <mergeCell ref="Y72:AA72"/>
    <mergeCell ref="AB72:AD72"/>
    <mergeCell ref="G71:I71"/>
    <mergeCell ref="J71:L71"/>
    <mergeCell ref="M71:O71"/>
    <mergeCell ref="P71:R71"/>
    <mergeCell ref="S71:U71"/>
    <mergeCell ref="V69:X69"/>
    <mergeCell ref="Y69:AA69"/>
    <mergeCell ref="AB69:AD69"/>
    <mergeCell ref="G70:I70"/>
    <mergeCell ref="J70:L70"/>
    <mergeCell ref="M70:O70"/>
    <mergeCell ref="P70:R70"/>
    <mergeCell ref="S70:U70"/>
    <mergeCell ref="V70:X70"/>
    <mergeCell ref="Y70:AA70"/>
    <mergeCell ref="AB70:AD70"/>
    <mergeCell ref="G69:I69"/>
    <mergeCell ref="J69:L69"/>
    <mergeCell ref="M69:O69"/>
    <mergeCell ref="P69:R69"/>
    <mergeCell ref="S69:U69"/>
    <mergeCell ref="V67:X67"/>
    <mergeCell ref="Y67:AA67"/>
    <mergeCell ref="AB67:AD67"/>
    <mergeCell ref="G68:I68"/>
    <mergeCell ref="J68:L68"/>
    <mergeCell ref="M68:O68"/>
    <mergeCell ref="P68:R68"/>
    <mergeCell ref="S68:U68"/>
    <mergeCell ref="V68:X68"/>
    <mergeCell ref="Y68:AA68"/>
    <mergeCell ref="AB68:AD68"/>
    <mergeCell ref="G67:I67"/>
    <mergeCell ref="J67:L67"/>
    <mergeCell ref="M67:O67"/>
    <mergeCell ref="P67:R67"/>
    <mergeCell ref="S67:U67"/>
    <mergeCell ref="V65:X65"/>
    <mergeCell ref="Y65:AA65"/>
    <mergeCell ref="AB65:AD65"/>
    <mergeCell ref="G66:I66"/>
    <mergeCell ref="J66:L66"/>
    <mergeCell ref="M66:O66"/>
    <mergeCell ref="P66:R66"/>
    <mergeCell ref="S66:U66"/>
    <mergeCell ref="V66:X66"/>
    <mergeCell ref="Y66:AA66"/>
    <mergeCell ref="AB66:AD66"/>
    <mergeCell ref="G65:I65"/>
    <mergeCell ref="J65:L65"/>
    <mergeCell ref="M65:O65"/>
    <mergeCell ref="P65:R65"/>
    <mergeCell ref="S65:U65"/>
    <mergeCell ref="V63:X63"/>
    <mergeCell ref="Y63:AA63"/>
    <mergeCell ref="AB63:AD63"/>
    <mergeCell ref="G64:I64"/>
    <mergeCell ref="J64:L64"/>
    <mergeCell ref="M64:O64"/>
    <mergeCell ref="P64:R64"/>
    <mergeCell ref="S64:U64"/>
    <mergeCell ref="V64:X64"/>
    <mergeCell ref="Y64:AA64"/>
    <mergeCell ref="AB64:AD64"/>
    <mergeCell ref="G63:I63"/>
    <mergeCell ref="J63:L63"/>
    <mergeCell ref="M63:O63"/>
    <mergeCell ref="P63:R63"/>
    <mergeCell ref="S63:U63"/>
    <mergeCell ref="V61:X61"/>
    <mergeCell ref="Y61:AA61"/>
    <mergeCell ref="AB61:AD61"/>
    <mergeCell ref="G62:I62"/>
    <mergeCell ref="J62:L62"/>
    <mergeCell ref="M62:O62"/>
    <mergeCell ref="P62:R62"/>
    <mergeCell ref="S62:U62"/>
    <mergeCell ref="V62:X62"/>
    <mergeCell ref="Y62:AA62"/>
    <mergeCell ref="AB62:AD62"/>
    <mergeCell ref="G61:I61"/>
    <mergeCell ref="J61:L61"/>
    <mergeCell ref="M61:O61"/>
    <mergeCell ref="P61:R61"/>
    <mergeCell ref="S61:U61"/>
    <mergeCell ref="V59:X59"/>
    <mergeCell ref="Y59:AA59"/>
    <mergeCell ref="AB59:AD59"/>
    <mergeCell ref="G60:I60"/>
    <mergeCell ref="J60:L60"/>
    <mergeCell ref="M60:O60"/>
    <mergeCell ref="P60:R60"/>
    <mergeCell ref="S60:U60"/>
    <mergeCell ref="V60:X60"/>
    <mergeCell ref="Y60:AA60"/>
    <mergeCell ref="AB60:AD60"/>
    <mergeCell ref="G59:I59"/>
    <mergeCell ref="J59:L59"/>
    <mergeCell ref="M59:O59"/>
    <mergeCell ref="P59:R59"/>
    <mergeCell ref="S59:U59"/>
    <mergeCell ref="V57:X57"/>
    <mergeCell ref="Y57:AA57"/>
    <mergeCell ref="AB57:AD57"/>
    <mergeCell ref="G58:I58"/>
    <mergeCell ref="J58:L58"/>
    <mergeCell ref="M58:O58"/>
    <mergeCell ref="P58:R58"/>
    <mergeCell ref="S58:U58"/>
    <mergeCell ref="V58:X58"/>
    <mergeCell ref="Y58:AA58"/>
    <mergeCell ref="AB58:AD58"/>
    <mergeCell ref="G57:I57"/>
    <mergeCell ref="J57:L57"/>
    <mergeCell ref="M57:O57"/>
    <mergeCell ref="P57:R57"/>
    <mergeCell ref="S57:U57"/>
    <mergeCell ref="V55:X55"/>
    <mergeCell ref="Y55:AA55"/>
    <mergeCell ref="AB55:AD55"/>
    <mergeCell ref="G56:I56"/>
    <mergeCell ref="J56:L56"/>
    <mergeCell ref="M56:O56"/>
    <mergeCell ref="P56:R56"/>
    <mergeCell ref="S56:U56"/>
    <mergeCell ref="V56:X56"/>
    <mergeCell ref="Y56:AA56"/>
    <mergeCell ref="AB56:AD56"/>
    <mergeCell ref="G55:I55"/>
    <mergeCell ref="J55:L55"/>
    <mergeCell ref="M55:O55"/>
    <mergeCell ref="P55:R55"/>
    <mergeCell ref="S55:U55"/>
    <mergeCell ref="V53:X53"/>
    <mergeCell ref="Y53:AA53"/>
    <mergeCell ref="AB53:AD53"/>
    <mergeCell ref="G54:I54"/>
    <mergeCell ref="J54:L54"/>
    <mergeCell ref="M54:O54"/>
    <mergeCell ref="P54:R54"/>
    <mergeCell ref="S54:U54"/>
    <mergeCell ref="V54:X54"/>
    <mergeCell ref="Y54:AA54"/>
    <mergeCell ref="AB54:AD54"/>
    <mergeCell ref="G53:I53"/>
    <mergeCell ref="J53:L53"/>
    <mergeCell ref="M53:O53"/>
    <mergeCell ref="P53:R53"/>
    <mergeCell ref="S53:U53"/>
    <mergeCell ref="V51:X51"/>
    <mergeCell ref="Y51:AA51"/>
    <mergeCell ref="AB51:AD51"/>
    <mergeCell ref="G52:I52"/>
    <mergeCell ref="J52:L52"/>
    <mergeCell ref="M52:O52"/>
    <mergeCell ref="P52:R52"/>
    <mergeCell ref="S52:U52"/>
    <mergeCell ref="V52:X52"/>
    <mergeCell ref="Y52:AA52"/>
    <mergeCell ref="AB52:AD52"/>
    <mergeCell ref="G51:I51"/>
    <mergeCell ref="J51:L51"/>
    <mergeCell ref="M51:O51"/>
    <mergeCell ref="P51:R51"/>
    <mergeCell ref="S51:U51"/>
    <mergeCell ref="V49:X49"/>
    <mergeCell ref="Y49:AA49"/>
    <mergeCell ref="AB49:AD49"/>
    <mergeCell ref="G50:I50"/>
    <mergeCell ref="J50:L50"/>
    <mergeCell ref="M50:O50"/>
    <mergeCell ref="P50:R50"/>
    <mergeCell ref="S50:U50"/>
    <mergeCell ref="V50:X50"/>
    <mergeCell ref="Y50:AA50"/>
    <mergeCell ref="AB50:AD50"/>
    <mergeCell ref="G49:I49"/>
    <mergeCell ref="J49:L49"/>
    <mergeCell ref="M49:O49"/>
    <mergeCell ref="P49:R49"/>
    <mergeCell ref="S49:U49"/>
    <mergeCell ref="V47:X47"/>
    <mergeCell ref="Y47:AA47"/>
    <mergeCell ref="AB47:AD47"/>
    <mergeCell ref="G48:I48"/>
    <mergeCell ref="J48:L48"/>
    <mergeCell ref="M48:O48"/>
    <mergeCell ref="P48:R48"/>
    <mergeCell ref="S48:U48"/>
    <mergeCell ref="V48:X48"/>
    <mergeCell ref="Y48:AA48"/>
    <mergeCell ref="AB48:AD48"/>
    <mergeCell ref="G47:I47"/>
    <mergeCell ref="J47:L47"/>
    <mergeCell ref="M47:O47"/>
    <mergeCell ref="P47:R47"/>
    <mergeCell ref="S47:U47"/>
    <mergeCell ref="V45:X45"/>
    <mergeCell ref="Y45:AA45"/>
    <mergeCell ref="AB45:AD45"/>
    <mergeCell ref="G46:I46"/>
    <mergeCell ref="J46:L46"/>
    <mergeCell ref="M46:O46"/>
    <mergeCell ref="P46:R46"/>
    <mergeCell ref="S46:U46"/>
    <mergeCell ref="V46:X46"/>
    <mergeCell ref="Y46:AA46"/>
    <mergeCell ref="AB46:AD46"/>
    <mergeCell ref="G45:I45"/>
    <mergeCell ref="J45:L45"/>
    <mergeCell ref="M45:O45"/>
    <mergeCell ref="P45:R45"/>
    <mergeCell ref="S45:U45"/>
    <mergeCell ref="V43:X43"/>
    <mergeCell ref="Y43:AA43"/>
    <mergeCell ref="AB43:AD43"/>
    <mergeCell ref="G44:I44"/>
    <mergeCell ref="J44:L44"/>
    <mergeCell ref="M44:O44"/>
    <mergeCell ref="P44:R44"/>
    <mergeCell ref="S44:U44"/>
    <mergeCell ref="V44:X44"/>
    <mergeCell ref="Y44:AA44"/>
    <mergeCell ref="AB44:AD44"/>
    <mergeCell ref="G43:I43"/>
    <mergeCell ref="J43:L43"/>
    <mergeCell ref="M43:O43"/>
    <mergeCell ref="P43:R43"/>
    <mergeCell ref="S43:U43"/>
    <mergeCell ref="AB41:AD41"/>
    <mergeCell ref="G42:I42"/>
    <mergeCell ref="J42:L42"/>
    <mergeCell ref="M42:O42"/>
    <mergeCell ref="P42:R42"/>
    <mergeCell ref="S42:U42"/>
    <mergeCell ref="V42:X42"/>
    <mergeCell ref="Y42:AA42"/>
    <mergeCell ref="AB42:AD42"/>
    <mergeCell ref="M41:O41"/>
    <mergeCell ref="P41:R41"/>
    <mergeCell ref="S41:U41"/>
    <mergeCell ref="V41:X41"/>
    <mergeCell ref="Y41:AA41"/>
    <mergeCell ref="G39:I39"/>
    <mergeCell ref="J39:L39"/>
    <mergeCell ref="G40:I40"/>
    <mergeCell ref="G41:I41"/>
    <mergeCell ref="J41:L41"/>
    <mergeCell ref="Y32:AA32"/>
    <mergeCell ref="AB32:AD32"/>
    <mergeCell ref="G38:I38"/>
    <mergeCell ref="J38:L38"/>
    <mergeCell ref="M38:O38"/>
    <mergeCell ref="P38:R38"/>
    <mergeCell ref="S38:U38"/>
    <mergeCell ref="G37:I37"/>
    <mergeCell ref="J37:L37"/>
    <mergeCell ref="M37:O37"/>
    <mergeCell ref="P37:R37"/>
    <mergeCell ref="S37:U37"/>
    <mergeCell ref="V35:X35"/>
    <mergeCell ref="Y35:AA35"/>
    <mergeCell ref="AB35:AD35"/>
    <mergeCell ref="G36:I36"/>
    <mergeCell ref="J36:L36"/>
    <mergeCell ref="M36:O36"/>
    <mergeCell ref="P36:R36"/>
    <mergeCell ref="S36:U36"/>
    <mergeCell ref="V36:X36"/>
    <mergeCell ref="Y36:AA36"/>
    <mergeCell ref="AB36:AD36"/>
    <mergeCell ref="G35:I35"/>
    <mergeCell ref="J35:L35"/>
    <mergeCell ref="M35:O35"/>
    <mergeCell ref="P35:R35"/>
    <mergeCell ref="AB28:AD28"/>
    <mergeCell ref="G29:I29"/>
    <mergeCell ref="J29:L29"/>
    <mergeCell ref="M29:O29"/>
    <mergeCell ref="P29:R29"/>
    <mergeCell ref="S29:U29"/>
    <mergeCell ref="V29:X29"/>
    <mergeCell ref="Y29:AA29"/>
    <mergeCell ref="AB29:AD29"/>
    <mergeCell ref="V33:X33"/>
    <mergeCell ref="Y33:AA33"/>
    <mergeCell ref="AB33:AD33"/>
    <mergeCell ref="G34:I34"/>
    <mergeCell ref="J34:L34"/>
    <mergeCell ref="M34:O34"/>
    <mergeCell ref="P34:R34"/>
    <mergeCell ref="S34:U34"/>
    <mergeCell ref="V34:X34"/>
    <mergeCell ref="Y34:AA34"/>
    <mergeCell ref="AB34:AD34"/>
    <mergeCell ref="G33:I33"/>
    <mergeCell ref="J33:L33"/>
    <mergeCell ref="M33:O33"/>
    <mergeCell ref="P33:R33"/>
    <mergeCell ref="S33:U33"/>
    <mergeCell ref="S32:U32"/>
    <mergeCell ref="Y30:AA30"/>
    <mergeCell ref="D110:E110"/>
    <mergeCell ref="D111:E111"/>
    <mergeCell ref="D112:E112"/>
    <mergeCell ref="D113:E113"/>
    <mergeCell ref="D114:E114"/>
    <mergeCell ref="D115:E115"/>
    <mergeCell ref="D116:E116"/>
    <mergeCell ref="D117:E117"/>
    <mergeCell ref="D118:E118"/>
    <mergeCell ref="D119:E119"/>
    <mergeCell ref="S26:U26"/>
    <mergeCell ref="V26:X26"/>
    <mergeCell ref="Y26:AA26"/>
    <mergeCell ref="AB26:AD26"/>
    <mergeCell ref="G27:I27"/>
    <mergeCell ref="J27:L27"/>
    <mergeCell ref="M27:O27"/>
    <mergeCell ref="P27:R27"/>
    <mergeCell ref="S27:U27"/>
    <mergeCell ref="V27:X27"/>
    <mergeCell ref="Y27:AA27"/>
    <mergeCell ref="AB27:AD27"/>
    <mergeCell ref="G26:I26"/>
    <mergeCell ref="J26:L26"/>
    <mergeCell ref="M26:O26"/>
    <mergeCell ref="P26:R26"/>
    <mergeCell ref="G28:I28"/>
    <mergeCell ref="J28:L28"/>
    <mergeCell ref="M28:O28"/>
    <mergeCell ref="S35:U35"/>
    <mergeCell ref="D76:E76"/>
    <mergeCell ref="AB37:AD37"/>
    <mergeCell ref="D77:E77"/>
    <mergeCell ref="D78:E78"/>
    <mergeCell ref="D79:E79"/>
    <mergeCell ref="D80:E80"/>
    <mergeCell ref="D81:E81"/>
    <mergeCell ref="D82:E82"/>
    <mergeCell ref="D83:E83"/>
    <mergeCell ref="D84:E84"/>
    <mergeCell ref="D85:E85"/>
    <mergeCell ref="D86:E86"/>
    <mergeCell ref="D87:E87"/>
    <mergeCell ref="D88:E88"/>
    <mergeCell ref="D89:E89"/>
    <mergeCell ref="D66:E66"/>
    <mergeCell ref="D67:E67"/>
    <mergeCell ref="D68:E68"/>
    <mergeCell ref="D69:E69"/>
    <mergeCell ref="D70:E70"/>
    <mergeCell ref="D90:E90"/>
    <mergeCell ref="D91:E91"/>
    <mergeCell ref="D109:E109"/>
    <mergeCell ref="D42:E42"/>
    <mergeCell ref="D43:E43"/>
    <mergeCell ref="D44:E44"/>
    <mergeCell ref="D45:E45"/>
    <mergeCell ref="D46:E46"/>
    <mergeCell ref="D47:E47"/>
    <mergeCell ref="D48:E48"/>
    <mergeCell ref="D49:E49"/>
    <mergeCell ref="D50:E50"/>
    <mergeCell ref="D51:E51"/>
    <mergeCell ref="D52:E52"/>
    <mergeCell ref="D53:E53"/>
    <mergeCell ref="D71:E71"/>
    <mergeCell ref="D72:E72"/>
    <mergeCell ref="D73:E73"/>
    <mergeCell ref="D74:E74"/>
    <mergeCell ref="D75:E75"/>
    <mergeCell ref="D54:E54"/>
    <mergeCell ref="D55:E55"/>
    <mergeCell ref="D56:E56"/>
    <mergeCell ref="D57:E57"/>
    <mergeCell ref="D58:E58"/>
    <mergeCell ref="D59:E59"/>
    <mergeCell ref="D60:E60"/>
    <mergeCell ref="D61:E61"/>
    <mergeCell ref="D62:E62"/>
    <mergeCell ref="D63:E63"/>
    <mergeCell ref="D64:E64"/>
    <mergeCell ref="D65:E65"/>
    <mergeCell ref="B1:AD1"/>
    <mergeCell ref="B3:AD3"/>
    <mergeCell ref="B5:AD5"/>
    <mergeCell ref="B7:AD7"/>
    <mergeCell ref="AA9:AD9"/>
    <mergeCell ref="B11:L11"/>
    <mergeCell ref="N11:O11"/>
    <mergeCell ref="Q11:AA11"/>
    <mergeCell ref="AC11:AD11"/>
    <mergeCell ref="C20:AD20"/>
    <mergeCell ref="C18:AD18"/>
    <mergeCell ref="AA22:AD22"/>
    <mergeCell ref="Y24:AD24"/>
    <mergeCell ref="AB25:AD25"/>
    <mergeCell ref="Y25:AA25"/>
    <mergeCell ref="S24:X24"/>
    <mergeCell ref="M24:R24"/>
    <mergeCell ref="G24:L24"/>
    <mergeCell ref="G23:AD23"/>
    <mergeCell ref="G25:I25"/>
    <mergeCell ref="J25:L25"/>
    <mergeCell ref="M25:O25"/>
    <mergeCell ref="P25:R25"/>
    <mergeCell ref="S25:U25"/>
    <mergeCell ref="V25:X25"/>
    <mergeCell ref="AA13:AD13"/>
    <mergeCell ref="D41:E41"/>
    <mergeCell ref="S30:U30"/>
    <mergeCell ref="V30:X30"/>
    <mergeCell ref="M39:O39"/>
    <mergeCell ref="P39:R39"/>
    <mergeCell ref="S39:U39"/>
    <mergeCell ref="V39:X39"/>
    <mergeCell ref="Y39:AA39"/>
    <mergeCell ref="V37:X37"/>
    <mergeCell ref="Y37:AA37"/>
    <mergeCell ref="V38:X38"/>
    <mergeCell ref="Y38:AA38"/>
    <mergeCell ref="B15:AD15"/>
    <mergeCell ref="C16:AD16"/>
    <mergeCell ref="C17:AD17"/>
    <mergeCell ref="M30:O30"/>
    <mergeCell ref="P30:R30"/>
    <mergeCell ref="G32:I32"/>
    <mergeCell ref="J32:L32"/>
    <mergeCell ref="M32:O32"/>
    <mergeCell ref="AB30:AD30"/>
    <mergeCell ref="G31:I31"/>
    <mergeCell ref="J31:L31"/>
    <mergeCell ref="M31:O31"/>
    <mergeCell ref="P31:R31"/>
    <mergeCell ref="S31:U31"/>
    <mergeCell ref="V31:X31"/>
    <mergeCell ref="Y31:AA31"/>
    <mergeCell ref="P28:R28"/>
    <mergeCell ref="G30:I30"/>
    <mergeCell ref="J30:L30"/>
    <mergeCell ref="P32:R32"/>
    <mergeCell ref="AB39:AD39"/>
    <mergeCell ref="J40:L40"/>
    <mergeCell ref="M40:O40"/>
    <mergeCell ref="P40:R40"/>
    <mergeCell ref="S40:U40"/>
    <mergeCell ref="V40:X40"/>
    <mergeCell ref="Y40:AA40"/>
    <mergeCell ref="AB40:AD40"/>
    <mergeCell ref="C19:AD19"/>
    <mergeCell ref="C23:E25"/>
    <mergeCell ref="F23:F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V32:X32"/>
    <mergeCell ref="AB38:AD38"/>
    <mergeCell ref="AB31:AD31"/>
    <mergeCell ref="S28:U28"/>
    <mergeCell ref="V28:X28"/>
    <mergeCell ref="Y28:AA28"/>
    <mergeCell ref="D92:E92"/>
    <mergeCell ref="D93:E93"/>
    <mergeCell ref="D94:E94"/>
    <mergeCell ref="D95:E95"/>
    <mergeCell ref="D96:E96"/>
    <mergeCell ref="D97:E97"/>
    <mergeCell ref="D98:E98"/>
    <mergeCell ref="D99:E99"/>
    <mergeCell ref="D100:E100"/>
    <mergeCell ref="D101:E101"/>
    <mergeCell ref="D102:E102"/>
    <mergeCell ref="D103:E103"/>
    <mergeCell ref="D104:E104"/>
    <mergeCell ref="D105:E105"/>
    <mergeCell ref="D106:E106"/>
    <mergeCell ref="D107:E107"/>
    <mergeCell ref="D108:E108"/>
    <mergeCell ref="D120:E120"/>
    <mergeCell ref="D121:E121"/>
    <mergeCell ref="D122:E122"/>
    <mergeCell ref="D123:E123"/>
    <mergeCell ref="D124:E124"/>
    <mergeCell ref="D125:E125"/>
    <mergeCell ref="C129:L131"/>
    <mergeCell ref="D132:L132"/>
    <mergeCell ref="D133:L133"/>
    <mergeCell ref="D134:L134"/>
    <mergeCell ref="D135:L135"/>
    <mergeCell ref="D136:L136"/>
    <mergeCell ref="D137:L137"/>
    <mergeCell ref="D138:L138"/>
    <mergeCell ref="D139:L139"/>
    <mergeCell ref="D140:L140"/>
    <mergeCell ref="D141:L141"/>
    <mergeCell ref="D142:L142"/>
    <mergeCell ref="D143:L143"/>
    <mergeCell ref="D144:L144"/>
    <mergeCell ref="D145:L145"/>
    <mergeCell ref="D146:L146"/>
    <mergeCell ref="D147:L147"/>
    <mergeCell ref="D148:L148"/>
    <mergeCell ref="D149:L149"/>
    <mergeCell ref="D150:L150"/>
    <mergeCell ref="D151:L151"/>
    <mergeCell ref="D152:L152"/>
    <mergeCell ref="D153:L153"/>
    <mergeCell ref="D154:L154"/>
    <mergeCell ref="D155:L155"/>
    <mergeCell ref="D156:L156"/>
    <mergeCell ref="D157:L157"/>
    <mergeCell ref="D158:L158"/>
    <mergeCell ref="D159:L159"/>
    <mergeCell ref="D160:L160"/>
    <mergeCell ref="D161:L161"/>
    <mergeCell ref="D162:L162"/>
    <mergeCell ref="D163:L163"/>
    <mergeCell ref="D164:L164"/>
    <mergeCell ref="D165:L165"/>
    <mergeCell ref="D166:L166"/>
    <mergeCell ref="D167:L167"/>
    <mergeCell ref="D168:L168"/>
    <mergeCell ref="D169:L169"/>
    <mergeCell ref="D170:L170"/>
    <mergeCell ref="D171:L171"/>
    <mergeCell ref="D172:L172"/>
    <mergeCell ref="D173:L173"/>
    <mergeCell ref="D174:L174"/>
    <mergeCell ref="D175:L175"/>
    <mergeCell ref="D176:L176"/>
    <mergeCell ref="D177:L177"/>
    <mergeCell ref="D178:L178"/>
    <mergeCell ref="D179:L179"/>
    <mergeCell ref="D180:L180"/>
    <mergeCell ref="D181:L181"/>
    <mergeCell ref="D182:L182"/>
    <mergeCell ref="D183:L183"/>
    <mergeCell ref="D184:L184"/>
    <mergeCell ref="D185:L185"/>
    <mergeCell ref="D186:L186"/>
    <mergeCell ref="D187:L187"/>
    <mergeCell ref="D188:L188"/>
    <mergeCell ref="D189:L189"/>
    <mergeCell ref="D190:L190"/>
    <mergeCell ref="D191:L191"/>
    <mergeCell ref="D192:L192"/>
    <mergeCell ref="D193:L193"/>
    <mergeCell ref="D194:L194"/>
    <mergeCell ref="D195:L195"/>
    <mergeCell ref="D196:L196"/>
    <mergeCell ref="D197:L197"/>
    <mergeCell ref="D198:L198"/>
    <mergeCell ref="D199:L199"/>
    <mergeCell ref="D200:L200"/>
    <mergeCell ref="D201:L201"/>
    <mergeCell ref="D202:L202"/>
    <mergeCell ref="D203:L203"/>
    <mergeCell ref="D204:L204"/>
    <mergeCell ref="D205:L205"/>
    <mergeCell ref="D206:L206"/>
    <mergeCell ref="D207:L207"/>
    <mergeCell ref="D208:L208"/>
    <mergeCell ref="D209:L209"/>
    <mergeCell ref="B237:AD237"/>
    <mergeCell ref="B238:AD238"/>
    <mergeCell ref="B239:AD239"/>
    <mergeCell ref="D227:L227"/>
    <mergeCell ref="D228:L228"/>
    <mergeCell ref="D229:L229"/>
    <mergeCell ref="D230:L230"/>
    <mergeCell ref="D231:L231"/>
    <mergeCell ref="D210:L210"/>
    <mergeCell ref="D211:L211"/>
    <mergeCell ref="D212:L212"/>
    <mergeCell ref="D213:L213"/>
    <mergeCell ref="D214:L214"/>
    <mergeCell ref="D215:L215"/>
    <mergeCell ref="D216:L216"/>
    <mergeCell ref="D217:L217"/>
    <mergeCell ref="D218:L218"/>
    <mergeCell ref="D219:L219"/>
    <mergeCell ref="D220:L220"/>
    <mergeCell ref="D221:L221"/>
    <mergeCell ref="D222:L222"/>
    <mergeCell ref="D223:L223"/>
    <mergeCell ref="D224:L224"/>
    <mergeCell ref="D225:L225"/>
    <mergeCell ref="D226:L226"/>
    <mergeCell ref="C234:AD234"/>
    <mergeCell ref="C235:AD235"/>
    <mergeCell ref="S210:U210"/>
    <mergeCell ref="V210:X210"/>
    <mergeCell ref="Y210:AA210"/>
    <mergeCell ref="AB210:AD210"/>
    <mergeCell ref="M211:O211"/>
  </mergeCells>
  <conditionalFormatting sqref="G26:AD125">
    <cfRule type="expression" dxfId="24" priority="27">
      <formula>$F26="X"</formula>
    </cfRule>
  </conditionalFormatting>
  <conditionalFormatting sqref="M132:AD231">
    <cfRule type="expression" dxfId="23" priority="26">
      <formula>$F26="X"</formula>
    </cfRule>
  </conditionalFormatting>
  <conditionalFormatting sqref="G26:L125">
    <cfRule type="expression" dxfId="22" priority="25">
      <formula>$AI$26=0</formula>
    </cfRule>
  </conditionalFormatting>
  <conditionalFormatting sqref="M26:R125">
    <cfRule type="expression" dxfId="21" priority="24">
      <formula>$AI$27=0</formula>
    </cfRule>
  </conditionalFormatting>
  <conditionalFormatting sqref="S26:X125">
    <cfRule type="expression" dxfId="20" priority="23">
      <formula>$AI$28=0</formula>
    </cfRule>
  </conditionalFormatting>
  <conditionalFormatting sqref="Y26:AD125">
    <cfRule type="expression" dxfId="19" priority="22">
      <formula>$AI$29=0</formula>
    </cfRule>
  </conditionalFormatting>
  <conditionalFormatting sqref="M132:R231">
    <cfRule type="expression" dxfId="18" priority="21">
      <formula>$AI$30=0</formula>
    </cfRule>
  </conditionalFormatting>
  <conditionalFormatting sqref="S132:X231">
    <cfRule type="expression" dxfId="17" priority="20">
      <formula>$AI$31=0</formula>
    </cfRule>
  </conditionalFormatting>
  <conditionalFormatting sqref="Y132:AD231">
    <cfRule type="expression" dxfId="16" priority="19">
      <formula>$AI$32=0</formula>
    </cfRule>
  </conditionalFormatting>
  <conditionalFormatting sqref="G26:I125">
    <cfRule type="expression" dxfId="15" priority="18">
      <formula>$AJ$26=0</formula>
    </cfRule>
  </conditionalFormatting>
  <conditionalFormatting sqref="J26:L125">
    <cfRule type="expression" dxfId="14" priority="17">
      <formula>$AK$26=0</formula>
    </cfRule>
  </conditionalFormatting>
  <conditionalFormatting sqref="M26:O125">
    <cfRule type="expression" dxfId="13" priority="16">
      <formula>$AJ$27=0</formula>
    </cfRule>
  </conditionalFormatting>
  <conditionalFormatting sqref="P26:R125">
    <cfRule type="expression" dxfId="12" priority="15">
      <formula>$AK$27=0</formula>
    </cfRule>
  </conditionalFormatting>
  <conditionalFormatting sqref="S26:U125">
    <cfRule type="expression" dxfId="11" priority="14">
      <formula>$AJ$28=0</formula>
    </cfRule>
  </conditionalFormatting>
  <conditionalFormatting sqref="V26:X125">
    <cfRule type="expression" dxfId="10" priority="13">
      <formula>$AK$28=0</formula>
    </cfRule>
  </conditionalFormatting>
  <conditionalFormatting sqref="Y26:AA125">
    <cfRule type="expression" dxfId="9" priority="12">
      <formula>$AJ$29=0</formula>
    </cfRule>
  </conditionalFormatting>
  <conditionalFormatting sqref="AB26:AD125">
    <cfRule type="expression" dxfId="8" priority="11">
      <formula>$AK$29=0</formula>
    </cfRule>
  </conditionalFormatting>
  <conditionalFormatting sqref="M132:O231">
    <cfRule type="expression" dxfId="7" priority="10">
      <formula>$AJ$30=0</formula>
    </cfRule>
  </conditionalFormatting>
  <conditionalFormatting sqref="P132:R231">
    <cfRule type="expression" dxfId="6" priority="9">
      <formula>$AK$30=0</formula>
    </cfRule>
  </conditionalFormatting>
  <conditionalFormatting sqref="S132:U231">
    <cfRule type="expression" dxfId="5" priority="8">
      <formula>$AJ$31=0</formula>
    </cfRule>
  </conditionalFormatting>
  <conditionalFormatting sqref="V132:X231">
    <cfRule type="expression" dxfId="4" priority="7">
      <formula>$AK$31=0</formula>
    </cfRule>
  </conditionalFormatting>
  <conditionalFormatting sqref="Y132:AA231">
    <cfRule type="expression" dxfId="3" priority="6">
      <formula>$AJ$32=0</formula>
    </cfRule>
  </conditionalFormatting>
  <conditionalFormatting sqref="AB132:AD231">
    <cfRule type="expression" dxfId="2" priority="5">
      <formula>$AK$32=0</formula>
    </cfRule>
  </conditionalFormatting>
  <conditionalFormatting sqref="D26:AD125">
    <cfRule type="expression" dxfId="1" priority="3">
      <formula>$AK$22&lt;_xlfn.NUMBERVALUE($C26)</formula>
    </cfRule>
  </conditionalFormatting>
  <conditionalFormatting sqref="D132:AD231">
    <cfRule type="expression" dxfId="0" priority="2">
      <formula>$AK$22&lt;_xlfn.NUMBERVALUE($C132)</formula>
    </cfRule>
  </conditionalFormatting>
  <dataValidations count="1">
    <dataValidation type="list" allowBlank="1" showInputMessage="1" showErrorMessage="1" sqref="F26:F125" xr:uid="{7C1D2288-9B7D-48F1-9EDB-1878ACC86E19}">
      <formula1>$AG$16:$AH$16</formula1>
    </dataValidation>
  </dataValidations>
  <hyperlinks>
    <hyperlink ref="AA9:AD9" location="Índice!B27" display="Índice" xr:uid="{69053F85-0596-4A36-B572-60C2B12647CD}"/>
    <hyperlink ref="AA13:AD13" location="CNGMD_2023_M2_Secc5!A324" display="Pregunta 5.10" xr:uid="{49E81790-5969-4B1F-9BCA-D559FB131CC4}"/>
  </hyperlinks>
  <pageMargins left="0.70866141732283472" right="0.70866141732283472" top="0.74803149606299213" bottom="0.74803149606299213" header="0.31496062992125984" footer="0.31496062992125984"/>
  <pageSetup scale="75" orientation="portrait" r:id="rId1"/>
  <headerFooter>
    <oddHeader>&amp;CMódulo 2 Sección V
Complemento 4</oddHeader>
    <oddFooter>&amp;LCenso Nacional de Gobiernos Municipales y Demarcaciones Territoriales de la Ciudad de México 2023&amp;R&amp;P de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57CC1F-7EDA-40A0-B4AB-901B2399D590}">
  <sheetPr codeName="Hoja11"/>
  <dimension ref="A1:AE101"/>
  <sheetViews>
    <sheetView showGridLines="0" zoomScaleNormal="100" workbookViewId="0"/>
  </sheetViews>
  <sheetFormatPr baseColWidth="10" defaultColWidth="0" defaultRowHeight="15" customHeight="1" zeroHeight="1"/>
  <cols>
    <col min="1" max="1" width="5.7109375" customWidth="1"/>
    <col min="2" max="30" width="3.7109375" customWidth="1"/>
    <col min="31" max="31" width="5.7109375" customWidth="1"/>
    <col min="32" max="16384" width="11.42578125" hidden="1"/>
  </cols>
  <sheetData>
    <row r="1" spans="1:30" ht="173.25" customHeight="1">
      <c r="A1" s="24"/>
      <c r="B1" s="281" t="s">
        <v>9</v>
      </c>
      <c r="C1" s="282"/>
      <c r="D1" s="282"/>
      <c r="E1" s="282"/>
      <c r="F1" s="282"/>
      <c r="G1" s="282"/>
      <c r="H1" s="282"/>
      <c r="I1" s="282"/>
      <c r="J1" s="282"/>
      <c r="K1" s="282"/>
      <c r="L1" s="282"/>
      <c r="M1" s="282"/>
      <c r="N1" s="282"/>
      <c r="O1" s="282"/>
      <c r="P1" s="282"/>
      <c r="Q1" s="282"/>
      <c r="R1" s="282"/>
      <c r="S1" s="282"/>
      <c r="T1" s="282"/>
      <c r="U1" s="282"/>
      <c r="V1" s="282"/>
      <c r="W1" s="282"/>
      <c r="X1" s="282"/>
      <c r="Y1" s="282"/>
      <c r="Z1" s="282"/>
      <c r="AA1" s="282"/>
      <c r="AB1" s="282"/>
      <c r="AC1" s="282"/>
      <c r="AD1" s="282"/>
    </row>
    <row r="2" spans="1:30" ht="15" customHeight="1">
      <c r="A2" s="24"/>
      <c r="B2" s="6"/>
      <c r="C2" s="6"/>
      <c r="D2" s="6"/>
      <c r="E2" s="6"/>
      <c r="F2" s="6"/>
      <c r="G2" s="6"/>
      <c r="H2" s="6"/>
      <c r="I2" s="6"/>
      <c r="J2" s="6"/>
      <c r="K2" s="6"/>
      <c r="L2" s="6"/>
      <c r="M2" s="6"/>
      <c r="N2" s="6"/>
      <c r="O2" s="6"/>
      <c r="P2" s="6"/>
      <c r="Q2" s="6"/>
      <c r="R2" s="6"/>
      <c r="S2" s="6"/>
      <c r="T2" s="6"/>
      <c r="U2" s="6"/>
      <c r="V2" s="6"/>
      <c r="W2" s="6"/>
      <c r="X2" s="6"/>
      <c r="Y2" s="6"/>
      <c r="Z2" s="6"/>
      <c r="AA2" s="6"/>
      <c r="AB2" s="6"/>
      <c r="AC2" s="6"/>
      <c r="AD2" s="6"/>
    </row>
    <row r="3" spans="1:30" ht="45" customHeight="1">
      <c r="B3" s="283" t="s">
        <v>348</v>
      </c>
      <c r="C3" s="284"/>
      <c r="D3" s="284"/>
      <c r="E3" s="284"/>
      <c r="F3" s="284"/>
      <c r="G3" s="284"/>
      <c r="H3" s="284"/>
      <c r="I3" s="284"/>
      <c r="J3" s="284"/>
      <c r="K3" s="284"/>
      <c r="L3" s="284"/>
      <c r="M3" s="284"/>
      <c r="N3" s="284"/>
      <c r="O3" s="284"/>
      <c r="P3" s="284"/>
      <c r="Q3" s="284"/>
      <c r="R3" s="284"/>
      <c r="S3" s="284"/>
      <c r="T3" s="284"/>
      <c r="U3" s="284"/>
      <c r="V3" s="284"/>
      <c r="W3" s="284"/>
      <c r="X3" s="284"/>
      <c r="Y3" s="284"/>
      <c r="Z3" s="284"/>
      <c r="AA3" s="284"/>
      <c r="AB3" s="284"/>
      <c r="AC3" s="284"/>
      <c r="AD3" s="284"/>
    </row>
    <row r="4" spans="1:30" ht="15" customHeight="1">
      <c r="A4" s="24"/>
      <c r="B4" s="54"/>
      <c r="C4" s="7"/>
      <c r="D4" s="7"/>
      <c r="E4" s="7"/>
      <c r="F4" s="7"/>
      <c r="G4" s="7"/>
      <c r="H4" s="7"/>
      <c r="I4" s="7"/>
      <c r="J4" s="7"/>
      <c r="K4" s="7"/>
      <c r="L4" s="7"/>
      <c r="M4" s="7"/>
      <c r="N4" s="7"/>
      <c r="O4" s="7"/>
      <c r="P4" s="7"/>
      <c r="Q4" s="7"/>
      <c r="R4" s="7"/>
      <c r="S4" s="7"/>
      <c r="T4" s="7"/>
      <c r="U4" s="7"/>
      <c r="V4" s="7"/>
      <c r="W4" s="7"/>
      <c r="X4" s="7"/>
      <c r="Y4" s="7"/>
      <c r="Z4" s="7"/>
      <c r="AA4" s="7"/>
      <c r="AB4" s="7"/>
      <c r="AC4" s="7"/>
      <c r="AD4" s="7"/>
    </row>
    <row r="5" spans="1:30" ht="45" customHeight="1">
      <c r="A5" s="24"/>
      <c r="B5" s="285" t="s">
        <v>330</v>
      </c>
      <c r="C5" s="285"/>
      <c r="D5" s="285"/>
      <c r="E5" s="285"/>
      <c r="F5" s="285"/>
      <c r="G5" s="285"/>
      <c r="H5" s="285"/>
      <c r="I5" s="285"/>
      <c r="J5" s="285"/>
      <c r="K5" s="285"/>
      <c r="L5" s="285"/>
      <c r="M5" s="285"/>
      <c r="N5" s="285"/>
      <c r="O5" s="285"/>
      <c r="P5" s="285"/>
      <c r="Q5" s="285"/>
      <c r="R5" s="285"/>
      <c r="S5" s="285"/>
      <c r="T5" s="285"/>
      <c r="U5" s="285"/>
      <c r="V5" s="285"/>
      <c r="W5" s="285"/>
      <c r="X5" s="285"/>
      <c r="Y5" s="285"/>
      <c r="Z5" s="285"/>
      <c r="AA5" s="285"/>
      <c r="AB5" s="285"/>
      <c r="AC5" s="285"/>
      <c r="AD5" s="285"/>
    </row>
    <row r="6" spans="1:30" ht="15" customHeight="1">
      <c r="A6" s="24"/>
      <c r="B6" s="17"/>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row>
    <row r="7" spans="1:30" ht="60" customHeight="1">
      <c r="A7" s="24"/>
      <c r="B7" s="285" t="s">
        <v>8</v>
      </c>
      <c r="C7" s="538"/>
      <c r="D7" s="538"/>
      <c r="E7" s="538"/>
      <c r="F7" s="538"/>
      <c r="G7" s="538"/>
      <c r="H7" s="538"/>
      <c r="I7" s="538"/>
      <c r="J7" s="538"/>
      <c r="K7" s="538"/>
      <c r="L7" s="538"/>
      <c r="M7" s="538"/>
      <c r="N7" s="538"/>
      <c r="O7" s="538"/>
      <c r="P7" s="538"/>
      <c r="Q7" s="538"/>
      <c r="R7" s="538"/>
      <c r="S7" s="538"/>
      <c r="T7" s="538"/>
      <c r="U7" s="538"/>
      <c r="V7" s="538"/>
      <c r="W7" s="538"/>
      <c r="X7" s="538"/>
      <c r="Y7" s="538"/>
      <c r="Z7" s="538"/>
      <c r="AA7" s="538"/>
      <c r="AB7" s="538"/>
      <c r="AC7" s="538"/>
      <c r="AD7" s="538"/>
    </row>
    <row r="8" spans="1:30" ht="15" customHeight="1">
      <c r="A8" s="24"/>
      <c r="B8" s="7"/>
      <c r="C8" s="7"/>
      <c r="D8" s="7"/>
      <c r="E8" s="7"/>
      <c r="F8" s="7"/>
      <c r="G8" s="7"/>
      <c r="H8" s="7"/>
      <c r="I8" s="7"/>
      <c r="J8" s="7"/>
      <c r="K8" s="7"/>
      <c r="L8" s="7"/>
      <c r="M8" s="7"/>
      <c r="N8" s="7"/>
      <c r="O8" s="7"/>
      <c r="P8" s="7"/>
      <c r="Q8" s="7"/>
      <c r="R8" s="7"/>
      <c r="S8" s="7"/>
      <c r="T8" s="7"/>
      <c r="U8" s="7"/>
      <c r="V8" s="7"/>
      <c r="W8" s="7"/>
      <c r="X8" s="7"/>
      <c r="Y8" s="7"/>
      <c r="Z8" s="7"/>
      <c r="AA8" s="7"/>
      <c r="AB8" s="7"/>
      <c r="AC8" s="7"/>
      <c r="AD8" s="7"/>
    </row>
    <row r="9" spans="1:30" ht="15" customHeight="1">
      <c r="AA9" s="320" t="s">
        <v>0</v>
      </c>
      <c r="AB9" s="320"/>
      <c r="AC9" s="320"/>
      <c r="AD9" s="320"/>
    </row>
    <row r="10" spans="1:30" ht="15" customHeight="1" thickBot="1">
      <c r="B10" s="61" t="s">
        <v>1</v>
      </c>
      <c r="C10" s="9"/>
      <c r="D10" s="9"/>
      <c r="E10" s="9"/>
      <c r="F10" s="9"/>
      <c r="G10" s="9"/>
      <c r="H10" s="9"/>
      <c r="I10" s="9"/>
      <c r="J10" s="9"/>
      <c r="K10" s="9"/>
      <c r="L10" s="9"/>
      <c r="N10" s="61" t="s">
        <v>2</v>
      </c>
      <c r="Q10" s="62" t="s">
        <v>3</v>
      </c>
      <c r="R10" s="63"/>
      <c r="S10" s="63"/>
      <c r="T10" s="63"/>
      <c r="U10" s="63"/>
      <c r="V10" s="63"/>
      <c r="W10" s="63"/>
      <c r="X10" s="63"/>
      <c r="Y10" s="63"/>
      <c r="Z10" s="63"/>
      <c r="AA10" s="63"/>
      <c r="AC10" s="61" t="s">
        <v>4</v>
      </c>
      <c r="AD10" s="1"/>
    </row>
    <row r="11" spans="1:30" ht="15" customHeight="1" thickBot="1">
      <c r="B11" s="286" t="str">
        <f>IF(Presentación!B11="","",Presentación!B11)</f>
        <v/>
      </c>
      <c r="C11" s="287"/>
      <c r="D11" s="287"/>
      <c r="E11" s="287"/>
      <c r="F11" s="287"/>
      <c r="G11" s="287"/>
      <c r="H11" s="287"/>
      <c r="I11" s="287"/>
      <c r="J11" s="287"/>
      <c r="K11" s="287"/>
      <c r="L11" s="288"/>
      <c r="M11" s="13"/>
      <c r="N11" s="286" t="str">
        <f>IF(Presentación!N11="","",Presentación!N11)</f>
        <v/>
      </c>
      <c r="O11" s="288"/>
      <c r="P11" s="10"/>
      <c r="Q11" s="286" t="str">
        <f>IF(Presentación!Q11="","",Presentación!Q11)</f>
        <v/>
      </c>
      <c r="R11" s="287"/>
      <c r="S11" s="287"/>
      <c r="T11" s="287"/>
      <c r="U11" s="287"/>
      <c r="V11" s="287"/>
      <c r="W11" s="287"/>
      <c r="X11" s="287"/>
      <c r="Y11" s="287"/>
      <c r="Z11" s="287"/>
      <c r="AA11" s="288"/>
      <c r="AB11" s="13"/>
      <c r="AC11" s="286" t="str">
        <f>IF(Presentación!AC11="","",Presentación!AC11)</f>
        <v/>
      </c>
      <c r="AD11" s="288"/>
    </row>
    <row r="12" spans="1:30" ht="15" customHeight="1">
      <c r="A12" s="24"/>
      <c r="B12" s="24"/>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row>
    <row r="13" spans="1:30" ht="15" customHeight="1">
      <c r="A13" s="24"/>
      <c r="B13" s="23" t="s">
        <v>263</v>
      </c>
    </row>
    <row r="14" spans="1:30" ht="60" customHeight="1">
      <c r="A14" s="24"/>
      <c r="C14" s="299" t="s">
        <v>422</v>
      </c>
      <c r="D14" s="299"/>
      <c r="E14" s="299"/>
      <c r="F14" s="299"/>
      <c r="G14" s="299"/>
      <c r="H14" s="299"/>
      <c r="I14" s="299"/>
      <c r="J14" s="299"/>
      <c r="K14" s="299"/>
      <c r="L14" s="299"/>
      <c r="M14" s="299"/>
      <c r="N14" s="299"/>
      <c r="O14" s="299"/>
      <c r="P14" s="299"/>
      <c r="Q14" s="299"/>
      <c r="R14" s="299"/>
      <c r="S14" s="299"/>
      <c r="T14" s="299"/>
      <c r="U14" s="299"/>
      <c r="V14" s="299"/>
      <c r="W14" s="299"/>
      <c r="X14" s="299"/>
      <c r="Y14" s="299"/>
      <c r="Z14" s="299"/>
      <c r="AA14" s="299"/>
      <c r="AB14" s="299"/>
      <c r="AC14" s="299"/>
      <c r="AD14" s="299"/>
    </row>
    <row r="15" spans="1:30" ht="15" customHeight="1">
      <c r="A15" s="24"/>
      <c r="B15" s="22"/>
      <c r="C15" s="177"/>
      <c r="D15" s="177"/>
      <c r="E15" s="177"/>
      <c r="F15" s="177"/>
      <c r="G15" s="177"/>
      <c r="H15" s="177"/>
      <c r="I15" s="177"/>
      <c r="J15" s="177"/>
      <c r="K15" s="177"/>
      <c r="L15" s="177"/>
      <c r="M15" s="177"/>
      <c r="N15" s="177"/>
      <c r="O15" s="177"/>
      <c r="P15" s="177"/>
      <c r="Q15" s="177"/>
      <c r="R15" s="177"/>
      <c r="S15" s="177"/>
      <c r="T15" s="177"/>
      <c r="U15" s="177"/>
      <c r="V15" s="177"/>
      <c r="W15" s="177"/>
      <c r="X15" s="177"/>
      <c r="Y15" s="177"/>
      <c r="Z15" s="177"/>
      <c r="AA15" s="177"/>
      <c r="AB15" s="177"/>
      <c r="AC15" s="177"/>
      <c r="AD15" s="177"/>
    </row>
    <row r="16" spans="1:30" ht="15" customHeight="1">
      <c r="A16" s="24"/>
      <c r="B16" s="22"/>
      <c r="C16" s="158"/>
      <c r="D16" s="299" t="s">
        <v>434</v>
      </c>
      <c r="E16" s="299"/>
      <c r="F16" s="299"/>
      <c r="G16" s="299"/>
      <c r="H16" s="299"/>
      <c r="I16" s="299"/>
      <c r="J16" s="299"/>
      <c r="K16" s="299"/>
      <c r="L16" s="299"/>
      <c r="M16" s="299"/>
      <c r="N16" s="299"/>
      <c r="O16" s="299"/>
      <c r="P16" s="299"/>
      <c r="Q16" s="299"/>
      <c r="R16" s="299"/>
      <c r="S16" s="299"/>
      <c r="T16" s="299"/>
      <c r="U16" s="299"/>
      <c r="V16" s="299"/>
      <c r="W16" s="299"/>
      <c r="X16" s="299"/>
      <c r="Y16" s="299"/>
      <c r="Z16" s="299"/>
      <c r="AA16" s="299"/>
      <c r="AB16" s="299"/>
      <c r="AC16" s="299"/>
      <c r="AD16" s="299"/>
    </row>
    <row r="17" spans="1:30" ht="15" customHeight="1">
      <c r="A17" s="24"/>
      <c r="B17" s="22"/>
      <c r="C17" s="22"/>
      <c r="D17" s="113"/>
      <c r="E17" s="113"/>
      <c r="F17" s="113"/>
      <c r="G17" s="113"/>
      <c r="H17" s="113"/>
      <c r="I17" s="113"/>
      <c r="J17" s="113"/>
      <c r="K17" s="113"/>
      <c r="L17" s="113"/>
      <c r="M17" s="113"/>
      <c r="N17" s="113"/>
      <c r="O17" s="113"/>
      <c r="P17" s="113"/>
      <c r="Q17" s="113"/>
      <c r="R17" s="113"/>
      <c r="S17" s="113"/>
      <c r="T17" s="113"/>
      <c r="U17" s="113"/>
      <c r="V17" s="113"/>
      <c r="W17" s="113"/>
      <c r="X17" s="113"/>
      <c r="Y17" s="113"/>
      <c r="Z17" s="113"/>
      <c r="AA17" s="113"/>
      <c r="AB17" s="113"/>
      <c r="AC17" s="113"/>
      <c r="AD17" s="113"/>
    </row>
    <row r="18" spans="1:30" ht="36" customHeight="1">
      <c r="A18" s="24"/>
      <c r="B18" s="22"/>
      <c r="C18" s="158"/>
      <c r="D18" s="300" t="s">
        <v>435</v>
      </c>
      <c r="E18" s="300"/>
      <c r="F18" s="300"/>
      <c r="G18" s="300"/>
      <c r="H18" s="300"/>
      <c r="I18" s="300"/>
      <c r="J18" s="300"/>
      <c r="K18" s="300"/>
      <c r="L18" s="300"/>
      <c r="M18" s="300"/>
      <c r="N18" s="300"/>
      <c r="O18" s="300"/>
      <c r="P18" s="300"/>
      <c r="Q18" s="300"/>
      <c r="R18" s="300"/>
      <c r="S18" s="300"/>
      <c r="T18" s="300"/>
      <c r="U18" s="300"/>
      <c r="V18" s="300"/>
      <c r="W18" s="300"/>
      <c r="X18" s="300"/>
      <c r="Y18" s="300"/>
      <c r="Z18" s="300"/>
      <c r="AA18" s="300"/>
      <c r="AB18" s="300"/>
      <c r="AC18" s="300"/>
      <c r="AD18" s="300"/>
    </row>
    <row r="19" spans="1:30" ht="15" customHeight="1">
      <c r="A19" s="24"/>
      <c r="B19" s="22"/>
      <c r="C19" s="22"/>
      <c r="D19" s="113"/>
      <c r="E19" s="113"/>
      <c r="F19" s="113"/>
      <c r="G19" s="113"/>
      <c r="H19" s="113"/>
      <c r="I19" s="113"/>
      <c r="J19" s="113"/>
      <c r="K19" s="113"/>
      <c r="L19" s="113"/>
      <c r="M19" s="113"/>
      <c r="N19" s="113"/>
      <c r="O19" s="113"/>
      <c r="P19" s="113"/>
      <c r="Q19" s="113"/>
      <c r="R19" s="113"/>
      <c r="S19" s="113"/>
      <c r="T19" s="113"/>
      <c r="U19" s="113"/>
      <c r="V19" s="113"/>
      <c r="W19" s="113"/>
      <c r="X19" s="113"/>
      <c r="Y19" s="113"/>
      <c r="Z19" s="113"/>
      <c r="AA19" s="113"/>
      <c r="AB19" s="113"/>
      <c r="AC19" s="113"/>
      <c r="AD19" s="113"/>
    </row>
    <row r="20" spans="1:30" ht="24" customHeight="1">
      <c r="A20" s="24"/>
      <c r="B20" s="22"/>
      <c r="C20" s="158"/>
      <c r="D20" s="299" t="s">
        <v>436</v>
      </c>
      <c r="E20" s="299"/>
      <c r="F20" s="299"/>
      <c r="G20" s="299"/>
      <c r="H20" s="299"/>
      <c r="I20" s="299"/>
      <c r="J20" s="299"/>
      <c r="K20" s="299"/>
      <c r="L20" s="299"/>
      <c r="M20" s="299"/>
      <c r="N20" s="299"/>
      <c r="O20" s="299"/>
      <c r="P20" s="299"/>
      <c r="Q20" s="299"/>
      <c r="R20" s="299"/>
      <c r="S20" s="299"/>
      <c r="T20" s="299"/>
      <c r="U20" s="299"/>
      <c r="V20" s="299"/>
      <c r="W20" s="299"/>
      <c r="X20" s="299"/>
      <c r="Y20" s="299"/>
      <c r="Z20" s="299"/>
      <c r="AA20" s="299"/>
      <c r="AB20" s="299"/>
      <c r="AC20" s="299"/>
      <c r="AD20" s="299"/>
    </row>
    <row r="21" spans="1:30" ht="15" customHeight="1">
      <c r="A21" s="24"/>
    </row>
    <row r="22" spans="1:30" ht="15" customHeight="1">
      <c r="A22" s="24"/>
      <c r="B22" s="23" t="s">
        <v>331</v>
      </c>
    </row>
    <row r="23" spans="1:30" ht="15" customHeight="1">
      <c r="A23" s="24"/>
      <c r="C23" s="299" t="s">
        <v>631</v>
      </c>
      <c r="D23" s="299"/>
      <c r="E23" s="299"/>
      <c r="F23" s="299"/>
      <c r="G23" s="299"/>
      <c r="H23" s="299"/>
      <c r="I23" s="299"/>
      <c r="J23" s="299"/>
      <c r="K23" s="299"/>
      <c r="L23" s="299"/>
      <c r="M23" s="299"/>
      <c r="N23" s="299"/>
      <c r="O23" s="299"/>
      <c r="P23" s="299"/>
      <c r="Q23" s="299"/>
      <c r="R23" s="299"/>
      <c r="S23" s="299"/>
      <c r="T23" s="299"/>
      <c r="U23" s="299"/>
      <c r="V23" s="299"/>
      <c r="W23" s="299"/>
      <c r="X23" s="299"/>
      <c r="Y23" s="299"/>
      <c r="Z23" s="299"/>
      <c r="AA23" s="299"/>
      <c r="AB23" s="299"/>
      <c r="AC23" s="299"/>
      <c r="AD23" s="299"/>
    </row>
    <row r="24" spans="1:30" ht="15" customHeight="1">
      <c r="A24" s="24"/>
    </row>
    <row r="25" spans="1:30" ht="15" customHeight="1">
      <c r="A25" s="24"/>
      <c r="B25" s="23" t="s">
        <v>332</v>
      </c>
    </row>
    <row r="26" spans="1:30" ht="24" customHeight="1">
      <c r="A26" s="24"/>
      <c r="C26" s="299" t="s">
        <v>632</v>
      </c>
      <c r="D26" s="299"/>
      <c r="E26" s="299"/>
      <c r="F26" s="299"/>
      <c r="G26" s="299"/>
      <c r="H26" s="299"/>
      <c r="I26" s="299"/>
      <c r="J26" s="299"/>
      <c r="K26" s="299"/>
      <c r="L26" s="299"/>
      <c r="M26" s="299"/>
      <c r="N26" s="299"/>
      <c r="O26" s="299"/>
      <c r="P26" s="299"/>
      <c r="Q26" s="299"/>
      <c r="R26" s="299"/>
      <c r="S26" s="299"/>
      <c r="T26" s="299"/>
      <c r="U26" s="299"/>
      <c r="V26" s="299"/>
      <c r="W26" s="299"/>
      <c r="X26" s="299"/>
      <c r="Y26" s="299"/>
      <c r="Z26" s="299"/>
      <c r="AA26" s="299"/>
      <c r="AB26" s="299"/>
      <c r="AC26" s="299"/>
      <c r="AD26" s="299"/>
    </row>
    <row r="27" spans="1:30" ht="15" customHeight="1">
      <c r="A27" s="24"/>
    </row>
    <row r="28" spans="1:30" ht="15" customHeight="1">
      <c r="A28" s="24"/>
      <c r="B28" s="23" t="s">
        <v>333</v>
      </c>
    </row>
    <row r="29" spans="1:30" ht="24" customHeight="1">
      <c r="A29" s="24"/>
      <c r="C29" s="299" t="s">
        <v>633</v>
      </c>
      <c r="D29" s="299"/>
      <c r="E29" s="299"/>
      <c r="F29" s="299"/>
      <c r="G29" s="299"/>
      <c r="H29" s="299"/>
      <c r="I29" s="299"/>
      <c r="J29" s="299"/>
      <c r="K29" s="299"/>
      <c r="L29" s="299"/>
      <c r="M29" s="299"/>
      <c r="N29" s="299"/>
      <c r="O29" s="299"/>
      <c r="P29" s="299"/>
      <c r="Q29" s="299"/>
      <c r="R29" s="299"/>
      <c r="S29" s="299"/>
      <c r="T29" s="299"/>
      <c r="U29" s="299"/>
      <c r="V29" s="299"/>
      <c r="W29" s="299"/>
      <c r="X29" s="299"/>
      <c r="Y29" s="299"/>
      <c r="Z29" s="299"/>
      <c r="AA29" s="299"/>
      <c r="AB29" s="299"/>
      <c r="AC29" s="299"/>
      <c r="AD29" s="299"/>
    </row>
    <row r="30" spans="1:30" ht="15" customHeight="1">
      <c r="A30" s="24"/>
    </row>
    <row r="31" spans="1:30">
      <c r="B31" s="71" t="s">
        <v>278</v>
      </c>
      <c r="C31" s="161"/>
      <c r="D31" s="161"/>
      <c r="E31" s="161"/>
      <c r="F31" s="161"/>
      <c r="G31" s="161"/>
      <c r="H31" s="161"/>
      <c r="I31" s="161"/>
      <c r="J31" s="161"/>
      <c r="K31" s="161"/>
      <c r="L31" s="161"/>
      <c r="M31" s="161"/>
      <c r="N31" s="161"/>
      <c r="O31" s="161"/>
      <c r="P31" s="161"/>
      <c r="Q31" s="161"/>
      <c r="R31" s="161"/>
      <c r="S31" s="161"/>
      <c r="T31" s="161"/>
      <c r="U31" s="161"/>
      <c r="V31" s="161"/>
      <c r="W31" s="161"/>
      <c r="X31" s="161"/>
      <c r="Y31" s="161"/>
      <c r="Z31" s="161"/>
      <c r="AA31" s="161"/>
      <c r="AB31" s="161"/>
      <c r="AC31" s="161"/>
      <c r="AD31" s="161"/>
    </row>
    <row r="32" spans="1:30" ht="24" customHeight="1">
      <c r="B32" s="113"/>
      <c r="C32" s="299" t="s">
        <v>279</v>
      </c>
      <c r="D32" s="299"/>
      <c r="E32" s="299"/>
      <c r="F32" s="299"/>
      <c r="G32" s="299"/>
      <c r="H32" s="299"/>
      <c r="I32" s="299"/>
      <c r="J32" s="299"/>
      <c r="K32" s="299"/>
      <c r="L32" s="299"/>
      <c r="M32" s="299"/>
      <c r="N32" s="299"/>
      <c r="O32" s="299"/>
      <c r="P32" s="299"/>
      <c r="Q32" s="299"/>
      <c r="R32" s="299"/>
      <c r="S32" s="299"/>
      <c r="T32" s="299"/>
      <c r="U32" s="299"/>
      <c r="V32" s="299"/>
      <c r="W32" s="299"/>
      <c r="X32" s="299"/>
      <c r="Y32" s="299"/>
      <c r="Z32" s="299"/>
      <c r="AA32" s="299"/>
      <c r="AB32" s="299"/>
      <c r="AC32" s="299"/>
      <c r="AD32" s="299"/>
    </row>
    <row r="33" spans="1:30" ht="15" customHeight="1">
      <c r="A33" s="24"/>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row>
    <row r="34" spans="1:30" ht="15" customHeight="1">
      <c r="A34" s="24"/>
      <c r="B34" s="23" t="s">
        <v>473</v>
      </c>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row>
    <row r="35" spans="1:30" ht="48" customHeight="1">
      <c r="A35" s="24"/>
      <c r="B35" s="17"/>
      <c r="C35" s="300" t="s">
        <v>634</v>
      </c>
      <c r="D35" s="300"/>
      <c r="E35" s="300"/>
      <c r="F35" s="300"/>
      <c r="G35" s="300"/>
      <c r="H35" s="300"/>
      <c r="I35" s="300"/>
      <c r="J35" s="300"/>
      <c r="K35" s="300"/>
      <c r="L35" s="300"/>
      <c r="M35" s="300"/>
      <c r="N35" s="300"/>
      <c r="O35" s="300"/>
      <c r="P35" s="300"/>
      <c r="Q35" s="300"/>
      <c r="R35" s="300"/>
      <c r="S35" s="300"/>
      <c r="T35" s="300"/>
      <c r="U35" s="300"/>
      <c r="V35" s="300"/>
      <c r="W35" s="300"/>
      <c r="X35" s="300"/>
      <c r="Y35" s="300"/>
      <c r="Z35" s="300"/>
      <c r="AA35" s="300"/>
      <c r="AB35" s="300"/>
      <c r="AC35" s="300"/>
      <c r="AD35" s="300"/>
    </row>
    <row r="36" spans="1:30" ht="15" customHeight="1">
      <c r="A36" s="24"/>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row>
    <row r="37" spans="1:30" ht="15" customHeight="1">
      <c r="A37" s="24"/>
      <c r="B37" s="23" t="s">
        <v>535</v>
      </c>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row>
    <row r="38" spans="1:30" ht="24" customHeight="1">
      <c r="A38" s="24"/>
      <c r="B38" s="17"/>
      <c r="C38" s="299" t="s">
        <v>264</v>
      </c>
      <c r="D38" s="299"/>
      <c r="E38" s="299"/>
      <c r="F38" s="299"/>
      <c r="G38" s="299"/>
      <c r="H38" s="299"/>
      <c r="I38" s="299"/>
      <c r="J38" s="299"/>
      <c r="K38" s="299"/>
      <c r="L38" s="299"/>
      <c r="M38" s="299"/>
      <c r="N38" s="299"/>
      <c r="O38" s="299"/>
      <c r="P38" s="299"/>
      <c r="Q38" s="299"/>
      <c r="R38" s="299"/>
      <c r="S38" s="299"/>
      <c r="T38" s="299"/>
      <c r="U38" s="299"/>
      <c r="V38" s="299"/>
      <c r="W38" s="299"/>
      <c r="X38" s="299"/>
      <c r="Y38" s="299"/>
      <c r="Z38" s="299"/>
      <c r="AA38" s="299"/>
      <c r="AB38" s="299"/>
      <c r="AC38" s="299"/>
      <c r="AD38" s="299"/>
    </row>
    <row r="39" spans="1:30" ht="15" customHeight="1">
      <c r="A39" s="24"/>
      <c r="B39" s="17"/>
      <c r="C39" s="113"/>
      <c r="D39" s="113"/>
      <c r="E39" s="113"/>
      <c r="F39" s="113"/>
      <c r="G39" s="113"/>
      <c r="H39" s="113"/>
      <c r="I39" s="113"/>
      <c r="J39" s="113"/>
      <c r="K39" s="113"/>
      <c r="L39" s="113"/>
      <c r="M39" s="113"/>
      <c r="N39" s="113"/>
      <c r="O39" s="113"/>
      <c r="P39" s="113"/>
      <c r="Q39" s="113"/>
      <c r="R39" s="113"/>
      <c r="S39" s="113"/>
      <c r="T39" s="113"/>
      <c r="U39" s="113"/>
      <c r="V39" s="113"/>
      <c r="W39" s="113"/>
      <c r="X39" s="113"/>
      <c r="Y39" s="113"/>
      <c r="Z39" s="113"/>
      <c r="AA39" s="113"/>
      <c r="AB39" s="113"/>
      <c r="AC39" s="113"/>
      <c r="AD39" s="113"/>
    </row>
    <row r="40" spans="1:30" ht="15" customHeight="1">
      <c r="A40" s="24"/>
      <c r="B40" s="23" t="s">
        <v>254</v>
      </c>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row>
    <row r="41" spans="1:30" ht="36" customHeight="1">
      <c r="A41" s="24"/>
      <c r="B41" s="17"/>
      <c r="C41" s="299" t="s">
        <v>636</v>
      </c>
      <c r="D41" s="299"/>
      <c r="E41" s="299"/>
      <c r="F41" s="299"/>
      <c r="G41" s="299"/>
      <c r="H41" s="299"/>
      <c r="I41" s="299"/>
      <c r="J41" s="299"/>
      <c r="K41" s="299"/>
      <c r="L41" s="299"/>
      <c r="M41" s="299"/>
      <c r="N41" s="299"/>
      <c r="O41" s="299"/>
      <c r="P41" s="299"/>
      <c r="Q41" s="299"/>
      <c r="R41" s="299"/>
      <c r="S41" s="299"/>
      <c r="T41" s="299"/>
      <c r="U41" s="299"/>
      <c r="V41" s="299"/>
      <c r="W41" s="299"/>
      <c r="X41" s="299"/>
      <c r="Y41" s="299"/>
      <c r="Z41" s="299"/>
      <c r="AA41" s="299"/>
      <c r="AB41" s="299"/>
      <c r="AC41" s="299"/>
      <c r="AD41" s="299"/>
    </row>
    <row r="42" spans="1:30" ht="15" customHeight="1">
      <c r="A42" s="24"/>
      <c r="B42" s="17"/>
      <c r="C42" s="113"/>
      <c r="D42" s="113"/>
      <c r="E42" s="113"/>
      <c r="F42" s="113"/>
      <c r="G42" s="113"/>
      <c r="H42" s="113"/>
      <c r="I42" s="113"/>
      <c r="J42" s="113"/>
      <c r="K42" s="113"/>
      <c r="L42" s="113"/>
      <c r="M42" s="113"/>
      <c r="N42" s="113"/>
      <c r="O42" s="113"/>
      <c r="P42" s="113"/>
      <c r="Q42" s="113"/>
      <c r="R42" s="113"/>
      <c r="S42" s="113"/>
      <c r="T42" s="113"/>
      <c r="U42" s="113"/>
      <c r="V42" s="113"/>
      <c r="W42" s="113"/>
      <c r="X42" s="113"/>
      <c r="Y42" s="113"/>
      <c r="Z42" s="113"/>
      <c r="AA42" s="113"/>
      <c r="AB42" s="113"/>
      <c r="AC42" s="113"/>
      <c r="AD42" s="113"/>
    </row>
    <row r="43" spans="1:30" ht="15" customHeight="1">
      <c r="A43" s="24"/>
      <c r="B43" s="23" t="s">
        <v>307</v>
      </c>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row>
    <row r="44" spans="1:30" ht="36" customHeight="1">
      <c r="A44" s="24"/>
      <c r="B44" s="172"/>
      <c r="C44" s="299" t="s">
        <v>345</v>
      </c>
      <c r="D44" s="299"/>
      <c r="E44" s="299"/>
      <c r="F44" s="299"/>
      <c r="G44" s="299"/>
      <c r="H44" s="299"/>
      <c r="I44" s="299"/>
      <c r="J44" s="299"/>
      <c r="K44" s="299"/>
      <c r="L44" s="299"/>
      <c r="M44" s="299"/>
      <c r="N44" s="299"/>
      <c r="O44" s="299"/>
      <c r="P44" s="299"/>
      <c r="Q44" s="299"/>
      <c r="R44" s="299"/>
      <c r="S44" s="299"/>
      <c r="T44" s="299"/>
      <c r="U44" s="299"/>
      <c r="V44" s="299"/>
      <c r="W44" s="299"/>
      <c r="X44" s="299"/>
      <c r="Y44" s="299"/>
      <c r="Z44" s="299"/>
      <c r="AA44" s="299"/>
      <c r="AB44" s="299"/>
      <c r="AC44" s="299"/>
      <c r="AD44" s="299"/>
    </row>
    <row r="45" spans="1:30" ht="15" customHeight="1">
      <c r="A45" s="24"/>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row>
    <row r="46" spans="1:30" ht="15" customHeight="1">
      <c r="A46" s="24"/>
      <c r="B46" s="23" t="s">
        <v>265</v>
      </c>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row>
    <row r="47" spans="1:30" ht="48" customHeight="1">
      <c r="A47" s="24"/>
      <c r="B47" s="172"/>
      <c r="C47" s="299" t="s">
        <v>347</v>
      </c>
      <c r="D47" s="299"/>
      <c r="E47" s="299"/>
      <c r="F47" s="299"/>
      <c r="G47" s="299"/>
      <c r="H47" s="299"/>
      <c r="I47" s="299"/>
      <c r="J47" s="299"/>
      <c r="K47" s="299"/>
      <c r="L47" s="299"/>
      <c r="M47" s="299"/>
      <c r="N47" s="299"/>
      <c r="O47" s="299"/>
      <c r="P47" s="299"/>
      <c r="Q47" s="299"/>
      <c r="R47" s="299"/>
      <c r="S47" s="299"/>
      <c r="T47" s="299"/>
      <c r="U47" s="299"/>
      <c r="V47" s="299"/>
      <c r="W47" s="299"/>
      <c r="X47" s="299"/>
      <c r="Y47" s="299"/>
      <c r="Z47" s="299"/>
      <c r="AA47" s="299"/>
      <c r="AB47" s="299"/>
      <c r="AC47" s="299"/>
      <c r="AD47" s="299"/>
    </row>
    <row r="48" spans="1:30" ht="15" customHeight="1">
      <c r="A48" s="24"/>
      <c r="B48" s="17"/>
      <c r="C48" s="113"/>
      <c r="D48" s="113"/>
      <c r="E48" s="113"/>
      <c r="F48" s="113"/>
      <c r="G48" s="113"/>
      <c r="H48" s="113"/>
      <c r="I48" s="113"/>
      <c r="J48" s="113"/>
      <c r="K48" s="113"/>
      <c r="L48" s="113"/>
      <c r="M48" s="113"/>
      <c r="N48" s="113"/>
      <c r="O48" s="113"/>
      <c r="P48" s="113"/>
      <c r="Q48" s="113"/>
      <c r="R48" s="113"/>
      <c r="S48" s="113"/>
      <c r="T48" s="113"/>
      <c r="U48" s="113"/>
      <c r="V48" s="113"/>
      <c r="W48" s="113"/>
      <c r="X48" s="113"/>
      <c r="Y48" s="113"/>
      <c r="Z48" s="113"/>
      <c r="AA48" s="113"/>
      <c r="AB48" s="113"/>
      <c r="AC48" s="113"/>
      <c r="AD48" s="113"/>
    </row>
    <row r="49" spans="1:30" ht="36" customHeight="1">
      <c r="A49" s="24"/>
      <c r="B49" s="17"/>
      <c r="C49" s="10"/>
      <c r="D49" s="299" t="s">
        <v>467</v>
      </c>
      <c r="E49" s="299"/>
      <c r="F49" s="299"/>
      <c r="G49" s="299"/>
      <c r="H49" s="299"/>
      <c r="I49" s="299"/>
      <c r="J49" s="299"/>
      <c r="K49" s="299"/>
      <c r="L49" s="299"/>
      <c r="M49" s="299"/>
      <c r="N49" s="299"/>
      <c r="O49" s="299"/>
      <c r="P49" s="299"/>
      <c r="Q49" s="299"/>
      <c r="R49" s="299"/>
      <c r="S49" s="299"/>
      <c r="T49" s="299"/>
      <c r="U49" s="299"/>
      <c r="V49" s="299"/>
      <c r="W49" s="299"/>
      <c r="X49" s="299"/>
      <c r="Y49" s="299"/>
      <c r="Z49" s="299"/>
      <c r="AA49" s="299"/>
      <c r="AB49" s="299"/>
      <c r="AC49" s="299"/>
      <c r="AD49" s="299"/>
    </row>
    <row r="50" spans="1:30" ht="15" customHeight="1">
      <c r="A50" s="24"/>
      <c r="B50" s="17"/>
      <c r="C50" s="10"/>
      <c r="D50" s="66"/>
      <c r="E50" s="66"/>
      <c r="F50" s="66"/>
      <c r="G50" s="66"/>
      <c r="H50" s="66"/>
      <c r="I50" s="66"/>
      <c r="J50" s="66"/>
      <c r="K50" s="66"/>
      <c r="L50" s="66"/>
      <c r="M50" s="66"/>
      <c r="N50" s="66"/>
      <c r="O50" s="66"/>
      <c r="P50" s="66"/>
      <c r="Q50" s="66"/>
      <c r="R50" s="66"/>
      <c r="S50" s="66"/>
      <c r="T50" s="66"/>
      <c r="U50" s="66"/>
      <c r="V50" s="66"/>
      <c r="W50" s="66"/>
      <c r="X50" s="66"/>
      <c r="Y50" s="66"/>
      <c r="Z50" s="66"/>
      <c r="AA50" s="66"/>
      <c r="AB50" s="66"/>
      <c r="AC50" s="66"/>
      <c r="AD50" s="66"/>
    </row>
    <row r="51" spans="1:30" ht="15" customHeight="1">
      <c r="A51" s="24"/>
      <c r="B51" s="17"/>
      <c r="C51" s="10"/>
      <c r="D51" s="299" t="s">
        <v>312</v>
      </c>
      <c r="E51" s="299"/>
      <c r="F51" s="299"/>
      <c r="G51" s="299"/>
      <c r="H51" s="299"/>
      <c r="I51" s="299"/>
      <c r="J51" s="299"/>
      <c r="K51" s="299"/>
      <c r="L51" s="299"/>
      <c r="M51" s="299"/>
      <c r="N51" s="299"/>
      <c r="O51" s="299"/>
      <c r="P51" s="299"/>
      <c r="Q51" s="299"/>
      <c r="R51" s="299"/>
      <c r="S51" s="299"/>
      <c r="T51" s="299"/>
      <c r="U51" s="299"/>
      <c r="V51" s="299"/>
      <c r="W51" s="299"/>
      <c r="X51" s="299"/>
      <c r="Y51" s="299"/>
      <c r="Z51" s="299"/>
      <c r="AA51" s="299"/>
      <c r="AB51" s="299"/>
      <c r="AC51" s="299"/>
      <c r="AD51" s="299"/>
    </row>
    <row r="52" spans="1:30" ht="15" customHeight="1">
      <c r="A52" s="24"/>
      <c r="B52" s="17"/>
      <c r="C52" s="10"/>
      <c r="D52" s="37"/>
      <c r="E52" s="37"/>
      <c r="F52" s="37"/>
      <c r="G52" s="37"/>
      <c r="H52" s="37"/>
      <c r="I52" s="37"/>
      <c r="J52" s="37"/>
      <c r="K52" s="37"/>
      <c r="L52" s="37"/>
      <c r="M52" s="37"/>
      <c r="N52" s="37"/>
      <c r="O52" s="37"/>
      <c r="P52" s="37"/>
      <c r="Q52" s="37"/>
      <c r="R52" s="37"/>
      <c r="S52" s="37"/>
      <c r="T52" s="37"/>
      <c r="U52" s="37"/>
      <c r="V52" s="37"/>
      <c r="W52" s="37"/>
      <c r="X52" s="37"/>
      <c r="Y52" s="37"/>
      <c r="Z52" s="37"/>
      <c r="AA52" s="37"/>
      <c r="AB52" s="37"/>
      <c r="AC52" s="37"/>
      <c r="AD52" s="37"/>
    </row>
    <row r="53" spans="1:30" ht="24" customHeight="1">
      <c r="A53" s="24"/>
      <c r="B53" s="17"/>
      <c r="C53" s="10"/>
      <c r="D53" s="299" t="s">
        <v>266</v>
      </c>
      <c r="E53" s="299"/>
      <c r="F53" s="299"/>
      <c r="G53" s="299"/>
      <c r="H53" s="299"/>
      <c r="I53" s="299"/>
      <c r="J53" s="299"/>
      <c r="K53" s="299"/>
      <c r="L53" s="299"/>
      <c r="M53" s="299"/>
      <c r="N53" s="299"/>
      <c r="O53" s="299"/>
      <c r="P53" s="299"/>
      <c r="Q53" s="299"/>
      <c r="R53" s="299"/>
      <c r="S53" s="299"/>
      <c r="T53" s="299"/>
      <c r="U53" s="299"/>
      <c r="V53" s="299"/>
      <c r="W53" s="299"/>
      <c r="X53" s="299"/>
      <c r="Y53" s="299"/>
      <c r="Z53" s="299"/>
      <c r="AA53" s="299"/>
      <c r="AB53" s="299"/>
      <c r="AC53" s="299"/>
      <c r="AD53" s="299"/>
    </row>
    <row r="54" spans="1:30" ht="15" customHeight="1">
      <c r="A54" s="24"/>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row>
    <row r="55" spans="1:30" ht="15" customHeight="1">
      <c r="A55" s="24"/>
      <c r="B55" s="71" t="s">
        <v>267</v>
      </c>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row>
    <row r="56" spans="1:30" ht="15" customHeight="1">
      <c r="A56" s="24"/>
      <c r="B56" s="22"/>
      <c r="C56" s="300" t="s">
        <v>268</v>
      </c>
      <c r="D56" s="300"/>
      <c r="E56" s="300"/>
      <c r="F56" s="300"/>
      <c r="G56" s="300"/>
      <c r="H56" s="300"/>
      <c r="I56" s="300"/>
      <c r="J56" s="300"/>
      <c r="K56" s="300"/>
      <c r="L56" s="300"/>
      <c r="M56" s="300"/>
      <c r="N56" s="300"/>
      <c r="O56" s="300"/>
      <c r="P56" s="300"/>
      <c r="Q56" s="300"/>
      <c r="R56" s="300"/>
      <c r="S56" s="300"/>
      <c r="T56" s="300"/>
      <c r="U56" s="300"/>
      <c r="V56" s="300"/>
      <c r="W56" s="300"/>
      <c r="X56" s="300"/>
      <c r="Y56" s="300"/>
      <c r="Z56" s="300"/>
      <c r="AA56" s="300"/>
      <c r="AB56" s="300"/>
      <c r="AC56" s="300"/>
      <c r="AD56" s="300"/>
    </row>
    <row r="57" spans="1:30" ht="15" customHeight="1">
      <c r="A57" s="24"/>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row>
    <row r="58" spans="1:30" ht="15" customHeight="1">
      <c r="A58" s="24"/>
      <c r="B58" s="23" t="s">
        <v>269</v>
      </c>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row>
    <row r="59" spans="1:30" ht="36" customHeight="1">
      <c r="A59" s="24"/>
      <c r="B59" s="172"/>
      <c r="C59" s="566" t="s">
        <v>666</v>
      </c>
      <c r="D59" s="566"/>
      <c r="E59" s="566"/>
      <c r="F59" s="566"/>
      <c r="G59" s="566"/>
      <c r="H59" s="566"/>
      <c r="I59" s="566"/>
      <c r="J59" s="566"/>
      <c r="K59" s="566"/>
      <c r="L59" s="566"/>
      <c r="M59" s="566"/>
      <c r="N59" s="566"/>
      <c r="O59" s="566"/>
      <c r="P59" s="566"/>
      <c r="Q59" s="566"/>
      <c r="R59" s="566"/>
      <c r="S59" s="566"/>
      <c r="T59" s="566"/>
      <c r="U59" s="566"/>
      <c r="V59" s="566"/>
      <c r="W59" s="566"/>
      <c r="X59" s="566"/>
      <c r="Y59" s="566"/>
      <c r="Z59" s="566"/>
      <c r="AA59" s="566"/>
      <c r="AB59" s="566"/>
      <c r="AC59" s="566"/>
      <c r="AD59" s="566"/>
    </row>
    <row r="60" spans="1:30" ht="15" customHeight="1">
      <c r="A60" s="24"/>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row>
    <row r="61" spans="1:30" ht="15" customHeight="1">
      <c r="A61" s="24"/>
      <c r="B61" s="23" t="s">
        <v>270</v>
      </c>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row>
    <row r="62" spans="1:30" ht="36" customHeight="1">
      <c r="A62" s="24"/>
      <c r="B62" s="172"/>
      <c r="C62" s="566" t="s">
        <v>668</v>
      </c>
      <c r="D62" s="566"/>
      <c r="E62" s="566"/>
      <c r="F62" s="566"/>
      <c r="G62" s="566"/>
      <c r="H62" s="566"/>
      <c r="I62" s="566"/>
      <c r="J62" s="566"/>
      <c r="K62" s="566"/>
      <c r="L62" s="566"/>
      <c r="M62" s="566"/>
      <c r="N62" s="566"/>
      <c r="O62" s="566"/>
      <c r="P62" s="566"/>
      <c r="Q62" s="566"/>
      <c r="R62" s="566"/>
      <c r="S62" s="566"/>
      <c r="T62" s="566"/>
      <c r="U62" s="566"/>
      <c r="V62" s="566"/>
      <c r="W62" s="566"/>
      <c r="X62" s="566"/>
      <c r="Y62" s="566"/>
      <c r="Z62" s="566"/>
      <c r="AA62" s="566"/>
      <c r="AB62" s="566"/>
      <c r="AC62" s="566"/>
      <c r="AD62" s="566"/>
    </row>
    <row r="63" spans="1:30" ht="15" customHeight="1">
      <c r="A63" s="24"/>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row>
    <row r="64" spans="1:30" ht="15" customHeight="1">
      <c r="A64" s="24"/>
      <c r="B64" s="71" t="s">
        <v>271</v>
      </c>
      <c r="C64" s="22"/>
      <c r="D64" s="22"/>
      <c r="E64" s="22"/>
      <c r="F64" s="22"/>
      <c r="G64" s="22"/>
      <c r="H64" s="22"/>
      <c r="I64" s="22"/>
      <c r="J64" s="22"/>
      <c r="K64" s="22"/>
      <c r="L64" s="22"/>
      <c r="M64" s="22"/>
      <c r="N64" s="22"/>
      <c r="O64" s="22"/>
      <c r="P64" s="22"/>
      <c r="Q64" s="22"/>
      <c r="R64" s="22"/>
      <c r="S64" s="22"/>
      <c r="T64" s="22"/>
      <c r="U64" s="22"/>
      <c r="V64" s="22"/>
      <c r="W64" s="22"/>
      <c r="X64" s="22"/>
      <c r="Y64" s="22"/>
      <c r="Z64" s="22"/>
      <c r="AA64" s="22"/>
      <c r="AB64" s="22"/>
      <c r="AC64" s="22"/>
      <c r="AD64" s="22"/>
    </row>
    <row r="65" spans="1:30" ht="36" customHeight="1">
      <c r="A65" s="24"/>
      <c r="B65" s="22"/>
      <c r="C65" s="300" t="s">
        <v>337</v>
      </c>
      <c r="D65" s="300"/>
      <c r="E65" s="300"/>
      <c r="F65" s="300"/>
      <c r="G65" s="300"/>
      <c r="H65" s="300"/>
      <c r="I65" s="300"/>
      <c r="J65" s="300"/>
      <c r="K65" s="300"/>
      <c r="L65" s="300"/>
      <c r="M65" s="300"/>
      <c r="N65" s="300"/>
      <c r="O65" s="300"/>
      <c r="P65" s="300"/>
      <c r="Q65" s="300"/>
      <c r="R65" s="300"/>
      <c r="S65" s="300"/>
      <c r="T65" s="300"/>
      <c r="U65" s="300"/>
      <c r="V65" s="300"/>
      <c r="W65" s="300"/>
      <c r="X65" s="300"/>
      <c r="Y65" s="300"/>
      <c r="Z65" s="300"/>
      <c r="AA65" s="300"/>
      <c r="AB65" s="300"/>
      <c r="AC65" s="300"/>
      <c r="AD65" s="300"/>
    </row>
    <row r="66" spans="1:30" ht="15" customHeight="1">
      <c r="A66" s="24"/>
      <c r="B66" s="66"/>
      <c r="C66" s="66"/>
      <c r="D66" s="66"/>
      <c r="E66" s="66"/>
      <c r="F66" s="66"/>
      <c r="G66" s="66"/>
      <c r="H66" s="66"/>
      <c r="I66" s="66"/>
      <c r="J66" s="66"/>
      <c r="K66" s="66"/>
      <c r="L66" s="66"/>
      <c r="M66" s="66"/>
      <c r="N66" s="66"/>
      <c r="O66" s="66"/>
      <c r="P66" s="66"/>
      <c r="Q66" s="66"/>
      <c r="R66" s="66"/>
      <c r="S66" s="66"/>
      <c r="T66" s="66"/>
      <c r="U66" s="66"/>
      <c r="V66" s="66"/>
      <c r="W66" s="66"/>
      <c r="X66" s="66"/>
      <c r="Y66" s="66"/>
      <c r="Z66" s="66"/>
      <c r="AA66" s="66"/>
      <c r="AB66" s="66"/>
      <c r="AC66" s="66"/>
      <c r="AD66" s="66"/>
    </row>
    <row r="67" spans="1:30" ht="15" customHeight="1">
      <c r="A67" s="24"/>
      <c r="B67" s="71" t="s">
        <v>272</v>
      </c>
      <c r="C67" s="72"/>
      <c r="D67" s="72"/>
      <c r="E67" s="72"/>
      <c r="F67" s="72"/>
      <c r="G67" s="72"/>
      <c r="H67" s="72"/>
      <c r="I67" s="72"/>
      <c r="J67" s="72"/>
      <c r="K67" s="72"/>
      <c r="L67" s="72"/>
      <c r="M67" s="72"/>
      <c r="N67" s="72"/>
      <c r="O67" s="72"/>
      <c r="P67" s="72"/>
      <c r="Q67" s="72"/>
      <c r="R67" s="72"/>
      <c r="S67" s="72"/>
      <c r="T67" s="72"/>
      <c r="U67" s="72"/>
      <c r="V67" s="72"/>
      <c r="W67" s="72"/>
      <c r="X67" s="72"/>
      <c r="Y67" s="72"/>
      <c r="Z67" s="72"/>
      <c r="AA67" s="72"/>
      <c r="AB67" s="72"/>
      <c r="AC67" s="72"/>
      <c r="AD67" s="72"/>
    </row>
    <row r="68" spans="1:30" ht="36" customHeight="1">
      <c r="A68" s="24"/>
      <c r="B68" s="72"/>
      <c r="C68" s="300" t="s">
        <v>336</v>
      </c>
      <c r="D68" s="300"/>
      <c r="E68" s="300"/>
      <c r="F68" s="300"/>
      <c r="G68" s="300"/>
      <c r="H68" s="300"/>
      <c r="I68" s="300"/>
      <c r="J68" s="300"/>
      <c r="K68" s="300"/>
      <c r="L68" s="300"/>
      <c r="M68" s="300"/>
      <c r="N68" s="300"/>
      <c r="O68" s="300"/>
      <c r="P68" s="300"/>
      <c r="Q68" s="300"/>
      <c r="R68" s="300"/>
      <c r="S68" s="300"/>
      <c r="T68" s="300"/>
      <c r="U68" s="300"/>
      <c r="V68" s="300"/>
      <c r="W68" s="300"/>
      <c r="X68" s="300"/>
      <c r="Y68" s="300"/>
      <c r="Z68" s="300"/>
      <c r="AA68" s="300"/>
      <c r="AB68" s="300"/>
      <c r="AC68" s="300"/>
      <c r="AD68" s="300"/>
    </row>
    <row r="69" spans="1:30" ht="15" customHeight="1">
      <c r="A69" s="24"/>
      <c r="B69" s="66"/>
      <c r="C69" s="24"/>
      <c r="D69" s="24"/>
      <c r="E69" s="24"/>
      <c r="F69" s="24"/>
      <c r="G69" s="24"/>
      <c r="H69" s="24"/>
      <c r="I69" s="24"/>
      <c r="J69" s="24"/>
      <c r="K69" s="24"/>
      <c r="L69" s="24"/>
      <c r="M69" s="24"/>
      <c r="N69" s="24"/>
      <c r="O69" s="24"/>
      <c r="P69" s="24"/>
      <c r="Q69" s="24"/>
      <c r="R69" s="24"/>
      <c r="S69" s="24"/>
      <c r="T69" s="24"/>
      <c r="U69" s="24"/>
      <c r="V69" s="24"/>
      <c r="W69" s="24"/>
      <c r="X69" s="24"/>
      <c r="Y69" s="24"/>
      <c r="Z69" s="24"/>
      <c r="AA69" s="24"/>
      <c r="AB69" s="24"/>
      <c r="AC69" s="24"/>
      <c r="AD69" s="24"/>
    </row>
    <row r="70" spans="1:30" ht="15" customHeight="1">
      <c r="A70" s="24"/>
      <c r="B70" s="71" t="s">
        <v>273</v>
      </c>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row>
    <row r="71" spans="1:30" ht="36" customHeight="1">
      <c r="A71" s="24"/>
      <c r="B71" s="22"/>
      <c r="C71" s="300" t="s">
        <v>335</v>
      </c>
      <c r="D71" s="300"/>
      <c r="E71" s="300"/>
      <c r="F71" s="300"/>
      <c r="G71" s="300"/>
      <c r="H71" s="300"/>
      <c r="I71" s="300"/>
      <c r="J71" s="300"/>
      <c r="K71" s="300"/>
      <c r="L71" s="300"/>
      <c r="M71" s="300"/>
      <c r="N71" s="300"/>
      <c r="O71" s="300"/>
      <c r="P71" s="300"/>
      <c r="Q71" s="300"/>
      <c r="R71" s="300"/>
      <c r="S71" s="300"/>
      <c r="T71" s="300"/>
      <c r="U71" s="300"/>
      <c r="V71" s="300"/>
      <c r="W71" s="300"/>
      <c r="X71" s="300"/>
      <c r="Y71" s="300"/>
      <c r="Z71" s="300"/>
      <c r="AA71" s="300"/>
      <c r="AB71" s="300"/>
      <c r="AC71" s="300"/>
      <c r="AD71" s="300"/>
    </row>
    <row r="72" spans="1:30" ht="15" customHeight="1">
      <c r="A72" s="24"/>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row>
    <row r="73" spans="1:30" ht="15" customHeight="1">
      <c r="A73" s="24"/>
      <c r="B73" s="23" t="s">
        <v>274</v>
      </c>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row>
    <row r="74" spans="1:30" ht="36" customHeight="1">
      <c r="A74" s="24"/>
      <c r="B74" s="17"/>
      <c r="C74" s="299" t="s">
        <v>670</v>
      </c>
      <c r="D74" s="299"/>
      <c r="E74" s="299"/>
      <c r="F74" s="299"/>
      <c r="G74" s="299"/>
      <c r="H74" s="299"/>
      <c r="I74" s="299"/>
      <c r="J74" s="299"/>
      <c r="K74" s="299"/>
      <c r="L74" s="299"/>
      <c r="M74" s="299"/>
      <c r="N74" s="299"/>
      <c r="O74" s="299"/>
      <c r="P74" s="299"/>
      <c r="Q74" s="299"/>
      <c r="R74" s="299"/>
      <c r="S74" s="299"/>
      <c r="T74" s="299"/>
      <c r="U74" s="299"/>
      <c r="V74" s="299"/>
      <c r="W74" s="299"/>
      <c r="X74" s="299"/>
      <c r="Y74" s="299"/>
      <c r="Z74" s="299"/>
      <c r="AA74" s="299"/>
      <c r="AB74" s="299"/>
      <c r="AC74" s="299"/>
      <c r="AD74" s="299"/>
    </row>
    <row r="75" spans="1:30" ht="15" customHeight="1">
      <c r="A75" s="24"/>
      <c r="B75" s="17"/>
      <c r="C75" s="113"/>
      <c r="D75" s="113"/>
      <c r="E75" s="113"/>
      <c r="F75" s="113"/>
      <c r="G75" s="113"/>
      <c r="H75" s="113"/>
      <c r="I75" s="113"/>
      <c r="J75" s="113"/>
      <c r="K75" s="113"/>
      <c r="L75" s="113"/>
      <c r="M75" s="113"/>
      <c r="N75" s="113"/>
      <c r="O75" s="113"/>
      <c r="P75" s="113"/>
      <c r="Q75" s="113"/>
      <c r="R75" s="113"/>
      <c r="S75" s="113"/>
      <c r="T75" s="113"/>
      <c r="U75" s="113"/>
      <c r="V75" s="113"/>
      <c r="W75" s="113"/>
      <c r="X75" s="113"/>
      <c r="Y75" s="113"/>
      <c r="Z75" s="113"/>
      <c r="AA75" s="113"/>
      <c r="AB75" s="113"/>
      <c r="AC75" s="113"/>
      <c r="AD75" s="113"/>
    </row>
    <row r="76" spans="1:30" ht="15" customHeight="1">
      <c r="A76" s="24"/>
      <c r="B76" s="23" t="s">
        <v>275</v>
      </c>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row>
    <row r="77" spans="1:30" ht="24" customHeight="1">
      <c r="A77" s="24"/>
      <c r="B77" s="17"/>
      <c r="C77" s="299" t="s">
        <v>672</v>
      </c>
      <c r="D77" s="299"/>
      <c r="E77" s="299"/>
      <c r="F77" s="299"/>
      <c r="G77" s="299"/>
      <c r="H77" s="299"/>
      <c r="I77" s="299"/>
      <c r="J77" s="299"/>
      <c r="K77" s="299"/>
      <c r="L77" s="299"/>
      <c r="M77" s="299"/>
      <c r="N77" s="299"/>
      <c r="O77" s="299"/>
      <c r="P77" s="299"/>
      <c r="Q77" s="299"/>
      <c r="R77" s="299"/>
      <c r="S77" s="299"/>
      <c r="T77" s="299"/>
      <c r="U77" s="299"/>
      <c r="V77" s="299"/>
      <c r="W77" s="299"/>
      <c r="X77" s="299"/>
      <c r="Y77" s="299"/>
      <c r="Z77" s="299"/>
      <c r="AA77" s="299"/>
      <c r="AB77" s="299"/>
      <c r="AC77" s="299"/>
      <c r="AD77" s="299"/>
    </row>
    <row r="78" spans="1:30" ht="15" customHeight="1">
      <c r="A78" s="24"/>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row>
    <row r="79" spans="1:30" ht="15" customHeight="1">
      <c r="A79" s="24"/>
      <c r="B79" s="23" t="s">
        <v>511</v>
      </c>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row>
    <row r="80" spans="1:30" ht="36" customHeight="1">
      <c r="A80" s="24"/>
      <c r="B80" s="17"/>
      <c r="C80" s="299" t="s">
        <v>536</v>
      </c>
      <c r="D80" s="299"/>
      <c r="E80" s="299"/>
      <c r="F80" s="299"/>
      <c r="G80" s="299"/>
      <c r="H80" s="299"/>
      <c r="I80" s="299"/>
      <c r="J80" s="299"/>
      <c r="K80" s="299"/>
      <c r="L80" s="299"/>
      <c r="M80" s="299"/>
      <c r="N80" s="299"/>
      <c r="O80" s="299"/>
      <c r="P80" s="299"/>
      <c r="Q80" s="299"/>
      <c r="R80" s="299"/>
      <c r="S80" s="299"/>
      <c r="T80" s="299"/>
      <c r="U80" s="299"/>
      <c r="V80" s="299"/>
      <c r="W80" s="299"/>
      <c r="X80" s="299"/>
      <c r="Y80" s="299"/>
      <c r="Z80" s="299"/>
      <c r="AA80" s="299"/>
      <c r="AB80" s="299"/>
      <c r="AC80" s="299"/>
      <c r="AD80" s="299"/>
    </row>
    <row r="81" spans="1:30" ht="15" customHeight="1">
      <c r="A81" s="24"/>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row>
    <row r="82" spans="1:30" ht="15" customHeight="1">
      <c r="A82" s="24"/>
      <c r="B82" s="23" t="s">
        <v>276</v>
      </c>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row>
    <row r="83" spans="1:30" ht="36" customHeight="1">
      <c r="A83" s="24"/>
      <c r="B83" s="17"/>
      <c r="C83" s="300" t="s">
        <v>429</v>
      </c>
      <c r="D83" s="300"/>
      <c r="E83" s="300"/>
      <c r="F83" s="300"/>
      <c r="G83" s="300"/>
      <c r="H83" s="300"/>
      <c r="I83" s="300"/>
      <c r="J83" s="300"/>
      <c r="K83" s="300"/>
      <c r="L83" s="300"/>
      <c r="M83" s="300"/>
      <c r="N83" s="300"/>
      <c r="O83" s="300"/>
      <c r="P83" s="300"/>
      <c r="Q83" s="300"/>
      <c r="R83" s="300"/>
      <c r="S83" s="300"/>
      <c r="T83" s="300"/>
      <c r="U83" s="300"/>
      <c r="V83" s="300"/>
      <c r="W83" s="300"/>
      <c r="X83" s="300"/>
      <c r="Y83" s="300"/>
      <c r="Z83" s="300"/>
      <c r="AA83" s="300"/>
      <c r="AB83" s="300"/>
      <c r="AC83" s="300"/>
      <c r="AD83" s="300"/>
    </row>
    <row r="84" spans="1:30" ht="15" customHeight="1">
      <c r="A84" s="24"/>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row>
    <row r="85" spans="1:30" ht="15" customHeight="1">
      <c r="A85" s="24"/>
      <c r="B85" s="23" t="s">
        <v>494</v>
      </c>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row>
    <row r="86" spans="1:30" ht="60" customHeight="1">
      <c r="A86" s="24"/>
      <c r="B86" s="17"/>
      <c r="C86" s="299" t="s">
        <v>495</v>
      </c>
      <c r="D86" s="299"/>
      <c r="E86" s="299"/>
      <c r="F86" s="299"/>
      <c r="G86" s="299"/>
      <c r="H86" s="299"/>
      <c r="I86" s="299"/>
      <c r="J86" s="299"/>
      <c r="K86" s="299"/>
      <c r="L86" s="299"/>
      <c r="M86" s="299"/>
      <c r="N86" s="299"/>
      <c r="O86" s="299"/>
      <c r="P86" s="299"/>
      <c r="Q86" s="299"/>
      <c r="R86" s="299"/>
      <c r="S86" s="299"/>
      <c r="T86" s="299"/>
      <c r="U86" s="299"/>
      <c r="V86" s="299"/>
      <c r="W86" s="299"/>
      <c r="X86" s="299"/>
      <c r="Y86" s="299"/>
      <c r="Z86" s="299"/>
      <c r="AA86" s="299"/>
      <c r="AB86" s="299"/>
      <c r="AC86" s="299"/>
      <c r="AD86" s="299"/>
    </row>
    <row r="87" spans="1:30" ht="15" customHeight="1">
      <c r="A87" s="24"/>
      <c r="B87" s="17"/>
      <c r="C87" s="113"/>
      <c r="D87" s="113"/>
      <c r="E87" s="113"/>
      <c r="F87" s="113"/>
      <c r="G87" s="113"/>
      <c r="H87" s="113"/>
      <c r="I87" s="113"/>
      <c r="J87" s="113"/>
      <c r="K87" s="113"/>
      <c r="L87" s="113"/>
      <c r="M87" s="113"/>
      <c r="N87" s="113"/>
      <c r="O87" s="113"/>
      <c r="P87" s="113"/>
      <c r="Q87" s="113"/>
      <c r="R87" s="113"/>
      <c r="S87" s="113"/>
      <c r="T87" s="113"/>
      <c r="U87" s="113"/>
      <c r="V87" s="113"/>
      <c r="W87" s="113"/>
      <c r="X87" s="113"/>
      <c r="Y87" s="113"/>
      <c r="Z87" s="113"/>
      <c r="AA87" s="113"/>
      <c r="AB87" s="113"/>
      <c r="AC87" s="113"/>
      <c r="AD87" s="113"/>
    </row>
    <row r="88" spans="1:30" ht="15" customHeight="1">
      <c r="A88" s="24"/>
      <c r="B88" s="23" t="s">
        <v>277</v>
      </c>
      <c r="C88" s="23"/>
      <c r="D88" s="23"/>
      <c r="E88" s="23"/>
      <c r="F88" s="23"/>
      <c r="G88" s="23"/>
      <c r="H88" s="23"/>
      <c r="I88" s="23"/>
      <c r="J88" s="23"/>
      <c r="K88" s="23"/>
      <c r="L88" s="23"/>
      <c r="M88" s="23"/>
      <c r="N88" s="23"/>
      <c r="O88" s="23"/>
      <c r="P88" s="23"/>
      <c r="Q88" s="23"/>
      <c r="R88" s="23"/>
      <c r="S88" s="23"/>
      <c r="T88" s="23"/>
      <c r="U88" s="23"/>
      <c r="V88" s="23"/>
      <c r="W88" s="23"/>
      <c r="X88" s="23"/>
      <c r="Y88" s="23"/>
      <c r="Z88" s="23"/>
      <c r="AA88" s="23"/>
      <c r="AB88" s="23"/>
      <c r="AC88" s="23"/>
      <c r="AD88" s="23"/>
    </row>
    <row r="89" spans="1:30" ht="24" customHeight="1">
      <c r="A89" s="24"/>
      <c r="B89" s="172"/>
      <c r="C89" s="299" t="s">
        <v>674</v>
      </c>
      <c r="D89" s="299"/>
      <c r="E89" s="299"/>
      <c r="F89" s="299"/>
      <c r="G89" s="299"/>
      <c r="H89" s="299"/>
      <c r="I89" s="299"/>
      <c r="J89" s="299"/>
      <c r="K89" s="299"/>
      <c r="L89" s="299"/>
      <c r="M89" s="299"/>
      <c r="N89" s="299"/>
      <c r="O89" s="299"/>
      <c r="P89" s="299"/>
      <c r="Q89" s="299"/>
      <c r="R89" s="299"/>
      <c r="S89" s="299"/>
      <c r="T89" s="299"/>
      <c r="U89" s="299"/>
      <c r="V89" s="299"/>
      <c r="W89" s="299"/>
      <c r="X89" s="299"/>
      <c r="Y89" s="299"/>
      <c r="Z89" s="299"/>
      <c r="AA89" s="299"/>
      <c r="AB89" s="299"/>
      <c r="AC89" s="299"/>
      <c r="AD89" s="299"/>
    </row>
    <row r="90" spans="1:30" ht="15" customHeight="1"/>
    <row r="91" spans="1:30" ht="15" customHeight="1">
      <c r="B91" s="23" t="s">
        <v>556</v>
      </c>
      <c r="C91" s="23"/>
      <c r="D91" s="23"/>
      <c r="E91" s="23"/>
      <c r="F91" s="23"/>
      <c r="G91" s="23"/>
      <c r="H91" s="23"/>
      <c r="I91" s="23"/>
      <c r="J91" s="23"/>
      <c r="K91" s="23"/>
      <c r="L91" s="23"/>
      <c r="M91" s="23"/>
      <c r="N91" s="23"/>
      <c r="O91" s="23"/>
      <c r="P91" s="23"/>
      <c r="Q91" s="23"/>
      <c r="R91" s="23"/>
      <c r="S91" s="23"/>
      <c r="T91" s="23"/>
      <c r="U91" s="23"/>
      <c r="V91" s="23"/>
      <c r="W91" s="23"/>
      <c r="X91" s="23"/>
      <c r="Y91" s="23"/>
      <c r="Z91" s="23"/>
      <c r="AA91" s="23"/>
      <c r="AB91" s="23"/>
      <c r="AC91" s="23"/>
      <c r="AD91" s="23"/>
    </row>
    <row r="92" spans="1:30" ht="36" customHeight="1">
      <c r="B92" s="172"/>
      <c r="C92" s="299" t="s">
        <v>643</v>
      </c>
      <c r="D92" s="299"/>
      <c r="E92" s="299"/>
      <c r="F92" s="299"/>
      <c r="G92" s="299"/>
      <c r="H92" s="299"/>
      <c r="I92" s="299"/>
      <c r="J92" s="299"/>
      <c r="K92" s="299"/>
      <c r="L92" s="299"/>
      <c r="M92" s="299"/>
      <c r="N92" s="299"/>
      <c r="O92" s="299"/>
      <c r="P92" s="299"/>
      <c r="Q92" s="299"/>
      <c r="R92" s="299"/>
      <c r="S92" s="299"/>
      <c r="T92" s="299"/>
      <c r="U92" s="299"/>
      <c r="V92" s="299"/>
      <c r="W92" s="299"/>
      <c r="X92" s="299"/>
      <c r="Y92" s="299"/>
      <c r="Z92" s="299"/>
      <c r="AA92" s="299"/>
      <c r="AB92" s="299"/>
      <c r="AC92" s="299"/>
      <c r="AD92" s="299"/>
    </row>
    <row r="93" spans="1:30" ht="15" customHeight="1"/>
    <row r="94" spans="1:30" ht="15" customHeight="1">
      <c r="B94" s="23" t="s">
        <v>560</v>
      </c>
      <c r="C94" s="23"/>
      <c r="D94" s="23"/>
      <c r="E94" s="23"/>
      <c r="F94" s="23"/>
      <c r="G94" s="23"/>
      <c r="H94" s="23"/>
      <c r="I94" s="23"/>
      <c r="J94" s="23"/>
      <c r="K94" s="23"/>
      <c r="L94" s="23"/>
      <c r="M94" s="23"/>
      <c r="N94" s="23"/>
      <c r="O94" s="23"/>
      <c r="P94" s="23"/>
      <c r="Q94" s="23"/>
      <c r="R94" s="23"/>
      <c r="S94" s="23"/>
      <c r="T94" s="23"/>
      <c r="U94" s="23"/>
      <c r="V94" s="23"/>
      <c r="W94" s="23"/>
      <c r="X94" s="23"/>
      <c r="Y94" s="23"/>
      <c r="Z94" s="23"/>
      <c r="AA94" s="23"/>
      <c r="AB94" s="23"/>
      <c r="AC94" s="23"/>
      <c r="AD94" s="23"/>
    </row>
    <row r="95" spans="1:30" ht="36" customHeight="1">
      <c r="B95" s="172"/>
      <c r="C95" s="299" t="s">
        <v>644</v>
      </c>
      <c r="D95" s="299"/>
      <c r="E95" s="299"/>
      <c r="F95" s="299"/>
      <c r="G95" s="299"/>
      <c r="H95" s="299"/>
      <c r="I95" s="299"/>
      <c r="J95" s="299"/>
      <c r="K95" s="299"/>
      <c r="L95" s="299"/>
      <c r="M95" s="299"/>
      <c r="N95" s="299"/>
      <c r="O95" s="299"/>
      <c r="P95" s="299"/>
      <c r="Q95" s="299"/>
      <c r="R95" s="299"/>
      <c r="S95" s="299"/>
      <c r="T95" s="299"/>
      <c r="U95" s="299"/>
      <c r="V95" s="299"/>
      <c r="W95" s="299"/>
      <c r="X95" s="299"/>
      <c r="Y95" s="299"/>
      <c r="Z95" s="299"/>
      <c r="AA95" s="299"/>
      <c r="AB95" s="299"/>
      <c r="AC95" s="299"/>
      <c r="AD95" s="299"/>
    </row>
    <row r="96" spans="1:30" ht="15" customHeight="1"/>
    <row r="97" ht="15" customHeight="1"/>
    <row r="98" ht="15" customHeight="1"/>
    <row r="99" ht="15" customHeight="1"/>
    <row r="100" ht="15" customHeight="1"/>
    <row r="101" ht="15" customHeight="1"/>
  </sheetData>
  <sheetProtection algorithmName="SHA-512" hashValue="wDQNnxpgw4jST2546IgwnBAyUAD0PRTacQvn4ST9Ni7luPo+2HU97N5NVraDC3NoH+co9mmUhzBlwoIRlJClVA==" saltValue="4/deu/+bCtv7wnMIFhymDg==" spinCount="100000" sheet="1" objects="1" scenarios="1"/>
  <mergeCells count="39">
    <mergeCell ref="C32:AD32"/>
    <mergeCell ref="C47:AD47"/>
    <mergeCell ref="D49:AD49"/>
    <mergeCell ref="D51:AD51"/>
    <mergeCell ref="D53:AD53"/>
    <mergeCell ref="C44:AD44"/>
    <mergeCell ref="C41:AD41"/>
    <mergeCell ref="C38:AD38"/>
    <mergeCell ref="C35:AD35"/>
    <mergeCell ref="C29:AD29"/>
    <mergeCell ref="B11:L11"/>
    <mergeCell ref="N11:O11"/>
    <mergeCell ref="Q11:AA11"/>
    <mergeCell ref="AC11:AD11"/>
    <mergeCell ref="D16:AD16"/>
    <mergeCell ref="D18:AD18"/>
    <mergeCell ref="D20:AD20"/>
    <mergeCell ref="C14:AD14"/>
    <mergeCell ref="C23:AD23"/>
    <mergeCell ref="C26:AD26"/>
    <mergeCell ref="B1:AD1"/>
    <mergeCell ref="B3:AD3"/>
    <mergeCell ref="B5:AD5"/>
    <mergeCell ref="B7:AD7"/>
    <mergeCell ref="AA9:AD9"/>
    <mergeCell ref="C95:AD95"/>
    <mergeCell ref="C92:AD92"/>
    <mergeCell ref="C56:AD56"/>
    <mergeCell ref="C77:AD77"/>
    <mergeCell ref="C83:AD83"/>
    <mergeCell ref="C59:AD59"/>
    <mergeCell ref="C62:AD62"/>
    <mergeCell ref="C68:AD68"/>
    <mergeCell ref="C86:AD86"/>
    <mergeCell ref="C80:AD80"/>
    <mergeCell ref="C89:AD89"/>
    <mergeCell ref="C74:AD74"/>
    <mergeCell ref="C65:AD65"/>
    <mergeCell ref="C71:AD71"/>
  </mergeCells>
  <hyperlinks>
    <hyperlink ref="AA9:AD9" location="Índice!B29" display="Índice" xr:uid="{098A1BA4-3A22-4BAC-910F-12265CA5C037}"/>
  </hyperlinks>
  <printOptions horizontalCentered="1"/>
  <pageMargins left="0.70866141732283472" right="0.70866141732283472" top="0.74803149606299213" bottom="0.74803149606299213" header="0.31496062992125984" footer="0.31496062992125984"/>
  <pageSetup scale="75" orientation="portrait" r:id="rId1"/>
  <headerFooter>
    <oddHeader>&amp;CMódulo 2 Sección V
Glosario</oddHeader>
    <oddFooter>&amp;LCenso Nacional de Gobiernos Municipales y Demarcaciones Territoriales de la Ciudad de México 2023&amp;R&amp;P de &amp;N</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Quiencomparti_x00f3_lasVersiones xmlns="ca5e2e36-2121-4a20-ad5b-364010f3763a">Se desbloquean algunas celdas en la pestaña presentación</Quiencomparti_x00f3_lasVersiones>
    <fechaenlaquesecomparti_x00f3_ xmlns="ca5e2e36-2121-4a20-ad5b-364010f3763a"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0358CE503730A54EA288E92EDD53B98B" ma:contentTypeVersion="4" ma:contentTypeDescription="Crear nuevo documento." ma:contentTypeScope="" ma:versionID="036daee37d2453b04ef38baf9122340a">
  <xsd:schema xmlns:xsd="http://www.w3.org/2001/XMLSchema" xmlns:xs="http://www.w3.org/2001/XMLSchema" xmlns:p="http://schemas.microsoft.com/office/2006/metadata/properties" xmlns:ns2="ca5e2e36-2121-4a20-ad5b-364010f3763a" targetNamespace="http://schemas.microsoft.com/office/2006/metadata/properties" ma:root="true" ma:fieldsID="cc792b6d299ff8c3e1f6c6223fc230e7" ns2:_="">
    <xsd:import namespace="ca5e2e36-2121-4a20-ad5b-364010f3763a"/>
    <xsd:element name="properties">
      <xsd:complexType>
        <xsd:sequence>
          <xsd:element name="documentManagement">
            <xsd:complexType>
              <xsd:all>
                <xsd:element ref="ns2:fechaenlaquesecomparti_x00f3_" minOccurs="0"/>
                <xsd:element ref="ns2:Quiencomparti_x00f3_lasVersiones" minOccurs="0"/>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a5e2e36-2121-4a20-ad5b-364010f3763a" elementFormDefault="qualified">
    <xsd:import namespace="http://schemas.microsoft.com/office/2006/documentManagement/types"/>
    <xsd:import namespace="http://schemas.microsoft.com/office/infopath/2007/PartnerControls"/>
    <xsd:element name="fechaenlaquesecomparti_x00f3_" ma:index="8" nillable="true" ma:displayName="fecha en la que se compartió " ma:format="Dropdown" ma:internalName="fechaenlaquesecomparti_x00f3_">
      <xsd:simpleType>
        <xsd:restriction base="dms:Text">
          <xsd:maxLength value="255"/>
        </xsd:restriction>
      </xsd:simpleType>
    </xsd:element>
    <xsd:element name="Quiencomparti_x00f3_lasVersiones" ma:index="9" nillable="true" ma:displayName="Quien compartió las Versiones " ma:format="Dropdown" ma:internalName="Quiencomparti_x00f3_lasVersiones">
      <xsd:simpleType>
        <xsd:restriction base="dms:Text">
          <xsd:maxLength value="255"/>
        </xsd:restriction>
      </xsd:simpleType>
    </xsd:element>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E60DBD2-F591-4697-97F6-A782B7A43B2B}">
  <ds:schemaRefs>
    <ds:schemaRef ds:uri="http://schemas.microsoft.com/office/2006/metadata/properties"/>
    <ds:schemaRef ds:uri="http://schemas.microsoft.com/office/infopath/2007/PartnerControls"/>
    <ds:schemaRef ds:uri="ca5e2e36-2121-4a20-ad5b-364010f3763a"/>
  </ds:schemaRefs>
</ds:datastoreItem>
</file>

<file path=customXml/itemProps2.xml><?xml version="1.0" encoding="utf-8"?>
<ds:datastoreItem xmlns:ds="http://schemas.openxmlformats.org/officeDocument/2006/customXml" ds:itemID="{B24FD290-1C44-4603-9826-154F6A2407ED}">
  <ds:schemaRefs>
    <ds:schemaRef ds:uri="http://schemas.microsoft.com/sharepoint/v3/contenttype/forms"/>
  </ds:schemaRefs>
</ds:datastoreItem>
</file>

<file path=customXml/itemProps3.xml><?xml version="1.0" encoding="utf-8"?>
<ds:datastoreItem xmlns:ds="http://schemas.openxmlformats.org/officeDocument/2006/customXml" ds:itemID="{AB83FC7B-468B-4B67-8B94-F8126240167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11</vt:i4>
      </vt:variant>
    </vt:vector>
  </HeadingPairs>
  <TitlesOfParts>
    <vt:vector size="22" baseType="lpstr">
      <vt:lpstr>Índice</vt:lpstr>
      <vt:lpstr>Presentación</vt:lpstr>
      <vt:lpstr>Informantes</vt:lpstr>
      <vt:lpstr>Participantes</vt:lpstr>
      <vt:lpstr>CNGMD_2023_M2_Secc5</vt:lpstr>
      <vt:lpstr>Adición</vt:lpstr>
      <vt:lpstr>Complemento 1</vt:lpstr>
      <vt:lpstr>Complemento 2</vt:lpstr>
      <vt:lpstr>Complemento 3</vt:lpstr>
      <vt:lpstr>Complemento 4</vt:lpstr>
      <vt:lpstr>Glosario</vt:lpstr>
      <vt:lpstr>Adición!Área_de_impresión</vt:lpstr>
      <vt:lpstr>CNGMD_2023_M2_Secc5!Área_de_impresión</vt:lpstr>
      <vt:lpstr>'Complemento 1'!Área_de_impresión</vt:lpstr>
      <vt:lpstr>'Complemento 2'!Área_de_impresión</vt:lpstr>
      <vt:lpstr>'Complemento 3'!Área_de_impresión</vt:lpstr>
      <vt:lpstr>'Complemento 4'!Área_de_impresión</vt:lpstr>
      <vt:lpstr>Glosario!Área_de_impresión</vt:lpstr>
      <vt:lpstr>Índice!Área_de_impresión</vt:lpstr>
      <vt:lpstr>Informantes!Área_de_impresión</vt:lpstr>
      <vt:lpstr>Participantes!Área_de_impresión</vt:lpstr>
      <vt:lpstr>Presentación!Área_de_impresión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INEGI</dc:creator>
  <cp:lastModifiedBy>MARTINEZ ANDRADE LUIS ALBERTO</cp:lastModifiedBy>
  <cp:lastPrinted>2022-09-29T01:01:55Z</cp:lastPrinted>
  <dcterms:created xsi:type="dcterms:W3CDTF">2022-02-15T20:44:31Z</dcterms:created>
  <dcterms:modified xsi:type="dcterms:W3CDTF">2023-03-13T21:18:00Z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0x0101000358CE503730A54EA288E92EDD53B98B</vt:lpwstr>
  </property>
</Properties>
</file>